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0" windowWidth="15900" windowHeight="6945" tabRatio="873" activeTab="8"/>
  </bookViews>
  <sheets>
    <sheet name="AER OM" sheetId="1" r:id="rId1"/>
    <sheet name="OM Cost Revisions" sheetId="21" r:id="rId2"/>
    <sheet name="Output Index" sheetId="11" r:id="rId3"/>
    <sheet name="Newest Econometric Results" sheetId="15" r:id="rId4"/>
    <sheet name="Price Patch" sheetId="13" r:id="rId5"/>
    <sheet name="OM_Var_Key" sheetId="16" r:id="rId6"/>
    <sheet name="Plant_Var_Key" sheetId="17" r:id="rId7"/>
    <sheet name="Revenue_Var_Key" sheetId="18" r:id="rId8"/>
    <sheet name="SW_Var_Key" sheetId="19" r:id="rId9"/>
  </sheets>
  <externalReferences>
    <externalReference r:id="rId10"/>
    <externalReference r:id="rId11"/>
    <externalReference r:id="rId12"/>
    <externalReference r:id="rId13"/>
    <externalReference r:id="rId14"/>
    <externalReference r:id="rId15"/>
    <externalReference r:id="rId16"/>
  </externalReferences>
  <definedNames>
    <definedName name="__d2">#REF!</definedName>
    <definedName name="_d2">#REF!</definedName>
    <definedName name="_xlnm._FilterDatabase" localSheetId="0" hidden="1">'AER OM'!$A$3:$EP$3</definedName>
    <definedName name="_Parse_Out" hidden="1">#REF!</definedName>
    <definedName name="A">[1]Sheet1!#REF!</definedName>
    <definedName name="A2159244F">'[2]WCI EGS'!$R$1:$R$10,'[2]WCI EGS'!$R$11:$R$47</definedName>
    <definedName name="A2159253J">'[2]WCI EGS'!$X$1:$X$10,'[2]WCI EGS'!$X$11:$X$47</definedName>
    <definedName name="A2159262K">'[2]WCI EGS'!$AO$1:$AO$10,'[2]WCI EGS'!$AO$11:$AO$47</definedName>
    <definedName name="A2159263L">'[2]WCI EGS'!$B$1:$B$10,'[2]WCI EGS'!$B$11:$B$47</definedName>
    <definedName name="A2159264R">'[2]WCI EGS'!$C$1:$C$10,'[2]WCI EGS'!$C$11:$C$47</definedName>
    <definedName name="A2159265T">'[2]WCI EGS'!$D$1:$D$10,'[2]WCI EGS'!$D$11:$D$47</definedName>
    <definedName name="A2159266V">'[2]WCI EGS'!$F$1:$F$10,'[2]WCI EGS'!$F$11:$F$47</definedName>
    <definedName name="A2159267W">'[2]WCI EGS'!$G$1:$G$10,'[2]WCI EGS'!$G$11:$G$47</definedName>
    <definedName name="A2159268X">'[2]WCI EGS'!$H$1:$H$10,'[2]WCI EGS'!$H$11:$H$47</definedName>
    <definedName name="A2159269A">'[2]WCI EGS'!$I$1:$I$10,'[2]WCI EGS'!$I$11:$I$47</definedName>
    <definedName name="A2159270K">'[2]WCI EGS'!$J$1:$J$10,'[2]WCI EGS'!$J$11:$J$47</definedName>
    <definedName name="A2159271L">'[2]WCI EGS'!$K$1:$K$10,'[2]WCI EGS'!$K$11:$K$47</definedName>
    <definedName name="A2159272R">'[2]WCI EGS'!$L$1:$L$10,'[2]WCI EGS'!$L$11:$L$47</definedName>
    <definedName name="A2159273T">'[2]WCI EGS'!$M$1:$M$10,'[2]WCI EGS'!$M$11:$M$47</definedName>
    <definedName name="A2159274V">'[2]WCI EGS'!$N$1:$N$10,'[2]WCI EGS'!$N$11:$N$47</definedName>
    <definedName name="A2159275W">'[2]WCI EGS'!$O$1:$O$10,'[2]WCI EGS'!$O$11:$O$47</definedName>
    <definedName name="A2159276X">'[2]WCI EGS'!$P$1:$P$10,'[2]WCI EGS'!$P$11:$P$47</definedName>
    <definedName name="A2159277A">'[2]WCI EGS'!$Q$1:$Q$10,'[2]WCI EGS'!$Q$11:$Q$47</definedName>
    <definedName name="A2159278C">'[2]WCI EGS'!$S$1:$S$10,'[2]WCI EGS'!$S$11:$S$47</definedName>
    <definedName name="A2159279F">'[2]WCI EGS'!$T$1:$T$10,'[2]WCI EGS'!$T$11:$T$47</definedName>
    <definedName name="A2159280R">'[2]WCI EGS'!$U$1:$U$10,'[2]WCI EGS'!$U$11:$U$47</definedName>
    <definedName name="A2159281T">'[2]WCI EGS'!$V$1:$V$10,'[2]WCI EGS'!$V$11:$V$47</definedName>
    <definedName name="A2159282V">'[2]WCI EGS'!$W$1:$W$10,'[2]WCI EGS'!$W$11:$W$47</definedName>
    <definedName name="A2159283W">'[2]WCI EGS'!$Y$1:$Y$10,'[2]WCI EGS'!$Y$11:$Y$47</definedName>
    <definedName name="A2159284X">'[2]WCI EGS'!$Z$1:$Z$10,'[2]WCI EGS'!$Z$11:$Z$47</definedName>
    <definedName name="A2159285A">'[2]WCI EGS'!$AA$1:$AA$10,'[2]WCI EGS'!$AA$11:$AA$47</definedName>
    <definedName name="A2159286C">'[2]WCI EGS'!$AB$1:$AB$10,'[2]WCI EGS'!$AB$11:$AB$47</definedName>
    <definedName name="A2159287F">'[2]WCI EGS'!$AC$1:$AC$10,'[2]WCI EGS'!$AC$11:$AC$47</definedName>
    <definedName name="A2159288J">'[2]WCI EGS'!$AD$1:$AD$10,'[2]WCI EGS'!$AD$11:$AD$47</definedName>
    <definedName name="A2159289K">'[2]WCI EGS'!$AE$1:$AE$10,'[2]WCI EGS'!$AE$11:$AE$47</definedName>
    <definedName name="A2159290V">'[2]WCI EGS'!$AF$1:$AF$10,'[2]WCI EGS'!$AF$11:$AF$47</definedName>
    <definedName name="A2159291W">'[2]WCI EGS'!$AG$1:$AG$10,'[2]WCI EGS'!$AG$11:$AG$47</definedName>
    <definedName name="A2159292X">'[2]WCI EGS'!$AH$1:$AH$10,'[2]WCI EGS'!$AH$11:$AH$47</definedName>
    <definedName name="A2159293A">'[2]WCI EGS'!$AI$1:$AI$10,'[2]WCI EGS'!$AI$11:$AI$47</definedName>
    <definedName name="A2159294C">'[2]WCI EGS'!$AJ$1:$AJ$10,'[2]WCI EGS'!$AJ$11:$AJ$47</definedName>
    <definedName name="A2159295F">'[2]WCI EGS'!$AK$1:$AK$10,'[2]WCI EGS'!$AK$11:$AK$47</definedName>
    <definedName name="A2159296J">'[2]WCI EGS'!$AL$1:$AL$10,'[2]WCI EGS'!$AL$11:$AL$47</definedName>
    <definedName name="A2159297K">'[2]WCI EGS'!$AM$1:$AM$10,'[2]WCI EGS'!$AM$11:$AM$47</definedName>
    <definedName name="A2159298L">'[2]WCI EGS'!$AN$1:$AN$10,'[2]WCI EGS'!$AN$11:$AN$47</definedName>
    <definedName name="A2325806K">[2]cpi06!$B$1:$B$10,[2]cpi06!$B$11:$B$243</definedName>
    <definedName name="A2325807L">[2]cpi06!$K$1:$K$10,[2]cpi06!$K$110:$K$243</definedName>
    <definedName name="A2325810A">[2]cpi06!$T$1:$T$10,[2]cpi06!$T$107:$T$243</definedName>
    <definedName name="A2325811C">[2]cpi06!$C$1:$C$10,[2]cpi06!$C$11:$C$243</definedName>
    <definedName name="A2325812F">[2]cpi06!$L$1:$L$10,[2]cpi06!$L$110:$L$243</definedName>
    <definedName name="A2325815L">[2]cpi06!$U$1:$U$10,[2]cpi06!$U$107:$U$243</definedName>
    <definedName name="A2325816R">[2]cpi06!$D$1:$D$10,[2]cpi06!$D$11:$D$243</definedName>
    <definedName name="A2325817T">[2]cpi06!$M$1:$M$10,[2]cpi06!$M$110:$M$243</definedName>
    <definedName name="A2325820F">[2]cpi06!$V$1:$V$10,[2]cpi06!$V$107:$V$243</definedName>
    <definedName name="A2325821J">[2]cpi06!$E$1:$E$10,[2]cpi06!$E$11:$E$243</definedName>
    <definedName name="A2325822K">[2]cpi06!$N$1:$N$10,[2]cpi06!$N$110:$N$243</definedName>
    <definedName name="A2325825T">[2]cpi06!$W$1:$W$10,[2]cpi06!$W$107:$W$243</definedName>
    <definedName name="A2325826V">[2]cpi06!$F$1:$F$10,[2]cpi06!$F$11:$F$243</definedName>
    <definedName name="A2325827W">[2]cpi06!$O$1:$O$10,[2]cpi06!$O$110:$O$243</definedName>
    <definedName name="A2325830K">[2]cpi06!$X$1:$X$10,[2]cpi06!$X$107:$X$243</definedName>
    <definedName name="A2325831L">[2]cpi06!$G$1:$G$10,[2]cpi06!$G$11:$G$243</definedName>
    <definedName name="A2325832R">[2]cpi06!$P$1:$P$10,[2]cpi06!$P$110:$P$243</definedName>
    <definedName name="A2325835W">[2]cpi06!$Y$1:$Y$10,[2]cpi06!$Y$107:$Y$243</definedName>
    <definedName name="A2325836X">[2]cpi06!$H$1:$H$10,[2]cpi06!$H$139:$H$243</definedName>
    <definedName name="A2325837A">[2]cpi06!$Q$1:$Q$10,[2]cpi06!$Q$143:$Q$243</definedName>
    <definedName name="A2325840R">[2]cpi06!$Z$1:$Z$10,[2]cpi06!$Z$140:$Z$243</definedName>
    <definedName name="A2325841T">[2]cpi06!$I$1:$I$10,[2]cpi06!$I$11:$I$243</definedName>
    <definedName name="A2325842V">[2]cpi06!$R$1:$R$10,[2]cpi06!$R$110:$R$243</definedName>
    <definedName name="A2325845A">[2]cpi06!$AA$1:$AA$10,[2]cpi06!$AA$107:$AA$243</definedName>
    <definedName name="A2325846C">[2]cpi06!$J$1:$J$10,[2]cpi06!$J$11:$J$243</definedName>
    <definedName name="A2325847F">[2]cpi06!$S$1:$S$10,[2]cpi06!$S$110:$S$243</definedName>
    <definedName name="A2325850V">[2]cpi06!$AB$1:$AB$10,[2]cpi06!$AB$107:$AB$243</definedName>
    <definedName name="BTP">#REF!</definedName>
    <definedName name="CCCA">#REF!</definedName>
    <definedName name="CIVA">#REF!</definedName>
    <definedName name="COMP">#REF!</definedName>
    <definedName name="data00">'[3]2000 data'!$A$1:$FO$36</definedName>
    <definedName name="data01">'[3]2001 data'!$A$1:$CU$36</definedName>
    <definedName name="data02">'[3]2002 data'!$A$1:$CY$36</definedName>
    <definedName name="data03">'[3]2003 data'!$A$1:$DA$36</definedName>
    <definedName name="data04">'[3]2004 data'!$A$1:$DA$36</definedName>
    <definedName name="data05">'[3]2005 data'!$A$1:$CU$36</definedName>
    <definedName name="data06">'[3]2006 data'!$A$1:$CO$36</definedName>
    <definedName name="data07">'[3]2007 data'!$A$1:$CK$36</definedName>
    <definedName name="data08">'[3]2008 data'!$A$1:$CG$36</definedName>
    <definedName name="data09">'[3]2009 data'!$A$1:$CC$36</definedName>
    <definedName name="data10">'[3]2010 data'!$A$1:$CC$36</definedName>
    <definedName name="data11">'[3]2011 data '!$A$1:$CC$37</definedName>
    <definedName name="_xlnm.Database">#REF!</definedName>
    <definedName name="Date_Range">[2]cpi06!$A$2:$A$10,[2]cpi06!$A$11:$A$243</definedName>
    <definedName name="DATES">#N/A</definedName>
    <definedName name="db">#REF!</definedName>
    <definedName name="DISTRIBUTOR_NAME">'[4]1. Information'!$F$14</definedName>
    <definedName name="fgngdh">'[5]1. Information'!$F$14</definedName>
    <definedName name="FTE">#REF!</definedName>
    <definedName name="FTPT">#REF!</definedName>
    <definedName name="fvsv">'[5]1. Information'!$F$14</definedName>
    <definedName name="GCFC">#REF!</definedName>
    <definedName name="GOC">#REF!</definedName>
    <definedName name="GOCWI">#REF!</definedName>
    <definedName name="GOIPD">#REF!</definedName>
    <definedName name="GOX">#REF!</definedName>
    <definedName name="GPO">#REF!</definedName>
    <definedName name="GPOCWI">#REF!</definedName>
    <definedName name="GPOIPD">#REF!</definedName>
    <definedName name="GPOX">#REF!</definedName>
    <definedName name="GPSHR">#REF!</definedName>
    <definedName name="grossplant">'[3]PEG_ Gross Plant'!$C$8:$H$4224</definedName>
    <definedName name="IBT">#REF!</definedName>
    <definedName name="IIC">#REF!</definedName>
    <definedName name="IICWI">#REF!</definedName>
    <definedName name="IIIPD">#REF!</definedName>
    <definedName name="IIX">#REF!</definedName>
    <definedName name="IUE">#REF!</definedName>
    <definedName name="NCCA">#REF!</definedName>
    <definedName name="NETINT">#REF!</definedName>
    <definedName name="OM_Var_Key">OM_Var_Key!$C$1:$F$2828</definedName>
    <definedName name="PBT">#REF!</definedName>
    <definedName name="PeerGroup1">'[6]Peer Group Unit Cost Calc'!$A$4:$C$14</definedName>
    <definedName name="PeerGroup2">'[6]Peer Group Unit Cost Calc'!$D$4:$F$13</definedName>
    <definedName name="PeerGroup3">'[6]Peer Group Unit Cost Calc'!$G$4:$I$13</definedName>
    <definedName name="PeerGroup4">'[6]Peer Group Unit Cost Calc'!$A$20:$C$30</definedName>
    <definedName name="PeerGroup5">'[6]Peer Group Unit Cost Calc'!$D$20:$F$37</definedName>
    <definedName name="PeerGroup6">'[6]Peer Group Unit Cost Calc'!$G$20:$I$32</definedName>
    <definedName name="PEP">#REF!</definedName>
    <definedName name="PIVA">#REF!</definedName>
    <definedName name="Plant_Var_Key">Plant_Var_Key!$C$1:$F$700</definedName>
    <definedName name="PTI">#REF!</definedName>
    <definedName name="Revenue_Var_Key">Revenue_Var_Key!$C$1:$F$191</definedName>
    <definedName name="RIP">#REF!</definedName>
    <definedName name="SGDP">#REF!</definedName>
    <definedName name="SUB">#REF!</definedName>
    <definedName name="SUPPS">#REF!</definedName>
    <definedName name="SUR">#REF!</definedName>
    <definedName name="SW_Var_Key">SW_Var_Key!$C$1:$F$424</definedName>
    <definedName name="TableName">"Dummy"</definedName>
    <definedName name="TFP_PG_Comp_121307_b">#REF!</definedName>
    <definedName name="TrialBalance02">'[7]COMPANY_DRILL_TrialBalance_(540'!$A$3012:$D$3105</definedName>
    <definedName name="TrialBalance03">'[7]COMPANY_DRILL_TrialBalance_(540'!$A$3110:$D$3205</definedName>
    <definedName name="TrialBalance04">'[7]COMPANY_DRILL_TrialBalance_(540'!$A$3210:$D$3305</definedName>
    <definedName name="TrialBalance05">'[7]COMPANY_DRILL_TrialBalance_(540'!$A$3310:$D$3402</definedName>
    <definedName name="TrialBalance06">'[7]COMPANY_DRILL_TrialBalance_(540'!$A$3407:$D$3496</definedName>
    <definedName name="TrialBalance07">'[7]COMPANY_DRILL_TrialBalance_(540'!$A$3501:$D$3586</definedName>
    <definedName name="TrialBalance08">'[7]COMPANY_DRILL_TrialBalance_(540'!$A$3591:$D$3671</definedName>
    <definedName name="TrialBalance09">'[7]COMPANY_DRILL_TrialBalance_(540'!$A$3676:$D$3753</definedName>
    <definedName name="TrialBalance10">'[7]COMPANY_DRILL_TrialBalance_(540'!$A$3758:$D$3836</definedName>
    <definedName name="TrialBalance11">'[7]COMPANY_DRILL_TrialBalance_(540'!$A$3841:$C$3916</definedName>
    <definedName name="TrialBalance89">'[7]COMPANY_DRILL_TrialBalance_(540'!$A$5:$D$307</definedName>
    <definedName name="TrialBalance90">'[7]COMPANY_DRILL_TrialBalance_(540'!$A$312:$D$614</definedName>
    <definedName name="TrialBalance91">'[7]COMPANY_DRILL_TrialBalance_(540'!$A$619:$D$917</definedName>
    <definedName name="Trialbalance92">'[7]COMPANY_DRILL_TrialBalance_(540'!$A$922:$D$1220</definedName>
    <definedName name="TrialBalance93">'[7]COMPANY_DRILL_TrialBalance_(540'!$A$1225:$D$1522</definedName>
    <definedName name="TrialBalance94">'[7]COMPANY_DRILL_TrialBalance_(540'!$A$1527:$D$1829</definedName>
    <definedName name="TrialBalance95">'[7]COMPANY_DRILL_TrialBalance_(540'!$A$1834:$D$2136</definedName>
    <definedName name="TrialBalance96">'[7]COMPANY_DRILL_TrialBalance_(540'!$A$2141:$D$2445</definedName>
    <definedName name="TrialBalance97">'[7]COMPANY_DRILL_TrialBalance_(540'!$A$2450:$D$2753</definedName>
    <definedName name="TrialBalance98">'[7]COMPANY_DRILL_TrialBalance_(540'!$A$2758:$D$3007</definedName>
    <definedName name="WS">#REF!</definedName>
    <definedName name="XK_by_Peer_Group">#REF!</definedName>
  </definedNames>
  <calcPr calcId="145621"/>
</workbook>
</file>

<file path=xl/calcChain.xml><?xml version="1.0" encoding="utf-8"?>
<calcChain xmlns="http://schemas.openxmlformats.org/spreadsheetml/2006/main">
  <c r="BA4" i="1" l="1"/>
  <c r="I5" i="1"/>
  <c r="I6" i="1"/>
  <c r="I7" i="1"/>
  <c r="I8" i="1"/>
  <c r="I9" i="1"/>
  <c r="I10" i="1"/>
  <c r="I11" i="1"/>
  <c r="I12" i="1"/>
  <c r="I13" i="1"/>
  <c r="I14" i="1"/>
  <c r="I15" i="1"/>
  <c r="I16" i="1"/>
  <c r="I17" i="1"/>
  <c r="I18" i="1"/>
  <c r="I19" i="1"/>
  <c r="I20" i="1"/>
  <c r="I21" i="1"/>
  <c r="I22" i="1"/>
  <c r="I23" i="1"/>
  <c r="I24" i="1"/>
  <c r="I25" i="1"/>
  <c r="I26" i="1"/>
  <c r="I27" i="1"/>
  <c r="I28" i="1"/>
  <c r="I29" i="1"/>
  <c r="I30" i="1"/>
  <c r="I31" i="1"/>
  <c r="I32" i="1"/>
  <c r="I33" i="1"/>
  <c r="I34" i="1"/>
  <c r="I35" i="1"/>
  <c r="I36" i="1"/>
  <c r="I37" i="1"/>
  <c r="I38" i="1"/>
  <c r="I39" i="1"/>
  <c r="I40" i="1"/>
  <c r="I41" i="1"/>
  <c r="I42" i="1"/>
  <c r="I43" i="1"/>
  <c r="I44" i="1"/>
  <c r="I45" i="1"/>
  <c r="I46" i="1"/>
  <c r="I47" i="1"/>
  <c r="I48" i="1"/>
  <c r="I49" i="1"/>
  <c r="I50" i="1"/>
  <c r="I51" i="1"/>
  <c r="I52" i="1"/>
  <c r="I53" i="1"/>
  <c r="I54" i="1"/>
  <c r="I55" i="1"/>
  <c r="I56" i="1"/>
  <c r="I57" i="1"/>
  <c r="I58" i="1"/>
  <c r="I59" i="1"/>
  <c r="I60" i="1"/>
  <c r="I61" i="1"/>
  <c r="I62" i="1"/>
  <c r="I63" i="1"/>
  <c r="I64" i="1"/>
  <c r="I65" i="1"/>
  <c r="I66" i="1"/>
  <c r="I67" i="1"/>
  <c r="I68" i="1"/>
  <c r="I69" i="1"/>
  <c r="I70" i="1"/>
  <c r="I71" i="1"/>
  <c r="I72" i="1"/>
  <c r="I73" i="1"/>
  <c r="I74" i="1"/>
  <c r="I75" i="1"/>
  <c r="I76" i="1"/>
  <c r="I77" i="1"/>
  <c r="I78" i="1"/>
  <c r="I79" i="1"/>
  <c r="I80" i="1"/>
  <c r="I81" i="1"/>
  <c r="I82" i="1"/>
  <c r="I83" i="1"/>
  <c r="I84" i="1"/>
  <c r="I85" i="1"/>
  <c r="I86" i="1"/>
  <c r="I87" i="1"/>
  <c r="I88" i="1"/>
  <c r="I89" i="1"/>
  <c r="I90" i="1"/>
  <c r="I91" i="1"/>
  <c r="I92" i="1"/>
  <c r="I93" i="1"/>
  <c r="I94" i="1"/>
  <c r="I95" i="1"/>
  <c r="I96" i="1"/>
  <c r="I97" i="1"/>
  <c r="I98" i="1"/>
  <c r="I99" i="1"/>
  <c r="I100" i="1"/>
  <c r="I101" i="1"/>
  <c r="I102" i="1"/>
  <c r="I103" i="1"/>
  <c r="I104" i="1"/>
  <c r="I105" i="1"/>
  <c r="I106" i="1"/>
  <c r="I107" i="1"/>
  <c r="I108" i="1"/>
  <c r="I109" i="1"/>
  <c r="I110" i="1"/>
  <c r="I111" i="1"/>
  <c r="I112" i="1"/>
  <c r="I113" i="1"/>
  <c r="I114" i="1"/>
  <c r="I115" i="1"/>
  <c r="I116" i="1"/>
  <c r="I117" i="1"/>
  <c r="I118" i="1"/>
  <c r="I119" i="1"/>
  <c r="I120" i="1"/>
  <c r="I121" i="1"/>
  <c r="I122" i="1"/>
  <c r="I123" i="1"/>
  <c r="I124" i="1"/>
  <c r="I125" i="1"/>
  <c r="I126" i="1"/>
  <c r="I127" i="1"/>
  <c r="I128" i="1"/>
  <c r="I129" i="1"/>
  <c r="I130" i="1"/>
  <c r="I131" i="1"/>
  <c r="I132" i="1"/>
  <c r="I133" i="1"/>
  <c r="I134" i="1"/>
  <c r="I135" i="1"/>
  <c r="I136" i="1"/>
  <c r="I137" i="1"/>
  <c r="I138" i="1"/>
  <c r="I139" i="1"/>
  <c r="I140" i="1"/>
  <c r="I141" i="1"/>
  <c r="I142" i="1"/>
  <c r="I143" i="1"/>
  <c r="I144" i="1"/>
  <c r="I145" i="1"/>
  <c r="I146" i="1"/>
  <c r="I147" i="1"/>
  <c r="I148" i="1"/>
  <c r="I149" i="1"/>
  <c r="I150" i="1"/>
  <c r="I151" i="1"/>
  <c r="I152" i="1"/>
  <c r="I153" i="1"/>
  <c r="I154" i="1"/>
  <c r="I155" i="1"/>
  <c r="I156" i="1"/>
  <c r="I157" i="1"/>
  <c r="I158" i="1"/>
  <c r="I159" i="1"/>
  <c r="I160" i="1"/>
  <c r="I161" i="1"/>
  <c r="I162" i="1"/>
  <c r="I163" i="1"/>
  <c r="I164" i="1"/>
  <c r="I165" i="1"/>
  <c r="I166" i="1"/>
  <c r="I167" i="1"/>
  <c r="I168" i="1"/>
  <c r="I169" i="1"/>
  <c r="I170" i="1"/>
  <c r="I171" i="1"/>
  <c r="I172" i="1"/>
  <c r="I173" i="1"/>
  <c r="I174" i="1"/>
  <c r="I175" i="1"/>
  <c r="I176" i="1"/>
  <c r="I177" i="1"/>
  <c r="I178" i="1"/>
  <c r="I179" i="1"/>
  <c r="I180" i="1"/>
  <c r="I181" i="1"/>
  <c r="I182" i="1"/>
  <c r="I183" i="1"/>
  <c r="I184" i="1"/>
  <c r="I185" i="1"/>
  <c r="I186" i="1"/>
  <c r="I187" i="1"/>
  <c r="I188" i="1"/>
  <c r="I189" i="1"/>
  <c r="I190" i="1"/>
  <c r="I191" i="1"/>
  <c r="I192" i="1"/>
  <c r="I193" i="1"/>
  <c r="I194" i="1"/>
  <c r="I195" i="1"/>
  <c r="I196" i="1"/>
  <c r="I197" i="1"/>
  <c r="I198" i="1"/>
  <c r="I199" i="1"/>
  <c r="I200" i="1"/>
  <c r="I201" i="1"/>
  <c r="I202" i="1"/>
  <c r="I203" i="1"/>
  <c r="I204" i="1"/>
  <c r="I205" i="1"/>
  <c r="I206" i="1"/>
  <c r="I207" i="1"/>
  <c r="I208" i="1"/>
  <c r="I209" i="1"/>
  <c r="I210" i="1"/>
  <c r="I211" i="1"/>
  <c r="I212" i="1"/>
  <c r="I213" i="1"/>
  <c r="I214" i="1"/>
  <c r="I215" i="1"/>
  <c r="I216" i="1"/>
  <c r="I217" i="1"/>
  <c r="I218" i="1"/>
  <c r="I219" i="1"/>
  <c r="I220" i="1"/>
  <c r="I221" i="1"/>
  <c r="I222" i="1"/>
  <c r="I223" i="1"/>
  <c r="I224" i="1"/>
  <c r="I225" i="1"/>
  <c r="I226" i="1"/>
  <c r="I227" i="1"/>
  <c r="I228" i="1"/>
  <c r="I229" i="1"/>
  <c r="I230" i="1"/>
  <c r="I231" i="1"/>
  <c r="I232" i="1"/>
  <c r="I233" i="1"/>
  <c r="I234" i="1"/>
  <c r="I235" i="1"/>
  <c r="I236" i="1"/>
  <c r="I237" i="1"/>
  <c r="I238" i="1"/>
  <c r="I239" i="1"/>
  <c r="I240" i="1"/>
  <c r="I241" i="1"/>
  <c r="I242" i="1"/>
  <c r="I243" i="1"/>
  <c r="I244" i="1"/>
  <c r="I245" i="1"/>
  <c r="I246" i="1"/>
  <c r="I247" i="1"/>
  <c r="I248" i="1"/>
  <c r="I249" i="1"/>
  <c r="I250" i="1"/>
  <c r="I251" i="1"/>
  <c r="I252" i="1"/>
  <c r="I253" i="1"/>
  <c r="I254" i="1"/>
  <c r="I255" i="1"/>
  <c r="I256" i="1"/>
  <c r="I257" i="1"/>
  <c r="I258" i="1"/>
  <c r="I259" i="1"/>
  <c r="I260" i="1"/>
  <c r="I261" i="1"/>
  <c r="I262" i="1"/>
  <c r="I263" i="1"/>
  <c r="I264" i="1"/>
  <c r="I265" i="1"/>
  <c r="I266" i="1"/>
  <c r="I267" i="1"/>
  <c r="I268" i="1"/>
  <c r="I269" i="1"/>
  <c r="I270" i="1"/>
  <c r="I271" i="1"/>
  <c r="I272" i="1"/>
  <c r="I273" i="1"/>
  <c r="I274" i="1"/>
  <c r="I275" i="1"/>
  <c r="I276" i="1"/>
  <c r="I277" i="1"/>
  <c r="I278" i="1"/>
  <c r="I279" i="1"/>
  <c r="I280" i="1"/>
  <c r="I281" i="1"/>
  <c r="I282" i="1"/>
  <c r="I283" i="1"/>
  <c r="I284" i="1"/>
  <c r="I285" i="1"/>
  <c r="I286" i="1"/>
  <c r="I287" i="1"/>
  <c r="I288" i="1"/>
  <c r="I289" i="1"/>
  <c r="I290" i="1"/>
  <c r="I291" i="1"/>
  <c r="I292" i="1"/>
  <c r="I293" i="1"/>
  <c r="I294" i="1"/>
  <c r="I295" i="1"/>
  <c r="I296" i="1"/>
  <c r="I297" i="1"/>
  <c r="I298" i="1"/>
  <c r="I299" i="1"/>
  <c r="I300" i="1"/>
  <c r="I301" i="1"/>
  <c r="I302" i="1"/>
  <c r="I303" i="1"/>
  <c r="I304" i="1"/>
  <c r="I305" i="1"/>
  <c r="I306" i="1"/>
  <c r="I307" i="1"/>
  <c r="I308" i="1"/>
  <c r="I309" i="1"/>
  <c r="I310" i="1"/>
  <c r="I311" i="1"/>
  <c r="I312" i="1"/>
  <c r="I313" i="1"/>
  <c r="I314" i="1"/>
  <c r="I315" i="1"/>
  <c r="I316" i="1"/>
  <c r="I317" i="1"/>
  <c r="I318" i="1"/>
  <c r="I319" i="1"/>
  <c r="I320" i="1"/>
  <c r="I321" i="1"/>
  <c r="I322" i="1"/>
  <c r="I323" i="1"/>
  <c r="I324" i="1"/>
  <c r="I325" i="1"/>
  <c r="I326" i="1"/>
  <c r="I327" i="1"/>
  <c r="I328" i="1"/>
  <c r="I329" i="1"/>
  <c r="I330" i="1"/>
  <c r="I331" i="1"/>
  <c r="I332" i="1"/>
  <c r="I333" i="1"/>
  <c r="I334" i="1"/>
  <c r="I335" i="1"/>
  <c r="I336" i="1"/>
  <c r="I337" i="1"/>
  <c r="I338" i="1"/>
  <c r="I339" i="1"/>
  <c r="I340" i="1"/>
  <c r="I341" i="1"/>
  <c r="I342" i="1"/>
  <c r="I343" i="1"/>
  <c r="I344" i="1"/>
  <c r="I345" i="1"/>
  <c r="I4" i="1"/>
  <c r="BE5" i="1" l="1"/>
  <c r="BE4" i="1"/>
  <c r="A5" i="13" l="1"/>
  <c r="AT5" i="1"/>
  <c r="AU5" i="1"/>
  <c r="AT6" i="1"/>
  <c r="AU6" i="1"/>
  <c r="AT7" i="1"/>
  <c r="AU7" i="1"/>
  <c r="AT8" i="1"/>
  <c r="AU8" i="1"/>
  <c r="AT9" i="1"/>
  <c r="AU9" i="1"/>
  <c r="AT10" i="1"/>
  <c r="AU10" i="1"/>
  <c r="AT11" i="1"/>
  <c r="AU11" i="1"/>
  <c r="AT12" i="1"/>
  <c r="AU12" i="1"/>
  <c r="AT13" i="1"/>
  <c r="AU13" i="1"/>
  <c r="AT14" i="1"/>
  <c r="AU14" i="1"/>
  <c r="AT15" i="1"/>
  <c r="AU15" i="1"/>
  <c r="AT16" i="1"/>
  <c r="AU16" i="1"/>
  <c r="AT17" i="1"/>
  <c r="AU17" i="1"/>
  <c r="AT18" i="1"/>
  <c r="AU18" i="1"/>
  <c r="AT19" i="1"/>
  <c r="AU19" i="1"/>
  <c r="AT20" i="1"/>
  <c r="AU20" i="1"/>
  <c r="AT21" i="1"/>
  <c r="AU21" i="1"/>
  <c r="AT22" i="1"/>
  <c r="AU22" i="1"/>
  <c r="AT23" i="1"/>
  <c r="AU23" i="1"/>
  <c r="AT24" i="1"/>
  <c r="AU24" i="1"/>
  <c r="AT25" i="1"/>
  <c r="AU25" i="1"/>
  <c r="AT26" i="1"/>
  <c r="AU26" i="1"/>
  <c r="AT27" i="1"/>
  <c r="AU27" i="1"/>
  <c r="AT28" i="1"/>
  <c r="AU28" i="1"/>
  <c r="AT29" i="1"/>
  <c r="AU29" i="1"/>
  <c r="AT30" i="1"/>
  <c r="AU30" i="1"/>
  <c r="AT31" i="1"/>
  <c r="AU31" i="1"/>
  <c r="AT32" i="1"/>
  <c r="AU32" i="1"/>
  <c r="AT33" i="1"/>
  <c r="AU33" i="1"/>
  <c r="AT34" i="1"/>
  <c r="AU34" i="1"/>
  <c r="AT35" i="1"/>
  <c r="AU35" i="1"/>
  <c r="AT36" i="1"/>
  <c r="AU36" i="1"/>
  <c r="AT37" i="1"/>
  <c r="AU37" i="1"/>
  <c r="AT38" i="1"/>
  <c r="AU38" i="1"/>
  <c r="AT39" i="1"/>
  <c r="AU39" i="1"/>
  <c r="AT40" i="1"/>
  <c r="AU40" i="1"/>
  <c r="AT41" i="1"/>
  <c r="AU41" i="1"/>
  <c r="AT42" i="1"/>
  <c r="AU42" i="1"/>
  <c r="AT43" i="1"/>
  <c r="AU43" i="1"/>
  <c r="AT44" i="1"/>
  <c r="AU44" i="1"/>
  <c r="AT45" i="1"/>
  <c r="AU45" i="1"/>
  <c r="AT46" i="1"/>
  <c r="AU46" i="1"/>
  <c r="AT47" i="1"/>
  <c r="AU47" i="1"/>
  <c r="AT48" i="1"/>
  <c r="AU48" i="1"/>
  <c r="AT49" i="1"/>
  <c r="AU49" i="1"/>
  <c r="AT50" i="1"/>
  <c r="AU50" i="1"/>
  <c r="AT51" i="1"/>
  <c r="AU51" i="1"/>
  <c r="AT52" i="1"/>
  <c r="AU52" i="1"/>
  <c r="AT53" i="1"/>
  <c r="AU53" i="1"/>
  <c r="AT54" i="1"/>
  <c r="AU54" i="1"/>
  <c r="AT55" i="1"/>
  <c r="AU55" i="1"/>
  <c r="AT56" i="1"/>
  <c r="AU56" i="1"/>
  <c r="AT57" i="1"/>
  <c r="AU57" i="1"/>
  <c r="AT58" i="1"/>
  <c r="AU58" i="1"/>
  <c r="AT59" i="1"/>
  <c r="AU59" i="1"/>
  <c r="AT60" i="1"/>
  <c r="AU60" i="1"/>
  <c r="AT61" i="1"/>
  <c r="AU61" i="1"/>
  <c r="AT62" i="1"/>
  <c r="AU62" i="1"/>
  <c r="AT63" i="1"/>
  <c r="AU63" i="1"/>
  <c r="AT64" i="1"/>
  <c r="AU64" i="1"/>
  <c r="AT65" i="1"/>
  <c r="AU65" i="1"/>
  <c r="AT66" i="1"/>
  <c r="AU66" i="1"/>
  <c r="AT67" i="1"/>
  <c r="AU67" i="1"/>
  <c r="AT68" i="1"/>
  <c r="AU68" i="1"/>
  <c r="AT69" i="1"/>
  <c r="AU69" i="1"/>
  <c r="AT70" i="1"/>
  <c r="AU70" i="1"/>
  <c r="AT71" i="1"/>
  <c r="AU71" i="1"/>
  <c r="AT72" i="1"/>
  <c r="AU72" i="1"/>
  <c r="AT73" i="1"/>
  <c r="AU73" i="1"/>
  <c r="AT74" i="1"/>
  <c r="AU74" i="1"/>
  <c r="AT75" i="1"/>
  <c r="AU75" i="1"/>
  <c r="AT76" i="1"/>
  <c r="AU76" i="1"/>
  <c r="AT77" i="1"/>
  <c r="AU77" i="1"/>
  <c r="AT78" i="1"/>
  <c r="AU78" i="1"/>
  <c r="AT79" i="1"/>
  <c r="AU79" i="1"/>
  <c r="AT80" i="1"/>
  <c r="AU80" i="1"/>
  <c r="AT81" i="1"/>
  <c r="AU81" i="1"/>
  <c r="AT82" i="1"/>
  <c r="AU82" i="1"/>
  <c r="AT83" i="1"/>
  <c r="AU83" i="1"/>
  <c r="AT84" i="1"/>
  <c r="AU84" i="1"/>
  <c r="AT85" i="1"/>
  <c r="AU85" i="1"/>
  <c r="AT86" i="1"/>
  <c r="AU86" i="1"/>
  <c r="AT87" i="1"/>
  <c r="AU87" i="1"/>
  <c r="AT88" i="1"/>
  <c r="AU88" i="1"/>
  <c r="AT89" i="1"/>
  <c r="AU89" i="1"/>
  <c r="AT90" i="1"/>
  <c r="AU90" i="1"/>
  <c r="AT91" i="1"/>
  <c r="AU91" i="1"/>
  <c r="AT92" i="1"/>
  <c r="AU92" i="1"/>
  <c r="AT93" i="1"/>
  <c r="AU93" i="1"/>
  <c r="AT94" i="1"/>
  <c r="AU94" i="1"/>
  <c r="AT95" i="1"/>
  <c r="AU95" i="1"/>
  <c r="AT96" i="1"/>
  <c r="AU96" i="1"/>
  <c r="AT97" i="1"/>
  <c r="AU97" i="1"/>
  <c r="AT98" i="1"/>
  <c r="AU98" i="1"/>
  <c r="AT99" i="1"/>
  <c r="AU99" i="1"/>
  <c r="AT100" i="1"/>
  <c r="AU100" i="1"/>
  <c r="AT101" i="1"/>
  <c r="AU101" i="1"/>
  <c r="AT102" i="1"/>
  <c r="AU102" i="1"/>
  <c r="AT103" i="1"/>
  <c r="AU103" i="1"/>
  <c r="AT104" i="1"/>
  <c r="AU104" i="1"/>
  <c r="AT105" i="1"/>
  <c r="AU105" i="1"/>
  <c r="AT106" i="1"/>
  <c r="AU106" i="1"/>
  <c r="AT107" i="1"/>
  <c r="AU107" i="1"/>
  <c r="AT108" i="1"/>
  <c r="AU108" i="1"/>
  <c r="AT109" i="1"/>
  <c r="AU109" i="1"/>
  <c r="AT110" i="1"/>
  <c r="AU110" i="1"/>
  <c r="AT111" i="1"/>
  <c r="AU111" i="1"/>
  <c r="AT112" i="1"/>
  <c r="AU112" i="1"/>
  <c r="AT113" i="1"/>
  <c r="AU113" i="1"/>
  <c r="AT114" i="1"/>
  <c r="AU114" i="1"/>
  <c r="AT115" i="1"/>
  <c r="AU115" i="1"/>
  <c r="AT116" i="1"/>
  <c r="AU116" i="1"/>
  <c r="AT117" i="1"/>
  <c r="AU117" i="1"/>
  <c r="AT118" i="1"/>
  <c r="AU118" i="1"/>
  <c r="AT119" i="1"/>
  <c r="AU119" i="1"/>
  <c r="AT120" i="1"/>
  <c r="AU120" i="1"/>
  <c r="AT121" i="1"/>
  <c r="AU121" i="1"/>
  <c r="AT122" i="1"/>
  <c r="AU122" i="1"/>
  <c r="AT123" i="1"/>
  <c r="AU123" i="1"/>
  <c r="AT124" i="1"/>
  <c r="AU124" i="1"/>
  <c r="AT125" i="1"/>
  <c r="AU125" i="1"/>
  <c r="AT126" i="1"/>
  <c r="AU126" i="1"/>
  <c r="AT127" i="1"/>
  <c r="AU127" i="1"/>
  <c r="AT128" i="1"/>
  <c r="AU128" i="1"/>
  <c r="AT129" i="1"/>
  <c r="AU129" i="1"/>
  <c r="AT130" i="1"/>
  <c r="AU130" i="1"/>
  <c r="AT131" i="1"/>
  <c r="AU131" i="1"/>
  <c r="AT132" i="1"/>
  <c r="AU132" i="1"/>
  <c r="AT133" i="1"/>
  <c r="AU133" i="1"/>
  <c r="AT134" i="1"/>
  <c r="AU134" i="1"/>
  <c r="AT135" i="1"/>
  <c r="AU135" i="1"/>
  <c r="AT136" i="1"/>
  <c r="AU136" i="1"/>
  <c r="AT137" i="1"/>
  <c r="AU137" i="1"/>
  <c r="AT138" i="1"/>
  <c r="AU138" i="1"/>
  <c r="AT139" i="1"/>
  <c r="AU139" i="1"/>
  <c r="AT140" i="1"/>
  <c r="AU140" i="1"/>
  <c r="AT141" i="1"/>
  <c r="AU141" i="1"/>
  <c r="AT142" i="1"/>
  <c r="AU142" i="1"/>
  <c r="AT143" i="1"/>
  <c r="AU143" i="1"/>
  <c r="AT144" i="1"/>
  <c r="AU144" i="1"/>
  <c r="AT145" i="1"/>
  <c r="AU145" i="1"/>
  <c r="AT146" i="1"/>
  <c r="AU146" i="1"/>
  <c r="AT147" i="1"/>
  <c r="AU147" i="1"/>
  <c r="AT148" i="1"/>
  <c r="AU148" i="1"/>
  <c r="AT149" i="1"/>
  <c r="AU149" i="1"/>
  <c r="AT150" i="1"/>
  <c r="AU150" i="1"/>
  <c r="AT151" i="1"/>
  <c r="AU151" i="1"/>
  <c r="AT152" i="1"/>
  <c r="AU152" i="1"/>
  <c r="AT153" i="1"/>
  <c r="AU153" i="1"/>
  <c r="AT154" i="1"/>
  <c r="AU154" i="1"/>
  <c r="AT155" i="1"/>
  <c r="AU155" i="1"/>
  <c r="AT156" i="1"/>
  <c r="AU156" i="1"/>
  <c r="AT157" i="1"/>
  <c r="AU157" i="1"/>
  <c r="AT158" i="1"/>
  <c r="AU158" i="1"/>
  <c r="AT159" i="1"/>
  <c r="AU159" i="1"/>
  <c r="AT160" i="1"/>
  <c r="AU160" i="1"/>
  <c r="AT161" i="1"/>
  <c r="AU161" i="1"/>
  <c r="AT162" i="1"/>
  <c r="AU162" i="1"/>
  <c r="AT163" i="1"/>
  <c r="AU163" i="1"/>
  <c r="AT164" i="1"/>
  <c r="AU164" i="1"/>
  <c r="AT165" i="1"/>
  <c r="AU165" i="1"/>
  <c r="AT166" i="1"/>
  <c r="AU166" i="1"/>
  <c r="AT167" i="1"/>
  <c r="AU167" i="1"/>
  <c r="AT168" i="1"/>
  <c r="AU168" i="1"/>
  <c r="AT169" i="1"/>
  <c r="AU169" i="1"/>
  <c r="AT170" i="1"/>
  <c r="AU170" i="1"/>
  <c r="AT171" i="1"/>
  <c r="AU171" i="1"/>
  <c r="AT172" i="1"/>
  <c r="AU172" i="1"/>
  <c r="AT173" i="1"/>
  <c r="AU173" i="1"/>
  <c r="AT174" i="1"/>
  <c r="AU174" i="1"/>
  <c r="AT175" i="1"/>
  <c r="AU175" i="1"/>
  <c r="AT176" i="1"/>
  <c r="AU176" i="1"/>
  <c r="AT177" i="1"/>
  <c r="AU177" i="1"/>
  <c r="AT178" i="1"/>
  <c r="AU178" i="1"/>
  <c r="AT179" i="1"/>
  <c r="AU179" i="1"/>
  <c r="AT180" i="1"/>
  <c r="AU180" i="1"/>
  <c r="AT181" i="1"/>
  <c r="AU181" i="1"/>
  <c r="AT182" i="1"/>
  <c r="AU182" i="1"/>
  <c r="AT183" i="1"/>
  <c r="AU183" i="1"/>
  <c r="AT184" i="1"/>
  <c r="AU184" i="1"/>
  <c r="AT185" i="1"/>
  <c r="AU185" i="1"/>
  <c r="AT186" i="1"/>
  <c r="AU186" i="1"/>
  <c r="AT187" i="1"/>
  <c r="AU187" i="1"/>
  <c r="AT188" i="1"/>
  <c r="AU188" i="1"/>
  <c r="AT189" i="1"/>
  <c r="AU189" i="1"/>
  <c r="AT190" i="1"/>
  <c r="AU190" i="1"/>
  <c r="AT191" i="1"/>
  <c r="AU191" i="1"/>
  <c r="AT192" i="1"/>
  <c r="AU192" i="1"/>
  <c r="AT193" i="1"/>
  <c r="AU193" i="1"/>
  <c r="AT194" i="1"/>
  <c r="AU194" i="1"/>
  <c r="AT195" i="1"/>
  <c r="AU195" i="1"/>
  <c r="AT196" i="1"/>
  <c r="AU196" i="1"/>
  <c r="AT197" i="1"/>
  <c r="AU197" i="1"/>
  <c r="AT198" i="1"/>
  <c r="AU198" i="1"/>
  <c r="AT199" i="1"/>
  <c r="AU199" i="1"/>
  <c r="AT200" i="1"/>
  <c r="AU200" i="1"/>
  <c r="AT201" i="1"/>
  <c r="AU201" i="1"/>
  <c r="AT202" i="1"/>
  <c r="AU202" i="1"/>
  <c r="AT203" i="1"/>
  <c r="AU203" i="1"/>
  <c r="AT204" i="1"/>
  <c r="AU204" i="1"/>
  <c r="AT205" i="1"/>
  <c r="AU205" i="1"/>
  <c r="AT206" i="1"/>
  <c r="AU206" i="1"/>
  <c r="AT207" i="1"/>
  <c r="AU207" i="1"/>
  <c r="AT208" i="1"/>
  <c r="AU208" i="1"/>
  <c r="AT209" i="1"/>
  <c r="AU209" i="1"/>
  <c r="AT210" i="1"/>
  <c r="AU210" i="1"/>
  <c r="AT211" i="1"/>
  <c r="AU211" i="1"/>
  <c r="AT212" i="1"/>
  <c r="AU212" i="1"/>
  <c r="AT213" i="1"/>
  <c r="AU213" i="1"/>
  <c r="AT214" i="1"/>
  <c r="AU214" i="1"/>
  <c r="AT215" i="1"/>
  <c r="AU215" i="1"/>
  <c r="AT216" i="1"/>
  <c r="AU216" i="1"/>
  <c r="AT217" i="1"/>
  <c r="AU217" i="1"/>
  <c r="AT218" i="1"/>
  <c r="AU218" i="1"/>
  <c r="AT219" i="1"/>
  <c r="AU219" i="1"/>
  <c r="AT220" i="1"/>
  <c r="AU220" i="1"/>
  <c r="AT221" i="1"/>
  <c r="AU221" i="1"/>
  <c r="AT222" i="1"/>
  <c r="AU222" i="1"/>
  <c r="AT223" i="1"/>
  <c r="AU223" i="1"/>
  <c r="AT224" i="1"/>
  <c r="AU224" i="1"/>
  <c r="AT225" i="1"/>
  <c r="AU225" i="1"/>
  <c r="AT226" i="1"/>
  <c r="AU226" i="1"/>
  <c r="AT227" i="1"/>
  <c r="AU227" i="1"/>
  <c r="AT228" i="1"/>
  <c r="AU228" i="1"/>
  <c r="AT229" i="1"/>
  <c r="AU229" i="1"/>
  <c r="AT230" i="1"/>
  <c r="AU230" i="1"/>
  <c r="AT231" i="1"/>
  <c r="AU231" i="1"/>
  <c r="AT232" i="1"/>
  <c r="AU232" i="1"/>
  <c r="AT233" i="1"/>
  <c r="AU233" i="1"/>
  <c r="AT234" i="1"/>
  <c r="AU234" i="1"/>
  <c r="AT235" i="1"/>
  <c r="AU235" i="1"/>
  <c r="AT236" i="1"/>
  <c r="AU236" i="1"/>
  <c r="AT237" i="1"/>
  <c r="AU237" i="1"/>
  <c r="AT238" i="1"/>
  <c r="AU238" i="1"/>
  <c r="AT239" i="1"/>
  <c r="AU239" i="1"/>
  <c r="AT240" i="1"/>
  <c r="AU240" i="1"/>
  <c r="AT241" i="1"/>
  <c r="AU241" i="1"/>
  <c r="AT242" i="1"/>
  <c r="AU242" i="1"/>
  <c r="AT243" i="1"/>
  <c r="AU243" i="1"/>
  <c r="AT244" i="1"/>
  <c r="AU244" i="1"/>
  <c r="AT245" i="1"/>
  <c r="AU245" i="1"/>
  <c r="AT246" i="1"/>
  <c r="AU246" i="1"/>
  <c r="AT247" i="1"/>
  <c r="AU247" i="1"/>
  <c r="AT248" i="1"/>
  <c r="AU248" i="1"/>
  <c r="AT249" i="1"/>
  <c r="AU249" i="1"/>
  <c r="AT250" i="1"/>
  <c r="AU250" i="1"/>
  <c r="AT251" i="1"/>
  <c r="AU251" i="1"/>
  <c r="AT252" i="1"/>
  <c r="AU252" i="1"/>
  <c r="AT253" i="1"/>
  <c r="AU253" i="1"/>
  <c r="AT254" i="1"/>
  <c r="AU254" i="1"/>
  <c r="AT255" i="1"/>
  <c r="AU255" i="1"/>
  <c r="AT256" i="1"/>
  <c r="AU256" i="1"/>
  <c r="AT257" i="1"/>
  <c r="AU257" i="1"/>
  <c r="AT258" i="1"/>
  <c r="AU258" i="1"/>
  <c r="AT259" i="1"/>
  <c r="AU259" i="1"/>
  <c r="AT260" i="1"/>
  <c r="AU260" i="1"/>
  <c r="AT261" i="1"/>
  <c r="AU261" i="1"/>
  <c r="AT262" i="1"/>
  <c r="AU262" i="1"/>
  <c r="AT263" i="1"/>
  <c r="AU263" i="1"/>
  <c r="AT264" i="1"/>
  <c r="AU264" i="1"/>
  <c r="AT265" i="1"/>
  <c r="AU265" i="1"/>
  <c r="AT266" i="1"/>
  <c r="AU266" i="1"/>
  <c r="AT267" i="1"/>
  <c r="AU267" i="1"/>
  <c r="AT268" i="1"/>
  <c r="AU268" i="1"/>
  <c r="AT269" i="1"/>
  <c r="AU269" i="1"/>
  <c r="AT270" i="1"/>
  <c r="AU270" i="1"/>
  <c r="AT271" i="1"/>
  <c r="AU271" i="1"/>
  <c r="AT272" i="1"/>
  <c r="AU272" i="1"/>
  <c r="AT273" i="1"/>
  <c r="AU273" i="1"/>
  <c r="AT274" i="1"/>
  <c r="AU274" i="1"/>
  <c r="AT275" i="1"/>
  <c r="AU275" i="1"/>
  <c r="AT276" i="1"/>
  <c r="AU276" i="1"/>
  <c r="AT277" i="1"/>
  <c r="AU277" i="1"/>
  <c r="AT278" i="1"/>
  <c r="AU278" i="1"/>
  <c r="AT279" i="1"/>
  <c r="AU279" i="1"/>
  <c r="AT280" i="1"/>
  <c r="AU280" i="1"/>
  <c r="AT281" i="1"/>
  <c r="AU281" i="1"/>
  <c r="AT282" i="1"/>
  <c r="AU282" i="1"/>
  <c r="AT283" i="1"/>
  <c r="AU283" i="1"/>
  <c r="AT284" i="1"/>
  <c r="AU284" i="1"/>
  <c r="AT285" i="1"/>
  <c r="AU285" i="1"/>
  <c r="AT286" i="1"/>
  <c r="AU286" i="1"/>
  <c r="AT287" i="1"/>
  <c r="AU287" i="1"/>
  <c r="AT288" i="1"/>
  <c r="AU288" i="1"/>
  <c r="AT289" i="1"/>
  <c r="AU289" i="1"/>
  <c r="AT290" i="1"/>
  <c r="AU290" i="1"/>
  <c r="AT291" i="1"/>
  <c r="AU291" i="1"/>
  <c r="AT292" i="1"/>
  <c r="AU292" i="1"/>
  <c r="AT293" i="1"/>
  <c r="AU293" i="1"/>
  <c r="AT294" i="1"/>
  <c r="AU294" i="1"/>
  <c r="AT295" i="1"/>
  <c r="AU295" i="1"/>
  <c r="AT296" i="1"/>
  <c r="AU296" i="1"/>
  <c r="AT297" i="1"/>
  <c r="AU297" i="1"/>
  <c r="AT298" i="1"/>
  <c r="AU298" i="1"/>
  <c r="AT299" i="1"/>
  <c r="AU299" i="1"/>
  <c r="AT300" i="1"/>
  <c r="AU300" i="1"/>
  <c r="AT301" i="1"/>
  <c r="AU301" i="1"/>
  <c r="AT302" i="1"/>
  <c r="AU302" i="1"/>
  <c r="AT303" i="1"/>
  <c r="AU303" i="1"/>
  <c r="AT304" i="1"/>
  <c r="AU304" i="1"/>
  <c r="AT305" i="1"/>
  <c r="AU305" i="1"/>
  <c r="AT306" i="1"/>
  <c r="AU306" i="1"/>
  <c r="AT307" i="1"/>
  <c r="AU307" i="1"/>
  <c r="AT308" i="1"/>
  <c r="AU308" i="1"/>
  <c r="AT309" i="1"/>
  <c r="AU309" i="1"/>
  <c r="AT310" i="1"/>
  <c r="AU310" i="1"/>
  <c r="AT311" i="1"/>
  <c r="AU311" i="1"/>
  <c r="AT312" i="1"/>
  <c r="AU312" i="1"/>
  <c r="AT313" i="1"/>
  <c r="AU313" i="1"/>
  <c r="AT314" i="1"/>
  <c r="AU314" i="1"/>
  <c r="AT315" i="1"/>
  <c r="AU315" i="1"/>
  <c r="AT316" i="1"/>
  <c r="AU316" i="1"/>
  <c r="AT317" i="1"/>
  <c r="AU317" i="1"/>
  <c r="AT318" i="1"/>
  <c r="AU318" i="1"/>
  <c r="AT319" i="1"/>
  <c r="AU319" i="1"/>
  <c r="AT320" i="1"/>
  <c r="AU320" i="1"/>
  <c r="AT321" i="1"/>
  <c r="AU321" i="1"/>
  <c r="AT322" i="1"/>
  <c r="AU322" i="1"/>
  <c r="AT323" i="1"/>
  <c r="AU323" i="1"/>
  <c r="AT324" i="1"/>
  <c r="AU324" i="1"/>
  <c r="AT325" i="1"/>
  <c r="AU325" i="1"/>
  <c r="AT326" i="1"/>
  <c r="AU326" i="1"/>
  <c r="AT327" i="1"/>
  <c r="AU327" i="1"/>
  <c r="AT328" i="1"/>
  <c r="AU328" i="1"/>
  <c r="AT329" i="1"/>
  <c r="AU329" i="1"/>
  <c r="AT330" i="1"/>
  <c r="AU330" i="1"/>
  <c r="AT331" i="1"/>
  <c r="AU331" i="1"/>
  <c r="AT332" i="1"/>
  <c r="AU332" i="1"/>
  <c r="AT333" i="1"/>
  <c r="AU333" i="1"/>
  <c r="AT334" i="1"/>
  <c r="AU334" i="1"/>
  <c r="AT335" i="1"/>
  <c r="AU335" i="1"/>
  <c r="AT336" i="1"/>
  <c r="AU336" i="1"/>
  <c r="AT337" i="1"/>
  <c r="AU337" i="1"/>
  <c r="AT338" i="1"/>
  <c r="AU338" i="1"/>
  <c r="AT339" i="1"/>
  <c r="AU339" i="1"/>
  <c r="AT340" i="1"/>
  <c r="AU340" i="1"/>
  <c r="AT341" i="1"/>
  <c r="AU341" i="1"/>
  <c r="AT342" i="1"/>
  <c r="AU342" i="1"/>
  <c r="AT343" i="1"/>
  <c r="AU343" i="1"/>
  <c r="AT344" i="1"/>
  <c r="AU344" i="1"/>
  <c r="AT345" i="1"/>
  <c r="AU345" i="1"/>
  <c r="AT4" i="1"/>
  <c r="AU4" i="1"/>
  <c r="AC5" i="1"/>
  <c r="AS5" i="1" s="1"/>
  <c r="AC6" i="1"/>
  <c r="AS6" i="1" s="1"/>
  <c r="AC7" i="1"/>
  <c r="AS7" i="1" s="1"/>
  <c r="AC8" i="1"/>
  <c r="AS8" i="1" s="1"/>
  <c r="AC9" i="1"/>
  <c r="AS9" i="1" s="1"/>
  <c r="AC10" i="1"/>
  <c r="AS10" i="1" s="1"/>
  <c r="AC11" i="1"/>
  <c r="AS11" i="1" s="1"/>
  <c r="AC12" i="1"/>
  <c r="AS12" i="1" s="1"/>
  <c r="AC13" i="1"/>
  <c r="AS13" i="1" s="1"/>
  <c r="AC14" i="1"/>
  <c r="AS14" i="1" s="1"/>
  <c r="AC15" i="1"/>
  <c r="AS15" i="1" s="1"/>
  <c r="AC16" i="1"/>
  <c r="AS16" i="1" s="1"/>
  <c r="AC17" i="1"/>
  <c r="AS17" i="1" s="1"/>
  <c r="AC18" i="1"/>
  <c r="AS18" i="1" s="1"/>
  <c r="AC19" i="1"/>
  <c r="AS19" i="1" s="1"/>
  <c r="AC20" i="1"/>
  <c r="AS20" i="1" s="1"/>
  <c r="AC21" i="1"/>
  <c r="AS21" i="1" s="1"/>
  <c r="AC22" i="1"/>
  <c r="AS22" i="1" s="1"/>
  <c r="AC23" i="1"/>
  <c r="AS23" i="1" s="1"/>
  <c r="AC24" i="1"/>
  <c r="AS24" i="1" s="1"/>
  <c r="AC25" i="1"/>
  <c r="AS25" i="1" s="1"/>
  <c r="AC26" i="1"/>
  <c r="AS26" i="1" s="1"/>
  <c r="AC27" i="1"/>
  <c r="AS27" i="1" s="1"/>
  <c r="AC28" i="1"/>
  <c r="AS28" i="1" s="1"/>
  <c r="AC29" i="1"/>
  <c r="AS29" i="1" s="1"/>
  <c r="AC30" i="1"/>
  <c r="AS30" i="1" s="1"/>
  <c r="AC31" i="1"/>
  <c r="AS31" i="1" s="1"/>
  <c r="AC32" i="1"/>
  <c r="AS32" i="1" s="1"/>
  <c r="AC33" i="1"/>
  <c r="AS33" i="1" s="1"/>
  <c r="AC34" i="1"/>
  <c r="AS34" i="1" s="1"/>
  <c r="AC35" i="1"/>
  <c r="AS35" i="1" s="1"/>
  <c r="AC36" i="1"/>
  <c r="AS36" i="1" s="1"/>
  <c r="AC37" i="1"/>
  <c r="AS37" i="1" s="1"/>
  <c r="AC38" i="1"/>
  <c r="AS38" i="1" s="1"/>
  <c r="AC39" i="1"/>
  <c r="AS39" i="1" s="1"/>
  <c r="AC40" i="1"/>
  <c r="AS40" i="1" s="1"/>
  <c r="AC41" i="1"/>
  <c r="AS41" i="1" s="1"/>
  <c r="AC42" i="1"/>
  <c r="AS42" i="1" s="1"/>
  <c r="AC43" i="1"/>
  <c r="AS43" i="1" s="1"/>
  <c r="AC44" i="1"/>
  <c r="AS44" i="1" s="1"/>
  <c r="AC45" i="1"/>
  <c r="AS45" i="1" s="1"/>
  <c r="AC46" i="1"/>
  <c r="AS46" i="1" s="1"/>
  <c r="AC47" i="1"/>
  <c r="AS47" i="1" s="1"/>
  <c r="AC48" i="1"/>
  <c r="AS48" i="1" s="1"/>
  <c r="AC49" i="1"/>
  <c r="AS49" i="1" s="1"/>
  <c r="AC50" i="1"/>
  <c r="AS50" i="1" s="1"/>
  <c r="AC51" i="1"/>
  <c r="AS51" i="1" s="1"/>
  <c r="AC52" i="1"/>
  <c r="AS52" i="1" s="1"/>
  <c r="AC53" i="1"/>
  <c r="AS53" i="1" s="1"/>
  <c r="AC54" i="1"/>
  <c r="AS54" i="1" s="1"/>
  <c r="AC55" i="1"/>
  <c r="AS55" i="1" s="1"/>
  <c r="AC56" i="1"/>
  <c r="AS56" i="1" s="1"/>
  <c r="AC57" i="1"/>
  <c r="AS57" i="1" s="1"/>
  <c r="AC58" i="1"/>
  <c r="AS58" i="1" s="1"/>
  <c r="AC59" i="1"/>
  <c r="AS59" i="1" s="1"/>
  <c r="AC60" i="1"/>
  <c r="AS60" i="1" s="1"/>
  <c r="AC61" i="1"/>
  <c r="AS61" i="1" s="1"/>
  <c r="AC62" i="1"/>
  <c r="AS62" i="1" s="1"/>
  <c r="AC63" i="1"/>
  <c r="AS63" i="1" s="1"/>
  <c r="AC64" i="1"/>
  <c r="AS64" i="1" s="1"/>
  <c r="AC65" i="1"/>
  <c r="AS65" i="1" s="1"/>
  <c r="AC66" i="1"/>
  <c r="AS66" i="1" s="1"/>
  <c r="AC67" i="1"/>
  <c r="AS67" i="1" s="1"/>
  <c r="AC68" i="1"/>
  <c r="AS68" i="1" s="1"/>
  <c r="AC69" i="1"/>
  <c r="AS69" i="1" s="1"/>
  <c r="AC70" i="1"/>
  <c r="AS70" i="1" s="1"/>
  <c r="AC71" i="1"/>
  <c r="AS71" i="1" s="1"/>
  <c r="AC72" i="1"/>
  <c r="AS72" i="1" s="1"/>
  <c r="AC73" i="1"/>
  <c r="AS73" i="1" s="1"/>
  <c r="AC74" i="1"/>
  <c r="AS74" i="1" s="1"/>
  <c r="AC75" i="1"/>
  <c r="AS75" i="1" s="1"/>
  <c r="AC76" i="1"/>
  <c r="AS76" i="1" s="1"/>
  <c r="AC77" i="1"/>
  <c r="AS77" i="1" s="1"/>
  <c r="AC78" i="1"/>
  <c r="AS78" i="1" s="1"/>
  <c r="AC79" i="1"/>
  <c r="AS79" i="1" s="1"/>
  <c r="AC80" i="1"/>
  <c r="AS80" i="1" s="1"/>
  <c r="AC81" i="1"/>
  <c r="AS81" i="1" s="1"/>
  <c r="AC82" i="1"/>
  <c r="AS82" i="1" s="1"/>
  <c r="AC83" i="1"/>
  <c r="AS83" i="1" s="1"/>
  <c r="AC84" i="1"/>
  <c r="AS84" i="1" s="1"/>
  <c r="AC85" i="1"/>
  <c r="AS85" i="1" s="1"/>
  <c r="AC86" i="1"/>
  <c r="AS86" i="1" s="1"/>
  <c r="AC87" i="1"/>
  <c r="AS87" i="1" s="1"/>
  <c r="AC88" i="1"/>
  <c r="AS88" i="1" s="1"/>
  <c r="AC89" i="1"/>
  <c r="AS89" i="1" s="1"/>
  <c r="AC90" i="1"/>
  <c r="AS90" i="1" s="1"/>
  <c r="AC91" i="1"/>
  <c r="AS91" i="1" s="1"/>
  <c r="AC92" i="1"/>
  <c r="AS92" i="1" s="1"/>
  <c r="AC93" i="1"/>
  <c r="AS93" i="1" s="1"/>
  <c r="AC94" i="1"/>
  <c r="AS94" i="1" s="1"/>
  <c r="AC95" i="1"/>
  <c r="AS95" i="1" s="1"/>
  <c r="AC96" i="1"/>
  <c r="AS96" i="1" s="1"/>
  <c r="AC97" i="1"/>
  <c r="AS97" i="1" s="1"/>
  <c r="AC98" i="1"/>
  <c r="AS98" i="1" s="1"/>
  <c r="AC99" i="1"/>
  <c r="AS99" i="1" s="1"/>
  <c r="AC100" i="1"/>
  <c r="AS100" i="1" s="1"/>
  <c r="AC101" i="1"/>
  <c r="AS101" i="1" s="1"/>
  <c r="AC102" i="1"/>
  <c r="AS102" i="1" s="1"/>
  <c r="AC103" i="1"/>
  <c r="AS103" i="1" s="1"/>
  <c r="AC104" i="1"/>
  <c r="AS104" i="1" s="1"/>
  <c r="AC105" i="1"/>
  <c r="AS105" i="1" s="1"/>
  <c r="AC106" i="1"/>
  <c r="AS106" i="1" s="1"/>
  <c r="AC107" i="1"/>
  <c r="AS107" i="1" s="1"/>
  <c r="AC108" i="1"/>
  <c r="AS108" i="1" s="1"/>
  <c r="AC109" i="1"/>
  <c r="AS109" i="1" s="1"/>
  <c r="AC110" i="1"/>
  <c r="AS110" i="1" s="1"/>
  <c r="AC111" i="1"/>
  <c r="AS111" i="1" s="1"/>
  <c r="AC112" i="1"/>
  <c r="AS112" i="1" s="1"/>
  <c r="AC113" i="1"/>
  <c r="AS113" i="1" s="1"/>
  <c r="AC114" i="1"/>
  <c r="AS114" i="1" s="1"/>
  <c r="AC115" i="1"/>
  <c r="AS115" i="1" s="1"/>
  <c r="AC116" i="1"/>
  <c r="AS116" i="1" s="1"/>
  <c r="AC117" i="1"/>
  <c r="AS117" i="1" s="1"/>
  <c r="AC118" i="1"/>
  <c r="AS118" i="1" s="1"/>
  <c r="AC119" i="1"/>
  <c r="AS119" i="1" s="1"/>
  <c r="AC120" i="1"/>
  <c r="AS120" i="1" s="1"/>
  <c r="AC121" i="1"/>
  <c r="AS121" i="1" s="1"/>
  <c r="AC122" i="1"/>
  <c r="AS122" i="1" s="1"/>
  <c r="AC123" i="1"/>
  <c r="AS123" i="1" s="1"/>
  <c r="AC124" i="1"/>
  <c r="AS124" i="1" s="1"/>
  <c r="AC125" i="1"/>
  <c r="AS125" i="1" s="1"/>
  <c r="AC126" i="1"/>
  <c r="AS126" i="1" s="1"/>
  <c r="AC127" i="1"/>
  <c r="AS127" i="1" s="1"/>
  <c r="AC128" i="1"/>
  <c r="AS128" i="1" s="1"/>
  <c r="AC129" i="1"/>
  <c r="AS129" i="1" s="1"/>
  <c r="AC130" i="1"/>
  <c r="AS130" i="1" s="1"/>
  <c r="AC131" i="1"/>
  <c r="AS131" i="1" s="1"/>
  <c r="AC132" i="1"/>
  <c r="AS132" i="1" s="1"/>
  <c r="AC133" i="1"/>
  <c r="AS133" i="1" s="1"/>
  <c r="AC134" i="1"/>
  <c r="AS134" i="1" s="1"/>
  <c r="AC135" i="1"/>
  <c r="AS135" i="1" s="1"/>
  <c r="AC136" i="1"/>
  <c r="AS136" i="1" s="1"/>
  <c r="AC137" i="1"/>
  <c r="AS137" i="1" s="1"/>
  <c r="AC138" i="1"/>
  <c r="AS138" i="1" s="1"/>
  <c r="AC139" i="1"/>
  <c r="AS139" i="1" s="1"/>
  <c r="AC140" i="1"/>
  <c r="AS140" i="1" s="1"/>
  <c r="AC141" i="1"/>
  <c r="AS141" i="1" s="1"/>
  <c r="AC142" i="1"/>
  <c r="AS142" i="1" s="1"/>
  <c r="AC143" i="1"/>
  <c r="AS143" i="1" s="1"/>
  <c r="AC144" i="1"/>
  <c r="AS144" i="1" s="1"/>
  <c r="AC145" i="1"/>
  <c r="AS145" i="1" s="1"/>
  <c r="AC146" i="1"/>
  <c r="AS146" i="1" s="1"/>
  <c r="AC147" i="1"/>
  <c r="AS147" i="1" s="1"/>
  <c r="AC148" i="1"/>
  <c r="AS148" i="1" s="1"/>
  <c r="AC149" i="1"/>
  <c r="AS149" i="1" s="1"/>
  <c r="AC150" i="1"/>
  <c r="AS150" i="1" s="1"/>
  <c r="AC151" i="1"/>
  <c r="AS151" i="1" s="1"/>
  <c r="AC152" i="1"/>
  <c r="AS152" i="1" s="1"/>
  <c r="AC153" i="1"/>
  <c r="AS153" i="1" s="1"/>
  <c r="AC154" i="1"/>
  <c r="AS154" i="1" s="1"/>
  <c r="AC155" i="1"/>
  <c r="AS155" i="1" s="1"/>
  <c r="AC156" i="1"/>
  <c r="AS156" i="1" s="1"/>
  <c r="AC157" i="1"/>
  <c r="AS157" i="1" s="1"/>
  <c r="AC158" i="1"/>
  <c r="AS158" i="1" s="1"/>
  <c r="AC159" i="1"/>
  <c r="AS159" i="1" s="1"/>
  <c r="AC160" i="1"/>
  <c r="AS160" i="1" s="1"/>
  <c r="AC161" i="1"/>
  <c r="AS161" i="1" s="1"/>
  <c r="AC162" i="1"/>
  <c r="AS162" i="1" s="1"/>
  <c r="AC163" i="1"/>
  <c r="AS163" i="1" s="1"/>
  <c r="AC164" i="1"/>
  <c r="AS164" i="1" s="1"/>
  <c r="AC165" i="1"/>
  <c r="AS165" i="1" s="1"/>
  <c r="AC166" i="1"/>
  <c r="AS166" i="1" s="1"/>
  <c r="AC167" i="1"/>
  <c r="AS167" i="1" s="1"/>
  <c r="AC168" i="1"/>
  <c r="AS168" i="1" s="1"/>
  <c r="AC169" i="1"/>
  <c r="AS169" i="1" s="1"/>
  <c r="AC170" i="1"/>
  <c r="AS170" i="1" s="1"/>
  <c r="AC171" i="1"/>
  <c r="AS171" i="1" s="1"/>
  <c r="AC172" i="1"/>
  <c r="AS172" i="1" s="1"/>
  <c r="AC173" i="1"/>
  <c r="AS173" i="1" s="1"/>
  <c r="AC174" i="1"/>
  <c r="AS174" i="1" s="1"/>
  <c r="AC175" i="1"/>
  <c r="AS175" i="1" s="1"/>
  <c r="AC176" i="1"/>
  <c r="AS176" i="1" s="1"/>
  <c r="AC177" i="1"/>
  <c r="AS177" i="1" s="1"/>
  <c r="AC178" i="1"/>
  <c r="AS178" i="1" s="1"/>
  <c r="AC179" i="1"/>
  <c r="AS179" i="1" s="1"/>
  <c r="AC180" i="1"/>
  <c r="AS180" i="1" s="1"/>
  <c r="AC181" i="1"/>
  <c r="AS181" i="1" s="1"/>
  <c r="AC182" i="1"/>
  <c r="AS182" i="1" s="1"/>
  <c r="AC183" i="1"/>
  <c r="AS183" i="1" s="1"/>
  <c r="AC184" i="1"/>
  <c r="AS184" i="1" s="1"/>
  <c r="AC185" i="1"/>
  <c r="AS185" i="1" s="1"/>
  <c r="AC186" i="1"/>
  <c r="AS186" i="1" s="1"/>
  <c r="AC187" i="1"/>
  <c r="AS187" i="1" s="1"/>
  <c r="AC188" i="1"/>
  <c r="AS188" i="1" s="1"/>
  <c r="AC189" i="1"/>
  <c r="AS189" i="1" s="1"/>
  <c r="AC190" i="1"/>
  <c r="AS190" i="1" s="1"/>
  <c r="AC191" i="1"/>
  <c r="AS191" i="1" s="1"/>
  <c r="AC192" i="1"/>
  <c r="AS192" i="1" s="1"/>
  <c r="AC193" i="1"/>
  <c r="AS193" i="1" s="1"/>
  <c r="AC194" i="1"/>
  <c r="AS194" i="1" s="1"/>
  <c r="AC195" i="1"/>
  <c r="AS195" i="1" s="1"/>
  <c r="AC196" i="1"/>
  <c r="AS196" i="1" s="1"/>
  <c r="AC197" i="1"/>
  <c r="AS197" i="1" s="1"/>
  <c r="AC198" i="1"/>
  <c r="AS198" i="1" s="1"/>
  <c r="AC199" i="1"/>
  <c r="AS199" i="1" s="1"/>
  <c r="AC200" i="1"/>
  <c r="AS200" i="1" s="1"/>
  <c r="AC201" i="1"/>
  <c r="AS201" i="1" s="1"/>
  <c r="AC202" i="1"/>
  <c r="AS202" i="1" s="1"/>
  <c r="AC203" i="1"/>
  <c r="AS203" i="1" s="1"/>
  <c r="AC204" i="1"/>
  <c r="AS204" i="1" s="1"/>
  <c r="AC205" i="1"/>
  <c r="AS205" i="1" s="1"/>
  <c r="AC206" i="1"/>
  <c r="AS206" i="1" s="1"/>
  <c r="AC207" i="1"/>
  <c r="AS207" i="1" s="1"/>
  <c r="AC208" i="1"/>
  <c r="AS208" i="1" s="1"/>
  <c r="AC209" i="1"/>
  <c r="AS209" i="1" s="1"/>
  <c r="AC210" i="1"/>
  <c r="AS210" i="1" s="1"/>
  <c r="AC211" i="1"/>
  <c r="AS211" i="1" s="1"/>
  <c r="AC212" i="1"/>
  <c r="AS212" i="1" s="1"/>
  <c r="AC213" i="1"/>
  <c r="AS213" i="1" s="1"/>
  <c r="AC214" i="1"/>
  <c r="AS214" i="1" s="1"/>
  <c r="AC215" i="1"/>
  <c r="AS215" i="1" s="1"/>
  <c r="AC216" i="1"/>
  <c r="AS216" i="1" s="1"/>
  <c r="AC217" i="1"/>
  <c r="AS217" i="1" s="1"/>
  <c r="AC218" i="1"/>
  <c r="AS218" i="1" s="1"/>
  <c r="AC219" i="1"/>
  <c r="AS219" i="1" s="1"/>
  <c r="AC220" i="1"/>
  <c r="AS220" i="1" s="1"/>
  <c r="AC221" i="1"/>
  <c r="AS221" i="1" s="1"/>
  <c r="AC222" i="1"/>
  <c r="AS222" i="1" s="1"/>
  <c r="AC223" i="1"/>
  <c r="AS223" i="1" s="1"/>
  <c r="AC224" i="1"/>
  <c r="AS224" i="1" s="1"/>
  <c r="AC225" i="1"/>
  <c r="AS225" i="1" s="1"/>
  <c r="AC226" i="1"/>
  <c r="AS226" i="1" s="1"/>
  <c r="AC227" i="1"/>
  <c r="AS227" i="1" s="1"/>
  <c r="AC228" i="1"/>
  <c r="AS228" i="1" s="1"/>
  <c r="AC229" i="1"/>
  <c r="AS229" i="1" s="1"/>
  <c r="AC230" i="1"/>
  <c r="AS230" i="1" s="1"/>
  <c r="AC231" i="1"/>
  <c r="AS231" i="1" s="1"/>
  <c r="AC232" i="1"/>
  <c r="AS232" i="1" s="1"/>
  <c r="AC233" i="1"/>
  <c r="AS233" i="1" s="1"/>
  <c r="AC234" i="1"/>
  <c r="AS234" i="1" s="1"/>
  <c r="AC235" i="1"/>
  <c r="AS235" i="1" s="1"/>
  <c r="AC236" i="1"/>
  <c r="AS236" i="1" s="1"/>
  <c r="AC237" i="1"/>
  <c r="AS237" i="1" s="1"/>
  <c r="AC238" i="1"/>
  <c r="AS238" i="1" s="1"/>
  <c r="AC239" i="1"/>
  <c r="AS239" i="1" s="1"/>
  <c r="AC240" i="1"/>
  <c r="AS240" i="1" s="1"/>
  <c r="AC241" i="1"/>
  <c r="AS241" i="1" s="1"/>
  <c r="AC242" i="1"/>
  <c r="AS242" i="1" s="1"/>
  <c r="AC243" i="1"/>
  <c r="AS243" i="1" s="1"/>
  <c r="AC244" i="1"/>
  <c r="AS244" i="1" s="1"/>
  <c r="AC245" i="1"/>
  <c r="AS245" i="1" s="1"/>
  <c r="AC246" i="1"/>
  <c r="AS246" i="1" s="1"/>
  <c r="AC247" i="1"/>
  <c r="AS247" i="1" s="1"/>
  <c r="AC248" i="1"/>
  <c r="AS248" i="1" s="1"/>
  <c r="AC249" i="1"/>
  <c r="AS249" i="1" s="1"/>
  <c r="AC250" i="1"/>
  <c r="AS250" i="1" s="1"/>
  <c r="AC251" i="1"/>
  <c r="AS251" i="1" s="1"/>
  <c r="AC252" i="1"/>
  <c r="AS252" i="1" s="1"/>
  <c r="AC253" i="1"/>
  <c r="AS253" i="1" s="1"/>
  <c r="AC254" i="1"/>
  <c r="AS254" i="1" s="1"/>
  <c r="AC255" i="1"/>
  <c r="AS255" i="1" s="1"/>
  <c r="AC256" i="1"/>
  <c r="AS256" i="1" s="1"/>
  <c r="AC257" i="1"/>
  <c r="AS257" i="1" s="1"/>
  <c r="AC258" i="1"/>
  <c r="AS258" i="1" s="1"/>
  <c r="AC259" i="1"/>
  <c r="AS259" i="1" s="1"/>
  <c r="AC260" i="1"/>
  <c r="AS260" i="1" s="1"/>
  <c r="AC261" i="1"/>
  <c r="AS261" i="1" s="1"/>
  <c r="AC262" i="1"/>
  <c r="AS262" i="1" s="1"/>
  <c r="AC263" i="1"/>
  <c r="AS263" i="1" s="1"/>
  <c r="AC264" i="1"/>
  <c r="AS264" i="1" s="1"/>
  <c r="AC265" i="1"/>
  <c r="AS265" i="1" s="1"/>
  <c r="AC266" i="1"/>
  <c r="AS266" i="1" s="1"/>
  <c r="AC267" i="1"/>
  <c r="AS267" i="1" s="1"/>
  <c r="AC268" i="1"/>
  <c r="AS268" i="1" s="1"/>
  <c r="AC269" i="1"/>
  <c r="AS269" i="1" s="1"/>
  <c r="AC270" i="1"/>
  <c r="AS270" i="1" s="1"/>
  <c r="AC271" i="1"/>
  <c r="AS271" i="1" s="1"/>
  <c r="AC272" i="1"/>
  <c r="AS272" i="1" s="1"/>
  <c r="AC273" i="1"/>
  <c r="AS273" i="1" s="1"/>
  <c r="AC274" i="1"/>
  <c r="AS274" i="1" s="1"/>
  <c r="AC275" i="1"/>
  <c r="AS275" i="1" s="1"/>
  <c r="AC276" i="1"/>
  <c r="AS276" i="1" s="1"/>
  <c r="AC277" i="1"/>
  <c r="AS277" i="1" s="1"/>
  <c r="AC278" i="1"/>
  <c r="AS278" i="1" s="1"/>
  <c r="AC279" i="1"/>
  <c r="AS279" i="1" s="1"/>
  <c r="AC280" i="1"/>
  <c r="AS280" i="1" s="1"/>
  <c r="AC281" i="1"/>
  <c r="AS281" i="1" s="1"/>
  <c r="AC282" i="1"/>
  <c r="AS282" i="1" s="1"/>
  <c r="AC283" i="1"/>
  <c r="AS283" i="1" s="1"/>
  <c r="AC284" i="1"/>
  <c r="AS284" i="1" s="1"/>
  <c r="AC285" i="1"/>
  <c r="AS285" i="1" s="1"/>
  <c r="AC286" i="1"/>
  <c r="AS286" i="1" s="1"/>
  <c r="AC287" i="1"/>
  <c r="AS287" i="1" s="1"/>
  <c r="AC288" i="1"/>
  <c r="AS288" i="1" s="1"/>
  <c r="AC289" i="1"/>
  <c r="AS289" i="1" s="1"/>
  <c r="AC290" i="1"/>
  <c r="AS290" i="1" s="1"/>
  <c r="AC291" i="1"/>
  <c r="AS291" i="1" s="1"/>
  <c r="AC292" i="1"/>
  <c r="AS292" i="1" s="1"/>
  <c r="AC293" i="1"/>
  <c r="AS293" i="1" s="1"/>
  <c r="AC294" i="1"/>
  <c r="AS294" i="1" s="1"/>
  <c r="AC295" i="1"/>
  <c r="AS295" i="1" s="1"/>
  <c r="AC296" i="1"/>
  <c r="AS296" i="1" s="1"/>
  <c r="AC297" i="1"/>
  <c r="AS297" i="1" s="1"/>
  <c r="AC298" i="1"/>
  <c r="AS298" i="1" s="1"/>
  <c r="AC299" i="1"/>
  <c r="AS299" i="1" s="1"/>
  <c r="AC300" i="1"/>
  <c r="AS300" i="1" s="1"/>
  <c r="AC301" i="1"/>
  <c r="AS301" i="1" s="1"/>
  <c r="AC302" i="1"/>
  <c r="AS302" i="1" s="1"/>
  <c r="AC303" i="1"/>
  <c r="AS303" i="1" s="1"/>
  <c r="AC304" i="1"/>
  <c r="AS304" i="1" s="1"/>
  <c r="AC305" i="1"/>
  <c r="AS305" i="1" s="1"/>
  <c r="AC306" i="1"/>
  <c r="AS306" i="1" s="1"/>
  <c r="AC307" i="1"/>
  <c r="AS307" i="1" s="1"/>
  <c r="AC308" i="1"/>
  <c r="AS308" i="1" s="1"/>
  <c r="AC309" i="1"/>
  <c r="AS309" i="1" s="1"/>
  <c r="AC310" i="1"/>
  <c r="AS310" i="1" s="1"/>
  <c r="AC311" i="1"/>
  <c r="AS311" i="1" s="1"/>
  <c r="AC312" i="1"/>
  <c r="AS312" i="1" s="1"/>
  <c r="AC313" i="1"/>
  <c r="AS313" i="1" s="1"/>
  <c r="AC314" i="1"/>
  <c r="AS314" i="1" s="1"/>
  <c r="AC315" i="1"/>
  <c r="AS315" i="1" s="1"/>
  <c r="AC316" i="1"/>
  <c r="AS316" i="1" s="1"/>
  <c r="AC317" i="1"/>
  <c r="AS317" i="1" s="1"/>
  <c r="AC318" i="1"/>
  <c r="AS318" i="1" s="1"/>
  <c r="AC319" i="1"/>
  <c r="AS319" i="1" s="1"/>
  <c r="AC320" i="1"/>
  <c r="AS320" i="1" s="1"/>
  <c r="AC321" i="1"/>
  <c r="AS321" i="1" s="1"/>
  <c r="AC322" i="1"/>
  <c r="AS322" i="1" s="1"/>
  <c r="AC323" i="1"/>
  <c r="AS323" i="1" s="1"/>
  <c r="AC324" i="1"/>
  <c r="AS324" i="1" s="1"/>
  <c r="AC325" i="1"/>
  <c r="AS325" i="1" s="1"/>
  <c r="AC326" i="1"/>
  <c r="AS326" i="1" s="1"/>
  <c r="AC327" i="1"/>
  <c r="AS327" i="1" s="1"/>
  <c r="AC328" i="1"/>
  <c r="AS328" i="1" s="1"/>
  <c r="AC329" i="1"/>
  <c r="AS329" i="1" s="1"/>
  <c r="AC330" i="1"/>
  <c r="AS330" i="1" s="1"/>
  <c r="AC331" i="1"/>
  <c r="AS331" i="1" s="1"/>
  <c r="AC332" i="1"/>
  <c r="AS332" i="1" s="1"/>
  <c r="AC333" i="1"/>
  <c r="AS333" i="1" s="1"/>
  <c r="AC334" i="1"/>
  <c r="AS334" i="1" s="1"/>
  <c r="AC335" i="1"/>
  <c r="AS335" i="1" s="1"/>
  <c r="AC336" i="1"/>
  <c r="AS336" i="1" s="1"/>
  <c r="AC337" i="1"/>
  <c r="AS337" i="1" s="1"/>
  <c r="AC338" i="1"/>
  <c r="AS338" i="1" s="1"/>
  <c r="AC339" i="1"/>
  <c r="AS339" i="1" s="1"/>
  <c r="AC340" i="1"/>
  <c r="AS340" i="1" s="1"/>
  <c r="AC341" i="1"/>
  <c r="AS341" i="1" s="1"/>
  <c r="AC342" i="1"/>
  <c r="AS342" i="1" s="1"/>
  <c r="AC343" i="1"/>
  <c r="AS343" i="1" s="1"/>
  <c r="AC344" i="1"/>
  <c r="AS344" i="1" s="1"/>
  <c r="AC345" i="1"/>
  <c r="AS345" i="1" s="1"/>
  <c r="AC4" i="1"/>
  <c r="AS4" i="1" s="1"/>
  <c r="O345" i="1"/>
  <c r="O344" i="1"/>
  <c r="O343" i="1"/>
  <c r="O342" i="1"/>
  <c r="O341" i="1"/>
  <c r="O340" i="1"/>
  <c r="O339" i="1"/>
  <c r="O338" i="1"/>
  <c r="O337" i="1"/>
  <c r="O336" i="1"/>
  <c r="O335" i="1"/>
  <c r="O334" i="1"/>
  <c r="O333" i="1"/>
  <c r="O332" i="1"/>
  <c r="O331" i="1"/>
  <c r="O330" i="1"/>
  <c r="O329" i="1"/>
  <c r="O328" i="1"/>
  <c r="O327" i="1"/>
  <c r="O326" i="1"/>
  <c r="O325" i="1"/>
  <c r="O324" i="1"/>
  <c r="O323" i="1"/>
  <c r="O322" i="1"/>
  <c r="O321" i="1"/>
  <c r="O320" i="1"/>
  <c r="O319" i="1"/>
  <c r="O318" i="1"/>
  <c r="O317" i="1"/>
  <c r="O316" i="1"/>
  <c r="O315" i="1"/>
  <c r="O314" i="1"/>
  <c r="O313" i="1"/>
  <c r="O312" i="1"/>
  <c r="O311" i="1"/>
  <c r="O310" i="1"/>
  <c r="O309" i="1"/>
  <c r="O308" i="1"/>
  <c r="O307" i="1"/>
  <c r="O306" i="1"/>
  <c r="O305" i="1"/>
  <c r="O304" i="1"/>
  <c r="O303" i="1"/>
  <c r="O302" i="1"/>
  <c r="O301" i="1"/>
  <c r="O300" i="1"/>
  <c r="O299" i="1"/>
  <c r="O298" i="1"/>
  <c r="O297" i="1"/>
  <c r="O296" i="1"/>
  <c r="O295" i="1"/>
  <c r="O294" i="1"/>
  <c r="O293" i="1"/>
  <c r="O292" i="1"/>
  <c r="O291" i="1"/>
  <c r="O290" i="1"/>
  <c r="O289" i="1"/>
  <c r="O288" i="1"/>
  <c r="O287" i="1"/>
  <c r="O286" i="1"/>
  <c r="O285" i="1"/>
  <c r="O284" i="1"/>
  <c r="O283" i="1"/>
  <c r="O282" i="1"/>
  <c r="O281" i="1"/>
  <c r="O280" i="1"/>
  <c r="O279" i="1"/>
  <c r="O278" i="1"/>
  <c r="O277" i="1"/>
  <c r="O276" i="1"/>
  <c r="O275" i="1"/>
  <c r="O274" i="1"/>
  <c r="O273" i="1"/>
  <c r="O272" i="1"/>
  <c r="O271" i="1"/>
  <c r="O270" i="1"/>
  <c r="O269" i="1"/>
  <c r="O268" i="1"/>
  <c r="O267" i="1"/>
  <c r="O266" i="1"/>
  <c r="O265" i="1"/>
  <c r="O264" i="1"/>
  <c r="O263" i="1"/>
  <c r="O262" i="1"/>
  <c r="O261" i="1"/>
  <c r="O260" i="1"/>
  <c r="O259" i="1"/>
  <c r="O258" i="1"/>
  <c r="O257" i="1"/>
  <c r="O256" i="1"/>
  <c r="O255" i="1"/>
  <c r="O254" i="1"/>
  <c r="O253" i="1"/>
  <c r="O252" i="1"/>
  <c r="O251" i="1"/>
  <c r="O250" i="1"/>
  <c r="O249" i="1"/>
  <c r="O248" i="1"/>
  <c r="O247" i="1"/>
  <c r="O246" i="1"/>
  <c r="O245" i="1"/>
  <c r="O244" i="1"/>
  <c r="O243" i="1"/>
  <c r="O242" i="1"/>
  <c r="O241" i="1"/>
  <c r="O240" i="1"/>
  <c r="O239" i="1"/>
  <c r="O238" i="1"/>
  <c r="O237" i="1"/>
  <c r="O236" i="1"/>
  <c r="O235" i="1"/>
  <c r="O234" i="1"/>
  <c r="O233" i="1"/>
  <c r="O232" i="1"/>
  <c r="O231" i="1"/>
  <c r="O230" i="1"/>
  <c r="O229" i="1"/>
  <c r="O228" i="1"/>
  <c r="O227" i="1"/>
  <c r="O226" i="1"/>
  <c r="O225" i="1"/>
  <c r="O224" i="1"/>
  <c r="O223" i="1"/>
  <c r="O222" i="1"/>
  <c r="O221" i="1"/>
  <c r="O220" i="1"/>
  <c r="O219" i="1"/>
  <c r="O218" i="1"/>
  <c r="O217" i="1"/>
  <c r="O216" i="1"/>
  <c r="O215" i="1"/>
  <c r="O214" i="1"/>
  <c r="O213" i="1"/>
  <c r="O212" i="1"/>
  <c r="O211" i="1"/>
  <c r="O210" i="1"/>
  <c r="O209" i="1"/>
  <c r="O208" i="1"/>
  <c r="O207" i="1"/>
  <c r="O206" i="1"/>
  <c r="O205" i="1"/>
  <c r="O204" i="1"/>
  <c r="O203" i="1"/>
  <c r="O202" i="1"/>
  <c r="O201" i="1"/>
  <c r="O200" i="1"/>
  <c r="O199" i="1"/>
  <c r="O198" i="1"/>
  <c r="O197" i="1"/>
  <c r="O196" i="1"/>
  <c r="O195" i="1"/>
  <c r="O194" i="1"/>
  <c r="O193" i="1"/>
  <c r="O192" i="1"/>
  <c r="O191" i="1"/>
  <c r="O190" i="1"/>
  <c r="O189" i="1"/>
  <c r="O188" i="1"/>
  <c r="O187" i="1"/>
  <c r="O186" i="1"/>
  <c r="O185" i="1"/>
  <c r="O184" i="1"/>
  <c r="O183" i="1"/>
  <c r="O182" i="1"/>
  <c r="O181" i="1"/>
  <c r="O180" i="1"/>
  <c r="O179" i="1"/>
  <c r="O178" i="1"/>
  <c r="O177" i="1"/>
  <c r="O176" i="1"/>
  <c r="O175" i="1"/>
  <c r="O174" i="1"/>
  <c r="O173" i="1"/>
  <c r="O172" i="1"/>
  <c r="O171" i="1"/>
  <c r="O170" i="1"/>
  <c r="O169" i="1"/>
  <c r="O168" i="1"/>
  <c r="O167" i="1"/>
  <c r="O166" i="1"/>
  <c r="O165" i="1"/>
  <c r="O164" i="1"/>
  <c r="O163" i="1"/>
  <c r="O162" i="1"/>
  <c r="O161" i="1"/>
  <c r="O160" i="1"/>
  <c r="O159" i="1"/>
  <c r="O158" i="1"/>
  <c r="O157" i="1"/>
  <c r="O156" i="1"/>
  <c r="O155" i="1"/>
  <c r="O154" i="1"/>
  <c r="O153" i="1"/>
  <c r="O152" i="1"/>
  <c r="O151" i="1"/>
  <c r="O150" i="1"/>
  <c r="O149" i="1"/>
  <c r="O148" i="1"/>
  <c r="O147" i="1"/>
  <c r="O146" i="1"/>
  <c r="O145" i="1"/>
  <c r="O144" i="1"/>
  <c r="O143" i="1"/>
  <c r="O142" i="1"/>
  <c r="O141" i="1"/>
  <c r="O140" i="1"/>
  <c r="O139" i="1"/>
  <c r="O138" i="1"/>
  <c r="O137" i="1"/>
  <c r="O136" i="1"/>
  <c r="O135" i="1"/>
  <c r="O134" i="1"/>
  <c r="O133" i="1"/>
  <c r="O132" i="1"/>
  <c r="O131" i="1"/>
  <c r="O130" i="1"/>
  <c r="O129" i="1"/>
  <c r="O128" i="1"/>
  <c r="O127" i="1"/>
  <c r="O126" i="1"/>
  <c r="O125" i="1"/>
  <c r="O124" i="1"/>
  <c r="O123" i="1"/>
  <c r="O122" i="1"/>
  <c r="O121" i="1"/>
  <c r="O120" i="1"/>
  <c r="O119" i="1"/>
  <c r="O118" i="1"/>
  <c r="O117" i="1"/>
  <c r="O116" i="1"/>
  <c r="O115" i="1"/>
  <c r="O114" i="1"/>
  <c r="O113" i="1"/>
  <c r="O112" i="1"/>
  <c r="O111" i="1"/>
  <c r="O110" i="1"/>
  <c r="O109" i="1"/>
  <c r="O108" i="1"/>
  <c r="O107" i="1"/>
  <c r="O106" i="1"/>
  <c r="O105" i="1"/>
  <c r="O104" i="1"/>
  <c r="O103" i="1"/>
  <c r="O102" i="1"/>
  <c r="O101" i="1"/>
  <c r="O100" i="1"/>
  <c r="O99" i="1"/>
  <c r="O98" i="1"/>
  <c r="O97" i="1"/>
  <c r="O96" i="1"/>
  <c r="O95" i="1"/>
  <c r="O94" i="1"/>
  <c r="O93" i="1"/>
  <c r="O92" i="1"/>
  <c r="O91" i="1"/>
  <c r="O90" i="1"/>
  <c r="O89" i="1"/>
  <c r="O88" i="1"/>
  <c r="O87" i="1"/>
  <c r="O86" i="1"/>
  <c r="O85" i="1"/>
  <c r="O84" i="1"/>
  <c r="O83" i="1"/>
  <c r="O82" i="1"/>
  <c r="O81" i="1"/>
  <c r="O80" i="1"/>
  <c r="O79" i="1"/>
  <c r="O78" i="1"/>
  <c r="O77" i="1"/>
  <c r="O76" i="1"/>
  <c r="O75" i="1"/>
  <c r="O74" i="1"/>
  <c r="O73" i="1"/>
  <c r="O72" i="1"/>
  <c r="O71" i="1"/>
  <c r="O70" i="1"/>
  <c r="O69" i="1"/>
  <c r="O68" i="1"/>
  <c r="O67" i="1"/>
  <c r="O66" i="1"/>
  <c r="O65" i="1"/>
  <c r="O64" i="1"/>
  <c r="O63" i="1"/>
  <c r="O62" i="1"/>
  <c r="O61" i="1"/>
  <c r="O60" i="1"/>
  <c r="O59" i="1"/>
  <c r="O58" i="1"/>
  <c r="O57" i="1"/>
  <c r="O56" i="1"/>
  <c r="O55" i="1"/>
  <c r="O54" i="1"/>
  <c r="O53" i="1"/>
  <c r="O52" i="1"/>
  <c r="O51" i="1"/>
  <c r="O50" i="1"/>
  <c r="O49" i="1"/>
  <c r="O48" i="1"/>
  <c r="O47" i="1"/>
  <c r="O46" i="1"/>
  <c r="O45" i="1"/>
  <c r="O44" i="1"/>
  <c r="O43" i="1"/>
  <c r="O42" i="1"/>
  <c r="O41" i="1"/>
  <c r="O40" i="1"/>
  <c r="O39" i="1"/>
  <c r="O38" i="1"/>
  <c r="O37" i="1"/>
  <c r="O36" i="1"/>
  <c r="O35" i="1"/>
  <c r="O34" i="1"/>
  <c r="O33" i="1"/>
  <c r="O32" i="1"/>
  <c r="O31" i="1"/>
  <c r="O30" i="1"/>
  <c r="O29" i="1"/>
  <c r="O28" i="1"/>
  <c r="O27" i="1"/>
  <c r="O26" i="1"/>
  <c r="O25" i="1"/>
  <c r="O24" i="1"/>
  <c r="O23" i="1"/>
  <c r="O22" i="1"/>
  <c r="O21" i="1"/>
  <c r="O11" i="1"/>
  <c r="O12" i="1"/>
  <c r="O13" i="1"/>
  <c r="O14" i="1"/>
  <c r="O15" i="1"/>
  <c r="O16" i="1"/>
  <c r="O17" i="1"/>
  <c r="O18" i="1"/>
  <c r="O19" i="1"/>
  <c r="O20" i="1"/>
  <c r="O10" i="1"/>
  <c r="O5" i="1"/>
  <c r="O6" i="1"/>
  <c r="O7" i="1"/>
  <c r="O8" i="1"/>
  <c r="O9" i="1"/>
  <c r="O4" i="1"/>
  <c r="L345" i="1"/>
  <c r="L344" i="1"/>
  <c r="L343" i="1"/>
  <c r="L342" i="1"/>
  <c r="L341" i="1"/>
  <c r="L340" i="1"/>
  <c r="L339" i="1"/>
  <c r="L338" i="1"/>
  <c r="L337" i="1"/>
  <c r="L336" i="1"/>
  <c r="L335" i="1"/>
  <c r="L334" i="1"/>
  <c r="L333" i="1"/>
  <c r="L332" i="1"/>
  <c r="L331" i="1"/>
  <c r="L330" i="1"/>
  <c r="L329" i="1"/>
  <c r="L328" i="1"/>
  <c r="L327" i="1"/>
  <c r="L326" i="1"/>
  <c r="L325" i="1"/>
  <c r="L324" i="1"/>
  <c r="L323" i="1"/>
  <c r="L322" i="1"/>
  <c r="L321" i="1"/>
  <c r="L320" i="1"/>
  <c r="L319" i="1"/>
  <c r="L318" i="1"/>
  <c r="L317" i="1"/>
  <c r="L316" i="1"/>
  <c r="L315" i="1"/>
  <c r="L314" i="1"/>
  <c r="L313" i="1"/>
  <c r="L312" i="1"/>
  <c r="L311" i="1"/>
  <c r="L310" i="1"/>
  <c r="L309" i="1"/>
  <c r="L308" i="1"/>
  <c r="L307" i="1"/>
  <c r="L306" i="1"/>
  <c r="L305" i="1"/>
  <c r="L304" i="1"/>
  <c r="L303" i="1"/>
  <c r="L302" i="1"/>
  <c r="L301" i="1"/>
  <c r="L300" i="1"/>
  <c r="L299" i="1"/>
  <c r="L298" i="1"/>
  <c r="L297" i="1"/>
  <c r="L296" i="1"/>
  <c r="L295" i="1"/>
  <c r="L294" i="1"/>
  <c r="L293" i="1"/>
  <c r="L292" i="1"/>
  <c r="L291" i="1"/>
  <c r="L290" i="1"/>
  <c r="L289" i="1"/>
  <c r="L288" i="1"/>
  <c r="L287" i="1"/>
  <c r="L286" i="1"/>
  <c r="L285" i="1"/>
  <c r="L284" i="1"/>
  <c r="L283" i="1"/>
  <c r="L282" i="1"/>
  <c r="L281" i="1"/>
  <c r="L280" i="1"/>
  <c r="L279" i="1"/>
  <c r="L278" i="1"/>
  <c r="L277" i="1"/>
  <c r="L276" i="1"/>
  <c r="L275" i="1"/>
  <c r="L274" i="1"/>
  <c r="L273" i="1"/>
  <c r="L272" i="1"/>
  <c r="L271" i="1"/>
  <c r="L270" i="1"/>
  <c r="L269" i="1"/>
  <c r="L268" i="1"/>
  <c r="L267" i="1"/>
  <c r="L266" i="1"/>
  <c r="L265" i="1"/>
  <c r="L264" i="1"/>
  <c r="L263" i="1"/>
  <c r="L262" i="1"/>
  <c r="L261" i="1"/>
  <c r="L260" i="1"/>
  <c r="L259" i="1"/>
  <c r="L258" i="1"/>
  <c r="L257" i="1"/>
  <c r="L256" i="1"/>
  <c r="L255" i="1"/>
  <c r="L254" i="1"/>
  <c r="L253" i="1"/>
  <c r="L252" i="1"/>
  <c r="L251" i="1"/>
  <c r="L250" i="1"/>
  <c r="L249" i="1"/>
  <c r="L248" i="1"/>
  <c r="L247" i="1"/>
  <c r="L246" i="1"/>
  <c r="L245" i="1"/>
  <c r="L244" i="1"/>
  <c r="L243" i="1"/>
  <c r="L242" i="1"/>
  <c r="L241" i="1"/>
  <c r="L240" i="1"/>
  <c r="L239" i="1"/>
  <c r="L238" i="1"/>
  <c r="L237" i="1"/>
  <c r="L236" i="1"/>
  <c r="L235" i="1"/>
  <c r="L234" i="1"/>
  <c r="L233" i="1"/>
  <c r="L232" i="1"/>
  <c r="L231" i="1"/>
  <c r="L230" i="1"/>
  <c r="L229" i="1"/>
  <c r="L228" i="1"/>
  <c r="L227" i="1"/>
  <c r="L226" i="1"/>
  <c r="L225" i="1"/>
  <c r="L224" i="1"/>
  <c r="L223" i="1"/>
  <c r="L222" i="1"/>
  <c r="L221" i="1"/>
  <c r="L220" i="1"/>
  <c r="L219" i="1"/>
  <c r="L218" i="1"/>
  <c r="L217" i="1"/>
  <c r="L216" i="1"/>
  <c r="L215" i="1"/>
  <c r="L214" i="1"/>
  <c r="L213" i="1"/>
  <c r="L212" i="1"/>
  <c r="L211" i="1"/>
  <c r="L210" i="1"/>
  <c r="L209" i="1"/>
  <c r="L208" i="1"/>
  <c r="L207" i="1"/>
  <c r="L206" i="1"/>
  <c r="L205" i="1"/>
  <c r="L204" i="1"/>
  <c r="L203" i="1"/>
  <c r="L202" i="1"/>
  <c r="L201" i="1"/>
  <c r="L200" i="1"/>
  <c r="L199" i="1"/>
  <c r="L198" i="1"/>
  <c r="L197" i="1"/>
  <c r="L196" i="1"/>
  <c r="L195" i="1"/>
  <c r="L194" i="1"/>
  <c r="L193" i="1"/>
  <c r="L192" i="1"/>
  <c r="L191" i="1"/>
  <c r="L190" i="1"/>
  <c r="L189" i="1"/>
  <c r="L188" i="1"/>
  <c r="L187" i="1"/>
  <c r="L186" i="1"/>
  <c r="L185" i="1"/>
  <c r="L184" i="1"/>
  <c r="L183" i="1"/>
  <c r="L182" i="1"/>
  <c r="L181" i="1"/>
  <c r="L180" i="1"/>
  <c r="L179" i="1"/>
  <c r="L178" i="1"/>
  <c r="L177" i="1"/>
  <c r="L176" i="1"/>
  <c r="L175" i="1"/>
  <c r="L174" i="1"/>
  <c r="L173" i="1"/>
  <c r="L172" i="1"/>
  <c r="L171" i="1"/>
  <c r="L170" i="1"/>
  <c r="L169" i="1"/>
  <c r="L168" i="1"/>
  <c r="L167" i="1"/>
  <c r="L166" i="1"/>
  <c r="L165" i="1"/>
  <c r="L164" i="1"/>
  <c r="L163" i="1"/>
  <c r="L162" i="1"/>
  <c r="L161" i="1"/>
  <c r="L160" i="1"/>
  <c r="L159" i="1"/>
  <c r="L158" i="1"/>
  <c r="L157" i="1"/>
  <c r="L156" i="1"/>
  <c r="L155" i="1"/>
  <c r="L154" i="1"/>
  <c r="L153" i="1"/>
  <c r="L152" i="1"/>
  <c r="L151" i="1"/>
  <c r="L150" i="1"/>
  <c r="L149" i="1"/>
  <c r="L148" i="1"/>
  <c r="L147" i="1"/>
  <c r="L146" i="1"/>
  <c r="L145" i="1"/>
  <c r="L144" i="1"/>
  <c r="L143" i="1"/>
  <c r="L142" i="1"/>
  <c r="L141" i="1"/>
  <c r="L140" i="1"/>
  <c r="L139" i="1"/>
  <c r="L138" i="1"/>
  <c r="L137" i="1"/>
  <c r="L136" i="1"/>
  <c r="L135" i="1"/>
  <c r="L134" i="1"/>
  <c r="L133" i="1"/>
  <c r="L132" i="1"/>
  <c r="L131" i="1"/>
  <c r="L130" i="1"/>
  <c r="L129" i="1"/>
  <c r="L128" i="1"/>
  <c r="L127" i="1"/>
  <c r="L126" i="1"/>
  <c r="L125" i="1"/>
  <c r="L124" i="1"/>
  <c r="L123" i="1"/>
  <c r="L122" i="1"/>
  <c r="L121" i="1"/>
  <c r="L120" i="1"/>
  <c r="L119" i="1"/>
  <c r="L118" i="1"/>
  <c r="L117" i="1"/>
  <c r="L116" i="1"/>
  <c r="L115" i="1"/>
  <c r="L114" i="1"/>
  <c r="L113" i="1"/>
  <c r="L112" i="1"/>
  <c r="L111" i="1"/>
  <c r="L110" i="1"/>
  <c r="L109" i="1"/>
  <c r="L108" i="1"/>
  <c r="L107" i="1"/>
  <c r="L106" i="1"/>
  <c r="L105" i="1"/>
  <c r="L104" i="1"/>
  <c r="L103" i="1"/>
  <c r="L102" i="1"/>
  <c r="L101" i="1"/>
  <c r="L100" i="1"/>
  <c r="L99" i="1"/>
  <c r="L98" i="1"/>
  <c r="L97" i="1"/>
  <c r="L96" i="1"/>
  <c r="L95" i="1"/>
  <c r="L94" i="1"/>
  <c r="L93" i="1"/>
  <c r="L92" i="1"/>
  <c r="L91" i="1"/>
  <c r="L90" i="1"/>
  <c r="L89" i="1"/>
  <c r="L88" i="1"/>
  <c r="L87" i="1"/>
  <c r="L86" i="1"/>
  <c r="L85" i="1"/>
  <c r="L84" i="1"/>
  <c r="L83" i="1"/>
  <c r="L82" i="1"/>
  <c r="L81" i="1"/>
  <c r="L80" i="1"/>
  <c r="L79" i="1"/>
  <c r="L78" i="1"/>
  <c r="L77" i="1"/>
  <c r="L76" i="1"/>
  <c r="L75" i="1"/>
  <c r="L74" i="1"/>
  <c r="L73" i="1"/>
  <c r="L72" i="1"/>
  <c r="L71" i="1"/>
  <c r="L70" i="1"/>
  <c r="L69" i="1"/>
  <c r="L68" i="1"/>
  <c r="L67" i="1"/>
  <c r="L66" i="1"/>
  <c r="L65" i="1"/>
  <c r="L64" i="1"/>
  <c r="L63" i="1"/>
  <c r="L62" i="1"/>
  <c r="L61" i="1"/>
  <c r="L60" i="1"/>
  <c r="L59" i="1"/>
  <c r="L58" i="1"/>
  <c r="L57" i="1"/>
  <c r="L56" i="1"/>
  <c r="L55" i="1"/>
  <c r="L54" i="1"/>
  <c r="L53" i="1"/>
  <c r="L52" i="1"/>
  <c r="L51" i="1"/>
  <c r="L50" i="1"/>
  <c r="L49" i="1"/>
  <c r="L48" i="1"/>
  <c r="L47" i="1"/>
  <c r="L46" i="1"/>
  <c r="L45" i="1"/>
  <c r="L44" i="1"/>
  <c r="L43" i="1"/>
  <c r="L42" i="1"/>
  <c r="L41" i="1"/>
  <c r="L40" i="1"/>
  <c r="L39" i="1"/>
  <c r="L38" i="1"/>
  <c r="L37" i="1"/>
  <c r="L36" i="1"/>
  <c r="L35" i="1"/>
  <c r="L34" i="1"/>
  <c r="L33" i="1"/>
  <c r="L32" i="1"/>
  <c r="L31" i="1"/>
  <c r="L30" i="1"/>
  <c r="L29" i="1"/>
  <c r="L28" i="1"/>
  <c r="L27" i="1"/>
  <c r="L26" i="1"/>
  <c r="L25" i="1"/>
  <c r="L24" i="1"/>
  <c r="L23" i="1"/>
  <c r="L22" i="1"/>
  <c r="L11" i="1"/>
  <c r="L12" i="1"/>
  <c r="L13" i="1"/>
  <c r="L14" i="1"/>
  <c r="L15" i="1"/>
  <c r="L16" i="1"/>
  <c r="L17" i="1"/>
  <c r="L18" i="1"/>
  <c r="L19" i="1"/>
  <c r="L20" i="1"/>
  <c r="L21" i="1"/>
  <c r="L10" i="1"/>
  <c r="L5" i="1"/>
  <c r="L6" i="1"/>
  <c r="L7" i="1"/>
  <c r="L8" i="1"/>
  <c r="L9" i="1"/>
  <c r="L4" i="1"/>
  <c r="M3" i="11"/>
  <c r="M4" i="11"/>
  <c r="M5" i="11"/>
  <c r="M6" i="11"/>
  <c r="M7" i="11"/>
  <c r="M8" i="11"/>
  <c r="M9" i="11"/>
  <c r="M10" i="11"/>
  <c r="M11" i="11"/>
  <c r="M12" i="11"/>
  <c r="M13" i="11"/>
  <c r="M14" i="11"/>
  <c r="M15" i="11"/>
  <c r="M16" i="11"/>
  <c r="M17" i="11"/>
  <c r="M18" i="11"/>
  <c r="M19" i="11"/>
  <c r="M20" i="11"/>
  <c r="M21" i="11"/>
  <c r="M22" i="11"/>
  <c r="M23" i="11"/>
  <c r="M24" i="11"/>
  <c r="M25" i="11"/>
  <c r="M26" i="11"/>
  <c r="M27" i="11"/>
  <c r="M28" i="11"/>
  <c r="M29" i="11"/>
  <c r="M30" i="11"/>
  <c r="M31" i="11"/>
  <c r="M32" i="11"/>
  <c r="M33" i="11"/>
  <c r="M34" i="11"/>
  <c r="M35" i="11"/>
  <c r="M36" i="11"/>
  <c r="M37" i="11"/>
  <c r="M38" i="11"/>
  <c r="M39" i="11"/>
  <c r="M40" i="11"/>
  <c r="M41" i="11"/>
  <c r="M42" i="11"/>
  <c r="M43" i="11"/>
  <c r="M44" i="11"/>
  <c r="M45" i="11"/>
  <c r="M46" i="11"/>
  <c r="M47" i="11"/>
  <c r="M48" i="11"/>
  <c r="M49" i="11"/>
  <c r="M50" i="11"/>
  <c r="M51" i="11"/>
  <c r="M52" i="11"/>
  <c r="M53" i="11"/>
  <c r="M54" i="11"/>
  <c r="M55" i="11"/>
  <c r="M56" i="11"/>
  <c r="M57" i="11"/>
  <c r="M58" i="11"/>
  <c r="M59" i="11"/>
  <c r="M60" i="11"/>
  <c r="M61" i="11"/>
  <c r="M62" i="11"/>
  <c r="M63" i="11"/>
  <c r="M64" i="11"/>
  <c r="M65" i="11"/>
  <c r="M66" i="11"/>
  <c r="M67" i="11"/>
  <c r="M68" i="11"/>
  <c r="M69" i="11"/>
  <c r="M70" i="11"/>
  <c r="M71" i="11"/>
  <c r="M72" i="11"/>
  <c r="M73" i="11"/>
  <c r="M74" i="11"/>
  <c r="M75" i="11"/>
  <c r="M76" i="11"/>
  <c r="M77" i="11"/>
  <c r="M78" i="11"/>
  <c r="M79" i="11"/>
  <c r="M80" i="11"/>
  <c r="M81" i="11"/>
  <c r="M82" i="11"/>
  <c r="M83" i="11"/>
  <c r="M84" i="11"/>
  <c r="M85" i="11"/>
  <c r="M86" i="11"/>
  <c r="M87" i="11"/>
  <c r="M88" i="11"/>
  <c r="M89" i="11"/>
  <c r="M90" i="11"/>
  <c r="M91" i="11"/>
  <c r="M92" i="11"/>
  <c r="M93" i="11"/>
  <c r="M94" i="11"/>
  <c r="M95" i="11"/>
  <c r="M96" i="11"/>
  <c r="M97" i="11"/>
  <c r="M98" i="11"/>
  <c r="M99" i="11"/>
  <c r="M100" i="11"/>
  <c r="M101" i="11"/>
  <c r="M102" i="11"/>
  <c r="M103" i="11"/>
  <c r="M104" i="11"/>
  <c r="M105" i="11"/>
  <c r="M106" i="11"/>
  <c r="M107" i="11"/>
  <c r="M108" i="11"/>
  <c r="M109" i="11"/>
  <c r="M110" i="11"/>
  <c r="M111" i="11"/>
  <c r="M112" i="11"/>
  <c r="M113" i="11"/>
  <c r="M114" i="11"/>
  <c r="M115" i="11"/>
  <c r="M116" i="11"/>
  <c r="M117" i="11"/>
  <c r="M118" i="11"/>
  <c r="M119" i="11"/>
  <c r="M120" i="11"/>
  <c r="M121" i="11"/>
  <c r="M122" i="11"/>
  <c r="M123" i="11"/>
  <c r="M124" i="11"/>
  <c r="M125" i="11"/>
  <c r="M126" i="11"/>
  <c r="M127" i="11"/>
  <c r="M128" i="11"/>
  <c r="M129" i="11"/>
  <c r="M130" i="11"/>
  <c r="M131" i="11"/>
  <c r="M132" i="11"/>
  <c r="M133" i="11"/>
  <c r="M134" i="11"/>
  <c r="M135" i="11"/>
  <c r="M136" i="11"/>
  <c r="M137" i="11"/>
  <c r="M138" i="11"/>
  <c r="M139" i="11"/>
  <c r="M140" i="11"/>
  <c r="M141" i="11"/>
  <c r="M142" i="11"/>
  <c r="M143" i="11"/>
  <c r="M144" i="11"/>
  <c r="M145" i="11"/>
  <c r="M146" i="11"/>
  <c r="M147" i="11"/>
  <c r="M148" i="11"/>
  <c r="M149" i="11"/>
  <c r="M150" i="11"/>
  <c r="M151" i="11"/>
  <c r="M152" i="11"/>
  <c r="M153" i="11"/>
  <c r="M154" i="11"/>
  <c r="M155" i="11"/>
  <c r="M156" i="11"/>
  <c r="M157" i="11"/>
  <c r="M158" i="11"/>
  <c r="M159" i="11"/>
  <c r="M160" i="11"/>
  <c r="M161" i="11"/>
  <c r="M162" i="11"/>
  <c r="M163" i="11"/>
  <c r="M164" i="11"/>
  <c r="M165" i="11"/>
  <c r="M166" i="11"/>
  <c r="M167" i="11"/>
  <c r="M168" i="11"/>
  <c r="M169" i="11"/>
  <c r="M170" i="11"/>
  <c r="M171" i="11"/>
  <c r="M172" i="11"/>
  <c r="M173" i="11"/>
  <c r="M174" i="11"/>
  <c r="M175" i="11"/>
  <c r="M176" i="11"/>
  <c r="M177" i="11"/>
  <c r="M178" i="11"/>
  <c r="M179" i="11"/>
  <c r="M180" i="11"/>
  <c r="M181" i="11"/>
  <c r="M182" i="11"/>
  <c r="M183" i="11"/>
  <c r="M184" i="11"/>
  <c r="M185" i="11"/>
  <c r="M186" i="11"/>
  <c r="M187" i="11"/>
  <c r="M188" i="11"/>
  <c r="M189" i="11"/>
  <c r="M190" i="11"/>
  <c r="M191" i="11"/>
  <c r="M192" i="11"/>
  <c r="M193" i="11"/>
  <c r="M194" i="11"/>
  <c r="M195" i="11"/>
  <c r="M196" i="11"/>
  <c r="M197" i="11"/>
  <c r="M198" i="11"/>
  <c r="M199" i="11"/>
  <c r="M200" i="11"/>
  <c r="M201" i="11"/>
  <c r="M202" i="11"/>
  <c r="M203" i="11"/>
  <c r="M204" i="11"/>
  <c r="M205" i="11"/>
  <c r="M206" i="11"/>
  <c r="M207" i="11"/>
  <c r="M208" i="11"/>
  <c r="M209" i="11"/>
  <c r="M210" i="11"/>
  <c r="M211" i="11"/>
  <c r="M212" i="11"/>
  <c r="M213" i="11"/>
  <c r="M214" i="11"/>
  <c r="M215" i="11"/>
  <c r="M216" i="11"/>
  <c r="M217" i="11"/>
  <c r="M218" i="11"/>
  <c r="M219" i="11"/>
  <c r="M220" i="11"/>
  <c r="M221" i="11"/>
  <c r="M222" i="11"/>
  <c r="M223" i="11"/>
  <c r="M224" i="11"/>
  <c r="M225" i="11"/>
  <c r="M226" i="11"/>
  <c r="M227" i="11"/>
  <c r="M228" i="11"/>
  <c r="M229" i="11"/>
  <c r="M230" i="11"/>
  <c r="M231" i="11"/>
  <c r="M232" i="11"/>
  <c r="M233" i="11"/>
  <c r="M234" i="11"/>
  <c r="M235" i="11"/>
  <c r="M236" i="11"/>
  <c r="M237" i="11"/>
  <c r="M238" i="11"/>
  <c r="M239" i="11"/>
  <c r="M240" i="11"/>
  <c r="M241" i="11"/>
  <c r="M242" i="11"/>
  <c r="M243" i="11"/>
  <c r="M244" i="11"/>
  <c r="M245" i="11"/>
  <c r="M246" i="11"/>
  <c r="M247" i="11"/>
  <c r="M248" i="11"/>
  <c r="M249" i="11"/>
  <c r="M250" i="11"/>
  <c r="M251" i="11"/>
  <c r="M252" i="11"/>
  <c r="M253" i="11"/>
  <c r="M254" i="11"/>
  <c r="M255" i="11"/>
  <c r="M256" i="11"/>
  <c r="M257" i="11"/>
  <c r="M258" i="11"/>
  <c r="M259" i="11"/>
  <c r="M260" i="11"/>
  <c r="M261" i="11"/>
  <c r="M262" i="11"/>
  <c r="M263" i="11"/>
  <c r="M264" i="11"/>
  <c r="M265" i="11"/>
  <c r="M266" i="11"/>
  <c r="M267" i="11"/>
  <c r="M268" i="11"/>
  <c r="M269" i="11"/>
  <c r="M270" i="11"/>
  <c r="M271" i="11"/>
  <c r="M272" i="11"/>
  <c r="M273" i="11"/>
  <c r="M274" i="11"/>
  <c r="M275" i="11"/>
  <c r="M2" i="11"/>
  <c r="L3" i="11"/>
  <c r="L4" i="11"/>
  <c r="L5" i="11"/>
  <c r="L6" i="11"/>
  <c r="L7" i="11"/>
  <c r="L8" i="11"/>
  <c r="L9" i="11"/>
  <c r="L10" i="11"/>
  <c r="L11" i="11"/>
  <c r="L12" i="11"/>
  <c r="L13" i="11"/>
  <c r="L14" i="11"/>
  <c r="L15" i="11"/>
  <c r="L16" i="11"/>
  <c r="L17" i="11"/>
  <c r="L18" i="11"/>
  <c r="L19" i="11"/>
  <c r="L20" i="11"/>
  <c r="L21" i="11"/>
  <c r="L22" i="11"/>
  <c r="L23" i="11"/>
  <c r="L24" i="11"/>
  <c r="L25" i="11"/>
  <c r="L26" i="11"/>
  <c r="L27" i="11"/>
  <c r="L28" i="11"/>
  <c r="L29" i="11"/>
  <c r="L30" i="11"/>
  <c r="L31" i="11"/>
  <c r="L32" i="11"/>
  <c r="L33" i="11"/>
  <c r="L34" i="11"/>
  <c r="L35" i="11"/>
  <c r="L36" i="11"/>
  <c r="L37" i="11"/>
  <c r="L38" i="11"/>
  <c r="L39" i="11"/>
  <c r="L40" i="11"/>
  <c r="L41" i="11"/>
  <c r="L42" i="11"/>
  <c r="L43" i="11"/>
  <c r="L44" i="11"/>
  <c r="L45" i="11"/>
  <c r="L46" i="11"/>
  <c r="L47" i="11"/>
  <c r="L48" i="11"/>
  <c r="L49" i="11"/>
  <c r="L50" i="11"/>
  <c r="L51" i="11"/>
  <c r="L52" i="11"/>
  <c r="L53" i="11"/>
  <c r="L54" i="11"/>
  <c r="L55" i="11"/>
  <c r="L56" i="11"/>
  <c r="L57" i="11"/>
  <c r="L58" i="11"/>
  <c r="L59" i="11"/>
  <c r="L60" i="11"/>
  <c r="L61" i="11"/>
  <c r="L62" i="11"/>
  <c r="L63" i="11"/>
  <c r="L64" i="11"/>
  <c r="L65" i="11"/>
  <c r="L66" i="11"/>
  <c r="L67" i="11"/>
  <c r="L68" i="11"/>
  <c r="L69" i="11"/>
  <c r="L70" i="11"/>
  <c r="L71" i="11"/>
  <c r="L72" i="11"/>
  <c r="L73" i="11"/>
  <c r="L74" i="11"/>
  <c r="L75" i="11"/>
  <c r="L76" i="11"/>
  <c r="L77" i="11"/>
  <c r="L78" i="11"/>
  <c r="L79" i="11"/>
  <c r="L80" i="11"/>
  <c r="L81" i="11"/>
  <c r="L82" i="11"/>
  <c r="L83" i="11"/>
  <c r="L84" i="11"/>
  <c r="L85" i="11"/>
  <c r="L86" i="11"/>
  <c r="L87" i="11"/>
  <c r="L88" i="11"/>
  <c r="L89" i="11"/>
  <c r="L90" i="11"/>
  <c r="L91" i="11"/>
  <c r="L92" i="11"/>
  <c r="L93" i="11"/>
  <c r="L94" i="11"/>
  <c r="L95" i="11"/>
  <c r="L96" i="11"/>
  <c r="L97" i="11"/>
  <c r="L98" i="11"/>
  <c r="L99" i="11"/>
  <c r="L100" i="11"/>
  <c r="L101" i="11"/>
  <c r="L102" i="11"/>
  <c r="L103" i="11"/>
  <c r="L104" i="11"/>
  <c r="L105" i="11"/>
  <c r="L106" i="11"/>
  <c r="L107" i="11"/>
  <c r="L108" i="11"/>
  <c r="L109" i="11"/>
  <c r="L110" i="11"/>
  <c r="L111" i="11"/>
  <c r="L112" i="11"/>
  <c r="L113" i="11"/>
  <c r="L114" i="11"/>
  <c r="L115" i="11"/>
  <c r="L116" i="11"/>
  <c r="L117" i="11"/>
  <c r="L118" i="11"/>
  <c r="L119" i="11"/>
  <c r="L120" i="11"/>
  <c r="L121" i="11"/>
  <c r="L122" i="11"/>
  <c r="L123" i="11"/>
  <c r="L124" i="11"/>
  <c r="L125" i="11"/>
  <c r="L126" i="11"/>
  <c r="L127" i="11"/>
  <c r="L128" i="11"/>
  <c r="L129" i="11"/>
  <c r="L130" i="11"/>
  <c r="L131" i="11"/>
  <c r="L132" i="11"/>
  <c r="L133" i="11"/>
  <c r="L134" i="11"/>
  <c r="L135" i="11"/>
  <c r="L136" i="11"/>
  <c r="L137" i="11"/>
  <c r="L138" i="11"/>
  <c r="L139" i="11"/>
  <c r="L140" i="11"/>
  <c r="L141" i="11"/>
  <c r="L142" i="11"/>
  <c r="L143" i="11"/>
  <c r="L144" i="11"/>
  <c r="L145" i="11"/>
  <c r="L146" i="11"/>
  <c r="L147" i="11"/>
  <c r="L148" i="11"/>
  <c r="L149" i="11"/>
  <c r="L150" i="11"/>
  <c r="L151" i="11"/>
  <c r="L152" i="11"/>
  <c r="L153" i="11"/>
  <c r="L154" i="11"/>
  <c r="L155" i="11"/>
  <c r="L156" i="11"/>
  <c r="L157" i="11"/>
  <c r="L158" i="11"/>
  <c r="L159" i="11"/>
  <c r="L160" i="11"/>
  <c r="L161" i="11"/>
  <c r="L162" i="11"/>
  <c r="L163" i="11"/>
  <c r="L164" i="11"/>
  <c r="L165" i="11"/>
  <c r="L166" i="11"/>
  <c r="L167" i="11"/>
  <c r="L168" i="11"/>
  <c r="L169" i="11"/>
  <c r="L170" i="11"/>
  <c r="L171" i="11"/>
  <c r="L172" i="11"/>
  <c r="L173" i="11"/>
  <c r="L174" i="11"/>
  <c r="L175" i="11"/>
  <c r="L176" i="11"/>
  <c r="L177" i="11"/>
  <c r="L178" i="11"/>
  <c r="L179" i="11"/>
  <c r="L180" i="11"/>
  <c r="L181" i="11"/>
  <c r="L182" i="11"/>
  <c r="L183" i="11"/>
  <c r="L184" i="11"/>
  <c r="L185" i="11"/>
  <c r="L186" i="11"/>
  <c r="L187" i="11"/>
  <c r="L188" i="11"/>
  <c r="L189" i="11"/>
  <c r="L190" i="11"/>
  <c r="L191" i="11"/>
  <c r="L192" i="11"/>
  <c r="L193" i="11"/>
  <c r="L194" i="11"/>
  <c r="L195" i="11"/>
  <c r="L196" i="11"/>
  <c r="L197" i="11"/>
  <c r="L198" i="11"/>
  <c r="L199" i="11"/>
  <c r="L200" i="11"/>
  <c r="L201" i="11"/>
  <c r="L202" i="11"/>
  <c r="L203" i="11"/>
  <c r="L204" i="11"/>
  <c r="L205" i="11"/>
  <c r="L206" i="11"/>
  <c r="L207" i="11"/>
  <c r="L208" i="11"/>
  <c r="L209" i="11"/>
  <c r="L210" i="11"/>
  <c r="L211" i="11"/>
  <c r="L212" i="11"/>
  <c r="L213" i="11"/>
  <c r="L214" i="11"/>
  <c r="L215" i="11"/>
  <c r="L216" i="11"/>
  <c r="L217" i="11"/>
  <c r="L218" i="11"/>
  <c r="L219" i="11"/>
  <c r="L220" i="11"/>
  <c r="L221" i="11"/>
  <c r="L222" i="11"/>
  <c r="L223" i="11"/>
  <c r="L224" i="11"/>
  <c r="L225" i="11"/>
  <c r="L226" i="11"/>
  <c r="L227" i="11"/>
  <c r="L228" i="11"/>
  <c r="L229" i="11"/>
  <c r="L230" i="11"/>
  <c r="L231" i="11"/>
  <c r="L232" i="11"/>
  <c r="L233" i="11"/>
  <c r="L234" i="11"/>
  <c r="L235" i="11"/>
  <c r="L236" i="11"/>
  <c r="L237" i="11"/>
  <c r="L238" i="11"/>
  <c r="L239" i="11"/>
  <c r="L240" i="11"/>
  <c r="L241" i="11"/>
  <c r="L242" i="11"/>
  <c r="L243" i="11"/>
  <c r="L244" i="11"/>
  <c r="L245" i="11"/>
  <c r="L246" i="11"/>
  <c r="L247" i="11"/>
  <c r="L248" i="11"/>
  <c r="L249" i="11"/>
  <c r="L250" i="11"/>
  <c r="L251" i="11"/>
  <c r="L252" i="11"/>
  <c r="L253" i="11"/>
  <c r="L254" i="11"/>
  <c r="L255" i="11"/>
  <c r="L256" i="11"/>
  <c r="L257" i="11"/>
  <c r="L258" i="11"/>
  <c r="L259" i="11"/>
  <c r="L260" i="11"/>
  <c r="L261" i="11"/>
  <c r="L262" i="11"/>
  <c r="L263" i="11"/>
  <c r="L264" i="11"/>
  <c r="L265" i="11"/>
  <c r="L266" i="11"/>
  <c r="L267" i="11"/>
  <c r="L268" i="11"/>
  <c r="L269" i="11"/>
  <c r="L270" i="11"/>
  <c r="L271" i="11"/>
  <c r="L272" i="11"/>
  <c r="L273" i="11"/>
  <c r="L274" i="11"/>
  <c r="L275" i="11"/>
  <c r="L2" i="11"/>
  <c r="K3" i="11"/>
  <c r="K4" i="11"/>
  <c r="K5" i="11"/>
  <c r="K6" i="11"/>
  <c r="K7" i="11"/>
  <c r="K8" i="11"/>
  <c r="K9" i="11"/>
  <c r="K10" i="11"/>
  <c r="K11" i="11"/>
  <c r="K12" i="11"/>
  <c r="K13" i="11"/>
  <c r="K14" i="11"/>
  <c r="K15" i="11"/>
  <c r="K16" i="11"/>
  <c r="K17" i="11"/>
  <c r="K18" i="11"/>
  <c r="K19" i="11"/>
  <c r="K20" i="11"/>
  <c r="K21" i="11"/>
  <c r="K22" i="11"/>
  <c r="K23" i="11"/>
  <c r="K24" i="11"/>
  <c r="K25" i="11"/>
  <c r="K26" i="11"/>
  <c r="K27" i="11"/>
  <c r="K28" i="11"/>
  <c r="K29" i="11"/>
  <c r="K30" i="11"/>
  <c r="K31" i="11"/>
  <c r="K32" i="11"/>
  <c r="K33" i="11"/>
  <c r="K34" i="11"/>
  <c r="K35" i="11"/>
  <c r="K36" i="11"/>
  <c r="K37" i="11"/>
  <c r="K38" i="11"/>
  <c r="K39" i="11"/>
  <c r="K40" i="11"/>
  <c r="K41" i="11"/>
  <c r="K42" i="11"/>
  <c r="K43" i="11"/>
  <c r="K44" i="11"/>
  <c r="K45" i="11"/>
  <c r="K46" i="11"/>
  <c r="K47" i="11"/>
  <c r="K48" i="11"/>
  <c r="K49" i="11"/>
  <c r="K50" i="11"/>
  <c r="K51" i="11"/>
  <c r="K52" i="11"/>
  <c r="K53" i="11"/>
  <c r="K54" i="11"/>
  <c r="K55" i="11"/>
  <c r="K56" i="11"/>
  <c r="K57" i="11"/>
  <c r="K58" i="11"/>
  <c r="K59" i="11"/>
  <c r="K60" i="11"/>
  <c r="K61" i="11"/>
  <c r="K62" i="11"/>
  <c r="K63" i="11"/>
  <c r="K64" i="11"/>
  <c r="K65" i="11"/>
  <c r="K66" i="11"/>
  <c r="K67" i="11"/>
  <c r="K68" i="11"/>
  <c r="K69" i="11"/>
  <c r="K70" i="11"/>
  <c r="K71" i="11"/>
  <c r="K72" i="11"/>
  <c r="K73" i="11"/>
  <c r="K74" i="11"/>
  <c r="K75" i="11"/>
  <c r="K76" i="11"/>
  <c r="K77" i="11"/>
  <c r="K78" i="11"/>
  <c r="K79" i="11"/>
  <c r="K80" i="11"/>
  <c r="K81" i="11"/>
  <c r="K82" i="11"/>
  <c r="K83" i="11"/>
  <c r="K84" i="11"/>
  <c r="K85" i="11"/>
  <c r="K86" i="11"/>
  <c r="K87" i="11"/>
  <c r="K88" i="11"/>
  <c r="K89" i="11"/>
  <c r="K90" i="11"/>
  <c r="K91" i="11"/>
  <c r="K92" i="11"/>
  <c r="K93" i="11"/>
  <c r="K94" i="11"/>
  <c r="K95" i="11"/>
  <c r="K96" i="11"/>
  <c r="K97" i="11"/>
  <c r="K98" i="11"/>
  <c r="K99" i="11"/>
  <c r="K100" i="11"/>
  <c r="K101" i="11"/>
  <c r="K102" i="11"/>
  <c r="K103" i="11"/>
  <c r="K104" i="11"/>
  <c r="K105" i="11"/>
  <c r="K106" i="11"/>
  <c r="K107" i="11"/>
  <c r="K108" i="11"/>
  <c r="K109" i="11"/>
  <c r="K110" i="11"/>
  <c r="K111" i="11"/>
  <c r="K112" i="11"/>
  <c r="K113" i="11"/>
  <c r="K114" i="11"/>
  <c r="K115" i="11"/>
  <c r="K116" i="11"/>
  <c r="K117" i="11"/>
  <c r="K118" i="11"/>
  <c r="K119" i="11"/>
  <c r="K120" i="11"/>
  <c r="K121" i="11"/>
  <c r="K122" i="11"/>
  <c r="K123" i="11"/>
  <c r="K124" i="11"/>
  <c r="K125" i="11"/>
  <c r="K126" i="11"/>
  <c r="K127" i="11"/>
  <c r="K128" i="11"/>
  <c r="K129" i="11"/>
  <c r="K130" i="11"/>
  <c r="K131" i="11"/>
  <c r="K132" i="11"/>
  <c r="K133" i="11"/>
  <c r="K134" i="11"/>
  <c r="K135" i="11"/>
  <c r="K136" i="11"/>
  <c r="K137" i="11"/>
  <c r="K138" i="11"/>
  <c r="K139" i="11"/>
  <c r="K140" i="11"/>
  <c r="K141" i="11"/>
  <c r="K142" i="11"/>
  <c r="K143" i="11"/>
  <c r="K144" i="11"/>
  <c r="K145" i="11"/>
  <c r="K146" i="11"/>
  <c r="K147" i="11"/>
  <c r="K148" i="11"/>
  <c r="K149" i="11"/>
  <c r="K150" i="11"/>
  <c r="K151" i="11"/>
  <c r="K152" i="11"/>
  <c r="K153" i="11"/>
  <c r="K154" i="11"/>
  <c r="K155" i="11"/>
  <c r="K156" i="11"/>
  <c r="K157" i="11"/>
  <c r="K158" i="11"/>
  <c r="K159" i="11"/>
  <c r="K160" i="11"/>
  <c r="K161" i="11"/>
  <c r="K162" i="11"/>
  <c r="K163" i="11"/>
  <c r="K164" i="11"/>
  <c r="K165" i="11"/>
  <c r="K166" i="11"/>
  <c r="K167" i="11"/>
  <c r="K168" i="11"/>
  <c r="K169" i="11"/>
  <c r="K170" i="11"/>
  <c r="K171" i="11"/>
  <c r="K172" i="11"/>
  <c r="K173" i="11"/>
  <c r="K174" i="11"/>
  <c r="K175" i="11"/>
  <c r="K176" i="11"/>
  <c r="K177" i="11"/>
  <c r="K178" i="11"/>
  <c r="K179" i="11"/>
  <c r="K180" i="11"/>
  <c r="K181" i="11"/>
  <c r="K182" i="11"/>
  <c r="K183" i="11"/>
  <c r="K184" i="11"/>
  <c r="K185" i="11"/>
  <c r="K186" i="11"/>
  <c r="K187" i="11"/>
  <c r="K188" i="11"/>
  <c r="K189" i="11"/>
  <c r="K190" i="11"/>
  <c r="K191" i="11"/>
  <c r="K192" i="11"/>
  <c r="K193" i="11"/>
  <c r="K194" i="11"/>
  <c r="K195" i="11"/>
  <c r="K196" i="11"/>
  <c r="K197" i="11"/>
  <c r="K198" i="11"/>
  <c r="K199" i="11"/>
  <c r="K200" i="11"/>
  <c r="K201" i="11"/>
  <c r="K202" i="11"/>
  <c r="K203" i="11"/>
  <c r="K204" i="11"/>
  <c r="K205" i="11"/>
  <c r="K206" i="11"/>
  <c r="K207" i="11"/>
  <c r="K208" i="11"/>
  <c r="K209" i="11"/>
  <c r="K210" i="11"/>
  <c r="K211" i="11"/>
  <c r="K212" i="11"/>
  <c r="K213" i="11"/>
  <c r="K214" i="11"/>
  <c r="K215" i="11"/>
  <c r="K216" i="11"/>
  <c r="K217" i="11"/>
  <c r="K218" i="11"/>
  <c r="K219" i="11"/>
  <c r="K220" i="11"/>
  <c r="K221" i="11"/>
  <c r="K222" i="11"/>
  <c r="K223" i="11"/>
  <c r="K224" i="11"/>
  <c r="K225" i="11"/>
  <c r="K226" i="11"/>
  <c r="K227" i="11"/>
  <c r="K228" i="11"/>
  <c r="K229" i="11"/>
  <c r="K230" i="11"/>
  <c r="K231" i="11"/>
  <c r="K232" i="11"/>
  <c r="K233" i="11"/>
  <c r="K234" i="11"/>
  <c r="K235" i="11"/>
  <c r="K236" i="11"/>
  <c r="K237" i="11"/>
  <c r="K238" i="11"/>
  <c r="K239" i="11"/>
  <c r="K240" i="11"/>
  <c r="K241" i="11"/>
  <c r="K242" i="11"/>
  <c r="K243" i="11"/>
  <c r="K244" i="11"/>
  <c r="K245" i="11"/>
  <c r="K246" i="11"/>
  <c r="K247" i="11"/>
  <c r="K248" i="11"/>
  <c r="K249" i="11"/>
  <c r="K250" i="11"/>
  <c r="K251" i="11"/>
  <c r="K252" i="11"/>
  <c r="K253" i="11"/>
  <c r="K254" i="11"/>
  <c r="K255" i="11"/>
  <c r="K256" i="11"/>
  <c r="K257" i="11"/>
  <c r="K258" i="11"/>
  <c r="K259" i="11"/>
  <c r="K260" i="11"/>
  <c r="K261" i="11"/>
  <c r="K262" i="11"/>
  <c r="K263" i="11"/>
  <c r="K264" i="11"/>
  <c r="K265" i="11"/>
  <c r="K266" i="11"/>
  <c r="K267" i="11"/>
  <c r="K268" i="11"/>
  <c r="K269" i="11"/>
  <c r="K270" i="11"/>
  <c r="K271" i="11"/>
  <c r="K272" i="11"/>
  <c r="K273" i="11"/>
  <c r="K274" i="11"/>
  <c r="K275" i="11"/>
  <c r="K2" i="11"/>
  <c r="AO4" i="1" l="1"/>
  <c r="AN4" i="1"/>
  <c r="AN5" i="1" s="1"/>
  <c r="A275" i="11" l="1"/>
  <c r="A274" i="11"/>
  <c r="A273" i="11"/>
  <c r="A272" i="11"/>
  <c r="A271" i="11"/>
  <c r="A270" i="11"/>
  <c r="A269" i="11"/>
  <c r="A268" i="11"/>
  <c r="A267" i="11"/>
  <c r="A266" i="11"/>
  <c r="A265" i="11"/>
  <c r="A264" i="11"/>
  <c r="A263" i="11"/>
  <c r="A262" i="11"/>
  <c r="A261" i="11"/>
  <c r="A260" i="11"/>
  <c r="A259" i="11"/>
  <c r="A258" i="11"/>
  <c r="A257" i="11"/>
  <c r="A256" i="11"/>
  <c r="A255" i="11"/>
  <c r="A254" i="11"/>
  <c r="A253" i="11"/>
  <c r="A252" i="11"/>
  <c r="A251" i="11"/>
  <c r="A250" i="11"/>
  <c r="A249" i="11"/>
  <c r="A248" i="11"/>
  <c r="A247" i="11"/>
  <c r="A246" i="11"/>
  <c r="A245" i="11"/>
  <c r="A244" i="11"/>
  <c r="A243" i="11"/>
  <c r="A242" i="11"/>
  <c r="A241" i="11"/>
  <c r="A240" i="11"/>
  <c r="A239" i="11"/>
  <c r="A238" i="11"/>
  <c r="A237" i="11"/>
  <c r="A236" i="11"/>
  <c r="A235" i="11"/>
  <c r="A234" i="11"/>
  <c r="A233" i="11"/>
  <c r="A232" i="11"/>
  <c r="A231" i="11"/>
  <c r="A230" i="11"/>
  <c r="A229" i="11"/>
  <c r="A228" i="11"/>
  <c r="A227" i="11"/>
  <c r="A226" i="11"/>
  <c r="A225" i="11"/>
  <c r="A224" i="11"/>
  <c r="A223" i="11"/>
  <c r="A222" i="11"/>
  <c r="A221" i="11"/>
  <c r="A220" i="11"/>
  <c r="A219" i="11"/>
  <c r="A218" i="11"/>
  <c r="A217" i="11"/>
  <c r="A216" i="11"/>
  <c r="A215" i="11"/>
  <c r="A214" i="11"/>
  <c r="A213" i="11"/>
  <c r="A212" i="11"/>
  <c r="A211" i="11"/>
  <c r="A210" i="11"/>
  <c r="A209" i="11"/>
  <c r="A208" i="11"/>
  <c r="A207" i="11"/>
  <c r="A206" i="11"/>
  <c r="A205" i="11"/>
  <c r="A204" i="11"/>
  <c r="A203" i="11"/>
  <c r="A202" i="11"/>
  <c r="A201" i="11"/>
  <c r="A200" i="11"/>
  <c r="A199" i="11"/>
  <c r="A198" i="11"/>
  <c r="A197" i="11"/>
  <c r="A196" i="11"/>
  <c r="A195" i="11"/>
  <c r="A194" i="11"/>
  <c r="A193" i="11"/>
  <c r="A192" i="11"/>
  <c r="A191" i="11"/>
  <c r="A190" i="11"/>
  <c r="A189" i="11"/>
  <c r="A188" i="11"/>
  <c r="A187" i="11"/>
  <c r="A186" i="11"/>
  <c r="A185" i="11"/>
  <c r="A184" i="11"/>
  <c r="A183" i="11"/>
  <c r="A182" i="11"/>
  <c r="A181" i="11"/>
  <c r="A180" i="11"/>
  <c r="A179" i="11"/>
  <c r="A178" i="11"/>
  <c r="A177" i="11"/>
  <c r="A176" i="11"/>
  <c r="A175" i="11"/>
  <c r="A174" i="11"/>
  <c r="A173" i="11"/>
  <c r="A172" i="11"/>
  <c r="A171" i="11"/>
  <c r="A170" i="11"/>
  <c r="A169" i="11"/>
  <c r="A168" i="11"/>
  <c r="A167" i="11"/>
  <c r="A166" i="11"/>
  <c r="A165" i="11"/>
  <c r="A164" i="11"/>
  <c r="A163" i="11"/>
  <c r="A162" i="11"/>
  <c r="A161" i="11"/>
  <c r="A160" i="11"/>
  <c r="A159" i="11"/>
  <c r="A158" i="11"/>
  <c r="A157" i="11"/>
  <c r="A156" i="11"/>
  <c r="A155" i="11"/>
  <c r="A154" i="11"/>
  <c r="A153" i="11"/>
  <c r="A152" i="11"/>
  <c r="A151" i="11"/>
  <c r="A150" i="11"/>
  <c r="A149" i="11"/>
  <c r="A148" i="11"/>
  <c r="A147" i="11"/>
  <c r="A146" i="11"/>
  <c r="A145" i="11"/>
  <c r="A144" i="11"/>
  <c r="A143" i="11"/>
  <c r="A142" i="11"/>
  <c r="A141" i="11"/>
  <c r="A140" i="11"/>
  <c r="A139" i="11"/>
  <c r="A138" i="11"/>
  <c r="A137" i="11"/>
  <c r="A136" i="11"/>
  <c r="A135" i="11"/>
  <c r="A134" i="11"/>
  <c r="A133" i="11"/>
  <c r="A132" i="11"/>
  <c r="A131" i="11"/>
  <c r="A130" i="11"/>
  <c r="A129" i="11"/>
  <c r="A128" i="11"/>
  <c r="A127" i="11"/>
  <c r="A126" i="11"/>
  <c r="A125" i="11"/>
  <c r="A124" i="11"/>
  <c r="A123" i="11"/>
  <c r="A122" i="11"/>
  <c r="A121" i="11"/>
  <c r="A120" i="11"/>
  <c r="A119" i="11"/>
  <c r="A118" i="11"/>
  <c r="A117" i="11"/>
  <c r="A116" i="11"/>
  <c r="A115" i="11"/>
  <c r="A114" i="11"/>
  <c r="A113" i="11"/>
  <c r="A112" i="11"/>
  <c r="A111" i="11"/>
  <c r="A110" i="11"/>
  <c r="A109" i="11"/>
  <c r="A108" i="11"/>
  <c r="A107" i="11"/>
  <c r="A106" i="11"/>
  <c r="A105" i="11"/>
  <c r="A104" i="11"/>
  <c r="A103" i="11"/>
  <c r="A102" i="11"/>
  <c r="A101" i="11"/>
  <c r="A100" i="11"/>
  <c r="A99" i="11"/>
  <c r="A98" i="11"/>
  <c r="A97" i="11"/>
  <c r="A96" i="11"/>
  <c r="A95" i="11"/>
  <c r="A94" i="11"/>
  <c r="A93" i="11"/>
  <c r="A92" i="11"/>
  <c r="A91" i="11"/>
  <c r="A90" i="11"/>
  <c r="A89" i="11"/>
  <c r="A88" i="11"/>
  <c r="A87" i="11"/>
  <c r="A86" i="11"/>
  <c r="A85" i="11"/>
  <c r="A84" i="11"/>
  <c r="A83" i="11"/>
  <c r="A82" i="11"/>
  <c r="A81" i="11"/>
  <c r="A80" i="11"/>
  <c r="A79" i="11"/>
  <c r="A78" i="11"/>
  <c r="A77" i="11"/>
  <c r="A76" i="11"/>
  <c r="A75" i="11"/>
  <c r="A74" i="11"/>
  <c r="A73" i="11"/>
  <c r="A72" i="11"/>
  <c r="A71" i="11"/>
  <c r="A70" i="11"/>
  <c r="A69" i="11"/>
  <c r="A68" i="11"/>
  <c r="A67" i="11"/>
  <c r="A66" i="11"/>
  <c r="A65" i="11"/>
  <c r="A64" i="11"/>
  <c r="A63" i="11"/>
  <c r="A62" i="11"/>
  <c r="A61" i="11"/>
  <c r="A60" i="11"/>
  <c r="A59" i="11"/>
  <c r="A58" i="11"/>
  <c r="A57" i="11"/>
  <c r="A56" i="11"/>
  <c r="A55" i="11"/>
  <c r="A54" i="11"/>
  <c r="A53" i="11"/>
  <c r="A52" i="11"/>
  <c r="A51" i="11"/>
  <c r="A50" i="11"/>
  <c r="A49" i="11"/>
  <c r="A48" i="11"/>
  <c r="A47" i="11"/>
  <c r="A46" i="11"/>
  <c r="A45" i="11"/>
  <c r="A44" i="11"/>
  <c r="A43" i="11"/>
  <c r="A42" i="11"/>
  <c r="A41" i="11"/>
  <c r="A40" i="11"/>
  <c r="A39" i="11"/>
  <c r="A38" i="11"/>
  <c r="A37" i="11"/>
  <c r="A36" i="11"/>
  <c r="A35" i="11"/>
  <c r="A34" i="11"/>
  <c r="A33" i="11"/>
  <c r="A32" i="11"/>
  <c r="A31" i="11"/>
  <c r="A30" i="11"/>
  <c r="A29" i="11"/>
  <c r="A28" i="11"/>
  <c r="A27" i="11"/>
  <c r="A26" i="11"/>
  <c r="A25" i="11"/>
  <c r="A24" i="11"/>
  <c r="A23" i="11"/>
  <c r="A22" i="11"/>
  <c r="A21" i="11"/>
  <c r="A20" i="11"/>
  <c r="A19" i="11"/>
  <c r="A18" i="11"/>
  <c r="A17" i="11"/>
  <c r="A16" i="11"/>
  <c r="A15" i="11"/>
  <c r="A14" i="11"/>
  <c r="A13" i="11"/>
  <c r="A12" i="11"/>
  <c r="A11" i="11"/>
  <c r="A10" i="11"/>
  <c r="A9" i="11"/>
  <c r="A8" i="11"/>
  <c r="A7" i="11"/>
  <c r="A6" i="11"/>
  <c r="A5" i="11"/>
  <c r="A4" i="11"/>
  <c r="A3" i="11"/>
  <c r="A2" i="11"/>
  <c r="J275" i="11"/>
  <c r="I275" i="11"/>
  <c r="H275" i="11"/>
  <c r="J274" i="11"/>
  <c r="I274" i="11"/>
  <c r="H274" i="11"/>
  <c r="J273" i="11"/>
  <c r="I273" i="11"/>
  <c r="H273" i="11"/>
  <c r="J272" i="11"/>
  <c r="I272" i="11"/>
  <c r="H272" i="11"/>
  <c r="J271" i="11"/>
  <c r="I271" i="11"/>
  <c r="H271" i="11"/>
  <c r="J270" i="11"/>
  <c r="I270" i="11"/>
  <c r="H270" i="11"/>
  <c r="J269" i="11"/>
  <c r="I269" i="11"/>
  <c r="H269" i="11"/>
  <c r="J268" i="11"/>
  <c r="I268" i="11"/>
  <c r="H268" i="11"/>
  <c r="J267" i="11"/>
  <c r="I267" i="11"/>
  <c r="H267" i="11"/>
  <c r="J266" i="11"/>
  <c r="I266" i="11"/>
  <c r="H266" i="11"/>
  <c r="J265" i="11"/>
  <c r="I265" i="11"/>
  <c r="H265" i="11"/>
  <c r="J264" i="11"/>
  <c r="I264" i="11"/>
  <c r="H264" i="11"/>
  <c r="J263" i="11"/>
  <c r="I263" i="11"/>
  <c r="H263" i="11"/>
  <c r="J262" i="11"/>
  <c r="I262" i="11"/>
  <c r="H262" i="11"/>
  <c r="J261" i="11"/>
  <c r="I261" i="11"/>
  <c r="H261" i="11"/>
  <c r="J260" i="11"/>
  <c r="I260" i="11"/>
  <c r="H260" i="11"/>
  <c r="J259" i="11"/>
  <c r="I259" i="11"/>
  <c r="H259" i="11"/>
  <c r="J258" i="11"/>
  <c r="I258" i="11"/>
  <c r="H258" i="11"/>
  <c r="J257" i="11"/>
  <c r="I257" i="11"/>
  <c r="H257" i="11"/>
  <c r="J256" i="11"/>
  <c r="I256" i="11"/>
  <c r="H256" i="11"/>
  <c r="J255" i="11"/>
  <c r="I255" i="11"/>
  <c r="H255" i="11"/>
  <c r="J254" i="11"/>
  <c r="I254" i="11"/>
  <c r="H254" i="11"/>
  <c r="J253" i="11"/>
  <c r="I253" i="11"/>
  <c r="H253" i="11"/>
  <c r="J252" i="11"/>
  <c r="I252" i="11"/>
  <c r="H252" i="11"/>
  <c r="J251" i="11"/>
  <c r="I251" i="11"/>
  <c r="H251" i="11"/>
  <c r="J250" i="11"/>
  <c r="I250" i="11"/>
  <c r="H250" i="11"/>
  <c r="J249" i="11"/>
  <c r="I249" i="11"/>
  <c r="H249" i="11"/>
  <c r="J248" i="11"/>
  <c r="I248" i="11"/>
  <c r="H248" i="11"/>
  <c r="J247" i="11"/>
  <c r="I247" i="11"/>
  <c r="H247" i="11"/>
  <c r="J246" i="11"/>
  <c r="I246" i="11"/>
  <c r="H246" i="11"/>
  <c r="J245" i="11"/>
  <c r="I245" i="11"/>
  <c r="H245" i="11"/>
  <c r="J244" i="11"/>
  <c r="I244" i="11"/>
  <c r="H244" i="11"/>
  <c r="J243" i="11"/>
  <c r="I243" i="11"/>
  <c r="H243" i="11"/>
  <c r="J242" i="11"/>
  <c r="I242" i="11"/>
  <c r="H242" i="11"/>
  <c r="J241" i="11"/>
  <c r="I241" i="11"/>
  <c r="H241" i="11"/>
  <c r="J240" i="11"/>
  <c r="I240" i="11"/>
  <c r="H240" i="11"/>
  <c r="J239" i="11"/>
  <c r="I239" i="11"/>
  <c r="H239" i="11"/>
  <c r="J238" i="11"/>
  <c r="I238" i="11"/>
  <c r="H238" i="11"/>
  <c r="J237" i="11"/>
  <c r="I237" i="11"/>
  <c r="H237" i="11"/>
  <c r="J236" i="11"/>
  <c r="I236" i="11"/>
  <c r="H236" i="11"/>
  <c r="J235" i="11"/>
  <c r="I235" i="11"/>
  <c r="H235" i="11"/>
  <c r="J234" i="11"/>
  <c r="I234" i="11"/>
  <c r="H234" i="11"/>
  <c r="J233" i="11"/>
  <c r="I233" i="11"/>
  <c r="H233" i="11"/>
  <c r="J232" i="11"/>
  <c r="I232" i="11"/>
  <c r="H232" i="11"/>
  <c r="J231" i="11"/>
  <c r="I231" i="11"/>
  <c r="H231" i="11"/>
  <c r="J230" i="11"/>
  <c r="I230" i="11"/>
  <c r="H230" i="11"/>
  <c r="J229" i="11"/>
  <c r="I229" i="11"/>
  <c r="H229" i="11"/>
  <c r="J228" i="11"/>
  <c r="I228" i="11"/>
  <c r="H228" i="11"/>
  <c r="J227" i="11"/>
  <c r="I227" i="11"/>
  <c r="H227" i="11"/>
  <c r="J226" i="11"/>
  <c r="I226" i="11"/>
  <c r="H226" i="11"/>
  <c r="J225" i="11"/>
  <c r="I225" i="11"/>
  <c r="H225" i="11"/>
  <c r="J224" i="11"/>
  <c r="I224" i="11"/>
  <c r="H224" i="11"/>
  <c r="J223" i="11"/>
  <c r="I223" i="11"/>
  <c r="H223" i="11"/>
  <c r="J222" i="11"/>
  <c r="I222" i="11"/>
  <c r="H222" i="11"/>
  <c r="J221" i="11"/>
  <c r="I221" i="11"/>
  <c r="H221" i="11"/>
  <c r="J220" i="11"/>
  <c r="I220" i="11"/>
  <c r="H220" i="11"/>
  <c r="J219" i="11"/>
  <c r="I219" i="11"/>
  <c r="H219" i="11"/>
  <c r="J218" i="11"/>
  <c r="I218" i="11"/>
  <c r="H218" i="11"/>
  <c r="J217" i="11"/>
  <c r="I217" i="11"/>
  <c r="H217" i="11"/>
  <c r="J216" i="11"/>
  <c r="I216" i="11"/>
  <c r="H216" i="11"/>
  <c r="J215" i="11"/>
  <c r="I215" i="11"/>
  <c r="H215" i="11"/>
  <c r="J214" i="11"/>
  <c r="I214" i="11"/>
  <c r="H214" i="11"/>
  <c r="J213" i="11"/>
  <c r="I213" i="11"/>
  <c r="H213" i="11"/>
  <c r="J212" i="11"/>
  <c r="I212" i="11"/>
  <c r="H212" i="11"/>
  <c r="J211" i="11"/>
  <c r="I211" i="11"/>
  <c r="H211" i="11"/>
  <c r="J210" i="11"/>
  <c r="I210" i="11"/>
  <c r="H210" i="11"/>
  <c r="J209" i="11"/>
  <c r="I209" i="11"/>
  <c r="H209" i="11"/>
  <c r="J208" i="11"/>
  <c r="I208" i="11"/>
  <c r="H208" i="11"/>
  <c r="J207" i="11"/>
  <c r="I207" i="11"/>
  <c r="H207" i="11"/>
  <c r="J206" i="11"/>
  <c r="I206" i="11"/>
  <c r="H206" i="11"/>
  <c r="J205" i="11"/>
  <c r="I205" i="11"/>
  <c r="H205" i="11"/>
  <c r="J204" i="11"/>
  <c r="I204" i="11"/>
  <c r="H204" i="11"/>
  <c r="J203" i="11"/>
  <c r="I203" i="11"/>
  <c r="H203" i="11"/>
  <c r="J202" i="11"/>
  <c r="I202" i="11"/>
  <c r="H202" i="11"/>
  <c r="J201" i="11"/>
  <c r="I201" i="11"/>
  <c r="H201" i="11"/>
  <c r="J200" i="11"/>
  <c r="I200" i="11"/>
  <c r="H200" i="11"/>
  <c r="J199" i="11"/>
  <c r="I199" i="11"/>
  <c r="H199" i="11"/>
  <c r="J198" i="11"/>
  <c r="I198" i="11"/>
  <c r="H198" i="11"/>
  <c r="J197" i="11"/>
  <c r="I197" i="11"/>
  <c r="H197" i="11"/>
  <c r="J196" i="11"/>
  <c r="I196" i="11"/>
  <c r="H196" i="11"/>
  <c r="J195" i="11"/>
  <c r="I195" i="11"/>
  <c r="H195" i="11"/>
  <c r="J194" i="11"/>
  <c r="I194" i="11"/>
  <c r="H194" i="11"/>
  <c r="J193" i="11"/>
  <c r="I193" i="11"/>
  <c r="H193" i="11"/>
  <c r="J192" i="11"/>
  <c r="I192" i="11"/>
  <c r="H192" i="11"/>
  <c r="J191" i="11"/>
  <c r="I191" i="11"/>
  <c r="H191" i="11"/>
  <c r="J190" i="11"/>
  <c r="I190" i="11"/>
  <c r="H190" i="11"/>
  <c r="J189" i="11"/>
  <c r="I189" i="11"/>
  <c r="H189" i="11"/>
  <c r="J188" i="11"/>
  <c r="I188" i="11"/>
  <c r="H188" i="11"/>
  <c r="J187" i="11"/>
  <c r="I187" i="11"/>
  <c r="H187" i="11"/>
  <c r="J186" i="11"/>
  <c r="I186" i="11"/>
  <c r="H186" i="11"/>
  <c r="J185" i="11"/>
  <c r="I185" i="11"/>
  <c r="H185" i="11"/>
  <c r="J184" i="11"/>
  <c r="I184" i="11"/>
  <c r="H184" i="11"/>
  <c r="J183" i="11"/>
  <c r="I183" i="11"/>
  <c r="H183" i="11"/>
  <c r="J182" i="11"/>
  <c r="I182" i="11"/>
  <c r="H182" i="11"/>
  <c r="J181" i="11"/>
  <c r="I181" i="11"/>
  <c r="H181" i="11"/>
  <c r="J180" i="11"/>
  <c r="I180" i="11"/>
  <c r="H180" i="11"/>
  <c r="J179" i="11"/>
  <c r="I179" i="11"/>
  <c r="H179" i="11"/>
  <c r="J178" i="11"/>
  <c r="I178" i="11"/>
  <c r="H178" i="11"/>
  <c r="J177" i="11"/>
  <c r="I177" i="11"/>
  <c r="H177" i="11"/>
  <c r="J176" i="11"/>
  <c r="I176" i="11"/>
  <c r="H176" i="11"/>
  <c r="J175" i="11"/>
  <c r="I175" i="11"/>
  <c r="H175" i="11"/>
  <c r="J174" i="11"/>
  <c r="I174" i="11"/>
  <c r="H174" i="11"/>
  <c r="J173" i="11"/>
  <c r="I173" i="11"/>
  <c r="H173" i="11"/>
  <c r="J172" i="11"/>
  <c r="I172" i="11"/>
  <c r="H172" i="11"/>
  <c r="J171" i="11"/>
  <c r="I171" i="11"/>
  <c r="H171" i="11"/>
  <c r="J170" i="11"/>
  <c r="I170" i="11"/>
  <c r="H170" i="11"/>
  <c r="J169" i="11"/>
  <c r="I169" i="11"/>
  <c r="H169" i="11"/>
  <c r="J168" i="11"/>
  <c r="I168" i="11"/>
  <c r="H168" i="11"/>
  <c r="J167" i="11"/>
  <c r="I167" i="11"/>
  <c r="H167" i="11"/>
  <c r="J166" i="11"/>
  <c r="I166" i="11"/>
  <c r="H166" i="11"/>
  <c r="J165" i="11"/>
  <c r="I165" i="11"/>
  <c r="H165" i="11"/>
  <c r="J164" i="11"/>
  <c r="I164" i="11"/>
  <c r="H164" i="11"/>
  <c r="J163" i="11"/>
  <c r="I163" i="11"/>
  <c r="H163" i="11"/>
  <c r="J162" i="11"/>
  <c r="I162" i="11"/>
  <c r="H162" i="11"/>
  <c r="J161" i="11"/>
  <c r="I161" i="11"/>
  <c r="H161" i="11"/>
  <c r="J160" i="11"/>
  <c r="I160" i="11"/>
  <c r="H160" i="11"/>
  <c r="J159" i="11"/>
  <c r="I159" i="11"/>
  <c r="H159" i="11"/>
  <c r="J158" i="11"/>
  <c r="I158" i="11"/>
  <c r="H158" i="11"/>
  <c r="J157" i="11"/>
  <c r="I157" i="11"/>
  <c r="H157" i="11"/>
  <c r="J156" i="11"/>
  <c r="I156" i="11"/>
  <c r="H156" i="11"/>
  <c r="J155" i="11"/>
  <c r="I155" i="11"/>
  <c r="H155" i="11"/>
  <c r="J154" i="11"/>
  <c r="I154" i="11"/>
  <c r="H154" i="11"/>
  <c r="J153" i="11"/>
  <c r="I153" i="11"/>
  <c r="H153" i="11"/>
  <c r="J152" i="11"/>
  <c r="I152" i="11"/>
  <c r="H152" i="11"/>
  <c r="J151" i="11"/>
  <c r="I151" i="11"/>
  <c r="H151" i="11"/>
  <c r="J150" i="11"/>
  <c r="I150" i="11"/>
  <c r="H150" i="11"/>
  <c r="J149" i="11"/>
  <c r="I149" i="11"/>
  <c r="H149" i="11"/>
  <c r="J148" i="11"/>
  <c r="I148" i="11"/>
  <c r="H148" i="11"/>
  <c r="J147" i="11"/>
  <c r="I147" i="11"/>
  <c r="H147" i="11"/>
  <c r="J146" i="11"/>
  <c r="I146" i="11"/>
  <c r="H146" i="11"/>
  <c r="J145" i="11"/>
  <c r="I145" i="11"/>
  <c r="H145" i="11"/>
  <c r="J144" i="11"/>
  <c r="I144" i="11"/>
  <c r="H144" i="11"/>
  <c r="J143" i="11"/>
  <c r="I143" i="11"/>
  <c r="H143" i="11"/>
  <c r="J142" i="11"/>
  <c r="I142" i="11"/>
  <c r="H142" i="11"/>
  <c r="J141" i="11"/>
  <c r="I141" i="11"/>
  <c r="H141" i="11"/>
  <c r="J140" i="11"/>
  <c r="I140" i="11"/>
  <c r="H140" i="11"/>
  <c r="J139" i="11"/>
  <c r="I139" i="11"/>
  <c r="H139" i="11"/>
  <c r="J138" i="11"/>
  <c r="I138" i="11"/>
  <c r="H138" i="11"/>
  <c r="J137" i="11"/>
  <c r="I137" i="11"/>
  <c r="H137" i="11"/>
  <c r="J136" i="11"/>
  <c r="I136" i="11"/>
  <c r="H136" i="11"/>
  <c r="J135" i="11"/>
  <c r="I135" i="11"/>
  <c r="H135" i="11"/>
  <c r="J134" i="11"/>
  <c r="I134" i="11"/>
  <c r="H134" i="11"/>
  <c r="J133" i="11"/>
  <c r="I133" i="11"/>
  <c r="H133" i="11"/>
  <c r="J132" i="11"/>
  <c r="I132" i="11"/>
  <c r="H132" i="11"/>
  <c r="J131" i="11"/>
  <c r="I131" i="11"/>
  <c r="H131" i="11"/>
  <c r="J130" i="11"/>
  <c r="I130" i="11"/>
  <c r="H130" i="11"/>
  <c r="J129" i="11"/>
  <c r="I129" i="11"/>
  <c r="H129" i="11"/>
  <c r="J128" i="11"/>
  <c r="I128" i="11"/>
  <c r="H128" i="11"/>
  <c r="J127" i="11"/>
  <c r="I127" i="11"/>
  <c r="H127" i="11"/>
  <c r="J126" i="11"/>
  <c r="I126" i="11"/>
  <c r="H126" i="11"/>
  <c r="J125" i="11"/>
  <c r="I125" i="11"/>
  <c r="H125" i="11"/>
  <c r="J124" i="11"/>
  <c r="I124" i="11"/>
  <c r="H124" i="11"/>
  <c r="J123" i="11"/>
  <c r="I123" i="11"/>
  <c r="H123" i="11"/>
  <c r="J122" i="11"/>
  <c r="I122" i="11"/>
  <c r="H122" i="11"/>
  <c r="J121" i="11"/>
  <c r="I121" i="11"/>
  <c r="H121" i="11"/>
  <c r="J120" i="11"/>
  <c r="I120" i="11"/>
  <c r="H120" i="11"/>
  <c r="J119" i="11"/>
  <c r="I119" i="11"/>
  <c r="H119" i="11"/>
  <c r="J118" i="11"/>
  <c r="I118" i="11"/>
  <c r="H118" i="11"/>
  <c r="J117" i="11"/>
  <c r="I117" i="11"/>
  <c r="H117" i="11"/>
  <c r="J116" i="11"/>
  <c r="I116" i="11"/>
  <c r="H116" i="11"/>
  <c r="J115" i="11"/>
  <c r="I115" i="11"/>
  <c r="H115" i="11"/>
  <c r="J114" i="11"/>
  <c r="I114" i="11"/>
  <c r="H114" i="11"/>
  <c r="J113" i="11"/>
  <c r="I113" i="11"/>
  <c r="H113" i="11"/>
  <c r="J112" i="11"/>
  <c r="I112" i="11"/>
  <c r="H112" i="11"/>
  <c r="J111" i="11"/>
  <c r="I111" i="11"/>
  <c r="H111" i="11"/>
  <c r="J110" i="11"/>
  <c r="I110" i="11"/>
  <c r="H110" i="11"/>
  <c r="J109" i="11"/>
  <c r="I109" i="11"/>
  <c r="H109" i="11"/>
  <c r="J108" i="11"/>
  <c r="I108" i="11"/>
  <c r="H108" i="11"/>
  <c r="J107" i="11"/>
  <c r="I107" i="11"/>
  <c r="H107" i="11"/>
  <c r="J106" i="11"/>
  <c r="I106" i="11"/>
  <c r="H106" i="11"/>
  <c r="J105" i="11"/>
  <c r="I105" i="11"/>
  <c r="H105" i="11"/>
  <c r="J104" i="11"/>
  <c r="I104" i="11"/>
  <c r="H104" i="11"/>
  <c r="J103" i="11"/>
  <c r="I103" i="11"/>
  <c r="H103" i="11"/>
  <c r="J102" i="11"/>
  <c r="I102" i="11"/>
  <c r="H102" i="11"/>
  <c r="J101" i="11"/>
  <c r="I101" i="11"/>
  <c r="H101" i="11"/>
  <c r="J100" i="11"/>
  <c r="I100" i="11"/>
  <c r="H100" i="11"/>
  <c r="J99" i="11"/>
  <c r="I99" i="11"/>
  <c r="H99" i="11"/>
  <c r="J98" i="11"/>
  <c r="I98" i="11"/>
  <c r="H98" i="11"/>
  <c r="J97" i="11"/>
  <c r="I97" i="11"/>
  <c r="H97" i="11"/>
  <c r="J96" i="11"/>
  <c r="I96" i="11"/>
  <c r="H96" i="11"/>
  <c r="J95" i="11"/>
  <c r="I95" i="11"/>
  <c r="H95" i="11"/>
  <c r="J94" i="11"/>
  <c r="I94" i="11"/>
  <c r="H94" i="11"/>
  <c r="J93" i="11"/>
  <c r="I93" i="11"/>
  <c r="H93" i="11"/>
  <c r="J92" i="11"/>
  <c r="I92" i="11"/>
  <c r="H92" i="11"/>
  <c r="J91" i="11"/>
  <c r="I91" i="11"/>
  <c r="H91" i="11"/>
  <c r="J90" i="11"/>
  <c r="I90" i="11"/>
  <c r="H90" i="11"/>
  <c r="J89" i="11"/>
  <c r="I89" i="11"/>
  <c r="H89" i="11"/>
  <c r="J88" i="11"/>
  <c r="I88" i="11"/>
  <c r="H88" i="11"/>
  <c r="J87" i="11"/>
  <c r="I87" i="11"/>
  <c r="H87" i="11"/>
  <c r="J86" i="11"/>
  <c r="I86" i="11"/>
  <c r="H86" i="11"/>
  <c r="J85" i="11"/>
  <c r="I85" i="11"/>
  <c r="H85" i="11"/>
  <c r="J84" i="11"/>
  <c r="I84" i="11"/>
  <c r="H84" i="11"/>
  <c r="J83" i="11"/>
  <c r="I83" i="11"/>
  <c r="H83" i="11"/>
  <c r="J82" i="11"/>
  <c r="I82" i="11"/>
  <c r="H82" i="11"/>
  <c r="J81" i="11"/>
  <c r="I81" i="11"/>
  <c r="H81" i="11"/>
  <c r="J80" i="11"/>
  <c r="I80" i="11"/>
  <c r="H80" i="11"/>
  <c r="J79" i="11"/>
  <c r="I79" i="11"/>
  <c r="H79" i="11"/>
  <c r="J78" i="11"/>
  <c r="I78" i="11"/>
  <c r="H78" i="11"/>
  <c r="J77" i="11"/>
  <c r="I77" i="11"/>
  <c r="H77" i="11"/>
  <c r="J76" i="11"/>
  <c r="I76" i="11"/>
  <c r="H76" i="11"/>
  <c r="J75" i="11"/>
  <c r="I75" i="11"/>
  <c r="H75" i="11"/>
  <c r="J74" i="11"/>
  <c r="I74" i="11"/>
  <c r="H74" i="11"/>
  <c r="J73" i="11"/>
  <c r="I73" i="11"/>
  <c r="H73" i="11"/>
  <c r="J72" i="11"/>
  <c r="I72" i="11"/>
  <c r="H72" i="11"/>
  <c r="J71" i="11"/>
  <c r="I71" i="11"/>
  <c r="H71" i="11"/>
  <c r="J70" i="11"/>
  <c r="I70" i="11"/>
  <c r="H70" i="11"/>
  <c r="J69" i="11"/>
  <c r="I69" i="11"/>
  <c r="H69" i="11"/>
  <c r="J68" i="11"/>
  <c r="I68" i="11"/>
  <c r="H68" i="11"/>
  <c r="J67" i="11"/>
  <c r="I67" i="11"/>
  <c r="H67" i="11"/>
  <c r="J66" i="11"/>
  <c r="I66" i="11"/>
  <c r="H66" i="11"/>
  <c r="J65" i="11"/>
  <c r="I65" i="11"/>
  <c r="H65" i="11"/>
  <c r="J64" i="11"/>
  <c r="I64" i="11"/>
  <c r="H64" i="11"/>
  <c r="J63" i="11"/>
  <c r="I63" i="11"/>
  <c r="H63" i="11"/>
  <c r="J62" i="11"/>
  <c r="I62" i="11"/>
  <c r="H62" i="11"/>
  <c r="J61" i="11"/>
  <c r="I61" i="11"/>
  <c r="H61" i="11"/>
  <c r="J60" i="11"/>
  <c r="I60" i="11"/>
  <c r="H60" i="11"/>
  <c r="J59" i="11"/>
  <c r="I59" i="11"/>
  <c r="H59" i="11"/>
  <c r="J58" i="11"/>
  <c r="I58" i="11"/>
  <c r="H58" i="11"/>
  <c r="J57" i="11"/>
  <c r="I57" i="11"/>
  <c r="H57" i="11"/>
  <c r="J56" i="11"/>
  <c r="I56" i="11"/>
  <c r="H56" i="11"/>
  <c r="J55" i="11"/>
  <c r="I55" i="11"/>
  <c r="H55" i="11"/>
  <c r="J54" i="11"/>
  <c r="I54" i="11"/>
  <c r="H54" i="11"/>
  <c r="J53" i="11"/>
  <c r="I53" i="11"/>
  <c r="H53" i="11"/>
  <c r="J52" i="11"/>
  <c r="I52" i="11"/>
  <c r="H52" i="11"/>
  <c r="J51" i="11"/>
  <c r="I51" i="11"/>
  <c r="H51" i="11"/>
  <c r="J50" i="11"/>
  <c r="I50" i="11"/>
  <c r="H50" i="11"/>
  <c r="J49" i="11"/>
  <c r="I49" i="11"/>
  <c r="H49" i="11"/>
  <c r="J48" i="11"/>
  <c r="I48" i="11"/>
  <c r="H48" i="11"/>
  <c r="J47" i="11"/>
  <c r="I47" i="11"/>
  <c r="H47" i="11"/>
  <c r="J46" i="11"/>
  <c r="I46" i="11"/>
  <c r="H46" i="11"/>
  <c r="J45" i="11"/>
  <c r="I45" i="11"/>
  <c r="H45" i="11"/>
  <c r="J44" i="11"/>
  <c r="I44" i="11"/>
  <c r="H44" i="11"/>
  <c r="J43" i="11"/>
  <c r="I43" i="11"/>
  <c r="H43" i="11"/>
  <c r="J42" i="11"/>
  <c r="I42" i="11"/>
  <c r="H42" i="11"/>
  <c r="J41" i="11"/>
  <c r="I41" i="11"/>
  <c r="H41" i="11"/>
  <c r="J40" i="11"/>
  <c r="I40" i="11"/>
  <c r="H40" i="11"/>
  <c r="J39" i="11"/>
  <c r="I39" i="11"/>
  <c r="H39" i="11"/>
  <c r="J38" i="11"/>
  <c r="I38" i="11"/>
  <c r="H38" i="11"/>
  <c r="J37" i="11"/>
  <c r="I37" i="11"/>
  <c r="H37" i="11"/>
  <c r="J36" i="11"/>
  <c r="I36" i="11"/>
  <c r="H36" i="11"/>
  <c r="J35" i="11"/>
  <c r="I35" i="11"/>
  <c r="H35" i="11"/>
  <c r="J34" i="11"/>
  <c r="I34" i="11"/>
  <c r="H34" i="11"/>
  <c r="J33" i="11"/>
  <c r="I33" i="11"/>
  <c r="H33" i="11"/>
  <c r="J32" i="11"/>
  <c r="I32" i="11"/>
  <c r="H32" i="11"/>
  <c r="J31" i="11"/>
  <c r="I31" i="11"/>
  <c r="H31" i="11"/>
  <c r="J30" i="11"/>
  <c r="I30" i="11"/>
  <c r="H30" i="11"/>
  <c r="J29" i="11"/>
  <c r="I29" i="11"/>
  <c r="H29" i="11"/>
  <c r="J28" i="11"/>
  <c r="I28" i="11"/>
  <c r="H28" i="11"/>
  <c r="J27" i="11"/>
  <c r="I27" i="11"/>
  <c r="H27" i="11"/>
  <c r="J26" i="11"/>
  <c r="I26" i="11"/>
  <c r="H26" i="11"/>
  <c r="J25" i="11"/>
  <c r="I25" i="11"/>
  <c r="H25" i="11"/>
  <c r="J24" i="11"/>
  <c r="I24" i="11"/>
  <c r="H24" i="11"/>
  <c r="J23" i="11"/>
  <c r="I23" i="11"/>
  <c r="H23" i="11"/>
  <c r="J22" i="11"/>
  <c r="I22" i="11"/>
  <c r="H22" i="11"/>
  <c r="J21" i="11"/>
  <c r="I21" i="11"/>
  <c r="H21" i="11"/>
  <c r="J20" i="11"/>
  <c r="I20" i="11"/>
  <c r="H20" i="11"/>
  <c r="J19" i="11"/>
  <c r="I19" i="11"/>
  <c r="H19" i="11"/>
  <c r="J18" i="11"/>
  <c r="I18" i="11"/>
  <c r="H18" i="11"/>
  <c r="J17" i="11"/>
  <c r="I17" i="11"/>
  <c r="H17" i="11"/>
  <c r="J16" i="11"/>
  <c r="I16" i="11"/>
  <c r="H16" i="11"/>
  <c r="J15" i="11"/>
  <c r="I15" i="11"/>
  <c r="H15" i="11"/>
  <c r="J14" i="11"/>
  <c r="I14" i="11"/>
  <c r="H14" i="11"/>
  <c r="J13" i="11"/>
  <c r="I13" i="11"/>
  <c r="H13" i="11"/>
  <c r="J12" i="11"/>
  <c r="I12" i="11"/>
  <c r="H12" i="11"/>
  <c r="J11" i="11"/>
  <c r="I11" i="11"/>
  <c r="H11" i="11"/>
  <c r="J10" i="11"/>
  <c r="I10" i="11"/>
  <c r="H10" i="11"/>
  <c r="J9" i="11"/>
  <c r="I9" i="11"/>
  <c r="H9" i="11"/>
  <c r="J8" i="11"/>
  <c r="I8" i="11"/>
  <c r="H8" i="11"/>
  <c r="J7" i="11"/>
  <c r="I7" i="11"/>
  <c r="H7" i="11"/>
  <c r="J6" i="11"/>
  <c r="I6" i="11"/>
  <c r="H6" i="11"/>
  <c r="J5" i="11"/>
  <c r="I5" i="11"/>
  <c r="H5" i="11"/>
  <c r="J4" i="11"/>
  <c r="I4" i="11"/>
  <c r="H4" i="11"/>
  <c r="N4" i="11" s="1"/>
  <c r="J3" i="11"/>
  <c r="I3" i="11"/>
  <c r="H3" i="11"/>
  <c r="J2" i="11"/>
  <c r="P2" i="11" s="1"/>
  <c r="I2" i="11"/>
  <c r="H2" i="11"/>
  <c r="P6" i="11" l="1"/>
  <c r="P10" i="11"/>
  <c r="P14" i="11"/>
  <c r="P18" i="11"/>
  <c r="N11" i="11"/>
  <c r="P17" i="11"/>
  <c r="N34" i="11"/>
  <c r="O3" i="11"/>
  <c r="N26" i="11"/>
  <c r="O27" i="11"/>
  <c r="P32" i="11"/>
  <c r="O35" i="11"/>
  <c r="P40" i="11"/>
  <c r="P48" i="11"/>
  <c r="N58" i="11"/>
  <c r="O59" i="11"/>
  <c r="P64" i="11"/>
  <c r="N66" i="11"/>
  <c r="O67" i="11"/>
  <c r="P72" i="11"/>
  <c r="P80" i="11"/>
  <c r="N90" i="11"/>
  <c r="O91" i="11"/>
  <c r="P159" i="11"/>
  <c r="O9" i="11"/>
  <c r="N12" i="11"/>
  <c r="O17" i="11"/>
  <c r="N20" i="11"/>
  <c r="P9" i="11"/>
  <c r="N19" i="11"/>
  <c r="O4" i="11"/>
  <c r="O13" i="11"/>
  <c r="O20" i="11"/>
  <c r="P21" i="11"/>
  <c r="N22" i="11"/>
  <c r="O23" i="11"/>
  <c r="O24" i="11"/>
  <c r="N50" i="11"/>
  <c r="O51" i="11"/>
  <c r="N82" i="11"/>
  <c r="O83" i="11"/>
  <c r="P88" i="11"/>
  <c r="N8" i="11"/>
  <c r="O43" i="11"/>
  <c r="O5" i="11"/>
  <c r="O12" i="11"/>
  <c r="P56" i="11"/>
  <c r="N2" i="11"/>
  <c r="P5" i="11"/>
  <c r="N7" i="11"/>
  <c r="P13" i="11"/>
  <c r="N15" i="11"/>
  <c r="N16" i="11"/>
  <c r="N42" i="11"/>
  <c r="N141" i="11"/>
  <c r="N74" i="11"/>
  <c r="O75" i="11"/>
  <c r="N3" i="11"/>
  <c r="O8" i="11"/>
  <c r="O16" i="11"/>
  <c r="O175" i="11"/>
  <c r="N29" i="11"/>
  <c r="P23" i="11"/>
  <c r="P25" i="11"/>
  <c r="P131" i="11"/>
  <c r="N194" i="11"/>
  <c r="O2" i="11"/>
  <c r="O114" i="11"/>
  <c r="O26" i="11"/>
  <c r="P4" i="11"/>
  <c r="O7" i="11"/>
  <c r="N10" i="11"/>
  <c r="N14" i="11"/>
  <c r="N18" i="11"/>
  <c r="P20" i="11"/>
  <c r="O22" i="11"/>
  <c r="P24" i="11"/>
  <c r="N27" i="11"/>
  <c r="N28" i="11"/>
  <c r="N35" i="11"/>
  <c r="N36" i="11"/>
  <c r="P41" i="11"/>
  <c r="P43" i="11"/>
  <c r="N46" i="11"/>
  <c r="P49" i="11"/>
  <c r="P51" i="11"/>
  <c r="N54" i="11"/>
  <c r="N59" i="11"/>
  <c r="N60" i="11"/>
  <c r="N62" i="11"/>
  <c r="P65" i="11"/>
  <c r="N68" i="11"/>
  <c r="P73" i="11"/>
  <c r="P75" i="11"/>
  <c r="N78" i="11"/>
  <c r="N83" i="11"/>
  <c r="N84" i="11"/>
  <c r="P89" i="11"/>
  <c r="P91" i="11"/>
  <c r="O96" i="11"/>
  <c r="P101" i="11"/>
  <c r="N105" i="11"/>
  <c r="P106" i="11"/>
  <c r="O110" i="11"/>
  <c r="P117" i="11"/>
  <c r="N120" i="11"/>
  <c r="N124" i="11"/>
  <c r="P135" i="11"/>
  <c r="O143" i="11"/>
  <c r="N149" i="11"/>
  <c r="P153" i="11"/>
  <c r="P157" i="11"/>
  <c r="N160" i="11"/>
  <c r="P167" i="11"/>
  <c r="P169" i="11"/>
  <c r="P185" i="11"/>
  <c r="P204" i="11"/>
  <c r="P206" i="11"/>
  <c r="O6" i="11"/>
  <c r="P7" i="11"/>
  <c r="N9" i="11"/>
  <c r="Q9" i="11" s="1"/>
  <c r="R9" i="11" s="1"/>
  <c r="N13" i="11"/>
  <c r="N17" i="11"/>
  <c r="P26" i="11"/>
  <c r="O29" i="11"/>
  <c r="O30" i="11"/>
  <c r="P34" i="11"/>
  <c r="O37" i="11"/>
  <c r="O38" i="11"/>
  <c r="N41" i="11"/>
  <c r="O44" i="11"/>
  <c r="O46" i="11"/>
  <c r="N49" i="11"/>
  <c r="O52" i="11"/>
  <c r="O54" i="11"/>
  <c r="N57" i="11"/>
  <c r="O61" i="11"/>
  <c r="O63" i="11"/>
  <c r="N65" i="11"/>
  <c r="O68" i="11"/>
  <c r="O71" i="11"/>
  <c r="N73" i="11"/>
  <c r="O76" i="11"/>
  <c r="O79" i="11"/>
  <c r="N81" i="11"/>
  <c r="O85" i="11"/>
  <c r="O86" i="11"/>
  <c r="N89" i="11"/>
  <c r="O93" i="11"/>
  <c r="O97" i="11"/>
  <c r="P99" i="11"/>
  <c r="N101" i="11"/>
  <c r="P112" i="11"/>
  <c r="O113" i="11"/>
  <c r="P115" i="11"/>
  <c r="N116" i="11"/>
  <c r="N117" i="11"/>
  <c r="P123" i="11"/>
  <c r="O134" i="11"/>
  <c r="O136" i="11"/>
  <c r="P138" i="11"/>
  <c r="N139" i="11"/>
  <c r="O140" i="11"/>
  <c r="P145" i="11"/>
  <c r="P152" i="11"/>
  <c r="O153" i="11"/>
  <c r="O158" i="11"/>
  <c r="O161" i="11"/>
  <c r="P172" i="11"/>
  <c r="P176" i="11"/>
  <c r="N176" i="11"/>
  <c r="O184" i="11"/>
  <c r="P193" i="11"/>
  <c r="N227" i="11"/>
  <c r="O274" i="11"/>
  <c r="N261" i="11"/>
  <c r="N245" i="11"/>
  <c r="N236" i="11"/>
  <c r="N220" i="11"/>
  <c r="N215" i="11"/>
  <c r="N267" i="11"/>
  <c r="N251" i="11"/>
  <c r="N269" i="11"/>
  <c r="N259" i="11"/>
  <c r="N213" i="11"/>
  <c r="N203" i="11"/>
  <c r="N201" i="11"/>
  <c r="N199" i="11"/>
  <c r="N190" i="11"/>
  <c r="N182" i="11"/>
  <c r="N217" i="11"/>
  <c r="N253" i="11"/>
  <c r="N243" i="11"/>
  <c r="N233" i="11"/>
  <c r="N195" i="11"/>
  <c r="N186" i="11"/>
  <c r="N140" i="11"/>
  <c r="N136" i="11"/>
  <c r="N231" i="11"/>
  <c r="N208" i="11"/>
  <c r="N187" i="11"/>
  <c r="N167" i="11"/>
  <c r="N162" i="11"/>
  <c r="N148" i="11"/>
  <c r="N144" i="11"/>
  <c r="N112" i="11"/>
  <c r="N104" i="11"/>
  <c r="N96" i="11"/>
  <c r="P22" i="11"/>
  <c r="O25" i="11"/>
  <c r="P29" i="11"/>
  <c r="N31" i="11"/>
  <c r="P31" i="11"/>
  <c r="N32" i="11"/>
  <c r="P37" i="11"/>
  <c r="N39" i="11"/>
  <c r="P39" i="11"/>
  <c r="N40" i="11"/>
  <c r="P45" i="11"/>
  <c r="N47" i="11"/>
  <c r="P47" i="11"/>
  <c r="N48" i="11"/>
  <c r="P53" i="11"/>
  <c r="N55" i="11"/>
  <c r="P55" i="11"/>
  <c r="N56" i="11"/>
  <c r="P61" i="11"/>
  <c r="N63" i="11"/>
  <c r="P63" i="11"/>
  <c r="N64" i="11"/>
  <c r="P69" i="11"/>
  <c r="N71" i="11"/>
  <c r="P71" i="11"/>
  <c r="N72" i="11"/>
  <c r="P77" i="11"/>
  <c r="N79" i="11"/>
  <c r="P79" i="11"/>
  <c r="N80" i="11"/>
  <c r="P85" i="11"/>
  <c r="N87" i="11"/>
  <c r="P87" i="11"/>
  <c r="N88" i="11"/>
  <c r="P93" i="11"/>
  <c r="O95" i="11"/>
  <c r="N97" i="11"/>
  <c r="N98" i="11"/>
  <c r="P98" i="11"/>
  <c r="N99" i="11"/>
  <c r="O102" i="11"/>
  <c r="O104" i="11"/>
  <c r="P109" i="11"/>
  <c r="O111" i="11"/>
  <c r="N113" i="11"/>
  <c r="N114" i="11"/>
  <c r="P114" i="11"/>
  <c r="N115" i="11"/>
  <c r="O118" i="11"/>
  <c r="P121" i="11"/>
  <c r="O122" i="11"/>
  <c r="P125" i="11"/>
  <c r="N128" i="11"/>
  <c r="O129" i="11"/>
  <c r="O130" i="11"/>
  <c r="N132" i="11"/>
  <c r="N133" i="11"/>
  <c r="N138" i="11"/>
  <c r="O139" i="11"/>
  <c r="O144" i="11"/>
  <c r="O146" i="11"/>
  <c r="O148" i="11"/>
  <c r="O151" i="11"/>
  <c r="N152" i="11"/>
  <c r="N156" i="11"/>
  <c r="N157" i="11"/>
  <c r="O163" i="11"/>
  <c r="P163" i="11"/>
  <c r="P164" i="11"/>
  <c r="N164" i="11"/>
  <c r="N171" i="11"/>
  <c r="N179" i="11"/>
  <c r="P181" i="11"/>
  <c r="P190" i="11"/>
  <c r="P229" i="11"/>
  <c r="N229" i="11"/>
  <c r="N264" i="11"/>
  <c r="P271" i="11"/>
  <c r="P263" i="11"/>
  <c r="P255" i="11"/>
  <c r="P247" i="11"/>
  <c r="P239" i="11"/>
  <c r="P267" i="11"/>
  <c r="P251" i="11"/>
  <c r="P235" i="11"/>
  <c r="P219" i="11"/>
  <c r="P214" i="11"/>
  <c r="P209" i="11"/>
  <c r="P265" i="11"/>
  <c r="P249" i="11"/>
  <c r="P259" i="11"/>
  <c r="P223" i="11"/>
  <c r="P210" i="11"/>
  <c r="P203" i="11"/>
  <c r="P198" i="11"/>
  <c r="P196" i="11"/>
  <c r="P188" i="11"/>
  <c r="P180" i="11"/>
  <c r="P257" i="11"/>
  <c r="P237" i="11"/>
  <c r="P226" i="11"/>
  <c r="P202" i="11"/>
  <c r="P215" i="11"/>
  <c r="P207" i="11"/>
  <c r="P192" i="11"/>
  <c r="P230" i="11"/>
  <c r="P184" i="11"/>
  <c r="P158" i="11"/>
  <c r="P150" i="11"/>
  <c r="P142" i="11"/>
  <c r="P134" i="11"/>
  <c r="P126" i="11"/>
  <c r="P225" i="11"/>
  <c r="P168" i="11"/>
  <c r="P161" i="11"/>
  <c r="P146" i="11"/>
  <c r="P143" i="11"/>
  <c r="P139" i="11"/>
  <c r="P118" i="11"/>
  <c r="P110" i="11"/>
  <c r="P102" i="11"/>
  <c r="P94" i="11"/>
  <c r="P273" i="11"/>
  <c r="P173" i="11"/>
  <c r="P166" i="11"/>
  <c r="P154" i="11"/>
  <c r="P147" i="11"/>
  <c r="P122" i="11"/>
  <c r="N6" i="11"/>
  <c r="P8" i="11"/>
  <c r="O11" i="11"/>
  <c r="P12" i="11"/>
  <c r="O15" i="11"/>
  <c r="P16" i="11"/>
  <c r="O19" i="11"/>
  <c r="N24" i="11"/>
  <c r="N25" i="11"/>
  <c r="P27" i="11"/>
  <c r="N30" i="11"/>
  <c r="P33" i="11"/>
  <c r="P35" i="11"/>
  <c r="N38" i="11"/>
  <c r="N43" i="11"/>
  <c r="N44" i="11"/>
  <c r="N51" i="11"/>
  <c r="N52" i="11"/>
  <c r="P57" i="11"/>
  <c r="P59" i="11"/>
  <c r="N67" i="11"/>
  <c r="P67" i="11"/>
  <c r="N70" i="11"/>
  <c r="N75" i="11"/>
  <c r="N76" i="11"/>
  <c r="P81" i="11"/>
  <c r="P83" i="11"/>
  <c r="N86" i="11"/>
  <c r="N91" i="11"/>
  <c r="N92" i="11"/>
  <c r="O94" i="11"/>
  <c r="O103" i="11"/>
  <c r="N106" i="11"/>
  <c r="N107" i="11"/>
  <c r="O112" i="11"/>
  <c r="O119" i="11"/>
  <c r="N125" i="11"/>
  <c r="O141" i="11"/>
  <c r="O147" i="11"/>
  <c r="O150" i="11"/>
  <c r="O154" i="11"/>
  <c r="P160" i="11"/>
  <c r="O167" i="11"/>
  <c r="O169" i="11"/>
  <c r="O173" i="11"/>
  <c r="P177" i="11"/>
  <c r="O204" i="11"/>
  <c r="N205" i="11"/>
  <c r="O218" i="11"/>
  <c r="P241" i="11"/>
  <c r="P3" i="11"/>
  <c r="N5" i="11"/>
  <c r="Q5" i="11" s="1"/>
  <c r="R5" i="11" s="1"/>
  <c r="O10" i="11"/>
  <c r="P11" i="11"/>
  <c r="O14" i="11"/>
  <c r="P15" i="11"/>
  <c r="O18" i="11"/>
  <c r="P19" i="11"/>
  <c r="N21" i="11"/>
  <c r="N23" i="11"/>
  <c r="O28" i="11"/>
  <c r="O31" i="11"/>
  <c r="N33" i="11"/>
  <c r="O36" i="11"/>
  <c r="O39" i="11"/>
  <c r="P42" i="11"/>
  <c r="O45" i="11"/>
  <c r="O47" i="11"/>
  <c r="P50" i="11"/>
  <c r="O53" i="11"/>
  <c r="O55" i="11"/>
  <c r="P58" i="11"/>
  <c r="O60" i="11"/>
  <c r="O62" i="11"/>
  <c r="P66" i="11"/>
  <c r="O69" i="11"/>
  <c r="O70" i="11"/>
  <c r="P74" i="11"/>
  <c r="O77" i="11"/>
  <c r="O78" i="11"/>
  <c r="P82" i="11"/>
  <c r="O84" i="11"/>
  <c r="O87" i="11"/>
  <c r="P90" i="11"/>
  <c r="O92" i="11"/>
  <c r="P96" i="11"/>
  <c r="O98" i="11"/>
  <c r="N100" i="11"/>
  <c r="P103" i="11"/>
  <c r="P119" i="11"/>
  <c r="P133" i="11"/>
  <c r="O272" i="11"/>
  <c r="O264" i="11"/>
  <c r="O256" i="11"/>
  <c r="O248" i="11"/>
  <c r="O240" i="11"/>
  <c r="O238" i="11"/>
  <c r="O210" i="11"/>
  <c r="O266" i="11"/>
  <c r="O250" i="11"/>
  <c r="O217" i="11"/>
  <c r="O212" i="11"/>
  <c r="O205" i="11"/>
  <c r="O260" i="11"/>
  <c r="O258" i="11"/>
  <c r="O233" i="11"/>
  <c r="O200" i="11"/>
  <c r="O198" i="11"/>
  <c r="O195" i="11"/>
  <c r="O187" i="11"/>
  <c r="O179" i="11"/>
  <c r="O228" i="11"/>
  <c r="O222" i="11"/>
  <c r="O216" i="11"/>
  <c r="O226" i="11"/>
  <c r="O164" i="11"/>
  <c r="O191" i="11"/>
  <c r="O157" i="11"/>
  <c r="O137" i="11"/>
  <c r="O125" i="11"/>
  <c r="O244" i="11"/>
  <c r="O221" i="11"/>
  <c r="O192" i="11"/>
  <c r="O183" i="11"/>
  <c r="O171" i="11"/>
  <c r="O168" i="11"/>
  <c r="O145" i="11"/>
  <c r="O133" i="11"/>
  <c r="O117" i="11"/>
  <c r="O109" i="11"/>
  <c r="O101" i="11"/>
  <c r="O21" i="11"/>
  <c r="P28" i="11"/>
  <c r="P30" i="11"/>
  <c r="O32" i="11"/>
  <c r="O33" i="11"/>
  <c r="O34" i="11"/>
  <c r="P36" i="11"/>
  <c r="N37" i="11"/>
  <c r="P38" i="11"/>
  <c r="O40" i="11"/>
  <c r="O41" i="11"/>
  <c r="O42" i="11"/>
  <c r="P44" i="11"/>
  <c r="N45" i="11"/>
  <c r="P46" i="11"/>
  <c r="O48" i="11"/>
  <c r="O49" i="11"/>
  <c r="O50" i="11"/>
  <c r="P52" i="11"/>
  <c r="N53" i="11"/>
  <c r="P54" i="11"/>
  <c r="O56" i="11"/>
  <c r="O57" i="11"/>
  <c r="O58" i="11"/>
  <c r="P60" i="11"/>
  <c r="N61" i="11"/>
  <c r="P62" i="11"/>
  <c r="O64" i="11"/>
  <c r="O65" i="11"/>
  <c r="O66" i="11"/>
  <c r="P68" i="11"/>
  <c r="N69" i="11"/>
  <c r="P70" i="11"/>
  <c r="O72" i="11"/>
  <c r="O73" i="11"/>
  <c r="O74" i="11"/>
  <c r="P76" i="11"/>
  <c r="N77" i="11"/>
  <c r="P78" i="11"/>
  <c r="O80" i="11"/>
  <c r="O81" i="11"/>
  <c r="O82" i="11"/>
  <c r="P84" i="11"/>
  <c r="N85" i="11"/>
  <c r="P86" i="11"/>
  <c r="O88" i="11"/>
  <c r="O89" i="11"/>
  <c r="O90" i="11"/>
  <c r="P92" i="11"/>
  <c r="N93" i="11"/>
  <c r="P95" i="11"/>
  <c r="P104" i="11"/>
  <c r="O105" i="11"/>
  <c r="O106" i="11"/>
  <c r="P107" i="11"/>
  <c r="N108" i="11"/>
  <c r="N109" i="11"/>
  <c r="P111" i="11"/>
  <c r="P120" i="11"/>
  <c r="O121" i="11"/>
  <c r="O126" i="11"/>
  <c r="P127" i="11"/>
  <c r="N129" i="11"/>
  <c r="N130" i="11"/>
  <c r="P130" i="11"/>
  <c r="N131" i="11"/>
  <c r="N137" i="11"/>
  <c r="O138" i="11"/>
  <c r="O142" i="11"/>
  <c r="P144" i="11"/>
  <c r="O149" i="11"/>
  <c r="P151" i="11"/>
  <c r="P155" i="11"/>
  <c r="O165" i="11"/>
  <c r="N174" i="11"/>
  <c r="N178" i="11"/>
  <c r="O242" i="11"/>
  <c r="P97" i="11"/>
  <c r="O99" i="11"/>
  <c r="O100" i="11"/>
  <c r="P105" i="11"/>
  <c r="O107" i="11"/>
  <c r="O108" i="11"/>
  <c r="P113" i="11"/>
  <c r="O115" i="11"/>
  <c r="O116" i="11"/>
  <c r="N121" i="11"/>
  <c r="N122" i="11"/>
  <c r="N123" i="11"/>
  <c r="O128" i="11"/>
  <c r="O131" i="11"/>
  <c r="O132" i="11"/>
  <c r="O135" i="11"/>
  <c r="P136" i="11"/>
  <c r="P137" i="11"/>
  <c r="P149" i="11"/>
  <c r="N153" i="11"/>
  <c r="N154" i="11"/>
  <c r="N155" i="11"/>
  <c r="O160" i="11"/>
  <c r="P162" i="11"/>
  <c r="P165" i="11"/>
  <c r="N172" i="11"/>
  <c r="N173" i="11"/>
  <c r="N175" i="11"/>
  <c r="N177" i="11"/>
  <c r="O180" i="11"/>
  <c r="P189" i="11"/>
  <c r="N216" i="11"/>
  <c r="P231" i="11"/>
  <c r="O246" i="11"/>
  <c r="P246" i="11"/>
  <c r="O252" i="11"/>
  <c r="P252" i="11"/>
  <c r="N94" i="11"/>
  <c r="N95" i="11"/>
  <c r="P100" i="11"/>
  <c r="N102" i="11"/>
  <c r="Q102" i="11" s="1"/>
  <c r="R102" i="11" s="1"/>
  <c r="N103" i="11"/>
  <c r="P108" i="11"/>
  <c r="N110" i="11"/>
  <c r="Q110" i="11" s="1"/>
  <c r="R110" i="11" s="1"/>
  <c r="N111" i="11"/>
  <c r="P116" i="11"/>
  <c r="N118" i="11"/>
  <c r="N119" i="11"/>
  <c r="O120" i="11"/>
  <c r="O123" i="11"/>
  <c r="O124" i="11"/>
  <c r="O127" i="11"/>
  <c r="P128" i="11"/>
  <c r="P129" i="11"/>
  <c r="P141" i="11"/>
  <c r="N145" i="11"/>
  <c r="N146" i="11"/>
  <c r="N147" i="11"/>
  <c r="O152" i="11"/>
  <c r="O155" i="11"/>
  <c r="O156" i="11"/>
  <c r="O159" i="11"/>
  <c r="N168" i="11"/>
  <c r="N170" i="11"/>
  <c r="O170" i="11"/>
  <c r="O172" i="11"/>
  <c r="O176" i="11"/>
  <c r="O177" i="11"/>
  <c r="P182" i="11"/>
  <c r="P197" i="11"/>
  <c r="P199" i="11"/>
  <c r="N211" i="11"/>
  <c r="O211" i="11"/>
  <c r="N221" i="11"/>
  <c r="P233" i="11"/>
  <c r="P243" i="11"/>
  <c r="P124" i="11"/>
  <c r="N126" i="11"/>
  <c r="N127" i="11"/>
  <c r="P132" i="11"/>
  <c r="N134" i="11"/>
  <c r="N135" i="11"/>
  <c r="P140" i="11"/>
  <c r="N142" i="11"/>
  <c r="N143" i="11"/>
  <c r="Q143" i="11" s="1"/>
  <c r="R143" i="11" s="1"/>
  <c r="P148" i="11"/>
  <c r="N150" i="11"/>
  <c r="N151" i="11"/>
  <c r="P156" i="11"/>
  <c r="N158" i="11"/>
  <c r="N159" i="11"/>
  <c r="N161" i="11"/>
  <c r="N163" i="11"/>
  <c r="N166" i="11"/>
  <c r="O166" i="11"/>
  <c r="P170" i="11"/>
  <c r="P174" i="11"/>
  <c r="P179" i="11"/>
  <c r="O181" i="11"/>
  <c r="N183" i="11"/>
  <c r="N184" i="11"/>
  <c r="N185" i="11"/>
  <c r="O188" i="11"/>
  <c r="O190" i="11"/>
  <c r="P195" i="11"/>
  <c r="O197" i="11"/>
  <c r="O201" i="11"/>
  <c r="O208" i="11"/>
  <c r="P208" i="11"/>
  <c r="N210" i="11"/>
  <c r="N212" i="11"/>
  <c r="P253" i="11"/>
  <c r="N265" i="11"/>
  <c r="O265" i="11"/>
  <c r="N271" i="11"/>
  <c r="O271" i="11"/>
  <c r="N274" i="11"/>
  <c r="O182" i="11"/>
  <c r="P187" i="11"/>
  <c r="O189" i="11"/>
  <c r="N191" i="11"/>
  <c r="N192" i="11"/>
  <c r="N193" i="11"/>
  <c r="O196" i="11"/>
  <c r="O202" i="11"/>
  <c r="O206" i="11"/>
  <c r="P217" i="11"/>
  <c r="P221" i="11"/>
  <c r="O224" i="11"/>
  <c r="P224" i="11"/>
  <c r="O237" i="11"/>
  <c r="N239" i="11"/>
  <c r="O239" i="11"/>
  <c r="N242" i="11"/>
  <c r="O162" i="11"/>
  <c r="N169" i="11"/>
  <c r="P175" i="11"/>
  <c r="O178" i="11"/>
  <c r="P183" i="11"/>
  <c r="O185" i="11"/>
  <c r="O186" i="11"/>
  <c r="P191" i="11"/>
  <c r="O193" i="11"/>
  <c r="O194" i="11"/>
  <c r="P201" i="11"/>
  <c r="P205" i="11"/>
  <c r="O209" i="11"/>
  <c r="P213" i="11"/>
  <c r="P218" i="11"/>
  <c r="N225" i="11"/>
  <c r="N226" i="11"/>
  <c r="N228" i="11"/>
  <c r="N230" i="11"/>
  <c r="N232" i="11"/>
  <c r="N235" i="11"/>
  <c r="O235" i="11"/>
  <c r="N249" i="11"/>
  <c r="O249" i="11"/>
  <c r="O262" i="11"/>
  <c r="P262" i="11"/>
  <c r="P269" i="11"/>
  <c r="N165" i="11"/>
  <c r="P171" i="11"/>
  <c r="O174" i="11"/>
  <c r="P178" i="11"/>
  <c r="N180" i="11"/>
  <c r="Q180" i="11" s="1"/>
  <c r="R180" i="11" s="1"/>
  <c r="N181" i="11"/>
  <c r="P186" i="11"/>
  <c r="N188" i="11"/>
  <c r="N189" i="11"/>
  <c r="P194" i="11"/>
  <c r="N196" i="11"/>
  <c r="Q196" i="11" s="1"/>
  <c r="R196" i="11" s="1"/>
  <c r="N197" i="11"/>
  <c r="N198" i="11"/>
  <c r="N200" i="11"/>
  <c r="N202" i="11"/>
  <c r="N204" i="11"/>
  <c r="N207" i="11"/>
  <c r="O207" i="11"/>
  <c r="O214" i="11"/>
  <c r="N219" i="11"/>
  <c r="O219" i="11"/>
  <c r="P222" i="11"/>
  <c r="N224" i="11"/>
  <c r="O225" i="11"/>
  <c r="N237" i="11"/>
  <c r="N248" i="11"/>
  <c r="N255" i="11"/>
  <c r="O255" i="11"/>
  <c r="N258" i="11"/>
  <c r="O268" i="11"/>
  <c r="P268" i="11"/>
  <c r="P200" i="11"/>
  <c r="O203" i="11"/>
  <c r="P211" i="11"/>
  <c r="O220" i="11"/>
  <c r="P220" i="11"/>
  <c r="O229" i="11"/>
  <c r="O230" i="11"/>
  <c r="O234" i="11"/>
  <c r="O236" i="11"/>
  <c r="P236" i="11"/>
  <c r="P238" i="11"/>
  <c r="N240" i="11"/>
  <c r="N241" i="11"/>
  <c r="O241" i="11"/>
  <c r="N247" i="11"/>
  <c r="O247" i="11"/>
  <c r="N256" i="11"/>
  <c r="N257" i="11"/>
  <c r="O257" i="11"/>
  <c r="N263" i="11"/>
  <c r="O263" i="11"/>
  <c r="N272" i="11"/>
  <c r="N273" i="11"/>
  <c r="O273" i="11"/>
  <c r="O199" i="11"/>
  <c r="N206" i="11"/>
  <c r="Q206" i="11" s="1"/>
  <c r="R206" i="11" s="1"/>
  <c r="N209" i="11"/>
  <c r="O213" i="11"/>
  <c r="N214" i="11"/>
  <c r="P216" i="11"/>
  <c r="N218" i="11"/>
  <c r="N223" i="11"/>
  <c r="O223" i="11"/>
  <c r="P227" i="11"/>
  <c r="O232" i="11"/>
  <c r="P232" i="11"/>
  <c r="P234" i="11"/>
  <c r="P244" i="11"/>
  <c r="P245" i="11"/>
  <c r="N250" i="11"/>
  <c r="O254" i="11"/>
  <c r="P254" i="11"/>
  <c r="P260" i="11"/>
  <c r="P261" i="11"/>
  <c r="N266" i="11"/>
  <c r="O270" i="11"/>
  <c r="P270" i="11"/>
  <c r="P212" i="11"/>
  <c r="O215" i="11"/>
  <c r="N222" i="11"/>
  <c r="P228" i="11"/>
  <c r="O231" i="11"/>
  <c r="N238" i="11"/>
  <c r="P240" i="11"/>
  <c r="O243" i="11"/>
  <c r="N244" i="11"/>
  <c r="P248" i="11"/>
  <c r="O251" i="11"/>
  <c r="N252" i="11"/>
  <c r="P256" i="11"/>
  <c r="O259" i="11"/>
  <c r="N260" i="11"/>
  <c r="P264" i="11"/>
  <c r="O267" i="11"/>
  <c r="N268" i="11"/>
  <c r="P272" i="11"/>
  <c r="N275" i="11"/>
  <c r="O275" i="11"/>
  <c r="O227" i="11"/>
  <c r="N234" i="11"/>
  <c r="P242" i="11"/>
  <c r="O245" i="11"/>
  <c r="N246" i="11"/>
  <c r="P250" i="11"/>
  <c r="O253" i="11"/>
  <c r="N254" i="11"/>
  <c r="P258" i="11"/>
  <c r="O261" i="11"/>
  <c r="N262" i="11"/>
  <c r="P266" i="11"/>
  <c r="O269" i="11"/>
  <c r="N270" i="11"/>
  <c r="P274" i="11"/>
  <c r="P275" i="11"/>
  <c r="Q43" i="11" l="1"/>
  <c r="R43" i="11" s="1"/>
  <c r="Q82" i="11"/>
  <c r="R82" i="11" s="1"/>
  <c r="Q23" i="11"/>
  <c r="R23" i="11" s="1"/>
  <c r="Q8" i="11"/>
  <c r="R8" i="11" s="1"/>
  <c r="Q13" i="11"/>
  <c r="R13" i="11" s="1"/>
  <c r="Q4" i="11"/>
  <c r="R4" i="11" s="1"/>
  <c r="Q134" i="11"/>
  <c r="R134" i="11" s="1"/>
  <c r="Q93" i="11"/>
  <c r="R93" i="11" s="1"/>
  <c r="Q61" i="11"/>
  <c r="R61" i="11" s="1"/>
  <c r="Q34" i="11"/>
  <c r="R34" i="11" s="1"/>
  <c r="Q91" i="11"/>
  <c r="R91" i="11" s="1"/>
  <c r="Q6" i="11"/>
  <c r="R6" i="11" s="1"/>
  <c r="Q204" i="11"/>
  <c r="R204" i="11" s="1"/>
  <c r="Q188" i="11"/>
  <c r="R188" i="11" s="1"/>
  <c r="Q3" i="11"/>
  <c r="R3" i="11" s="1"/>
  <c r="Q17" i="11"/>
  <c r="R17" i="11" s="1"/>
  <c r="Q20" i="11"/>
  <c r="R20" i="11" s="1"/>
  <c r="Q77" i="11"/>
  <c r="R77" i="11" s="1"/>
  <c r="Q66" i="11"/>
  <c r="R66" i="11" s="1"/>
  <c r="Q50" i="11"/>
  <c r="R50" i="11" s="1"/>
  <c r="Q45" i="11"/>
  <c r="R45" i="11" s="1"/>
  <c r="Q238" i="11"/>
  <c r="R238" i="11" s="1"/>
  <c r="Q16" i="11"/>
  <c r="R16" i="11" s="1"/>
  <c r="Q2" i="11"/>
  <c r="R2" i="11" s="1"/>
  <c r="Q12" i="11"/>
  <c r="R12" i="11" s="1"/>
  <c r="Q75" i="11"/>
  <c r="R75" i="11" s="1"/>
  <c r="Q74" i="11"/>
  <c r="R74" i="11" s="1"/>
  <c r="Q42" i="11"/>
  <c r="R42" i="11" s="1"/>
  <c r="Q19" i="11"/>
  <c r="R19" i="11" s="1"/>
  <c r="Q11" i="11"/>
  <c r="R11" i="11" s="1"/>
  <c r="Q218" i="11"/>
  <c r="R218" i="11" s="1"/>
  <c r="Q226" i="11"/>
  <c r="R226" i="11" s="1"/>
  <c r="Q135" i="11"/>
  <c r="R135" i="11" s="1"/>
  <c r="Q126" i="11"/>
  <c r="R126" i="11" s="1"/>
  <c r="Q181" i="11"/>
  <c r="R181" i="11" s="1"/>
  <c r="Q118" i="11"/>
  <c r="R118" i="11" s="1"/>
  <c r="Q90" i="11"/>
  <c r="R90" i="11" s="1"/>
  <c r="Q58" i="11"/>
  <c r="R58" i="11" s="1"/>
  <c r="Q200" i="11"/>
  <c r="R200" i="11" s="1"/>
  <c r="Q270" i="11"/>
  <c r="R270" i="11" s="1"/>
  <c r="Q234" i="11"/>
  <c r="R234" i="11" s="1"/>
  <c r="Q260" i="11"/>
  <c r="R260" i="11" s="1"/>
  <c r="Q222" i="11"/>
  <c r="R222" i="11" s="1"/>
  <c r="Q257" i="11"/>
  <c r="R257" i="11" s="1"/>
  <c r="Q258" i="11"/>
  <c r="R258" i="11" s="1"/>
  <c r="Q237" i="11"/>
  <c r="R237" i="11" s="1"/>
  <c r="Q207" i="11"/>
  <c r="R207" i="11" s="1"/>
  <c r="Q198" i="11"/>
  <c r="R198" i="11" s="1"/>
  <c r="Q189" i="11"/>
  <c r="R189" i="11" s="1"/>
  <c r="Q165" i="11"/>
  <c r="R165" i="11" s="1"/>
  <c r="Q232" i="11"/>
  <c r="R232" i="11" s="1"/>
  <c r="Q225" i="11"/>
  <c r="R225" i="11" s="1"/>
  <c r="Q242" i="11"/>
  <c r="R242" i="11" s="1"/>
  <c r="Q192" i="11"/>
  <c r="R192" i="11" s="1"/>
  <c r="Q210" i="11"/>
  <c r="R210" i="11" s="1"/>
  <c r="Q185" i="11"/>
  <c r="R185" i="11" s="1"/>
  <c r="Q166" i="11"/>
  <c r="R166" i="11" s="1"/>
  <c r="Q158" i="11"/>
  <c r="R158" i="11" s="1"/>
  <c r="Q221" i="11"/>
  <c r="R221" i="11" s="1"/>
  <c r="Q147" i="11"/>
  <c r="R147" i="11" s="1"/>
  <c r="Q103" i="11"/>
  <c r="R103" i="11" s="1"/>
  <c r="Q94" i="11"/>
  <c r="R94" i="11" s="1"/>
  <c r="Q155" i="11"/>
  <c r="R155" i="11" s="1"/>
  <c r="Q121" i="11"/>
  <c r="R121" i="11" s="1"/>
  <c r="Q174" i="11"/>
  <c r="R174" i="11" s="1"/>
  <c r="Q141" i="11"/>
  <c r="R141" i="11" s="1"/>
  <c r="Q92" i="11"/>
  <c r="R92" i="11" s="1"/>
  <c r="Q38" i="11"/>
  <c r="R38" i="11" s="1"/>
  <c r="Q164" i="11"/>
  <c r="R164" i="11" s="1"/>
  <c r="Q138" i="11"/>
  <c r="R138" i="11" s="1"/>
  <c r="Q114" i="11"/>
  <c r="R114" i="11" s="1"/>
  <c r="Q98" i="11"/>
  <c r="R98" i="11" s="1"/>
  <c r="Q88" i="11"/>
  <c r="R88" i="11" s="1"/>
  <c r="Q80" i="11"/>
  <c r="R80" i="11" s="1"/>
  <c r="Q72" i="11"/>
  <c r="R72" i="11" s="1"/>
  <c r="Q64" i="11"/>
  <c r="R64" i="11" s="1"/>
  <c r="Q56" i="11"/>
  <c r="R56" i="11" s="1"/>
  <c r="Q48" i="11"/>
  <c r="R48" i="11" s="1"/>
  <c r="Q40" i="11"/>
  <c r="R40" i="11" s="1"/>
  <c r="Q32" i="11"/>
  <c r="R32" i="11" s="1"/>
  <c r="Q112" i="11"/>
  <c r="R112" i="11" s="1"/>
  <c r="Q167" i="11"/>
  <c r="R167" i="11" s="1"/>
  <c r="Q136" i="11"/>
  <c r="R136" i="11" s="1"/>
  <c r="Q18" i="11"/>
  <c r="R18" i="11" s="1"/>
  <c r="Q29" i="11"/>
  <c r="R29" i="11" s="1"/>
  <c r="Q223" i="11"/>
  <c r="R223" i="11" s="1"/>
  <c r="Q263" i="11"/>
  <c r="R263" i="11" s="1"/>
  <c r="Q255" i="11"/>
  <c r="R255" i="11" s="1"/>
  <c r="Q228" i="11"/>
  <c r="R228" i="11" s="1"/>
  <c r="Q194" i="11"/>
  <c r="R194" i="11" s="1"/>
  <c r="Q169" i="11"/>
  <c r="R169" i="11" s="1"/>
  <c r="Q183" i="11"/>
  <c r="R183" i="11" s="1"/>
  <c r="Q161" i="11"/>
  <c r="R161" i="11" s="1"/>
  <c r="Q151" i="11"/>
  <c r="R151" i="11" s="1"/>
  <c r="Q211" i="11"/>
  <c r="R211" i="11" s="1"/>
  <c r="Q145" i="11"/>
  <c r="R145" i="11" s="1"/>
  <c r="Q175" i="11"/>
  <c r="R175" i="11" s="1"/>
  <c r="Q15" i="11"/>
  <c r="R15" i="11" s="1"/>
  <c r="Q24" i="11"/>
  <c r="R24" i="11" s="1"/>
  <c r="Q152" i="11"/>
  <c r="R152" i="11" s="1"/>
  <c r="Q87" i="11"/>
  <c r="R87" i="11" s="1"/>
  <c r="Q79" i="11"/>
  <c r="R79" i="11" s="1"/>
  <c r="Q71" i="11"/>
  <c r="R71" i="11" s="1"/>
  <c r="Q63" i="11"/>
  <c r="R63" i="11" s="1"/>
  <c r="Q55" i="11"/>
  <c r="R55" i="11" s="1"/>
  <c r="Q39" i="11"/>
  <c r="R39" i="11" s="1"/>
  <c r="Q199" i="11"/>
  <c r="R199" i="11" s="1"/>
  <c r="Q259" i="11"/>
  <c r="R259" i="11" s="1"/>
  <c r="Q215" i="11"/>
  <c r="R215" i="11" s="1"/>
  <c r="Q101" i="11"/>
  <c r="R101" i="11" s="1"/>
  <c r="Q26" i="11"/>
  <c r="R26" i="11" s="1"/>
  <c r="Q7" i="11"/>
  <c r="R7" i="11" s="1"/>
  <c r="Q83" i="11"/>
  <c r="R83" i="11" s="1"/>
  <c r="Q35" i="11"/>
  <c r="R35" i="11" s="1"/>
  <c r="Q22" i="11"/>
  <c r="R22" i="11" s="1"/>
  <c r="Q10" i="11"/>
  <c r="R10" i="11" s="1"/>
  <c r="Q172" i="11"/>
  <c r="R172" i="11" s="1"/>
  <c r="Q129" i="11"/>
  <c r="R129" i="11" s="1"/>
  <c r="Q107" i="11"/>
  <c r="R107" i="11" s="1"/>
  <c r="Q52" i="11"/>
  <c r="R52" i="11" s="1"/>
  <c r="Q157" i="11"/>
  <c r="R157" i="11" s="1"/>
  <c r="Q233" i="11"/>
  <c r="R233" i="11" s="1"/>
  <c r="Q182" i="11"/>
  <c r="R182" i="11" s="1"/>
  <c r="Q203" i="11"/>
  <c r="R203" i="11" s="1"/>
  <c r="Q251" i="11"/>
  <c r="R251" i="11" s="1"/>
  <c r="Q236" i="11"/>
  <c r="R236" i="11" s="1"/>
  <c r="Q227" i="11"/>
  <c r="R227" i="11" s="1"/>
  <c r="Q139" i="11"/>
  <c r="R139" i="11" s="1"/>
  <c r="Q73" i="11"/>
  <c r="R73" i="11" s="1"/>
  <c r="Q41" i="11"/>
  <c r="R41" i="11" s="1"/>
  <c r="Q149" i="11"/>
  <c r="R149" i="11" s="1"/>
  <c r="Q120" i="11"/>
  <c r="R120" i="11" s="1"/>
  <c r="Q105" i="11"/>
  <c r="R105" i="11" s="1"/>
  <c r="Q62" i="11"/>
  <c r="R62" i="11" s="1"/>
  <c r="Q27" i="11"/>
  <c r="R27" i="11" s="1"/>
  <c r="Q246" i="11"/>
  <c r="R246" i="11" s="1"/>
  <c r="Q268" i="11"/>
  <c r="R268" i="11" s="1"/>
  <c r="Q266" i="11"/>
  <c r="R266" i="11" s="1"/>
  <c r="Q214" i="11"/>
  <c r="R214" i="11" s="1"/>
  <c r="Q256" i="11"/>
  <c r="R256" i="11" s="1"/>
  <c r="Q241" i="11"/>
  <c r="R241" i="11" s="1"/>
  <c r="Q219" i="11"/>
  <c r="R219" i="11" s="1"/>
  <c r="Q197" i="11"/>
  <c r="R197" i="11" s="1"/>
  <c r="Q249" i="11"/>
  <c r="R249" i="11" s="1"/>
  <c r="Q230" i="11"/>
  <c r="R230" i="11" s="1"/>
  <c r="Q191" i="11"/>
  <c r="R191" i="11" s="1"/>
  <c r="Q274" i="11"/>
  <c r="R274" i="11" s="1"/>
  <c r="Q265" i="11"/>
  <c r="R265" i="11" s="1"/>
  <c r="Q184" i="11"/>
  <c r="R184" i="11" s="1"/>
  <c r="Q163" i="11"/>
  <c r="R163" i="11" s="1"/>
  <c r="Q146" i="11"/>
  <c r="R146" i="11" s="1"/>
  <c r="Q111" i="11"/>
  <c r="R111" i="11" s="1"/>
  <c r="Q177" i="11"/>
  <c r="R177" i="11" s="1"/>
  <c r="Q154" i="11"/>
  <c r="R154" i="11" s="1"/>
  <c r="Q131" i="11"/>
  <c r="R131" i="11" s="1"/>
  <c r="Q125" i="11"/>
  <c r="R125" i="11" s="1"/>
  <c r="Q106" i="11"/>
  <c r="R106" i="11" s="1"/>
  <c r="Q76" i="11"/>
  <c r="R76" i="11" s="1"/>
  <c r="Q67" i="11"/>
  <c r="R67" i="11" s="1"/>
  <c r="Q51" i="11"/>
  <c r="R51" i="11" s="1"/>
  <c r="Q25" i="11"/>
  <c r="R25" i="11" s="1"/>
  <c r="Q264" i="11"/>
  <c r="R264" i="11" s="1"/>
  <c r="Q156" i="11"/>
  <c r="R156" i="11" s="1"/>
  <c r="Q133" i="11"/>
  <c r="R133" i="11" s="1"/>
  <c r="Q128" i="11"/>
  <c r="R128" i="11" s="1"/>
  <c r="Q113" i="11"/>
  <c r="R113" i="11" s="1"/>
  <c r="Q97" i="11"/>
  <c r="R97" i="11" s="1"/>
  <c r="Q144" i="11"/>
  <c r="R144" i="11" s="1"/>
  <c r="Q187" i="11"/>
  <c r="R187" i="11" s="1"/>
  <c r="Q140" i="11"/>
  <c r="R140" i="11" s="1"/>
  <c r="Q243" i="11"/>
  <c r="R243" i="11" s="1"/>
  <c r="Q190" i="11"/>
  <c r="R190" i="11" s="1"/>
  <c r="Q213" i="11"/>
  <c r="R213" i="11" s="1"/>
  <c r="Q267" i="11"/>
  <c r="R267" i="11" s="1"/>
  <c r="Q245" i="11"/>
  <c r="R245" i="11" s="1"/>
  <c r="Q117" i="11"/>
  <c r="R117" i="11" s="1"/>
  <c r="Q81" i="11"/>
  <c r="R81" i="11" s="1"/>
  <c r="Q49" i="11"/>
  <c r="R49" i="11" s="1"/>
  <c r="Q160" i="11"/>
  <c r="R160" i="11" s="1"/>
  <c r="Q84" i="11"/>
  <c r="R84" i="11" s="1"/>
  <c r="Q60" i="11"/>
  <c r="R60" i="11" s="1"/>
  <c r="Q36" i="11"/>
  <c r="R36" i="11" s="1"/>
  <c r="Q14" i="11"/>
  <c r="R14" i="11" s="1"/>
  <c r="Q272" i="11"/>
  <c r="R272" i="11" s="1"/>
  <c r="Q137" i="11"/>
  <c r="R137" i="11" s="1"/>
  <c r="Q254" i="11"/>
  <c r="R254" i="11" s="1"/>
  <c r="Q244" i="11"/>
  <c r="R244" i="11" s="1"/>
  <c r="Q250" i="11"/>
  <c r="R250" i="11" s="1"/>
  <c r="Q240" i="11"/>
  <c r="R240" i="11" s="1"/>
  <c r="Q224" i="11"/>
  <c r="R224" i="11" s="1"/>
  <c r="Q202" i="11"/>
  <c r="R202" i="11" s="1"/>
  <c r="Q239" i="11"/>
  <c r="R239" i="11" s="1"/>
  <c r="Q142" i="11"/>
  <c r="R142" i="11" s="1"/>
  <c r="Q170" i="11"/>
  <c r="R170" i="11" s="1"/>
  <c r="Q119" i="11"/>
  <c r="R119" i="11" s="1"/>
  <c r="Q216" i="11"/>
  <c r="R216" i="11" s="1"/>
  <c r="Q153" i="11"/>
  <c r="R153" i="11" s="1"/>
  <c r="Q123" i="11"/>
  <c r="R123" i="11" s="1"/>
  <c r="Q109" i="11"/>
  <c r="R109" i="11" s="1"/>
  <c r="Q100" i="11"/>
  <c r="R100" i="11" s="1"/>
  <c r="Q205" i="11"/>
  <c r="R205" i="11" s="1"/>
  <c r="Q86" i="11"/>
  <c r="R86" i="11" s="1"/>
  <c r="Q44" i="11"/>
  <c r="R44" i="11" s="1"/>
  <c r="Q229" i="11"/>
  <c r="R229" i="11" s="1"/>
  <c r="Q179" i="11"/>
  <c r="R179" i="11" s="1"/>
  <c r="Q132" i="11"/>
  <c r="R132" i="11" s="1"/>
  <c r="Q115" i="11"/>
  <c r="R115" i="11" s="1"/>
  <c r="Q99" i="11"/>
  <c r="R99" i="11" s="1"/>
  <c r="Q47" i="11"/>
  <c r="R47" i="11" s="1"/>
  <c r="Q31" i="11"/>
  <c r="R31" i="11" s="1"/>
  <c r="Q96" i="11"/>
  <c r="R96" i="11" s="1"/>
  <c r="Q148" i="11"/>
  <c r="R148" i="11" s="1"/>
  <c r="Q208" i="11"/>
  <c r="R208" i="11" s="1"/>
  <c r="Q186" i="11"/>
  <c r="R186" i="11" s="1"/>
  <c r="Q253" i="11"/>
  <c r="R253" i="11" s="1"/>
  <c r="Q261" i="11"/>
  <c r="R261" i="11" s="1"/>
  <c r="Q116" i="11"/>
  <c r="R116" i="11" s="1"/>
  <c r="Q89" i="11"/>
  <c r="R89" i="11" s="1"/>
  <c r="Q57" i="11"/>
  <c r="R57" i="11" s="1"/>
  <c r="Q68" i="11"/>
  <c r="R68" i="11" s="1"/>
  <c r="Q59" i="11"/>
  <c r="R59" i="11" s="1"/>
  <c r="Q46" i="11"/>
  <c r="R46" i="11" s="1"/>
  <c r="Q262" i="11"/>
  <c r="R262" i="11" s="1"/>
  <c r="Q275" i="11"/>
  <c r="R275" i="11" s="1"/>
  <c r="Q252" i="11"/>
  <c r="R252" i="11" s="1"/>
  <c r="Q209" i="11"/>
  <c r="R209" i="11" s="1"/>
  <c r="Q273" i="11"/>
  <c r="R273" i="11" s="1"/>
  <c r="Q247" i="11"/>
  <c r="R247" i="11" s="1"/>
  <c r="Q248" i="11"/>
  <c r="R248" i="11" s="1"/>
  <c r="Q235" i="11"/>
  <c r="R235" i="11" s="1"/>
  <c r="Q193" i="11"/>
  <c r="R193" i="11" s="1"/>
  <c r="Q271" i="11"/>
  <c r="R271" i="11" s="1"/>
  <c r="Q212" i="11"/>
  <c r="R212" i="11" s="1"/>
  <c r="Q159" i="11"/>
  <c r="R159" i="11" s="1"/>
  <c r="Q150" i="11"/>
  <c r="R150" i="11" s="1"/>
  <c r="Q127" i="11"/>
  <c r="R127" i="11" s="1"/>
  <c r="Q168" i="11"/>
  <c r="R168" i="11" s="1"/>
  <c r="Q95" i="11"/>
  <c r="R95" i="11" s="1"/>
  <c r="Q173" i="11"/>
  <c r="R173" i="11" s="1"/>
  <c r="Q122" i="11"/>
  <c r="R122" i="11" s="1"/>
  <c r="Q178" i="11"/>
  <c r="R178" i="11" s="1"/>
  <c r="Q130" i="11"/>
  <c r="R130" i="11" s="1"/>
  <c r="Q108" i="11"/>
  <c r="R108" i="11" s="1"/>
  <c r="Q85" i="11"/>
  <c r="R85" i="11" s="1"/>
  <c r="Q69" i="11"/>
  <c r="R69" i="11" s="1"/>
  <c r="Q53" i="11"/>
  <c r="R53" i="11" s="1"/>
  <c r="Q37" i="11"/>
  <c r="R37" i="11" s="1"/>
  <c r="Q33" i="11"/>
  <c r="R33" i="11" s="1"/>
  <c r="Q21" i="11"/>
  <c r="R21" i="11" s="1"/>
  <c r="Q70" i="11"/>
  <c r="R70" i="11" s="1"/>
  <c r="Q30" i="11"/>
  <c r="R30" i="11" s="1"/>
  <c r="Q171" i="11"/>
  <c r="R171" i="11" s="1"/>
  <c r="Q104" i="11"/>
  <c r="R104" i="11" s="1"/>
  <c r="Q162" i="11"/>
  <c r="R162" i="11" s="1"/>
  <c r="Q231" i="11"/>
  <c r="R231" i="11" s="1"/>
  <c r="Q195" i="11"/>
  <c r="R195" i="11" s="1"/>
  <c r="Q217" i="11"/>
  <c r="R217" i="11" s="1"/>
  <c r="Q201" i="11"/>
  <c r="R201" i="11" s="1"/>
  <c r="Q269" i="11"/>
  <c r="R269" i="11" s="1"/>
  <c r="Q220" i="11"/>
  <c r="R220" i="11" s="1"/>
  <c r="Q176" i="11"/>
  <c r="R176" i="11" s="1"/>
  <c r="Q65" i="11"/>
  <c r="R65" i="11" s="1"/>
  <c r="Q124" i="11"/>
  <c r="R124" i="11" s="1"/>
  <c r="Q78" i="11"/>
  <c r="R78" i="11" s="1"/>
  <c r="Q54" i="11"/>
  <c r="R54" i="11" s="1"/>
  <c r="Q28" i="11"/>
  <c r="R28" i="11" s="1"/>
  <c r="EG345" i="1"/>
  <c r="U345" i="1" s="1"/>
  <c r="EG344" i="1"/>
  <c r="U344" i="1" s="1"/>
  <c r="EG343" i="1"/>
  <c r="U343" i="1" s="1"/>
  <c r="EG342" i="1"/>
  <c r="U342" i="1" s="1"/>
  <c r="EG341" i="1"/>
  <c r="U341" i="1" s="1"/>
  <c r="EG340" i="1"/>
  <c r="U340" i="1" s="1"/>
  <c r="EG339" i="1"/>
  <c r="U339" i="1" s="1"/>
  <c r="EG338" i="1"/>
  <c r="U338" i="1" s="1"/>
  <c r="EG337" i="1"/>
  <c r="U337" i="1" s="1"/>
  <c r="EG336" i="1"/>
  <c r="U336" i="1" s="1"/>
  <c r="EG335" i="1"/>
  <c r="U335" i="1" s="1"/>
  <c r="EG334" i="1"/>
  <c r="U334" i="1" s="1"/>
  <c r="EG333" i="1"/>
  <c r="U333" i="1" s="1"/>
  <c r="EG332" i="1"/>
  <c r="U332" i="1" s="1"/>
  <c r="EG331" i="1"/>
  <c r="U331" i="1" s="1"/>
  <c r="EG330" i="1"/>
  <c r="U330" i="1" s="1"/>
  <c r="EG329" i="1"/>
  <c r="U329" i="1" s="1"/>
  <c r="EG328" i="1"/>
  <c r="U328" i="1" s="1"/>
  <c r="EG327" i="1"/>
  <c r="U327" i="1" s="1"/>
  <c r="EG326" i="1"/>
  <c r="U326" i="1" s="1"/>
  <c r="EG325" i="1"/>
  <c r="U325" i="1" s="1"/>
  <c r="EG324" i="1"/>
  <c r="U324" i="1" s="1"/>
  <c r="EG323" i="1"/>
  <c r="U323" i="1" s="1"/>
  <c r="EG322" i="1"/>
  <c r="U322" i="1" s="1"/>
  <c r="EG321" i="1"/>
  <c r="U321" i="1" s="1"/>
  <c r="EG320" i="1"/>
  <c r="U320" i="1" s="1"/>
  <c r="EG319" i="1"/>
  <c r="U319" i="1" s="1"/>
  <c r="EG318" i="1"/>
  <c r="U318" i="1" s="1"/>
  <c r="EG317" i="1"/>
  <c r="U317" i="1" s="1"/>
  <c r="EG316" i="1"/>
  <c r="U316" i="1" s="1"/>
  <c r="EG315" i="1"/>
  <c r="U315" i="1" s="1"/>
  <c r="EG314" i="1"/>
  <c r="U314" i="1" s="1"/>
  <c r="EG313" i="1"/>
  <c r="U313" i="1" s="1"/>
  <c r="EG312" i="1"/>
  <c r="U312" i="1" s="1"/>
  <c r="EG311" i="1"/>
  <c r="U311" i="1" s="1"/>
  <c r="EG310" i="1"/>
  <c r="U310" i="1" s="1"/>
  <c r="EG309" i="1"/>
  <c r="U309" i="1" s="1"/>
  <c r="EG308" i="1"/>
  <c r="U308" i="1" s="1"/>
  <c r="EG307" i="1"/>
  <c r="U307" i="1" s="1"/>
  <c r="EG306" i="1"/>
  <c r="U306" i="1" s="1"/>
  <c r="EG305" i="1"/>
  <c r="U305" i="1" s="1"/>
  <c r="EG304" i="1"/>
  <c r="U304" i="1" s="1"/>
  <c r="EG303" i="1"/>
  <c r="U303" i="1" s="1"/>
  <c r="EG302" i="1"/>
  <c r="U302" i="1" s="1"/>
  <c r="EG301" i="1"/>
  <c r="U301" i="1" s="1"/>
  <c r="EG300" i="1"/>
  <c r="U300" i="1" s="1"/>
  <c r="EG299" i="1"/>
  <c r="U299" i="1" s="1"/>
  <c r="EG298" i="1"/>
  <c r="U298" i="1" s="1"/>
  <c r="EG297" i="1"/>
  <c r="U297" i="1" s="1"/>
  <c r="EG296" i="1"/>
  <c r="U296" i="1" s="1"/>
  <c r="EG295" i="1"/>
  <c r="U295" i="1" s="1"/>
  <c r="EG294" i="1"/>
  <c r="U294" i="1" s="1"/>
  <c r="EG293" i="1"/>
  <c r="U293" i="1" s="1"/>
  <c r="EG292" i="1"/>
  <c r="U292" i="1" s="1"/>
  <c r="EG291" i="1"/>
  <c r="U291" i="1" s="1"/>
  <c r="EG290" i="1"/>
  <c r="U290" i="1" s="1"/>
  <c r="EG289" i="1"/>
  <c r="U289" i="1" s="1"/>
  <c r="EG288" i="1"/>
  <c r="U288" i="1" s="1"/>
  <c r="EG287" i="1"/>
  <c r="U287" i="1" s="1"/>
  <c r="EG286" i="1"/>
  <c r="U286" i="1" s="1"/>
  <c r="EG285" i="1"/>
  <c r="U285" i="1" s="1"/>
  <c r="EG284" i="1"/>
  <c r="U284" i="1" s="1"/>
  <c r="EG283" i="1"/>
  <c r="U283" i="1" s="1"/>
  <c r="EG282" i="1"/>
  <c r="U282" i="1" s="1"/>
  <c r="EG281" i="1"/>
  <c r="U281" i="1" s="1"/>
  <c r="EG280" i="1"/>
  <c r="U280" i="1" s="1"/>
  <c r="EG279" i="1"/>
  <c r="U279" i="1" s="1"/>
  <c r="EG278" i="1"/>
  <c r="U278" i="1" s="1"/>
  <c r="EG277" i="1"/>
  <c r="U277" i="1" s="1"/>
  <c r="EG276" i="1"/>
  <c r="U276" i="1" s="1"/>
  <c r="EG275" i="1"/>
  <c r="U275" i="1" s="1"/>
  <c r="EG274" i="1"/>
  <c r="U274" i="1" s="1"/>
  <c r="EG273" i="1"/>
  <c r="U273" i="1" s="1"/>
  <c r="EG272" i="1"/>
  <c r="U272" i="1" s="1"/>
  <c r="EG271" i="1"/>
  <c r="U271" i="1" s="1"/>
  <c r="EG270" i="1"/>
  <c r="U270" i="1" s="1"/>
  <c r="EG269" i="1"/>
  <c r="U269" i="1" s="1"/>
  <c r="EG268" i="1"/>
  <c r="U268" i="1" s="1"/>
  <c r="EG267" i="1"/>
  <c r="U267" i="1" s="1"/>
  <c r="EG266" i="1"/>
  <c r="U266" i="1" s="1"/>
  <c r="EG265" i="1"/>
  <c r="U265" i="1" s="1"/>
  <c r="EG264" i="1"/>
  <c r="U264" i="1" s="1"/>
  <c r="EG263" i="1"/>
  <c r="U263" i="1" s="1"/>
  <c r="EG262" i="1"/>
  <c r="U262" i="1" s="1"/>
  <c r="EG261" i="1"/>
  <c r="U261" i="1" s="1"/>
  <c r="EG260" i="1"/>
  <c r="U260" i="1" s="1"/>
  <c r="EG259" i="1"/>
  <c r="U259" i="1" s="1"/>
  <c r="EG258" i="1"/>
  <c r="U258" i="1" s="1"/>
  <c r="EG257" i="1"/>
  <c r="U257" i="1" s="1"/>
  <c r="EG256" i="1"/>
  <c r="U256" i="1" s="1"/>
  <c r="EG255" i="1"/>
  <c r="U255" i="1" s="1"/>
  <c r="EG254" i="1"/>
  <c r="U254" i="1" s="1"/>
  <c r="EG253" i="1"/>
  <c r="U253" i="1" s="1"/>
  <c r="EG252" i="1"/>
  <c r="U252" i="1" s="1"/>
  <c r="EG251" i="1"/>
  <c r="U251" i="1" s="1"/>
  <c r="EG250" i="1"/>
  <c r="U250" i="1" s="1"/>
  <c r="EG249" i="1"/>
  <c r="U249" i="1" s="1"/>
  <c r="EG248" i="1"/>
  <c r="U248" i="1" s="1"/>
  <c r="EG247" i="1"/>
  <c r="U247" i="1" s="1"/>
  <c r="EG246" i="1"/>
  <c r="U246" i="1" s="1"/>
  <c r="EG245" i="1"/>
  <c r="U245" i="1" s="1"/>
  <c r="EG244" i="1"/>
  <c r="U244" i="1" s="1"/>
  <c r="EG243" i="1"/>
  <c r="U243" i="1" s="1"/>
  <c r="EG242" i="1"/>
  <c r="U242" i="1" s="1"/>
  <c r="EG241" i="1"/>
  <c r="U241" i="1" s="1"/>
  <c r="EG240" i="1"/>
  <c r="U240" i="1" s="1"/>
  <c r="EG239" i="1"/>
  <c r="U239" i="1" s="1"/>
  <c r="EG238" i="1"/>
  <c r="U238" i="1" s="1"/>
  <c r="EG237" i="1"/>
  <c r="U237" i="1" s="1"/>
  <c r="EG236" i="1"/>
  <c r="U236" i="1" s="1"/>
  <c r="EG235" i="1"/>
  <c r="U235" i="1" s="1"/>
  <c r="EG234" i="1"/>
  <c r="U234" i="1" s="1"/>
  <c r="EG233" i="1"/>
  <c r="U233" i="1" s="1"/>
  <c r="EG232" i="1"/>
  <c r="U232" i="1" s="1"/>
  <c r="EG231" i="1"/>
  <c r="U231" i="1" s="1"/>
  <c r="EG230" i="1"/>
  <c r="U230" i="1" s="1"/>
  <c r="EG229" i="1"/>
  <c r="U229" i="1" s="1"/>
  <c r="EG228" i="1"/>
  <c r="U228" i="1" s="1"/>
  <c r="EG227" i="1"/>
  <c r="U227" i="1" s="1"/>
  <c r="EG226" i="1"/>
  <c r="U226" i="1" s="1"/>
  <c r="EG225" i="1"/>
  <c r="U225" i="1" s="1"/>
  <c r="EG224" i="1"/>
  <c r="U224" i="1" s="1"/>
  <c r="EG223" i="1"/>
  <c r="U223" i="1" s="1"/>
  <c r="EG222" i="1"/>
  <c r="U222" i="1" s="1"/>
  <c r="EG221" i="1"/>
  <c r="U221" i="1" s="1"/>
  <c r="EG220" i="1"/>
  <c r="U220" i="1" s="1"/>
  <c r="EG219" i="1"/>
  <c r="U219" i="1" s="1"/>
  <c r="EG218" i="1"/>
  <c r="U218" i="1" s="1"/>
  <c r="EG217" i="1"/>
  <c r="U217" i="1" s="1"/>
  <c r="EG216" i="1"/>
  <c r="U216" i="1" s="1"/>
  <c r="EG215" i="1"/>
  <c r="U215" i="1" s="1"/>
  <c r="EG214" i="1"/>
  <c r="U214" i="1" s="1"/>
  <c r="EG213" i="1"/>
  <c r="U213" i="1" s="1"/>
  <c r="EG212" i="1"/>
  <c r="U212" i="1" s="1"/>
  <c r="EG211" i="1"/>
  <c r="U211" i="1" s="1"/>
  <c r="EG210" i="1"/>
  <c r="U210" i="1" s="1"/>
  <c r="EG209" i="1"/>
  <c r="U209" i="1" s="1"/>
  <c r="EG208" i="1"/>
  <c r="U208" i="1" s="1"/>
  <c r="EG207" i="1"/>
  <c r="U207" i="1" s="1"/>
  <c r="EG206" i="1"/>
  <c r="U206" i="1" s="1"/>
  <c r="EG205" i="1"/>
  <c r="U205" i="1" s="1"/>
  <c r="EG204" i="1"/>
  <c r="U204" i="1" s="1"/>
  <c r="EG203" i="1"/>
  <c r="U203" i="1" s="1"/>
  <c r="EG202" i="1"/>
  <c r="U202" i="1" s="1"/>
  <c r="EG201" i="1"/>
  <c r="U201" i="1" s="1"/>
  <c r="EG200" i="1"/>
  <c r="U200" i="1" s="1"/>
  <c r="EG199" i="1"/>
  <c r="U199" i="1" s="1"/>
  <c r="EG198" i="1"/>
  <c r="U198" i="1" s="1"/>
  <c r="EG197" i="1"/>
  <c r="U197" i="1" s="1"/>
  <c r="EG196" i="1"/>
  <c r="U196" i="1" s="1"/>
  <c r="EG195" i="1"/>
  <c r="U195" i="1" s="1"/>
  <c r="EG194" i="1"/>
  <c r="U194" i="1" s="1"/>
  <c r="EG193" i="1"/>
  <c r="U193" i="1" s="1"/>
  <c r="EG192" i="1"/>
  <c r="U192" i="1" s="1"/>
  <c r="EG191" i="1"/>
  <c r="U191" i="1" s="1"/>
  <c r="EG190" i="1"/>
  <c r="U190" i="1" s="1"/>
  <c r="EG189" i="1"/>
  <c r="U189" i="1" s="1"/>
  <c r="EG188" i="1"/>
  <c r="U188" i="1" s="1"/>
  <c r="EG187" i="1"/>
  <c r="U187" i="1" s="1"/>
  <c r="EG186" i="1"/>
  <c r="U186" i="1" s="1"/>
  <c r="EG185" i="1"/>
  <c r="U185" i="1" s="1"/>
  <c r="EG184" i="1"/>
  <c r="U184" i="1" s="1"/>
  <c r="EG183" i="1"/>
  <c r="U183" i="1" s="1"/>
  <c r="EG182" i="1"/>
  <c r="U182" i="1" s="1"/>
  <c r="EG181" i="1"/>
  <c r="U181" i="1" s="1"/>
  <c r="EG180" i="1"/>
  <c r="U180" i="1" s="1"/>
  <c r="EG179" i="1"/>
  <c r="U179" i="1" s="1"/>
  <c r="EG178" i="1"/>
  <c r="U178" i="1" s="1"/>
  <c r="EG177" i="1"/>
  <c r="U177" i="1" s="1"/>
  <c r="EG176" i="1"/>
  <c r="U176" i="1" s="1"/>
  <c r="EG175" i="1"/>
  <c r="U175" i="1" s="1"/>
  <c r="EG174" i="1"/>
  <c r="U174" i="1" s="1"/>
  <c r="EG173" i="1"/>
  <c r="U173" i="1" s="1"/>
  <c r="EG172" i="1"/>
  <c r="U172" i="1" s="1"/>
  <c r="EG171" i="1"/>
  <c r="U171" i="1" s="1"/>
  <c r="EG170" i="1"/>
  <c r="U170" i="1" s="1"/>
  <c r="EG169" i="1"/>
  <c r="U169" i="1" s="1"/>
  <c r="EG168" i="1"/>
  <c r="U168" i="1" s="1"/>
  <c r="EG167" i="1"/>
  <c r="U167" i="1" s="1"/>
  <c r="EG166" i="1"/>
  <c r="U166" i="1" s="1"/>
  <c r="EG165" i="1"/>
  <c r="U165" i="1" s="1"/>
  <c r="EG164" i="1"/>
  <c r="U164" i="1" s="1"/>
  <c r="EG163" i="1"/>
  <c r="U163" i="1" s="1"/>
  <c r="EG162" i="1"/>
  <c r="U162" i="1" s="1"/>
  <c r="EG161" i="1"/>
  <c r="U161" i="1" s="1"/>
  <c r="EG160" i="1"/>
  <c r="U160" i="1" s="1"/>
  <c r="EG159" i="1"/>
  <c r="U159" i="1" s="1"/>
  <c r="EG158" i="1"/>
  <c r="U158" i="1" s="1"/>
  <c r="EG157" i="1"/>
  <c r="U157" i="1" s="1"/>
  <c r="EG156" i="1"/>
  <c r="U156" i="1" s="1"/>
  <c r="EG155" i="1"/>
  <c r="U155" i="1" s="1"/>
  <c r="EG154" i="1"/>
  <c r="U154" i="1" s="1"/>
  <c r="EG153" i="1"/>
  <c r="U153" i="1" s="1"/>
  <c r="EG152" i="1"/>
  <c r="U152" i="1" s="1"/>
  <c r="EG151" i="1"/>
  <c r="U151" i="1" s="1"/>
  <c r="EG150" i="1"/>
  <c r="U150" i="1" s="1"/>
  <c r="EG149" i="1"/>
  <c r="U149" i="1" s="1"/>
  <c r="EG148" i="1"/>
  <c r="U148" i="1" s="1"/>
  <c r="EG147" i="1"/>
  <c r="U147" i="1" s="1"/>
  <c r="EG146" i="1"/>
  <c r="U146" i="1" s="1"/>
  <c r="EG145" i="1"/>
  <c r="U145" i="1" s="1"/>
  <c r="EG144" i="1"/>
  <c r="U144" i="1" s="1"/>
  <c r="EG143" i="1"/>
  <c r="U143" i="1" s="1"/>
  <c r="EG142" i="1"/>
  <c r="U142" i="1" s="1"/>
  <c r="EG141" i="1"/>
  <c r="U141" i="1" s="1"/>
  <c r="EG140" i="1"/>
  <c r="U140" i="1" s="1"/>
  <c r="EG139" i="1"/>
  <c r="U139" i="1" s="1"/>
  <c r="EG138" i="1"/>
  <c r="U138" i="1" s="1"/>
  <c r="EG137" i="1"/>
  <c r="U137" i="1" s="1"/>
  <c r="EG136" i="1"/>
  <c r="U136" i="1" s="1"/>
  <c r="EG135" i="1"/>
  <c r="U135" i="1" s="1"/>
  <c r="EG134" i="1"/>
  <c r="U134" i="1" s="1"/>
  <c r="EG133" i="1"/>
  <c r="U133" i="1" s="1"/>
  <c r="EG132" i="1"/>
  <c r="U132" i="1" s="1"/>
  <c r="EG131" i="1"/>
  <c r="U131" i="1" s="1"/>
  <c r="EG130" i="1"/>
  <c r="U130" i="1" s="1"/>
  <c r="EG129" i="1"/>
  <c r="U129" i="1" s="1"/>
  <c r="EG128" i="1"/>
  <c r="U128" i="1" s="1"/>
  <c r="EG127" i="1"/>
  <c r="U127" i="1" s="1"/>
  <c r="EG126" i="1"/>
  <c r="U126" i="1" s="1"/>
  <c r="EG125" i="1"/>
  <c r="U125" i="1" s="1"/>
  <c r="EG124" i="1"/>
  <c r="U124" i="1" s="1"/>
  <c r="EG123" i="1"/>
  <c r="U123" i="1" s="1"/>
  <c r="EG122" i="1"/>
  <c r="U122" i="1" s="1"/>
  <c r="EG121" i="1"/>
  <c r="U121" i="1" s="1"/>
  <c r="EG120" i="1"/>
  <c r="U120" i="1" s="1"/>
  <c r="EG119" i="1"/>
  <c r="U119" i="1" s="1"/>
  <c r="EG118" i="1"/>
  <c r="U118" i="1" s="1"/>
  <c r="EG117" i="1"/>
  <c r="U117" i="1" s="1"/>
  <c r="EG116" i="1"/>
  <c r="U116" i="1" s="1"/>
  <c r="EG115" i="1"/>
  <c r="U115" i="1" s="1"/>
  <c r="EG114" i="1"/>
  <c r="U114" i="1" s="1"/>
  <c r="EG113" i="1"/>
  <c r="U113" i="1" s="1"/>
  <c r="EG112" i="1"/>
  <c r="U112" i="1" s="1"/>
  <c r="EG111" i="1"/>
  <c r="U111" i="1" s="1"/>
  <c r="EG110" i="1"/>
  <c r="U110" i="1" s="1"/>
  <c r="EG109" i="1"/>
  <c r="U109" i="1" s="1"/>
  <c r="EG108" i="1"/>
  <c r="U108" i="1" s="1"/>
  <c r="EG107" i="1"/>
  <c r="U107" i="1" s="1"/>
  <c r="EG106" i="1"/>
  <c r="U106" i="1" s="1"/>
  <c r="EG105" i="1"/>
  <c r="U105" i="1" s="1"/>
  <c r="EG104" i="1"/>
  <c r="U104" i="1" s="1"/>
  <c r="EG103" i="1"/>
  <c r="U103" i="1" s="1"/>
  <c r="EG102" i="1"/>
  <c r="U102" i="1" s="1"/>
  <c r="EG101" i="1"/>
  <c r="U101" i="1" s="1"/>
  <c r="EG100" i="1"/>
  <c r="U100" i="1" s="1"/>
  <c r="EG99" i="1"/>
  <c r="U99" i="1" s="1"/>
  <c r="EG98" i="1"/>
  <c r="U98" i="1" s="1"/>
  <c r="EG97" i="1"/>
  <c r="U97" i="1" s="1"/>
  <c r="EG96" i="1"/>
  <c r="U96" i="1" s="1"/>
  <c r="EG95" i="1"/>
  <c r="U95" i="1" s="1"/>
  <c r="EG94" i="1"/>
  <c r="U94" i="1" s="1"/>
  <c r="EG93" i="1"/>
  <c r="U93" i="1" s="1"/>
  <c r="EG92" i="1"/>
  <c r="U92" i="1" s="1"/>
  <c r="EG91" i="1"/>
  <c r="U91" i="1" s="1"/>
  <c r="EG90" i="1"/>
  <c r="U90" i="1" s="1"/>
  <c r="EG89" i="1"/>
  <c r="U89" i="1" s="1"/>
  <c r="EG88" i="1"/>
  <c r="U88" i="1" s="1"/>
  <c r="EG87" i="1"/>
  <c r="U87" i="1" s="1"/>
  <c r="EG86" i="1"/>
  <c r="U86" i="1" s="1"/>
  <c r="EG85" i="1"/>
  <c r="U85" i="1" s="1"/>
  <c r="EG84" i="1"/>
  <c r="U84" i="1" s="1"/>
  <c r="EG83" i="1"/>
  <c r="U83" i="1" s="1"/>
  <c r="EG82" i="1"/>
  <c r="U82" i="1" s="1"/>
  <c r="EG81" i="1"/>
  <c r="U81" i="1" s="1"/>
  <c r="EG80" i="1"/>
  <c r="U80" i="1" s="1"/>
  <c r="EG79" i="1"/>
  <c r="U79" i="1" s="1"/>
  <c r="EG78" i="1"/>
  <c r="U78" i="1" s="1"/>
  <c r="EG77" i="1"/>
  <c r="U77" i="1" s="1"/>
  <c r="EG76" i="1"/>
  <c r="U76" i="1" s="1"/>
  <c r="EG75" i="1"/>
  <c r="U75" i="1" s="1"/>
  <c r="EG74" i="1"/>
  <c r="U74" i="1" s="1"/>
  <c r="EG73" i="1"/>
  <c r="U73" i="1" s="1"/>
  <c r="EG72" i="1"/>
  <c r="U72" i="1" s="1"/>
  <c r="EG71" i="1"/>
  <c r="U71" i="1" s="1"/>
  <c r="EG70" i="1"/>
  <c r="U70" i="1" s="1"/>
  <c r="EG69" i="1"/>
  <c r="U69" i="1" s="1"/>
  <c r="EG68" i="1"/>
  <c r="U68" i="1" s="1"/>
  <c r="EG67" i="1"/>
  <c r="U67" i="1" s="1"/>
  <c r="EG66" i="1"/>
  <c r="U66" i="1" s="1"/>
  <c r="EG65" i="1"/>
  <c r="U65" i="1" s="1"/>
  <c r="EG64" i="1"/>
  <c r="U64" i="1" s="1"/>
  <c r="EG63" i="1"/>
  <c r="U63" i="1" s="1"/>
  <c r="EG62" i="1"/>
  <c r="U62" i="1" s="1"/>
  <c r="EG61" i="1"/>
  <c r="U61" i="1" s="1"/>
  <c r="EG60" i="1"/>
  <c r="U60" i="1" s="1"/>
  <c r="EG59" i="1"/>
  <c r="U59" i="1" s="1"/>
  <c r="EG58" i="1"/>
  <c r="U58" i="1" s="1"/>
  <c r="EG57" i="1"/>
  <c r="U57" i="1" s="1"/>
  <c r="EG56" i="1"/>
  <c r="U56" i="1" s="1"/>
  <c r="EG55" i="1"/>
  <c r="U55" i="1" s="1"/>
  <c r="EG54" i="1"/>
  <c r="U54" i="1" s="1"/>
  <c r="EG53" i="1"/>
  <c r="U53" i="1" s="1"/>
  <c r="EG52" i="1"/>
  <c r="U52" i="1" s="1"/>
  <c r="EG51" i="1"/>
  <c r="U51" i="1" s="1"/>
  <c r="EG50" i="1"/>
  <c r="U50" i="1" s="1"/>
  <c r="EG49" i="1"/>
  <c r="U49" i="1" s="1"/>
  <c r="EG48" i="1"/>
  <c r="U48" i="1" s="1"/>
  <c r="EG47" i="1"/>
  <c r="U47" i="1" s="1"/>
  <c r="EG46" i="1"/>
  <c r="U46" i="1" s="1"/>
  <c r="EG45" i="1"/>
  <c r="U45" i="1" s="1"/>
  <c r="EG44" i="1"/>
  <c r="U44" i="1" s="1"/>
  <c r="EG43" i="1"/>
  <c r="U43" i="1" s="1"/>
  <c r="EG42" i="1"/>
  <c r="U42" i="1" s="1"/>
  <c r="EG41" i="1"/>
  <c r="U41" i="1" s="1"/>
  <c r="EG40" i="1"/>
  <c r="U40" i="1" s="1"/>
  <c r="EG39" i="1"/>
  <c r="U39" i="1" s="1"/>
  <c r="EG38" i="1"/>
  <c r="U38" i="1" s="1"/>
  <c r="EG37" i="1"/>
  <c r="U37" i="1" s="1"/>
  <c r="EG36" i="1"/>
  <c r="U36" i="1" s="1"/>
  <c r="EG35" i="1"/>
  <c r="U35" i="1" s="1"/>
  <c r="EG34" i="1"/>
  <c r="U34" i="1" s="1"/>
  <c r="EG33" i="1"/>
  <c r="U33" i="1" s="1"/>
  <c r="EG32" i="1"/>
  <c r="U32" i="1" s="1"/>
  <c r="EG31" i="1"/>
  <c r="U31" i="1" s="1"/>
  <c r="EG30" i="1"/>
  <c r="U30" i="1" s="1"/>
  <c r="EG29" i="1"/>
  <c r="U29" i="1" s="1"/>
  <c r="EG28" i="1"/>
  <c r="U28" i="1" s="1"/>
  <c r="EG27" i="1"/>
  <c r="U27" i="1" s="1"/>
  <c r="EG26" i="1"/>
  <c r="U26" i="1" s="1"/>
  <c r="EG25" i="1"/>
  <c r="U25" i="1" s="1"/>
  <c r="EG24" i="1"/>
  <c r="U24" i="1" s="1"/>
  <c r="EG23" i="1"/>
  <c r="U23" i="1" s="1"/>
  <c r="EG22" i="1"/>
  <c r="U22" i="1" s="1"/>
  <c r="EG21" i="1"/>
  <c r="U21" i="1" s="1"/>
  <c r="EG20" i="1"/>
  <c r="U20" i="1" s="1"/>
  <c r="EG19" i="1"/>
  <c r="U19" i="1" s="1"/>
  <c r="EG18" i="1"/>
  <c r="U18" i="1" s="1"/>
  <c r="EG17" i="1"/>
  <c r="U17" i="1" s="1"/>
  <c r="EG16" i="1"/>
  <c r="U16" i="1" s="1"/>
  <c r="EG15" i="1"/>
  <c r="U15" i="1" s="1"/>
  <c r="EG14" i="1"/>
  <c r="U14" i="1" s="1"/>
  <c r="EG13" i="1"/>
  <c r="U13" i="1" s="1"/>
  <c r="EG12" i="1"/>
  <c r="U12" i="1" s="1"/>
  <c r="EG11" i="1"/>
  <c r="U11" i="1" s="1"/>
  <c r="EG10" i="1"/>
  <c r="U10" i="1" s="1"/>
  <c r="EG9" i="1"/>
  <c r="U9" i="1" s="1"/>
  <c r="EG8" i="1"/>
  <c r="U8" i="1" s="1"/>
  <c r="EG7" i="1"/>
  <c r="U7" i="1" s="1"/>
  <c r="EG6" i="1"/>
  <c r="U6" i="1" s="1"/>
  <c r="EG5" i="1"/>
  <c r="U5" i="1" s="1"/>
  <c r="EG4" i="1"/>
  <c r="U4" i="1" s="1"/>
  <c r="DU327" i="1" l="1"/>
  <c r="DU308" i="1"/>
  <c r="DU289" i="1"/>
  <c r="DU270" i="1"/>
  <c r="DU251" i="1"/>
  <c r="DU232" i="1"/>
  <c r="DU213" i="1"/>
  <c r="DU194" i="1"/>
  <c r="DU175" i="1"/>
  <c r="DU156" i="1"/>
  <c r="DU137" i="1"/>
  <c r="DU118" i="1"/>
  <c r="DU99" i="1"/>
  <c r="DU80" i="1"/>
  <c r="DU61" i="1"/>
  <c r="DU42" i="1"/>
  <c r="DU23" i="1"/>
  <c r="DU4" i="1"/>
  <c r="AB42" i="1" l="1"/>
  <c r="Z118" i="1"/>
  <c r="AA327" i="1" l="1"/>
  <c r="AA308" i="1"/>
  <c r="AA289" i="1"/>
  <c r="AA270" i="1"/>
  <c r="AA251" i="1"/>
  <c r="AA232" i="1"/>
  <c r="AA213" i="1"/>
  <c r="AA194" i="1"/>
  <c r="AA175" i="1"/>
  <c r="AA156" i="1"/>
  <c r="AA137" i="1"/>
  <c r="AA118" i="1"/>
  <c r="AA99" i="1"/>
  <c r="AA80" i="1"/>
  <c r="AA61" i="1"/>
  <c r="AA42" i="1"/>
  <c r="AA23" i="1"/>
  <c r="AA4" i="1"/>
  <c r="Z327" i="1"/>
  <c r="Z308" i="1"/>
  <c r="Z289" i="1"/>
  <c r="Z270" i="1"/>
  <c r="Z251" i="1"/>
  <c r="Z232" i="1"/>
  <c r="Z213" i="1"/>
  <c r="Z175" i="1"/>
  <c r="Z156" i="1"/>
  <c r="Z137" i="1"/>
  <c r="Z99" i="1"/>
  <c r="Z80" i="1"/>
  <c r="Z61" i="1"/>
  <c r="Z42" i="1"/>
  <c r="Z23" i="1"/>
  <c r="Z4" i="1"/>
  <c r="AB327" i="1"/>
  <c r="AB328" i="1" s="1"/>
  <c r="AB329" i="1" s="1"/>
  <c r="AB308" i="1"/>
  <c r="AB309" i="1" s="1"/>
  <c r="AB289" i="1"/>
  <c r="AB270" i="1"/>
  <c r="AB251" i="1"/>
  <c r="AB232" i="1"/>
  <c r="AB213" i="1"/>
  <c r="AB214" i="1" s="1"/>
  <c r="AB194" i="1"/>
  <c r="AB175" i="1"/>
  <c r="AB176" i="1" s="1"/>
  <c r="AB156" i="1"/>
  <c r="AB137" i="1"/>
  <c r="AB118" i="1"/>
  <c r="AB99" i="1"/>
  <c r="AB100" i="1" s="1"/>
  <c r="AB80" i="1"/>
  <c r="AB61" i="1"/>
  <c r="AB43" i="1"/>
  <c r="AB23" i="1"/>
  <c r="AB4" i="1"/>
  <c r="AA62" i="1" l="1"/>
  <c r="AA138" i="1"/>
  <c r="AA214" i="1"/>
  <c r="Z271" i="1"/>
  <c r="AA5" i="1"/>
  <c r="AA157" i="1"/>
  <c r="Z62" i="1"/>
  <c r="Z328" i="1"/>
  <c r="AA43" i="1"/>
  <c r="AA119" i="1"/>
  <c r="AA195" i="1"/>
  <c r="DU328" i="1"/>
  <c r="AA271" i="1"/>
  <c r="AA290" i="1"/>
  <c r="Z138" i="1"/>
  <c r="Z233" i="1"/>
  <c r="AA24" i="1"/>
  <c r="AA100" i="1"/>
  <c r="AA176" i="1"/>
  <c r="AA252" i="1"/>
  <c r="AA309" i="1"/>
  <c r="AA328" i="1"/>
  <c r="AA81" i="1"/>
  <c r="AA233" i="1"/>
  <c r="Z43" i="1"/>
  <c r="Z290" i="1"/>
  <c r="Z24" i="1"/>
  <c r="Z81" i="1"/>
  <c r="Z157" i="1"/>
  <c r="Z252" i="1"/>
  <c r="Z309" i="1"/>
  <c r="Z100" i="1"/>
  <c r="Z176" i="1"/>
  <c r="Z119" i="1"/>
  <c r="Z214" i="1"/>
  <c r="Z5" i="1"/>
  <c r="AB5" i="1"/>
  <c r="AB6" i="1" s="1"/>
  <c r="AB44" i="1"/>
  <c r="AB271" i="1"/>
  <c r="AB119" i="1"/>
  <c r="AB233" i="1"/>
  <c r="AB81" i="1"/>
  <c r="AB177" i="1"/>
  <c r="AB252" i="1"/>
  <c r="AB310" i="1"/>
  <c r="AB101" i="1"/>
  <c r="AB215" i="1"/>
  <c r="AB330" i="1"/>
  <c r="AB24" i="1"/>
  <c r="AB62" i="1"/>
  <c r="AB157" i="1"/>
  <c r="AB290" i="1"/>
  <c r="AB138" i="1"/>
  <c r="AB195" i="1"/>
  <c r="DU5" i="1"/>
  <c r="DU81" i="1"/>
  <c r="DU157" i="1"/>
  <c r="DU233" i="1"/>
  <c r="DU290" i="1"/>
  <c r="DU43" i="1"/>
  <c r="DU119" i="1"/>
  <c r="DU195" i="1"/>
  <c r="DU24" i="1"/>
  <c r="DU100" i="1"/>
  <c r="DU176" i="1"/>
  <c r="DU252" i="1"/>
  <c r="DU309" i="1"/>
  <c r="DU62" i="1"/>
  <c r="DU138" i="1"/>
  <c r="DU214" i="1"/>
  <c r="DU271" i="1"/>
  <c r="Z234" i="1" l="1"/>
  <c r="AA177" i="1"/>
  <c r="AA272" i="1"/>
  <c r="AA120" i="1"/>
  <c r="Z329" i="1"/>
  <c r="AA6" i="1"/>
  <c r="AA63" i="1"/>
  <c r="Z44" i="1"/>
  <c r="AA310" i="1"/>
  <c r="AA25" i="1"/>
  <c r="AA291" i="1"/>
  <c r="AA215" i="1"/>
  <c r="Z139" i="1"/>
  <c r="AA329" i="1"/>
  <c r="AA253" i="1"/>
  <c r="AA101" i="1"/>
  <c r="DU329" i="1"/>
  <c r="AA196" i="1"/>
  <c r="AA44" i="1"/>
  <c r="Z63" i="1"/>
  <c r="AA158" i="1"/>
  <c r="Z272" i="1"/>
  <c r="AA139" i="1"/>
  <c r="AA234" i="1"/>
  <c r="AA82" i="1"/>
  <c r="Z120" i="1"/>
  <c r="Z82" i="1"/>
  <c r="AB7" i="1"/>
  <c r="AB8" i="1" s="1"/>
  <c r="Z215" i="1"/>
  <c r="Z310" i="1"/>
  <c r="Z158" i="1"/>
  <c r="Z25" i="1"/>
  <c r="Z253" i="1"/>
  <c r="Z177" i="1"/>
  <c r="Z6" i="1"/>
  <c r="Z101" i="1"/>
  <c r="Z291" i="1"/>
  <c r="AB25" i="1"/>
  <c r="AB102" i="1"/>
  <c r="AB253" i="1"/>
  <c r="AB158" i="1"/>
  <c r="AB139" i="1"/>
  <c r="AB291" i="1"/>
  <c r="AB82" i="1"/>
  <c r="AB120" i="1"/>
  <c r="AB272" i="1"/>
  <c r="AB196" i="1"/>
  <c r="AB63" i="1"/>
  <c r="AB331" i="1"/>
  <c r="AB216" i="1"/>
  <c r="AB311" i="1"/>
  <c r="AB178" i="1"/>
  <c r="AB234" i="1"/>
  <c r="AB45" i="1"/>
  <c r="DU63" i="1"/>
  <c r="DU310" i="1"/>
  <c r="DU25" i="1"/>
  <c r="DU196" i="1"/>
  <c r="DU44" i="1"/>
  <c r="DU291" i="1"/>
  <c r="DU158" i="1"/>
  <c r="DU6" i="1"/>
  <c r="DU272" i="1"/>
  <c r="DU139" i="1"/>
  <c r="DU253" i="1"/>
  <c r="DU101" i="1"/>
  <c r="DU215" i="1"/>
  <c r="DU177" i="1"/>
  <c r="DU120" i="1"/>
  <c r="DU234" i="1"/>
  <c r="DU82" i="1"/>
  <c r="Z235" i="1" l="1"/>
  <c r="Z45" i="1"/>
  <c r="Z64" i="1"/>
  <c r="AA102" i="1"/>
  <c r="AA330" i="1"/>
  <c r="AA216" i="1"/>
  <c r="AA45" i="1"/>
  <c r="AA26" i="1"/>
  <c r="AA64" i="1"/>
  <c r="AA7" i="1"/>
  <c r="Z140" i="1"/>
  <c r="AA140" i="1"/>
  <c r="Z273" i="1"/>
  <c r="AA159" i="1"/>
  <c r="AA197" i="1"/>
  <c r="DU330" i="1"/>
  <c r="AA254" i="1"/>
  <c r="AA292" i="1"/>
  <c r="AA311" i="1"/>
  <c r="Z330" i="1"/>
  <c r="AA121" i="1"/>
  <c r="AA273" i="1"/>
  <c r="AA178" i="1"/>
  <c r="AA83" i="1"/>
  <c r="AA235" i="1"/>
  <c r="Z254" i="1"/>
  <c r="Z159" i="1"/>
  <c r="Z216" i="1"/>
  <c r="Z178" i="1"/>
  <c r="Z26" i="1"/>
  <c r="Z311" i="1"/>
  <c r="Z292" i="1"/>
  <c r="Z102" i="1"/>
  <c r="Z7" i="1"/>
  <c r="Z83" i="1"/>
  <c r="Z121" i="1"/>
  <c r="AB235" i="1"/>
  <c r="AB179" i="1"/>
  <c r="AB332" i="1"/>
  <c r="AB64" i="1"/>
  <c r="AB273" i="1"/>
  <c r="AB254" i="1"/>
  <c r="AB140" i="1"/>
  <c r="AB159" i="1"/>
  <c r="AB46" i="1"/>
  <c r="AB9" i="1"/>
  <c r="AB197" i="1"/>
  <c r="AB312" i="1"/>
  <c r="AB217" i="1"/>
  <c r="AB121" i="1"/>
  <c r="AB83" i="1"/>
  <c r="AB292" i="1"/>
  <c r="AB103" i="1"/>
  <c r="AB26" i="1"/>
  <c r="DU83" i="1"/>
  <c r="DU121" i="1"/>
  <c r="DU216" i="1"/>
  <c r="DU254" i="1"/>
  <c r="DU273" i="1"/>
  <c r="DU7" i="1"/>
  <c r="DU292" i="1"/>
  <c r="DU45" i="1"/>
  <c r="DU26" i="1"/>
  <c r="DU64" i="1"/>
  <c r="DU235" i="1"/>
  <c r="DU178" i="1"/>
  <c r="DU102" i="1"/>
  <c r="DU140" i="1"/>
  <c r="DU159" i="1"/>
  <c r="DU197" i="1"/>
  <c r="DU311" i="1"/>
  <c r="Z236" i="1" l="1"/>
  <c r="Z46" i="1"/>
  <c r="Z331" i="1"/>
  <c r="AA65" i="1"/>
  <c r="AA217" i="1"/>
  <c r="AA103" i="1"/>
  <c r="Z141" i="1"/>
  <c r="AA255" i="1"/>
  <c r="AA198" i="1"/>
  <c r="AA141" i="1"/>
  <c r="AA179" i="1"/>
  <c r="AA122" i="1"/>
  <c r="AA293" i="1"/>
  <c r="DU331" i="1"/>
  <c r="AA46" i="1"/>
  <c r="AA274" i="1"/>
  <c r="AA312" i="1"/>
  <c r="AA160" i="1"/>
  <c r="Z65" i="1"/>
  <c r="Z274" i="1"/>
  <c r="AA8" i="1"/>
  <c r="AA27" i="1"/>
  <c r="AA331" i="1"/>
  <c r="AA84" i="1"/>
  <c r="AA236" i="1"/>
  <c r="Z122" i="1"/>
  <c r="Z103" i="1"/>
  <c r="Z27" i="1"/>
  <c r="Z160" i="1"/>
  <c r="Z84" i="1"/>
  <c r="Z8" i="1"/>
  <c r="Z293" i="1"/>
  <c r="Z312" i="1"/>
  <c r="Z179" i="1"/>
  <c r="Z255" i="1"/>
  <c r="Z217" i="1"/>
  <c r="AB27" i="1"/>
  <c r="AB122" i="1"/>
  <c r="AB10" i="1"/>
  <c r="AB141" i="1"/>
  <c r="AB255" i="1"/>
  <c r="AB274" i="1"/>
  <c r="AB236" i="1"/>
  <c r="AB104" i="1"/>
  <c r="AB84" i="1"/>
  <c r="AB313" i="1"/>
  <c r="AB293" i="1"/>
  <c r="AB218" i="1"/>
  <c r="AB333" i="1"/>
  <c r="AB198" i="1"/>
  <c r="AB47" i="1"/>
  <c r="AB160" i="1"/>
  <c r="AB65" i="1"/>
  <c r="AB180" i="1"/>
  <c r="DU160" i="1"/>
  <c r="DU141" i="1"/>
  <c r="DU103" i="1"/>
  <c r="DU236" i="1"/>
  <c r="DU65" i="1"/>
  <c r="DU8" i="1"/>
  <c r="DU274" i="1"/>
  <c r="DU255" i="1"/>
  <c r="DU217" i="1"/>
  <c r="DU122" i="1"/>
  <c r="DU84" i="1"/>
  <c r="DU312" i="1"/>
  <c r="DU198" i="1"/>
  <c r="DU179" i="1"/>
  <c r="DU27" i="1"/>
  <c r="DU46" i="1"/>
  <c r="DU293" i="1"/>
  <c r="BB144" i="1"/>
  <c r="Z237" i="1" l="1"/>
  <c r="Z47" i="1"/>
  <c r="Z142" i="1"/>
  <c r="Z275" i="1"/>
  <c r="AA9" i="1"/>
  <c r="AA47" i="1"/>
  <c r="AA123" i="1"/>
  <c r="Z332" i="1"/>
  <c r="AA332" i="1"/>
  <c r="AA28" i="1"/>
  <c r="AA161" i="1"/>
  <c r="AA313" i="1"/>
  <c r="DU332" i="1"/>
  <c r="AA180" i="1"/>
  <c r="AA199" i="1"/>
  <c r="Z66" i="1"/>
  <c r="AA218" i="1"/>
  <c r="AA275" i="1"/>
  <c r="AA294" i="1"/>
  <c r="AA142" i="1"/>
  <c r="AA256" i="1"/>
  <c r="AA104" i="1"/>
  <c r="AA66" i="1"/>
  <c r="AA237" i="1"/>
  <c r="AA85" i="1"/>
  <c r="Z28" i="1"/>
  <c r="Z313" i="1"/>
  <c r="Z9" i="1"/>
  <c r="Z85" i="1"/>
  <c r="Z104" i="1"/>
  <c r="Z218" i="1"/>
  <c r="Z256" i="1"/>
  <c r="Z180" i="1"/>
  <c r="Z294" i="1"/>
  <c r="Z161" i="1"/>
  <c r="Z123" i="1"/>
  <c r="AB48" i="1"/>
  <c r="AB334" i="1"/>
  <c r="AB85" i="1"/>
  <c r="AB275" i="1"/>
  <c r="AB256" i="1"/>
  <c r="AB123" i="1"/>
  <c r="AB181" i="1"/>
  <c r="AB66" i="1"/>
  <c r="AB161" i="1"/>
  <c r="AB199" i="1"/>
  <c r="AB219" i="1"/>
  <c r="AB294" i="1"/>
  <c r="AB314" i="1"/>
  <c r="AB105" i="1"/>
  <c r="AB237" i="1"/>
  <c r="AB142" i="1"/>
  <c r="AB11" i="1"/>
  <c r="AB28" i="1"/>
  <c r="DU47" i="1"/>
  <c r="DU28" i="1"/>
  <c r="DU180" i="1"/>
  <c r="DU199" i="1"/>
  <c r="DU313" i="1"/>
  <c r="DU85" i="1"/>
  <c r="DU123" i="1"/>
  <c r="DU218" i="1"/>
  <c r="DU256" i="1"/>
  <c r="DU9" i="1"/>
  <c r="DU66" i="1"/>
  <c r="DU237" i="1"/>
  <c r="DU142" i="1"/>
  <c r="DU294" i="1"/>
  <c r="DU275" i="1"/>
  <c r="DU104" i="1"/>
  <c r="DU161" i="1"/>
  <c r="Z238" i="1" l="1"/>
  <c r="Z48" i="1"/>
  <c r="Z143" i="1"/>
  <c r="AA105" i="1"/>
  <c r="AA257" i="1"/>
  <c r="AA276" i="1"/>
  <c r="AA219" i="1"/>
  <c r="AA181" i="1"/>
  <c r="AA314" i="1"/>
  <c r="AA48" i="1"/>
  <c r="Z67" i="1"/>
  <c r="Z276" i="1"/>
  <c r="AA67" i="1"/>
  <c r="AA295" i="1"/>
  <c r="AA124" i="1"/>
  <c r="AA10" i="1"/>
  <c r="Z333" i="1"/>
  <c r="AA143" i="1"/>
  <c r="AA200" i="1"/>
  <c r="DU333" i="1"/>
  <c r="AA162" i="1"/>
  <c r="AA29" i="1"/>
  <c r="AA333" i="1"/>
  <c r="AA86" i="1"/>
  <c r="AA238" i="1"/>
  <c r="Z124" i="1"/>
  <c r="Z257" i="1"/>
  <c r="Z105" i="1"/>
  <c r="Z162" i="1"/>
  <c r="Z295" i="1"/>
  <c r="Z219" i="1"/>
  <c r="Z86" i="1"/>
  <c r="Z181" i="1"/>
  <c r="Z10" i="1"/>
  <c r="Z314" i="1"/>
  <c r="Z29" i="1"/>
  <c r="AB143" i="1"/>
  <c r="AB200" i="1"/>
  <c r="AB182" i="1"/>
  <c r="AB276" i="1"/>
  <c r="AB238" i="1"/>
  <c r="AB295" i="1"/>
  <c r="AB86" i="1"/>
  <c r="AB49" i="1"/>
  <c r="AB29" i="1"/>
  <c r="AB12" i="1"/>
  <c r="AB106" i="1"/>
  <c r="AB315" i="1"/>
  <c r="AB220" i="1"/>
  <c r="AB162" i="1"/>
  <c r="AB67" i="1"/>
  <c r="AB124" i="1"/>
  <c r="AB257" i="1"/>
  <c r="AB335" i="1"/>
  <c r="DU162" i="1"/>
  <c r="DU276" i="1"/>
  <c r="DU295" i="1"/>
  <c r="DU238" i="1"/>
  <c r="DU67" i="1"/>
  <c r="DU10" i="1"/>
  <c r="DU219" i="1"/>
  <c r="DU86" i="1"/>
  <c r="DU314" i="1"/>
  <c r="DU48" i="1"/>
  <c r="DU105" i="1"/>
  <c r="DU143" i="1"/>
  <c r="DU257" i="1"/>
  <c r="DU124" i="1"/>
  <c r="DU200" i="1"/>
  <c r="DU181" i="1"/>
  <c r="DU29" i="1"/>
  <c r="Z239" i="1" l="1"/>
  <c r="Z144" i="1"/>
  <c r="Z49" i="1"/>
  <c r="AA334" i="1"/>
  <c r="DU334" i="1"/>
  <c r="AA220" i="1"/>
  <c r="Z277" i="1"/>
  <c r="Z68" i="1"/>
  <c r="AA163" i="1"/>
  <c r="AA201" i="1"/>
  <c r="AA125" i="1"/>
  <c r="AA296" i="1"/>
  <c r="AA315" i="1"/>
  <c r="AA258" i="1"/>
  <c r="Z334" i="1"/>
  <c r="AA30" i="1"/>
  <c r="AA144" i="1"/>
  <c r="AA11" i="1"/>
  <c r="AA68" i="1"/>
  <c r="AA49" i="1"/>
  <c r="AA182" i="1"/>
  <c r="AA277" i="1"/>
  <c r="AA106" i="1"/>
  <c r="AA239" i="1"/>
  <c r="AA87" i="1"/>
  <c r="Z315" i="1"/>
  <c r="Z87" i="1"/>
  <c r="Z163" i="1"/>
  <c r="Z182" i="1"/>
  <c r="Z106" i="1"/>
  <c r="Z30" i="1"/>
  <c r="Z11" i="1"/>
  <c r="Z240" i="1"/>
  <c r="Z220" i="1"/>
  <c r="Z296" i="1"/>
  <c r="Z258" i="1"/>
  <c r="Z125" i="1"/>
  <c r="AB316" i="1"/>
  <c r="AB30" i="1"/>
  <c r="AB87" i="1"/>
  <c r="AB296" i="1"/>
  <c r="AB183" i="1"/>
  <c r="AB144" i="1"/>
  <c r="AB336" i="1"/>
  <c r="AB125" i="1"/>
  <c r="AB163" i="1"/>
  <c r="AB201" i="1"/>
  <c r="AB258" i="1"/>
  <c r="AB68" i="1"/>
  <c r="AB221" i="1"/>
  <c r="AB107" i="1"/>
  <c r="AB13" i="1"/>
  <c r="AB50" i="1"/>
  <c r="AB239" i="1"/>
  <c r="AB277" i="1"/>
  <c r="DU30" i="1"/>
  <c r="DU182" i="1"/>
  <c r="DU258" i="1"/>
  <c r="DU144" i="1"/>
  <c r="DU106" i="1"/>
  <c r="DU49" i="1"/>
  <c r="DU87" i="1"/>
  <c r="DU11" i="1"/>
  <c r="DU239" i="1"/>
  <c r="DU296" i="1"/>
  <c r="DU201" i="1"/>
  <c r="DU125" i="1"/>
  <c r="DU315" i="1"/>
  <c r="DU220" i="1"/>
  <c r="DU68" i="1"/>
  <c r="DU277" i="1"/>
  <c r="DU163" i="1"/>
  <c r="BE327" i="1"/>
  <c r="BE328" i="1"/>
  <c r="BE329" i="1"/>
  <c r="BE330" i="1"/>
  <c r="BE331" i="1"/>
  <c r="BE332" i="1"/>
  <c r="BE333" i="1"/>
  <c r="BE334" i="1"/>
  <c r="BE335" i="1"/>
  <c r="BE336" i="1"/>
  <c r="BE337" i="1"/>
  <c r="BE338" i="1"/>
  <c r="BE339" i="1"/>
  <c r="BE340" i="1"/>
  <c r="BE341" i="1"/>
  <c r="BE342" i="1"/>
  <c r="BE343" i="1"/>
  <c r="BE344" i="1"/>
  <c r="BE345" i="1"/>
  <c r="BB345" i="1"/>
  <c r="BC345" i="1" s="1"/>
  <c r="BA345" i="1"/>
  <c r="BH345" i="1" s="1"/>
  <c r="BI345" i="1" s="1"/>
  <c r="BB344" i="1"/>
  <c r="BC344" i="1" s="1"/>
  <c r="BA344" i="1"/>
  <c r="BH344" i="1" s="1"/>
  <c r="BI344" i="1" s="1"/>
  <c r="BB343" i="1"/>
  <c r="BC343" i="1" s="1"/>
  <c r="BA343" i="1"/>
  <c r="BH343" i="1" s="1"/>
  <c r="BI343" i="1" s="1"/>
  <c r="BB342" i="1"/>
  <c r="BC342" i="1" s="1"/>
  <c r="BA342" i="1"/>
  <c r="BH342" i="1" s="1"/>
  <c r="BI342" i="1" s="1"/>
  <c r="BB341" i="1"/>
  <c r="BC341" i="1" s="1"/>
  <c r="BA341" i="1"/>
  <c r="BH341" i="1" s="1"/>
  <c r="BI341" i="1" s="1"/>
  <c r="BB340" i="1"/>
  <c r="BC340" i="1" s="1"/>
  <c r="BA340" i="1"/>
  <c r="BH340" i="1" s="1"/>
  <c r="BI340" i="1" s="1"/>
  <c r="BB339" i="1"/>
  <c r="BC339" i="1" s="1"/>
  <c r="BA339" i="1"/>
  <c r="BH339" i="1" s="1"/>
  <c r="BI339" i="1" s="1"/>
  <c r="BB338" i="1"/>
  <c r="BC338" i="1" s="1"/>
  <c r="BA338" i="1"/>
  <c r="BH338" i="1" s="1"/>
  <c r="BI338" i="1" s="1"/>
  <c r="BB337" i="1"/>
  <c r="BC337" i="1" s="1"/>
  <c r="BA337" i="1"/>
  <c r="BH337" i="1" s="1"/>
  <c r="BI337" i="1" s="1"/>
  <c r="BB336" i="1"/>
  <c r="BC336" i="1" s="1"/>
  <c r="BA336" i="1"/>
  <c r="BH336" i="1" s="1"/>
  <c r="BI336" i="1" s="1"/>
  <c r="BB335" i="1"/>
  <c r="BC335" i="1" s="1"/>
  <c r="BA335" i="1"/>
  <c r="BH335" i="1" s="1"/>
  <c r="BI335" i="1" s="1"/>
  <c r="BB334" i="1"/>
  <c r="BC334" i="1" s="1"/>
  <c r="BA334" i="1"/>
  <c r="BH334" i="1" s="1"/>
  <c r="BI334" i="1" s="1"/>
  <c r="BB333" i="1"/>
  <c r="BC333" i="1" s="1"/>
  <c r="BA333" i="1"/>
  <c r="BH333" i="1" s="1"/>
  <c r="BI333" i="1" s="1"/>
  <c r="BB332" i="1"/>
  <c r="BC332" i="1" s="1"/>
  <c r="BA332" i="1"/>
  <c r="BH332" i="1" s="1"/>
  <c r="BI332" i="1" s="1"/>
  <c r="BB331" i="1"/>
  <c r="BC331" i="1" s="1"/>
  <c r="BA331" i="1"/>
  <c r="BH331" i="1" s="1"/>
  <c r="BI331" i="1" s="1"/>
  <c r="BB330" i="1"/>
  <c r="BC330" i="1" s="1"/>
  <c r="BA330" i="1"/>
  <c r="BH330" i="1" s="1"/>
  <c r="BI330" i="1" s="1"/>
  <c r="BB329" i="1"/>
  <c r="BC329" i="1" s="1"/>
  <c r="BA329" i="1"/>
  <c r="BH329" i="1" s="1"/>
  <c r="BI329" i="1" s="1"/>
  <c r="BB328" i="1"/>
  <c r="BC328" i="1" s="1"/>
  <c r="BA328" i="1"/>
  <c r="BH328" i="1" s="1"/>
  <c r="BI328" i="1" s="1"/>
  <c r="BB327" i="1"/>
  <c r="BC327" i="1" s="1"/>
  <c r="BA327" i="1"/>
  <c r="BH327" i="1" s="1"/>
  <c r="BI327" i="1" s="1"/>
  <c r="N345" i="1"/>
  <c r="K345" i="1"/>
  <c r="N344" i="1"/>
  <c r="K344" i="1"/>
  <c r="N343" i="1"/>
  <c r="K343" i="1"/>
  <c r="N342" i="1"/>
  <c r="K342" i="1"/>
  <c r="N341" i="1"/>
  <c r="K341" i="1"/>
  <c r="N340" i="1"/>
  <c r="K340" i="1"/>
  <c r="N339" i="1"/>
  <c r="K339" i="1"/>
  <c r="N338" i="1"/>
  <c r="K338" i="1"/>
  <c r="N337" i="1"/>
  <c r="K337" i="1"/>
  <c r="N336" i="1"/>
  <c r="K336" i="1"/>
  <c r="N335" i="1"/>
  <c r="K335" i="1"/>
  <c r="N334" i="1"/>
  <c r="K334" i="1"/>
  <c r="N333" i="1"/>
  <c r="K333" i="1"/>
  <c r="N332" i="1"/>
  <c r="K332" i="1"/>
  <c r="N331" i="1"/>
  <c r="K331" i="1"/>
  <c r="N330" i="1"/>
  <c r="K330" i="1"/>
  <c r="N329" i="1"/>
  <c r="K329" i="1"/>
  <c r="N328" i="1"/>
  <c r="K328" i="1"/>
  <c r="N327" i="1"/>
  <c r="K327" i="1"/>
  <c r="J327" i="1"/>
  <c r="J328" i="1"/>
  <c r="J329" i="1"/>
  <c r="J330" i="1"/>
  <c r="J331" i="1"/>
  <c r="J332" i="1"/>
  <c r="J333" i="1"/>
  <c r="J334" i="1"/>
  <c r="J335" i="1"/>
  <c r="J336" i="1"/>
  <c r="J337" i="1"/>
  <c r="J338" i="1"/>
  <c r="J339" i="1"/>
  <c r="J340" i="1"/>
  <c r="J341" i="1"/>
  <c r="J342" i="1"/>
  <c r="J343" i="1"/>
  <c r="J344" i="1"/>
  <c r="J345" i="1"/>
  <c r="M331" i="1" l="1"/>
  <c r="M345" i="1"/>
  <c r="P327" i="1"/>
  <c r="P329" i="1"/>
  <c r="P331" i="1"/>
  <c r="P333" i="1"/>
  <c r="P335" i="1"/>
  <c r="P337" i="1"/>
  <c r="P339" i="1"/>
  <c r="P341" i="1"/>
  <c r="P343" i="1"/>
  <c r="P345" i="1"/>
  <c r="M328" i="1"/>
  <c r="M330" i="1"/>
  <c r="M332" i="1"/>
  <c r="M334" i="1"/>
  <c r="M336" i="1"/>
  <c r="M338" i="1"/>
  <c r="M340" i="1"/>
  <c r="M342" i="1"/>
  <c r="M344" i="1"/>
  <c r="M327" i="1"/>
  <c r="M329" i="1"/>
  <c r="M333" i="1"/>
  <c r="M335" i="1"/>
  <c r="M337" i="1"/>
  <c r="M339" i="1"/>
  <c r="M341" i="1"/>
  <c r="M343" i="1"/>
  <c r="P328" i="1"/>
  <c r="P330" i="1"/>
  <c r="P332" i="1"/>
  <c r="P334" i="1"/>
  <c r="P336" i="1"/>
  <c r="P338" i="1"/>
  <c r="P340" i="1"/>
  <c r="P342" i="1"/>
  <c r="P344" i="1"/>
  <c r="Z145" i="1"/>
  <c r="Z50" i="1"/>
  <c r="AA107" i="1"/>
  <c r="AA183" i="1"/>
  <c r="AA50" i="1"/>
  <c r="AA12" i="1"/>
  <c r="AA259" i="1"/>
  <c r="AA126" i="1"/>
  <c r="AA202" i="1"/>
  <c r="AA221" i="1"/>
  <c r="AA335" i="1"/>
  <c r="Z335" i="1"/>
  <c r="Z69" i="1"/>
  <c r="Z278" i="1"/>
  <c r="AA278" i="1"/>
  <c r="AA69" i="1"/>
  <c r="AA145" i="1"/>
  <c r="AA31" i="1"/>
  <c r="AA316" i="1"/>
  <c r="AA297" i="1"/>
  <c r="AA164" i="1"/>
  <c r="DU335" i="1"/>
  <c r="AA240" i="1"/>
  <c r="AA88" i="1"/>
  <c r="Z126" i="1"/>
  <c r="Z221" i="1"/>
  <c r="Z241" i="1"/>
  <c r="Z107" i="1"/>
  <c r="Z183" i="1"/>
  <c r="Z164" i="1"/>
  <c r="Z88" i="1"/>
  <c r="Z316" i="1"/>
  <c r="Z259" i="1"/>
  <c r="Z297" i="1"/>
  <c r="Z12" i="1"/>
  <c r="Z31" i="1"/>
  <c r="AB278" i="1"/>
  <c r="AB51" i="1"/>
  <c r="AB108" i="1"/>
  <c r="AB69" i="1"/>
  <c r="AB259" i="1"/>
  <c r="AB164" i="1"/>
  <c r="AB337" i="1"/>
  <c r="AB184" i="1"/>
  <c r="AB297" i="1"/>
  <c r="AB31" i="1"/>
  <c r="AB240" i="1"/>
  <c r="AB14" i="1"/>
  <c r="AB222" i="1"/>
  <c r="AB202" i="1"/>
  <c r="AB126" i="1"/>
  <c r="AB145" i="1"/>
  <c r="AB88" i="1"/>
  <c r="AB317" i="1"/>
  <c r="DU69" i="1"/>
  <c r="DU316" i="1"/>
  <c r="DU126" i="1"/>
  <c r="DU297" i="1"/>
  <c r="DU12" i="1"/>
  <c r="DU107" i="1"/>
  <c r="DU31" i="1"/>
  <c r="DU164" i="1"/>
  <c r="DU278" i="1"/>
  <c r="DU221" i="1"/>
  <c r="DU202" i="1"/>
  <c r="DU240" i="1"/>
  <c r="DU88" i="1"/>
  <c r="DU50" i="1"/>
  <c r="DU145" i="1"/>
  <c r="DU259" i="1"/>
  <c r="DU183" i="1"/>
  <c r="BD333" i="1"/>
  <c r="AV333" i="1" s="1"/>
  <c r="BD337" i="1"/>
  <c r="AV337" i="1" s="1"/>
  <c r="BD341" i="1"/>
  <c r="V341" i="1" s="1"/>
  <c r="BD345" i="1"/>
  <c r="V345" i="1" s="1"/>
  <c r="BD332" i="1"/>
  <c r="V332" i="1" s="1"/>
  <c r="BD336" i="1"/>
  <c r="AV336" i="1" s="1"/>
  <c r="BD344" i="1"/>
  <c r="AV344" i="1" s="1"/>
  <c r="BD328" i="1"/>
  <c r="V328" i="1" s="1"/>
  <c r="BD335" i="1"/>
  <c r="AV335" i="1" s="1"/>
  <c r="BD329" i="1"/>
  <c r="AV329" i="1" s="1"/>
  <c r="BD327" i="1"/>
  <c r="AV327" i="1" s="1"/>
  <c r="BD343" i="1"/>
  <c r="AV343" i="1" s="1"/>
  <c r="BD331" i="1"/>
  <c r="AV331" i="1" s="1"/>
  <c r="BD340" i="1"/>
  <c r="V340" i="1" s="1"/>
  <c r="BD330" i="1"/>
  <c r="AV330" i="1" s="1"/>
  <c r="BD342" i="1"/>
  <c r="AV342" i="1" s="1"/>
  <c r="BD338" i="1"/>
  <c r="AV338" i="1" s="1"/>
  <c r="BD334" i="1"/>
  <c r="AV334" i="1" s="1"/>
  <c r="BD339" i="1"/>
  <c r="AV339" i="1" s="1"/>
  <c r="Z146" i="1" l="1"/>
  <c r="Z51" i="1"/>
  <c r="Z279" i="1"/>
  <c r="AA298" i="1"/>
  <c r="AA222" i="1"/>
  <c r="AA203" i="1"/>
  <c r="Z70" i="1"/>
  <c r="Z336" i="1"/>
  <c r="AA165" i="1"/>
  <c r="AA184" i="1"/>
  <c r="DU336" i="1"/>
  <c r="AA317" i="1"/>
  <c r="AA32" i="1"/>
  <c r="AA146" i="1"/>
  <c r="AA70" i="1"/>
  <c r="AA279" i="1"/>
  <c r="AA336" i="1"/>
  <c r="AA127" i="1"/>
  <c r="AA260" i="1"/>
  <c r="AA13" i="1"/>
  <c r="AA51" i="1"/>
  <c r="AA108" i="1"/>
  <c r="AV340" i="1"/>
  <c r="AW340" i="1" s="1"/>
  <c r="AV332" i="1"/>
  <c r="AQ332" i="1" s="1"/>
  <c r="AV341" i="1"/>
  <c r="AW341" i="1" s="1"/>
  <c r="AR341" i="1" s="1"/>
  <c r="AV345" i="1"/>
  <c r="AW345" i="1" s="1"/>
  <c r="AX345" i="1" s="1"/>
  <c r="AY345" i="1" s="1"/>
  <c r="AZ345" i="1" s="1"/>
  <c r="AV328" i="1"/>
  <c r="AW328" i="1" s="1"/>
  <c r="AA89" i="1"/>
  <c r="AA241" i="1"/>
  <c r="Z13" i="1"/>
  <c r="Z298" i="1"/>
  <c r="Z89" i="1"/>
  <c r="Z108" i="1"/>
  <c r="Z242" i="1"/>
  <c r="Z32" i="1"/>
  <c r="Z260" i="1"/>
  <c r="Z317" i="1"/>
  <c r="Z165" i="1"/>
  <c r="Z184" i="1"/>
  <c r="Z222" i="1"/>
  <c r="Z127" i="1"/>
  <c r="AB127" i="1"/>
  <c r="AB241" i="1"/>
  <c r="AB32" i="1"/>
  <c r="AB185" i="1"/>
  <c r="AB70" i="1"/>
  <c r="AB52" i="1"/>
  <c r="AB318" i="1"/>
  <c r="AB203" i="1"/>
  <c r="AB15" i="1"/>
  <c r="AB165" i="1"/>
  <c r="AB279" i="1"/>
  <c r="AB89" i="1"/>
  <c r="AB146" i="1"/>
  <c r="AB223" i="1"/>
  <c r="AB298" i="1"/>
  <c r="AB338" i="1"/>
  <c r="AB260" i="1"/>
  <c r="AB109" i="1"/>
  <c r="DU184" i="1"/>
  <c r="DU146" i="1"/>
  <c r="DU89" i="1"/>
  <c r="DU165" i="1"/>
  <c r="DU108" i="1"/>
  <c r="DU127" i="1"/>
  <c r="DU70" i="1"/>
  <c r="DU260" i="1"/>
  <c r="DU51" i="1"/>
  <c r="DU241" i="1"/>
  <c r="DU203" i="1"/>
  <c r="DU222" i="1"/>
  <c r="DU279" i="1"/>
  <c r="DU32" i="1"/>
  <c r="DU13" i="1"/>
  <c r="DU298" i="1"/>
  <c r="DU317" i="1"/>
  <c r="V336" i="1"/>
  <c r="V331" i="1"/>
  <c r="V337" i="1"/>
  <c r="V333" i="1"/>
  <c r="V344" i="1"/>
  <c r="V335" i="1"/>
  <c r="V342" i="1"/>
  <c r="V329" i="1"/>
  <c r="V330" i="1"/>
  <c r="V334" i="1"/>
  <c r="V343" i="1"/>
  <c r="V327" i="1"/>
  <c r="V338" i="1"/>
  <c r="V339" i="1"/>
  <c r="Z147" i="1" l="1"/>
  <c r="Z52" i="1"/>
  <c r="AQ341" i="1"/>
  <c r="AA109" i="1"/>
  <c r="AA14" i="1"/>
  <c r="AA337" i="1"/>
  <c r="AA33" i="1"/>
  <c r="AA166" i="1"/>
  <c r="AA204" i="1"/>
  <c r="Z337" i="1"/>
  <c r="Z71" i="1"/>
  <c r="Z280" i="1"/>
  <c r="AA261" i="1"/>
  <c r="AA71" i="1"/>
  <c r="DU337" i="1"/>
  <c r="AA52" i="1"/>
  <c r="AA128" i="1"/>
  <c r="AA280" i="1"/>
  <c r="AA147" i="1"/>
  <c r="AA318" i="1"/>
  <c r="AA185" i="1"/>
  <c r="AA223" i="1"/>
  <c r="AA299" i="1"/>
  <c r="AA242" i="1"/>
  <c r="AA90" i="1"/>
  <c r="Z128" i="1"/>
  <c r="Z185" i="1"/>
  <c r="Z33" i="1"/>
  <c r="Z109" i="1"/>
  <c r="Z90" i="1"/>
  <c r="Z14" i="1"/>
  <c r="Z318" i="1"/>
  <c r="Z299" i="1"/>
  <c r="Z223" i="1"/>
  <c r="Z166" i="1"/>
  <c r="Z261" i="1"/>
  <c r="Z243" i="1"/>
  <c r="AB339" i="1"/>
  <c r="AB147" i="1"/>
  <c r="AB166" i="1"/>
  <c r="AB16" i="1"/>
  <c r="AB319" i="1"/>
  <c r="AB71" i="1"/>
  <c r="AB186" i="1"/>
  <c r="AB128" i="1"/>
  <c r="AB110" i="1"/>
  <c r="AB299" i="1"/>
  <c r="AB224" i="1"/>
  <c r="AB90" i="1"/>
  <c r="AB33" i="1"/>
  <c r="AB261" i="1"/>
  <c r="AB242" i="1"/>
  <c r="AB280" i="1"/>
  <c r="AB204" i="1"/>
  <c r="AB53" i="1"/>
  <c r="DU318" i="1"/>
  <c r="DU299" i="1"/>
  <c r="DU280" i="1"/>
  <c r="DU223" i="1"/>
  <c r="DU204" i="1"/>
  <c r="DU52" i="1"/>
  <c r="DU109" i="1"/>
  <c r="DU147" i="1"/>
  <c r="DU14" i="1"/>
  <c r="DU33" i="1"/>
  <c r="DU242" i="1"/>
  <c r="DU261" i="1"/>
  <c r="DU71" i="1"/>
  <c r="DU128" i="1"/>
  <c r="DU166" i="1"/>
  <c r="DU90" i="1"/>
  <c r="DU185" i="1"/>
  <c r="AW343" i="1"/>
  <c r="AR343" i="1" s="1"/>
  <c r="AQ335" i="1"/>
  <c r="AW333" i="1"/>
  <c r="AX333" i="1" s="1"/>
  <c r="AY333" i="1" s="1"/>
  <c r="AZ333" i="1" s="1"/>
  <c r="AQ344" i="1"/>
  <c r="AQ337" i="1"/>
  <c r="AQ331" i="1"/>
  <c r="AQ338" i="1"/>
  <c r="AQ330" i="1"/>
  <c r="AW336" i="1"/>
  <c r="AX336" i="1" s="1"/>
  <c r="AY336" i="1" s="1"/>
  <c r="AW332" i="1"/>
  <c r="AX332" i="1" s="1"/>
  <c r="AY332" i="1" s="1"/>
  <c r="AW327" i="1"/>
  <c r="AR327" i="1" s="1"/>
  <c r="AW334" i="1"/>
  <c r="AX334" i="1" s="1"/>
  <c r="AY334" i="1" s="1"/>
  <c r="AQ329" i="1"/>
  <c r="AQ342" i="1"/>
  <c r="AQ345" i="1"/>
  <c r="AQ336" i="1"/>
  <c r="AW337" i="1"/>
  <c r="AR337" i="1" s="1"/>
  <c r="AW331" i="1"/>
  <c r="AR331" i="1" s="1"/>
  <c r="AW329" i="1"/>
  <c r="AR329" i="1" s="1"/>
  <c r="AX341" i="1"/>
  <c r="AY341" i="1" s="1"/>
  <c r="AZ341" i="1" s="1"/>
  <c r="AQ333" i="1"/>
  <c r="AW344" i="1"/>
  <c r="AX344" i="1" s="1"/>
  <c r="AY344" i="1" s="1"/>
  <c r="AQ328" i="1"/>
  <c r="AQ340" i="1"/>
  <c r="AW335" i="1"/>
  <c r="AX335" i="1" s="1"/>
  <c r="AY335" i="1" s="1"/>
  <c r="AW342" i="1"/>
  <c r="AX342" i="1" s="1"/>
  <c r="AY342" i="1" s="1"/>
  <c r="AQ327" i="1"/>
  <c r="AW338" i="1"/>
  <c r="AX338" i="1" s="1"/>
  <c r="AY338" i="1" s="1"/>
  <c r="AQ334" i="1"/>
  <c r="AW330" i="1"/>
  <c r="AR330" i="1" s="1"/>
  <c r="AR345" i="1"/>
  <c r="AQ343" i="1"/>
  <c r="AR340" i="1"/>
  <c r="AX340" i="1"/>
  <c r="AY340" i="1" s="1"/>
  <c r="AW339" i="1"/>
  <c r="AR328" i="1"/>
  <c r="AX328" i="1"/>
  <c r="AY328" i="1" s="1"/>
  <c r="AQ339" i="1"/>
  <c r="Z148" i="1" l="1"/>
  <c r="Z53" i="1"/>
  <c r="Z338" i="1"/>
  <c r="AA300" i="1"/>
  <c r="AA224" i="1"/>
  <c r="AA148" i="1"/>
  <c r="AA72" i="1"/>
  <c r="AA167" i="1"/>
  <c r="AA15" i="1"/>
  <c r="Z72" i="1"/>
  <c r="Z281" i="1"/>
  <c r="AA338" i="1"/>
  <c r="AA186" i="1"/>
  <c r="AA319" i="1"/>
  <c r="AA281" i="1"/>
  <c r="AA129" i="1"/>
  <c r="AA53" i="1"/>
  <c r="DU338" i="1"/>
  <c r="AA262" i="1"/>
  <c r="AA205" i="1"/>
  <c r="AA34" i="1"/>
  <c r="AA110" i="1"/>
  <c r="AA91" i="1"/>
  <c r="AA243" i="1"/>
  <c r="Z244" i="1"/>
  <c r="Z262" i="1"/>
  <c r="Z319" i="1"/>
  <c r="Z15" i="1"/>
  <c r="Z110" i="1"/>
  <c r="Z34" i="1"/>
  <c r="Z186" i="1"/>
  <c r="AX329" i="1"/>
  <c r="AY329" i="1" s="1"/>
  <c r="AZ329" i="1" s="1"/>
  <c r="Z149" i="1"/>
  <c r="Z167" i="1"/>
  <c r="Z224" i="1"/>
  <c r="Z300" i="1"/>
  <c r="Z91" i="1"/>
  <c r="Z129" i="1"/>
  <c r="AB205" i="1"/>
  <c r="AB243" i="1"/>
  <c r="AB262" i="1"/>
  <c r="AB91" i="1"/>
  <c r="AB111" i="1"/>
  <c r="AB129" i="1"/>
  <c r="AB72" i="1"/>
  <c r="AB17" i="1"/>
  <c r="AB340" i="1"/>
  <c r="AB54" i="1"/>
  <c r="AB281" i="1"/>
  <c r="AB34" i="1"/>
  <c r="AB225" i="1"/>
  <c r="AB300" i="1"/>
  <c r="AB187" i="1"/>
  <c r="AB320" i="1"/>
  <c r="AB167" i="1"/>
  <c r="AB148" i="1"/>
  <c r="DU167" i="1"/>
  <c r="DU129" i="1"/>
  <c r="DU72" i="1"/>
  <c r="DU262" i="1"/>
  <c r="DU243" i="1"/>
  <c r="DU281" i="1"/>
  <c r="DU319" i="1"/>
  <c r="AR333" i="1"/>
  <c r="AX343" i="1"/>
  <c r="AY343" i="1" s="1"/>
  <c r="AZ343" i="1" s="1"/>
  <c r="AR336" i="1"/>
  <c r="DU186" i="1"/>
  <c r="DU91" i="1"/>
  <c r="DU34" i="1"/>
  <c r="DU15" i="1"/>
  <c r="DU148" i="1"/>
  <c r="DU110" i="1"/>
  <c r="DU53" i="1"/>
  <c r="DU205" i="1"/>
  <c r="DU224" i="1"/>
  <c r="DU300" i="1"/>
  <c r="AR334" i="1"/>
  <c r="AX327" i="1"/>
  <c r="AY327" i="1" s="1"/>
  <c r="AZ327" i="1" s="1"/>
  <c r="AR332" i="1"/>
  <c r="AM340" i="1"/>
  <c r="AR342" i="1"/>
  <c r="AX337" i="1"/>
  <c r="AY337" i="1" s="1"/>
  <c r="AZ337" i="1" s="1"/>
  <c r="AX331" i="1"/>
  <c r="AY331" i="1" s="1"/>
  <c r="AZ331" i="1" s="1"/>
  <c r="AR344" i="1"/>
  <c r="AX330" i="1"/>
  <c r="AY330" i="1" s="1"/>
  <c r="AZ330" i="1" s="1"/>
  <c r="AR338" i="1"/>
  <c r="AR335" i="1"/>
  <c r="AZ334" i="1"/>
  <c r="AZ332" i="1"/>
  <c r="AJ333" i="1" s="1"/>
  <c r="AZ328" i="1"/>
  <c r="AZ336" i="1"/>
  <c r="AZ335" i="1"/>
  <c r="AZ342" i="1"/>
  <c r="AJ342" i="1" s="1"/>
  <c r="AX339" i="1"/>
  <c r="AY339" i="1" s="1"/>
  <c r="AR339" i="1"/>
  <c r="AZ344" i="1"/>
  <c r="AJ345" i="1" s="1"/>
  <c r="AZ338" i="1"/>
  <c r="AZ340" i="1"/>
  <c r="AJ341" i="1" s="1"/>
  <c r="AK341" i="1" s="1"/>
  <c r="Z54" i="1" l="1"/>
  <c r="Z282" i="1"/>
  <c r="Z339" i="1"/>
  <c r="AA111" i="1"/>
  <c r="DU339" i="1"/>
  <c r="AA130" i="1"/>
  <c r="AA73" i="1"/>
  <c r="AA225" i="1"/>
  <c r="Z73" i="1"/>
  <c r="AA35" i="1"/>
  <c r="AA320" i="1"/>
  <c r="AA149" i="1"/>
  <c r="AA206" i="1"/>
  <c r="AA263" i="1"/>
  <c r="AA54" i="1"/>
  <c r="AA282" i="1"/>
  <c r="AA187" i="1"/>
  <c r="AA339" i="1"/>
  <c r="AA16" i="1"/>
  <c r="AA168" i="1"/>
  <c r="AA301" i="1"/>
  <c r="AA244" i="1"/>
  <c r="AA92" i="1"/>
  <c r="Z301" i="1"/>
  <c r="Z168" i="1"/>
  <c r="Z150" i="1"/>
  <c r="Z35" i="1"/>
  <c r="Z16" i="1"/>
  <c r="Z92" i="1"/>
  <c r="Z225" i="1"/>
  <c r="Z130" i="1"/>
  <c r="Z245" i="1"/>
  <c r="Z187" i="1"/>
  <c r="Z111" i="1"/>
  <c r="Z320" i="1"/>
  <c r="Z263" i="1"/>
  <c r="AB168" i="1"/>
  <c r="AB188" i="1"/>
  <c r="AB301" i="1"/>
  <c r="AB282" i="1"/>
  <c r="AB73" i="1"/>
  <c r="AB112" i="1"/>
  <c r="AB92" i="1"/>
  <c r="AB244" i="1"/>
  <c r="AB206" i="1"/>
  <c r="AB149" i="1"/>
  <c r="AB321" i="1"/>
  <c r="AB226" i="1"/>
  <c r="AB35" i="1"/>
  <c r="AB55" i="1"/>
  <c r="AB341" i="1"/>
  <c r="AB18" i="1"/>
  <c r="AB130" i="1"/>
  <c r="AB263" i="1"/>
  <c r="DU206" i="1"/>
  <c r="DU16" i="1"/>
  <c r="DU187" i="1"/>
  <c r="DU282" i="1"/>
  <c r="DU263" i="1"/>
  <c r="DU130" i="1"/>
  <c r="DU168" i="1"/>
  <c r="DU301" i="1"/>
  <c r="DU225" i="1"/>
  <c r="DU54" i="1"/>
  <c r="DU111" i="1"/>
  <c r="DU149" i="1"/>
  <c r="DU35" i="1"/>
  <c r="DU92" i="1"/>
  <c r="DU320" i="1"/>
  <c r="DU244" i="1"/>
  <c r="DU73" i="1"/>
  <c r="AK333" i="1"/>
  <c r="AK342" i="1"/>
  <c r="AM341" i="1"/>
  <c r="AK345" i="1"/>
  <c r="AJ332" i="1"/>
  <c r="AK332" i="1" s="1"/>
  <c r="AJ328" i="1"/>
  <c r="AK328" i="1" s="1"/>
  <c r="AJ330" i="1"/>
  <c r="AK330" i="1" s="1"/>
  <c r="AJ336" i="1"/>
  <c r="AK336" i="1" s="1"/>
  <c r="AJ331" i="1"/>
  <c r="AK331" i="1" s="1"/>
  <c r="AJ344" i="1"/>
  <c r="AK344" i="1" s="1"/>
  <c r="AJ337" i="1"/>
  <c r="AK337" i="1" s="1"/>
  <c r="AJ329" i="1"/>
  <c r="AK329" i="1" s="1"/>
  <c r="AJ335" i="1"/>
  <c r="AK335" i="1" s="1"/>
  <c r="AJ334" i="1"/>
  <c r="AK334" i="1" s="1"/>
  <c r="AJ343" i="1"/>
  <c r="AK343" i="1" s="1"/>
  <c r="AJ338" i="1"/>
  <c r="AK338" i="1" s="1"/>
  <c r="AZ339" i="1"/>
  <c r="AJ340" i="1" s="1"/>
  <c r="AK340" i="1" s="1"/>
  <c r="AM339" i="1" s="1"/>
  <c r="Z55" i="1" l="1"/>
  <c r="AA169" i="1"/>
  <c r="AA188" i="1"/>
  <c r="AA207" i="1"/>
  <c r="Z74" i="1"/>
  <c r="AA36" i="1"/>
  <c r="AA74" i="1"/>
  <c r="DU340" i="1"/>
  <c r="AA17" i="1"/>
  <c r="AA283" i="1"/>
  <c r="AA264" i="1"/>
  <c r="Z340" i="1"/>
  <c r="Z283" i="1"/>
  <c r="AA302" i="1"/>
  <c r="AA340" i="1"/>
  <c r="AA55" i="1"/>
  <c r="AA321" i="1"/>
  <c r="AA112" i="1"/>
  <c r="AA150" i="1"/>
  <c r="AA226" i="1"/>
  <c r="AA131" i="1"/>
  <c r="AA93" i="1"/>
  <c r="AA245" i="1"/>
  <c r="Z264" i="1"/>
  <c r="Z321" i="1"/>
  <c r="Z246" i="1"/>
  <c r="Z131" i="1"/>
  <c r="Z226" i="1"/>
  <c r="Z93" i="1"/>
  <c r="Z17" i="1"/>
  <c r="Z302" i="1"/>
  <c r="Z112" i="1"/>
  <c r="Z188" i="1"/>
  <c r="Z36" i="1"/>
  <c r="Z151" i="1"/>
  <c r="Z169" i="1"/>
  <c r="AB342" i="1"/>
  <c r="AB227" i="1"/>
  <c r="AB322" i="1"/>
  <c r="AB245" i="1"/>
  <c r="AB93" i="1"/>
  <c r="AB74" i="1"/>
  <c r="AB302" i="1"/>
  <c r="AB131" i="1"/>
  <c r="AB169" i="1"/>
  <c r="AB264" i="1"/>
  <c r="AB19" i="1"/>
  <c r="AB56" i="1"/>
  <c r="AB36" i="1"/>
  <c r="AB150" i="1"/>
  <c r="AB207" i="1"/>
  <c r="AB113" i="1"/>
  <c r="AB283" i="1"/>
  <c r="AB189" i="1"/>
  <c r="DU74" i="1"/>
  <c r="DU93" i="1"/>
  <c r="DU112" i="1"/>
  <c r="DU55" i="1"/>
  <c r="DU302" i="1"/>
  <c r="DU169" i="1"/>
  <c r="DU264" i="1"/>
  <c r="DU207" i="1"/>
  <c r="DU245" i="1"/>
  <c r="DU321" i="1"/>
  <c r="DU36" i="1"/>
  <c r="DU150" i="1"/>
  <c r="DU226" i="1"/>
  <c r="DU131" i="1"/>
  <c r="DU283" i="1"/>
  <c r="DU188" i="1"/>
  <c r="DU17" i="1"/>
  <c r="AM342" i="1"/>
  <c r="AM343" i="1" s="1"/>
  <c r="AM344" i="1" s="1"/>
  <c r="AM345" i="1" s="1"/>
  <c r="AJ339" i="1"/>
  <c r="AK339" i="1" s="1"/>
  <c r="AM338" i="1" s="1"/>
  <c r="AM337" i="1" s="1"/>
  <c r="AM336" i="1" s="1"/>
  <c r="AM335" i="1" s="1"/>
  <c r="AM334" i="1" s="1"/>
  <c r="AM333" i="1" s="1"/>
  <c r="AM332" i="1" s="1"/>
  <c r="AM331" i="1" s="1"/>
  <c r="AM330" i="1" s="1"/>
  <c r="AM329" i="1" s="1"/>
  <c r="AM328" i="1" s="1"/>
  <c r="AM327" i="1" s="1"/>
  <c r="Z56" i="1" l="1"/>
  <c r="AA227" i="1"/>
  <c r="AA56" i="1"/>
  <c r="AA265" i="1"/>
  <c r="AA208" i="1"/>
  <c r="AA170" i="1"/>
  <c r="Z284" i="1"/>
  <c r="Z75" i="1"/>
  <c r="AA113" i="1"/>
  <c r="Z341" i="1"/>
  <c r="AA132" i="1"/>
  <c r="AA151" i="1"/>
  <c r="AA322" i="1"/>
  <c r="AA341" i="1"/>
  <c r="AA303" i="1"/>
  <c r="AA284" i="1"/>
  <c r="AA18" i="1"/>
  <c r="DU341" i="1"/>
  <c r="AA75" i="1"/>
  <c r="AA37" i="1"/>
  <c r="AA189" i="1"/>
  <c r="AA246" i="1"/>
  <c r="AA94" i="1"/>
  <c r="Z170" i="1"/>
  <c r="Z37" i="1"/>
  <c r="Z113" i="1"/>
  <c r="Z303" i="1"/>
  <c r="Z18" i="1"/>
  <c r="Z247" i="1"/>
  <c r="Z322" i="1"/>
  <c r="Z94" i="1"/>
  <c r="Z152" i="1"/>
  <c r="Z189" i="1"/>
  <c r="Z227" i="1"/>
  <c r="Z132" i="1"/>
  <c r="Z265" i="1"/>
  <c r="AB151" i="1"/>
  <c r="AB20" i="1"/>
  <c r="AB75" i="1"/>
  <c r="AB37" i="1"/>
  <c r="AB265" i="1"/>
  <c r="AB170" i="1"/>
  <c r="AB246" i="1"/>
  <c r="AB323" i="1"/>
  <c r="AB190" i="1"/>
  <c r="AB284" i="1"/>
  <c r="AB114" i="1"/>
  <c r="AB208" i="1"/>
  <c r="AB57" i="1"/>
  <c r="AB132" i="1"/>
  <c r="AB303" i="1"/>
  <c r="AB94" i="1"/>
  <c r="AB228" i="1"/>
  <c r="AB343" i="1"/>
  <c r="DU189" i="1"/>
  <c r="DU132" i="1"/>
  <c r="DU37" i="1"/>
  <c r="DU246" i="1"/>
  <c r="DU265" i="1"/>
  <c r="DU303" i="1"/>
  <c r="DU113" i="1"/>
  <c r="DU94" i="1"/>
  <c r="DU75" i="1"/>
  <c r="DU18" i="1"/>
  <c r="DU284" i="1"/>
  <c r="DU227" i="1"/>
  <c r="DU151" i="1"/>
  <c r="DU322" i="1"/>
  <c r="DU208" i="1"/>
  <c r="DU170" i="1"/>
  <c r="DU56" i="1"/>
  <c r="BB4" i="1"/>
  <c r="BB5" i="1"/>
  <c r="BB6" i="1"/>
  <c r="BB7" i="1"/>
  <c r="BB8" i="1"/>
  <c r="BB9" i="1"/>
  <c r="BB10" i="1"/>
  <c r="BB11" i="1"/>
  <c r="BB12" i="1"/>
  <c r="BB13" i="1"/>
  <c r="BB14" i="1"/>
  <c r="BB15" i="1"/>
  <c r="BB16" i="1"/>
  <c r="BB17" i="1"/>
  <c r="BB18" i="1"/>
  <c r="BB19" i="1"/>
  <c r="BB20" i="1"/>
  <c r="BB21" i="1"/>
  <c r="BB22" i="1"/>
  <c r="BB23" i="1"/>
  <c r="BB24" i="1"/>
  <c r="BB25" i="1"/>
  <c r="BB26" i="1"/>
  <c r="BB27" i="1"/>
  <c r="BB28" i="1"/>
  <c r="BB29" i="1"/>
  <c r="BB30" i="1"/>
  <c r="BB31" i="1"/>
  <c r="BB32" i="1"/>
  <c r="BB33" i="1"/>
  <c r="BB34" i="1"/>
  <c r="BB35" i="1"/>
  <c r="BB36" i="1"/>
  <c r="BB37" i="1"/>
  <c r="BB38" i="1"/>
  <c r="BB39" i="1"/>
  <c r="BB40" i="1"/>
  <c r="BB41" i="1"/>
  <c r="BB42" i="1"/>
  <c r="BB43" i="1"/>
  <c r="BB44" i="1"/>
  <c r="BB45" i="1"/>
  <c r="BB46" i="1"/>
  <c r="BB47" i="1"/>
  <c r="BB48" i="1"/>
  <c r="BB49" i="1"/>
  <c r="BB50" i="1"/>
  <c r="BB51" i="1"/>
  <c r="BB52" i="1"/>
  <c r="BB53" i="1"/>
  <c r="BB54" i="1"/>
  <c r="BB55" i="1"/>
  <c r="BB56" i="1"/>
  <c r="BB57" i="1"/>
  <c r="BB58" i="1"/>
  <c r="BB59" i="1"/>
  <c r="BB60" i="1"/>
  <c r="BB61" i="1"/>
  <c r="BB62" i="1"/>
  <c r="BB63" i="1"/>
  <c r="BB64" i="1"/>
  <c r="BB65" i="1"/>
  <c r="BB66" i="1"/>
  <c r="BB67" i="1"/>
  <c r="BB68" i="1"/>
  <c r="BB69" i="1"/>
  <c r="BB70" i="1"/>
  <c r="BB71" i="1"/>
  <c r="BB72" i="1"/>
  <c r="BB73" i="1"/>
  <c r="BB74" i="1"/>
  <c r="BB75" i="1"/>
  <c r="BB76" i="1"/>
  <c r="BB77" i="1"/>
  <c r="BB78" i="1"/>
  <c r="BB79" i="1"/>
  <c r="BB80" i="1"/>
  <c r="BB81" i="1"/>
  <c r="BB82" i="1"/>
  <c r="BB83" i="1"/>
  <c r="BB84" i="1"/>
  <c r="BB85" i="1"/>
  <c r="BB86" i="1"/>
  <c r="BB87" i="1"/>
  <c r="BB88" i="1"/>
  <c r="BB89" i="1"/>
  <c r="BB90" i="1"/>
  <c r="BB91" i="1"/>
  <c r="BB92" i="1"/>
  <c r="BB93" i="1"/>
  <c r="BB94" i="1"/>
  <c r="BB95" i="1"/>
  <c r="BB96" i="1"/>
  <c r="BB97" i="1"/>
  <c r="BB98" i="1"/>
  <c r="BB99" i="1"/>
  <c r="BB100" i="1"/>
  <c r="BB101" i="1"/>
  <c r="BB102" i="1"/>
  <c r="BB103" i="1"/>
  <c r="BB104" i="1"/>
  <c r="BB105" i="1"/>
  <c r="BB106" i="1"/>
  <c r="BB107" i="1"/>
  <c r="BB108" i="1"/>
  <c r="BB109" i="1"/>
  <c r="BB110" i="1"/>
  <c r="BB111" i="1"/>
  <c r="BB112" i="1"/>
  <c r="BB113" i="1"/>
  <c r="BB114" i="1"/>
  <c r="BB115" i="1"/>
  <c r="BB116" i="1"/>
  <c r="BB117" i="1"/>
  <c r="BB118" i="1"/>
  <c r="BB119" i="1"/>
  <c r="BB120" i="1"/>
  <c r="BB121" i="1"/>
  <c r="BB122" i="1"/>
  <c r="BB123" i="1"/>
  <c r="BB124" i="1"/>
  <c r="BB125" i="1"/>
  <c r="BB126" i="1"/>
  <c r="BB127" i="1"/>
  <c r="BB128" i="1"/>
  <c r="BB129" i="1"/>
  <c r="BB130" i="1"/>
  <c r="BB131" i="1"/>
  <c r="BB132" i="1"/>
  <c r="BB133" i="1"/>
  <c r="BB134" i="1"/>
  <c r="BB135" i="1"/>
  <c r="BB136" i="1"/>
  <c r="BB137" i="1"/>
  <c r="BB138" i="1"/>
  <c r="BB139" i="1"/>
  <c r="BB140" i="1"/>
  <c r="BB141" i="1"/>
  <c r="BB142" i="1"/>
  <c r="BB143" i="1"/>
  <c r="BB145" i="1"/>
  <c r="BB146" i="1"/>
  <c r="BB147" i="1"/>
  <c r="BB148" i="1"/>
  <c r="BB149" i="1"/>
  <c r="BB150" i="1"/>
  <c r="BB151" i="1"/>
  <c r="BB152" i="1"/>
  <c r="BB153" i="1"/>
  <c r="BB154" i="1"/>
  <c r="BB155" i="1"/>
  <c r="BB156" i="1"/>
  <c r="BB157" i="1"/>
  <c r="BB158" i="1"/>
  <c r="BB159" i="1"/>
  <c r="BB160" i="1"/>
  <c r="BB161" i="1"/>
  <c r="BB162" i="1"/>
  <c r="BB163" i="1"/>
  <c r="BB164" i="1"/>
  <c r="BB165" i="1"/>
  <c r="BB166" i="1"/>
  <c r="BB167" i="1"/>
  <c r="BB168" i="1"/>
  <c r="BB169" i="1"/>
  <c r="BB170" i="1"/>
  <c r="BB171" i="1"/>
  <c r="BB172" i="1"/>
  <c r="BB173" i="1"/>
  <c r="BB174" i="1"/>
  <c r="BB175" i="1"/>
  <c r="BB176" i="1"/>
  <c r="BB177" i="1"/>
  <c r="BB178" i="1"/>
  <c r="BB179" i="1"/>
  <c r="BB180" i="1"/>
  <c r="BB181" i="1"/>
  <c r="BB182" i="1"/>
  <c r="BB183" i="1"/>
  <c r="BB184" i="1"/>
  <c r="BB185" i="1"/>
  <c r="BB186" i="1"/>
  <c r="BB187" i="1"/>
  <c r="BB188" i="1"/>
  <c r="BB189" i="1"/>
  <c r="BB190" i="1"/>
  <c r="BB191" i="1"/>
  <c r="BB192" i="1"/>
  <c r="BB193" i="1"/>
  <c r="BB194" i="1"/>
  <c r="BB195" i="1"/>
  <c r="BB196" i="1"/>
  <c r="BB197" i="1"/>
  <c r="BB198" i="1"/>
  <c r="BB199" i="1"/>
  <c r="BB200" i="1"/>
  <c r="BB201" i="1"/>
  <c r="BB202" i="1"/>
  <c r="BB203" i="1"/>
  <c r="BB204" i="1"/>
  <c r="BB205" i="1"/>
  <c r="BB206" i="1"/>
  <c r="BB207" i="1"/>
  <c r="BB208" i="1"/>
  <c r="BB209" i="1"/>
  <c r="BB210" i="1"/>
  <c r="BB211" i="1"/>
  <c r="BB212" i="1"/>
  <c r="BB213" i="1"/>
  <c r="BB214" i="1"/>
  <c r="BB215" i="1"/>
  <c r="BB216" i="1"/>
  <c r="BB217" i="1"/>
  <c r="BB218" i="1"/>
  <c r="BB219" i="1"/>
  <c r="BB220" i="1"/>
  <c r="BB221" i="1"/>
  <c r="BB222" i="1"/>
  <c r="BB223" i="1"/>
  <c r="BB224" i="1"/>
  <c r="BB225" i="1"/>
  <c r="BB226" i="1"/>
  <c r="BB227" i="1"/>
  <c r="BB228" i="1"/>
  <c r="BB229" i="1"/>
  <c r="BB230" i="1"/>
  <c r="BB231" i="1"/>
  <c r="BB232" i="1"/>
  <c r="BB233" i="1"/>
  <c r="BB234" i="1"/>
  <c r="BB235" i="1"/>
  <c r="BB236" i="1"/>
  <c r="BB237" i="1"/>
  <c r="BB238" i="1"/>
  <c r="BB239" i="1"/>
  <c r="BB240" i="1"/>
  <c r="BB241" i="1"/>
  <c r="BB242" i="1"/>
  <c r="BB243" i="1"/>
  <c r="BB244" i="1"/>
  <c r="BB245" i="1"/>
  <c r="BB246" i="1"/>
  <c r="BB247" i="1"/>
  <c r="BB248" i="1"/>
  <c r="BB249" i="1"/>
  <c r="BB250" i="1"/>
  <c r="BB251" i="1"/>
  <c r="BB252" i="1"/>
  <c r="BB253" i="1"/>
  <c r="BB254" i="1"/>
  <c r="BB255" i="1"/>
  <c r="BB256" i="1"/>
  <c r="BB257" i="1"/>
  <c r="BB258" i="1"/>
  <c r="BB259" i="1"/>
  <c r="BB260" i="1"/>
  <c r="BB261" i="1"/>
  <c r="BB262" i="1"/>
  <c r="BB263" i="1"/>
  <c r="BB264" i="1"/>
  <c r="BB265" i="1"/>
  <c r="BB266" i="1"/>
  <c r="BB267" i="1"/>
  <c r="BB268" i="1"/>
  <c r="BB269" i="1"/>
  <c r="BB270" i="1"/>
  <c r="BB271" i="1"/>
  <c r="BB272" i="1"/>
  <c r="BB273" i="1"/>
  <c r="BB274" i="1"/>
  <c r="BB275" i="1"/>
  <c r="BB276" i="1"/>
  <c r="BB277" i="1"/>
  <c r="BB278" i="1"/>
  <c r="BB279" i="1"/>
  <c r="BB280" i="1"/>
  <c r="BB281" i="1"/>
  <c r="BB282" i="1"/>
  <c r="BB283" i="1"/>
  <c r="BB284" i="1"/>
  <c r="BB285" i="1"/>
  <c r="BB286" i="1"/>
  <c r="BB287" i="1"/>
  <c r="BB288" i="1"/>
  <c r="BB289" i="1"/>
  <c r="BB290" i="1"/>
  <c r="BB291" i="1"/>
  <c r="BB292" i="1"/>
  <c r="BB293" i="1"/>
  <c r="BB294" i="1"/>
  <c r="BB295" i="1"/>
  <c r="BB296" i="1"/>
  <c r="BB297" i="1"/>
  <c r="BB298" i="1"/>
  <c r="BB299" i="1"/>
  <c r="BB300" i="1"/>
  <c r="BB301" i="1"/>
  <c r="BB302" i="1"/>
  <c r="BB303" i="1"/>
  <c r="BB304" i="1"/>
  <c r="BB305" i="1"/>
  <c r="BB306" i="1"/>
  <c r="BB307" i="1"/>
  <c r="BB308" i="1"/>
  <c r="BB309" i="1"/>
  <c r="BB310" i="1"/>
  <c r="BB311" i="1"/>
  <c r="BB312" i="1"/>
  <c r="BB313" i="1"/>
  <c r="BB314" i="1"/>
  <c r="BB315" i="1"/>
  <c r="BB316" i="1"/>
  <c r="BB317" i="1"/>
  <c r="BB318" i="1"/>
  <c r="BB319" i="1"/>
  <c r="BB320" i="1"/>
  <c r="BB321" i="1"/>
  <c r="BB322" i="1"/>
  <c r="BB323" i="1"/>
  <c r="BB324" i="1"/>
  <c r="BB325" i="1"/>
  <c r="BB326" i="1"/>
  <c r="Z57" i="1" l="1"/>
  <c r="AA76" i="1"/>
  <c r="AA285" i="1"/>
  <c r="AA323" i="1"/>
  <c r="AA133" i="1"/>
  <c r="AA209" i="1"/>
  <c r="AA266" i="1"/>
  <c r="AA228" i="1"/>
  <c r="Z76" i="1"/>
  <c r="AA304" i="1"/>
  <c r="AA57" i="1"/>
  <c r="Z342" i="1"/>
  <c r="Z285" i="1"/>
  <c r="AA190" i="1"/>
  <c r="AA38" i="1"/>
  <c r="DU342" i="1"/>
  <c r="AA19" i="1"/>
  <c r="AA342" i="1"/>
  <c r="AA152" i="1"/>
  <c r="AA114" i="1"/>
  <c r="AA171" i="1"/>
  <c r="AA95" i="1"/>
  <c r="AA247" i="1"/>
  <c r="Z228" i="1"/>
  <c r="Z323" i="1"/>
  <c r="Z304" i="1"/>
  <c r="Z114" i="1"/>
  <c r="Z38" i="1"/>
  <c r="Z266" i="1"/>
  <c r="Z133" i="1"/>
  <c r="Z190" i="1"/>
  <c r="Z153" i="1"/>
  <c r="Z95" i="1"/>
  <c r="Z248" i="1"/>
  <c r="Z19" i="1"/>
  <c r="Z171" i="1"/>
  <c r="AB133" i="1"/>
  <c r="AB115" i="1"/>
  <c r="AB324" i="1"/>
  <c r="AB152" i="1"/>
  <c r="AB344" i="1"/>
  <c r="AB191" i="1"/>
  <c r="AB266" i="1"/>
  <c r="AB76" i="1"/>
  <c r="AB229" i="1"/>
  <c r="AB95" i="1"/>
  <c r="AB304" i="1"/>
  <c r="AB58" i="1"/>
  <c r="AB209" i="1"/>
  <c r="AB285" i="1"/>
  <c r="AB247" i="1"/>
  <c r="AB171" i="1"/>
  <c r="AB38" i="1"/>
  <c r="AB21" i="1"/>
  <c r="DU209" i="1"/>
  <c r="DU228" i="1"/>
  <c r="DU285" i="1"/>
  <c r="DU19" i="1"/>
  <c r="DU114" i="1"/>
  <c r="DU38" i="1"/>
  <c r="DU171" i="1"/>
  <c r="DU95" i="1"/>
  <c r="DU266" i="1"/>
  <c r="DU247" i="1"/>
  <c r="DU190" i="1"/>
  <c r="DU57" i="1"/>
  <c r="DU323" i="1"/>
  <c r="DU152" i="1"/>
  <c r="DU76" i="1"/>
  <c r="DU304" i="1"/>
  <c r="DU133" i="1"/>
  <c r="DX229" i="1"/>
  <c r="DY229" i="1"/>
  <c r="Q229" i="1"/>
  <c r="Q161" i="1"/>
  <c r="Q158" i="1"/>
  <c r="Q104" i="1"/>
  <c r="Q101" i="1"/>
  <c r="Z58" i="1" l="1"/>
  <c r="Z286" i="1"/>
  <c r="Z77" i="1"/>
  <c r="AA172" i="1"/>
  <c r="AA343" i="1"/>
  <c r="AA324" i="1"/>
  <c r="Z343" i="1"/>
  <c r="AA20" i="1"/>
  <c r="AA39" i="1"/>
  <c r="AA58" i="1"/>
  <c r="AA267" i="1"/>
  <c r="AA77" i="1"/>
  <c r="AA115" i="1"/>
  <c r="AA153" i="1"/>
  <c r="DU343" i="1"/>
  <c r="AA191" i="1"/>
  <c r="AA305" i="1"/>
  <c r="AA229" i="1"/>
  <c r="AA210" i="1"/>
  <c r="AA134" i="1"/>
  <c r="AA286" i="1"/>
  <c r="AA248" i="1"/>
  <c r="AA96" i="1"/>
  <c r="Z249" i="1"/>
  <c r="Z154" i="1"/>
  <c r="Z191" i="1"/>
  <c r="Z267" i="1"/>
  <c r="Z305" i="1"/>
  <c r="Z324" i="1"/>
  <c r="Z229" i="1"/>
  <c r="Z172" i="1"/>
  <c r="Z20" i="1"/>
  <c r="Z96" i="1"/>
  <c r="Z134" i="1"/>
  <c r="Z39" i="1"/>
  <c r="Z115" i="1"/>
  <c r="AB39" i="1"/>
  <c r="AB286" i="1"/>
  <c r="AB305" i="1"/>
  <c r="AB77" i="1"/>
  <c r="AB345" i="1"/>
  <c r="AB116" i="1"/>
  <c r="AB248" i="1"/>
  <c r="AB59" i="1"/>
  <c r="AB230" i="1"/>
  <c r="AB134" i="1"/>
  <c r="AB22" i="1"/>
  <c r="AB172" i="1"/>
  <c r="AB210" i="1"/>
  <c r="AB96" i="1"/>
  <c r="AB267" i="1"/>
  <c r="AB192" i="1"/>
  <c r="AB153" i="1"/>
  <c r="AB325" i="1"/>
  <c r="DU134" i="1"/>
  <c r="DU305" i="1"/>
  <c r="DU153" i="1"/>
  <c r="DU248" i="1"/>
  <c r="DU267" i="1"/>
  <c r="DU115" i="1"/>
  <c r="DU20" i="1"/>
  <c r="DU229" i="1"/>
  <c r="DU210" i="1"/>
  <c r="DU77" i="1"/>
  <c r="DU324" i="1"/>
  <c r="DU58" i="1"/>
  <c r="DU191" i="1"/>
  <c r="DU96" i="1"/>
  <c r="DU172" i="1"/>
  <c r="DU39" i="1"/>
  <c r="DU286" i="1"/>
  <c r="Z59" i="1" l="1"/>
  <c r="Z344" i="1"/>
  <c r="Z78" i="1"/>
  <c r="Z287" i="1"/>
  <c r="AA135" i="1"/>
  <c r="DU344" i="1"/>
  <c r="AA154" i="1"/>
  <c r="AA268" i="1"/>
  <c r="AA59" i="1"/>
  <c r="AA21" i="1"/>
  <c r="AA325" i="1"/>
  <c r="AA344" i="1"/>
  <c r="AA287" i="1"/>
  <c r="AA211" i="1"/>
  <c r="AA230" i="1"/>
  <c r="AA306" i="1"/>
  <c r="AA192" i="1"/>
  <c r="AA116" i="1"/>
  <c r="AA78" i="1"/>
  <c r="AA40" i="1"/>
  <c r="AA173" i="1"/>
  <c r="AA97" i="1"/>
  <c r="AA249" i="1"/>
  <c r="Z116" i="1"/>
  <c r="Z135" i="1"/>
  <c r="Z21" i="1"/>
  <c r="Z173" i="1"/>
  <c r="Z306" i="1"/>
  <c r="Z268" i="1"/>
  <c r="Z192" i="1"/>
  <c r="Z250" i="1"/>
  <c r="Z40" i="1"/>
  <c r="Z97" i="1"/>
  <c r="Z230" i="1"/>
  <c r="Z325" i="1"/>
  <c r="Z155" i="1"/>
  <c r="Z60" i="1"/>
  <c r="AB97" i="1"/>
  <c r="AB60" i="1"/>
  <c r="AB40" i="1"/>
  <c r="AB326" i="1"/>
  <c r="AB268" i="1"/>
  <c r="AB173" i="1"/>
  <c r="AB306" i="1"/>
  <c r="AB154" i="1"/>
  <c r="AB193" i="1"/>
  <c r="AB211" i="1"/>
  <c r="AB135" i="1"/>
  <c r="AB231" i="1"/>
  <c r="AB249" i="1"/>
  <c r="AB117" i="1"/>
  <c r="AB78" i="1"/>
  <c r="AB287" i="1"/>
  <c r="DU287" i="1"/>
  <c r="DU97" i="1"/>
  <c r="DU325" i="1"/>
  <c r="DU211" i="1"/>
  <c r="DU21" i="1"/>
  <c r="DU268" i="1"/>
  <c r="DU154" i="1"/>
  <c r="DU306" i="1"/>
  <c r="DU135" i="1"/>
  <c r="DU40" i="1"/>
  <c r="DU173" i="1"/>
  <c r="DU192" i="1"/>
  <c r="DU59" i="1"/>
  <c r="DU78" i="1"/>
  <c r="DU230" i="1"/>
  <c r="DU116" i="1"/>
  <c r="DU249" i="1"/>
  <c r="Z345" i="1" l="1"/>
  <c r="AA174" i="1"/>
  <c r="AA41" i="1"/>
  <c r="AA212" i="1"/>
  <c r="AA326" i="1"/>
  <c r="AA269" i="1"/>
  <c r="Z79" i="1"/>
  <c r="Z288" i="1"/>
  <c r="AA307" i="1"/>
  <c r="AA22" i="1"/>
  <c r="AA155" i="1"/>
  <c r="AA79" i="1"/>
  <c r="AA117" i="1"/>
  <c r="AA193" i="1"/>
  <c r="AA231" i="1"/>
  <c r="AA288" i="1"/>
  <c r="AA345" i="1"/>
  <c r="AA60" i="1"/>
  <c r="DU345" i="1"/>
  <c r="AA136" i="1"/>
  <c r="AA250" i="1"/>
  <c r="AA98" i="1"/>
  <c r="Z231" i="1"/>
  <c r="Z117" i="1"/>
  <c r="Z98" i="1"/>
  <c r="Z41" i="1"/>
  <c r="Z269" i="1"/>
  <c r="Z22" i="1"/>
  <c r="Z326" i="1"/>
  <c r="Z193" i="1"/>
  <c r="Z307" i="1"/>
  <c r="Z174" i="1"/>
  <c r="Z136" i="1"/>
  <c r="AB288" i="1"/>
  <c r="AB155" i="1"/>
  <c r="AB307" i="1"/>
  <c r="AB269" i="1"/>
  <c r="AB41" i="1"/>
  <c r="AB79" i="1"/>
  <c r="AB250" i="1"/>
  <c r="AB136" i="1"/>
  <c r="AB212" i="1"/>
  <c r="AB174" i="1"/>
  <c r="AB98" i="1"/>
  <c r="DU231" i="1"/>
  <c r="DU60" i="1"/>
  <c r="DU174" i="1"/>
  <c r="DU212" i="1"/>
  <c r="DU326" i="1"/>
  <c r="DU98" i="1"/>
  <c r="DU288" i="1"/>
  <c r="DU250" i="1"/>
  <c r="DU117" i="1"/>
  <c r="DU79" i="1"/>
  <c r="DU193" i="1"/>
  <c r="DU41" i="1"/>
  <c r="DU136" i="1"/>
  <c r="DU307" i="1"/>
  <c r="DU155" i="1"/>
  <c r="DU269" i="1"/>
  <c r="DU22" i="1"/>
  <c r="N326" i="1" l="1"/>
  <c r="K326" i="1"/>
  <c r="N325" i="1"/>
  <c r="K325" i="1"/>
  <c r="N324" i="1"/>
  <c r="K324" i="1"/>
  <c r="N323" i="1"/>
  <c r="K323" i="1"/>
  <c r="N322" i="1"/>
  <c r="K322" i="1"/>
  <c r="N321" i="1"/>
  <c r="K321" i="1"/>
  <c r="N320" i="1"/>
  <c r="K320" i="1"/>
  <c r="N319" i="1"/>
  <c r="K319" i="1"/>
  <c r="N318" i="1"/>
  <c r="K318" i="1"/>
  <c r="N317" i="1"/>
  <c r="K317" i="1"/>
  <c r="N316" i="1"/>
  <c r="K316" i="1"/>
  <c r="N315" i="1"/>
  <c r="K315" i="1"/>
  <c r="N314" i="1"/>
  <c r="K314" i="1"/>
  <c r="N313" i="1"/>
  <c r="K313" i="1"/>
  <c r="N312" i="1"/>
  <c r="K312" i="1"/>
  <c r="N311" i="1"/>
  <c r="K311" i="1"/>
  <c r="N310" i="1"/>
  <c r="K310" i="1"/>
  <c r="N309" i="1"/>
  <c r="K309" i="1"/>
  <c r="N308" i="1"/>
  <c r="K308" i="1"/>
  <c r="N307" i="1"/>
  <c r="K307" i="1"/>
  <c r="N306" i="1"/>
  <c r="K306" i="1"/>
  <c r="N305" i="1"/>
  <c r="K305" i="1"/>
  <c r="N304" i="1"/>
  <c r="K304" i="1"/>
  <c r="N303" i="1"/>
  <c r="K303" i="1"/>
  <c r="N302" i="1"/>
  <c r="K302" i="1"/>
  <c r="N301" i="1"/>
  <c r="K301" i="1"/>
  <c r="N300" i="1"/>
  <c r="K300" i="1"/>
  <c r="N299" i="1"/>
  <c r="K299" i="1"/>
  <c r="N298" i="1"/>
  <c r="K298" i="1"/>
  <c r="N297" i="1"/>
  <c r="K297" i="1"/>
  <c r="N296" i="1"/>
  <c r="K296" i="1"/>
  <c r="N295" i="1"/>
  <c r="K295" i="1"/>
  <c r="N294" i="1"/>
  <c r="K294" i="1"/>
  <c r="N293" i="1"/>
  <c r="K293" i="1"/>
  <c r="N292" i="1"/>
  <c r="K292" i="1"/>
  <c r="N291" i="1"/>
  <c r="K291" i="1"/>
  <c r="N290" i="1"/>
  <c r="K290" i="1"/>
  <c r="N289" i="1"/>
  <c r="K289" i="1"/>
  <c r="N288" i="1"/>
  <c r="K288" i="1"/>
  <c r="N287" i="1"/>
  <c r="K287" i="1"/>
  <c r="N286" i="1"/>
  <c r="K286" i="1"/>
  <c r="N285" i="1"/>
  <c r="K285" i="1"/>
  <c r="N284" i="1"/>
  <c r="K284" i="1"/>
  <c r="N283" i="1"/>
  <c r="K283" i="1"/>
  <c r="N282" i="1"/>
  <c r="K282" i="1"/>
  <c r="N281" i="1"/>
  <c r="K281" i="1"/>
  <c r="N280" i="1"/>
  <c r="K280" i="1"/>
  <c r="N279" i="1"/>
  <c r="K279" i="1"/>
  <c r="N278" i="1"/>
  <c r="K278" i="1"/>
  <c r="N277" i="1"/>
  <c r="K277" i="1"/>
  <c r="N276" i="1"/>
  <c r="K276" i="1"/>
  <c r="N275" i="1"/>
  <c r="K275" i="1"/>
  <c r="N274" i="1"/>
  <c r="K274" i="1"/>
  <c r="N273" i="1"/>
  <c r="K273" i="1"/>
  <c r="N272" i="1"/>
  <c r="K272" i="1"/>
  <c r="N271" i="1"/>
  <c r="K271" i="1"/>
  <c r="N270" i="1"/>
  <c r="K270" i="1"/>
  <c r="N269" i="1"/>
  <c r="K269" i="1"/>
  <c r="N268" i="1"/>
  <c r="K268" i="1"/>
  <c r="N267" i="1"/>
  <c r="K267" i="1"/>
  <c r="N266" i="1"/>
  <c r="K266" i="1"/>
  <c r="N265" i="1"/>
  <c r="K265" i="1"/>
  <c r="N264" i="1"/>
  <c r="K264" i="1"/>
  <c r="N263" i="1"/>
  <c r="K263" i="1"/>
  <c r="N262" i="1"/>
  <c r="K262" i="1"/>
  <c r="N261" i="1"/>
  <c r="K261" i="1"/>
  <c r="N260" i="1"/>
  <c r="K260" i="1"/>
  <c r="N259" i="1"/>
  <c r="K259" i="1"/>
  <c r="N258" i="1"/>
  <c r="K258" i="1"/>
  <c r="N257" i="1"/>
  <c r="K257" i="1"/>
  <c r="N256" i="1"/>
  <c r="K256" i="1"/>
  <c r="N255" i="1"/>
  <c r="K255" i="1"/>
  <c r="N254" i="1"/>
  <c r="K254" i="1"/>
  <c r="N253" i="1"/>
  <c r="K253" i="1"/>
  <c r="N252" i="1"/>
  <c r="K252" i="1"/>
  <c r="N251" i="1"/>
  <c r="K251" i="1"/>
  <c r="N250" i="1"/>
  <c r="K250" i="1"/>
  <c r="N249" i="1"/>
  <c r="K249" i="1"/>
  <c r="N248" i="1"/>
  <c r="K248" i="1"/>
  <c r="N247" i="1"/>
  <c r="K247" i="1"/>
  <c r="N246" i="1"/>
  <c r="K246" i="1"/>
  <c r="N245" i="1"/>
  <c r="K245" i="1"/>
  <c r="N244" i="1"/>
  <c r="K244" i="1"/>
  <c r="N243" i="1"/>
  <c r="K243" i="1"/>
  <c r="N242" i="1"/>
  <c r="K242" i="1"/>
  <c r="N241" i="1"/>
  <c r="K241" i="1"/>
  <c r="N240" i="1"/>
  <c r="K240" i="1"/>
  <c r="N239" i="1"/>
  <c r="K239" i="1"/>
  <c r="N238" i="1"/>
  <c r="K238" i="1"/>
  <c r="N237" i="1"/>
  <c r="K237" i="1"/>
  <c r="N236" i="1"/>
  <c r="K236" i="1"/>
  <c r="N235" i="1"/>
  <c r="K235" i="1"/>
  <c r="N234" i="1"/>
  <c r="K234" i="1"/>
  <c r="N233" i="1"/>
  <c r="K233" i="1"/>
  <c r="N232" i="1"/>
  <c r="K232" i="1"/>
  <c r="N231" i="1"/>
  <c r="K231" i="1"/>
  <c r="N230" i="1"/>
  <c r="K230" i="1"/>
  <c r="N229" i="1"/>
  <c r="K229" i="1"/>
  <c r="N228" i="1"/>
  <c r="K228" i="1"/>
  <c r="N227" i="1"/>
  <c r="K227" i="1"/>
  <c r="N226" i="1"/>
  <c r="K226" i="1"/>
  <c r="N225" i="1"/>
  <c r="K225" i="1"/>
  <c r="N224" i="1"/>
  <c r="K224" i="1"/>
  <c r="N223" i="1"/>
  <c r="K223" i="1"/>
  <c r="N222" i="1"/>
  <c r="K222" i="1"/>
  <c r="N221" i="1"/>
  <c r="K221" i="1"/>
  <c r="N220" i="1"/>
  <c r="K220" i="1"/>
  <c r="N219" i="1"/>
  <c r="K219" i="1"/>
  <c r="N218" i="1"/>
  <c r="K218" i="1"/>
  <c r="N217" i="1"/>
  <c r="K217" i="1"/>
  <c r="N216" i="1"/>
  <c r="K216" i="1"/>
  <c r="N215" i="1"/>
  <c r="K215" i="1"/>
  <c r="N214" i="1"/>
  <c r="K214" i="1"/>
  <c r="N213" i="1"/>
  <c r="K213" i="1"/>
  <c r="N212" i="1"/>
  <c r="K212" i="1"/>
  <c r="N211" i="1"/>
  <c r="K211" i="1"/>
  <c r="N210" i="1"/>
  <c r="K210" i="1"/>
  <c r="N209" i="1"/>
  <c r="K209" i="1"/>
  <c r="N208" i="1"/>
  <c r="K208" i="1"/>
  <c r="N207" i="1"/>
  <c r="K207" i="1"/>
  <c r="N206" i="1"/>
  <c r="K206" i="1"/>
  <c r="N205" i="1"/>
  <c r="K205" i="1"/>
  <c r="N204" i="1"/>
  <c r="K204" i="1"/>
  <c r="N203" i="1"/>
  <c r="K203" i="1"/>
  <c r="N202" i="1"/>
  <c r="K202" i="1"/>
  <c r="N201" i="1"/>
  <c r="K201" i="1"/>
  <c r="N200" i="1"/>
  <c r="K200" i="1"/>
  <c r="N199" i="1"/>
  <c r="K199" i="1"/>
  <c r="N198" i="1"/>
  <c r="K198" i="1"/>
  <c r="N197" i="1"/>
  <c r="K197" i="1"/>
  <c r="N196" i="1"/>
  <c r="K196" i="1"/>
  <c r="N195" i="1"/>
  <c r="K195" i="1"/>
  <c r="N194" i="1"/>
  <c r="K194" i="1"/>
  <c r="N193" i="1"/>
  <c r="K193" i="1"/>
  <c r="N192" i="1"/>
  <c r="K192" i="1"/>
  <c r="N191" i="1"/>
  <c r="K191" i="1"/>
  <c r="N190" i="1"/>
  <c r="K190" i="1"/>
  <c r="N189" i="1"/>
  <c r="K189" i="1"/>
  <c r="N188" i="1"/>
  <c r="K188" i="1"/>
  <c r="N187" i="1"/>
  <c r="K187" i="1"/>
  <c r="N186" i="1"/>
  <c r="K186" i="1"/>
  <c r="N185" i="1"/>
  <c r="K185" i="1"/>
  <c r="N184" i="1"/>
  <c r="K184" i="1"/>
  <c r="N183" i="1"/>
  <c r="K183" i="1"/>
  <c r="N182" i="1"/>
  <c r="K182" i="1"/>
  <c r="N181" i="1"/>
  <c r="K181" i="1"/>
  <c r="N180" i="1"/>
  <c r="K180" i="1"/>
  <c r="N179" i="1"/>
  <c r="K179" i="1"/>
  <c r="N178" i="1"/>
  <c r="K178" i="1"/>
  <c r="N177" i="1"/>
  <c r="K177" i="1"/>
  <c r="N176" i="1"/>
  <c r="K176" i="1"/>
  <c r="N175" i="1"/>
  <c r="K175" i="1"/>
  <c r="N174" i="1"/>
  <c r="K174" i="1"/>
  <c r="N173" i="1"/>
  <c r="K173" i="1"/>
  <c r="N172" i="1"/>
  <c r="K172" i="1"/>
  <c r="N171" i="1"/>
  <c r="K171" i="1"/>
  <c r="N170" i="1"/>
  <c r="K170" i="1"/>
  <c r="N169" i="1"/>
  <c r="K169" i="1"/>
  <c r="N168" i="1"/>
  <c r="K168" i="1"/>
  <c r="N167" i="1"/>
  <c r="K167" i="1"/>
  <c r="N166" i="1"/>
  <c r="K166" i="1"/>
  <c r="N165" i="1"/>
  <c r="K165" i="1"/>
  <c r="N164" i="1"/>
  <c r="K164" i="1"/>
  <c r="N163" i="1"/>
  <c r="K163" i="1"/>
  <c r="N162" i="1"/>
  <c r="K162" i="1"/>
  <c r="N161" i="1"/>
  <c r="K161" i="1"/>
  <c r="N160" i="1"/>
  <c r="K160" i="1"/>
  <c r="N159" i="1"/>
  <c r="K159" i="1"/>
  <c r="N158" i="1"/>
  <c r="K158" i="1"/>
  <c r="N157" i="1"/>
  <c r="K157" i="1"/>
  <c r="N156" i="1"/>
  <c r="K156" i="1"/>
  <c r="N155" i="1"/>
  <c r="K155" i="1"/>
  <c r="N154" i="1"/>
  <c r="K154" i="1"/>
  <c r="N153" i="1"/>
  <c r="K153" i="1"/>
  <c r="N152" i="1"/>
  <c r="K152" i="1"/>
  <c r="N151" i="1"/>
  <c r="K151" i="1"/>
  <c r="N150" i="1"/>
  <c r="K150" i="1"/>
  <c r="N149" i="1"/>
  <c r="K149" i="1"/>
  <c r="N148" i="1"/>
  <c r="K148" i="1"/>
  <c r="N147" i="1"/>
  <c r="K147" i="1"/>
  <c r="N146" i="1"/>
  <c r="K146" i="1"/>
  <c r="N145" i="1"/>
  <c r="K145" i="1"/>
  <c r="N144" i="1"/>
  <c r="K144" i="1"/>
  <c r="N143" i="1"/>
  <c r="K143" i="1"/>
  <c r="N142" i="1"/>
  <c r="K142" i="1"/>
  <c r="N141" i="1"/>
  <c r="K141" i="1"/>
  <c r="N140" i="1"/>
  <c r="K140" i="1"/>
  <c r="N139" i="1"/>
  <c r="K139" i="1"/>
  <c r="N138" i="1"/>
  <c r="K138" i="1"/>
  <c r="N137" i="1"/>
  <c r="K137" i="1"/>
  <c r="N136" i="1"/>
  <c r="K136" i="1"/>
  <c r="N135" i="1"/>
  <c r="K135" i="1"/>
  <c r="N134" i="1"/>
  <c r="K134" i="1"/>
  <c r="N133" i="1"/>
  <c r="K133" i="1"/>
  <c r="N132" i="1"/>
  <c r="K132" i="1"/>
  <c r="N131" i="1"/>
  <c r="K131" i="1"/>
  <c r="N130" i="1"/>
  <c r="K130" i="1"/>
  <c r="N129" i="1"/>
  <c r="K129" i="1"/>
  <c r="N128" i="1"/>
  <c r="K128" i="1"/>
  <c r="N127" i="1"/>
  <c r="K127" i="1"/>
  <c r="N126" i="1"/>
  <c r="K126" i="1"/>
  <c r="N125" i="1"/>
  <c r="K125" i="1"/>
  <c r="N124" i="1"/>
  <c r="K124" i="1"/>
  <c r="N123" i="1"/>
  <c r="K123" i="1"/>
  <c r="N122" i="1"/>
  <c r="K122" i="1"/>
  <c r="N121" i="1"/>
  <c r="K121" i="1"/>
  <c r="N120" i="1"/>
  <c r="K120" i="1"/>
  <c r="N119" i="1"/>
  <c r="K119" i="1"/>
  <c r="N118" i="1"/>
  <c r="K118" i="1"/>
  <c r="N117" i="1"/>
  <c r="K117" i="1"/>
  <c r="N116" i="1"/>
  <c r="K116" i="1"/>
  <c r="N115" i="1"/>
  <c r="K115" i="1"/>
  <c r="N114" i="1"/>
  <c r="K114" i="1"/>
  <c r="N113" i="1"/>
  <c r="K113" i="1"/>
  <c r="N112" i="1"/>
  <c r="K112" i="1"/>
  <c r="N111" i="1"/>
  <c r="K111" i="1"/>
  <c r="N110" i="1"/>
  <c r="K110" i="1"/>
  <c r="N109" i="1"/>
  <c r="K109" i="1"/>
  <c r="N108" i="1"/>
  <c r="K108" i="1"/>
  <c r="N107" i="1"/>
  <c r="K107" i="1"/>
  <c r="N106" i="1"/>
  <c r="K106" i="1"/>
  <c r="N105" i="1"/>
  <c r="K105" i="1"/>
  <c r="N104" i="1"/>
  <c r="K104" i="1"/>
  <c r="N103" i="1"/>
  <c r="K103" i="1"/>
  <c r="N102" i="1"/>
  <c r="K102" i="1"/>
  <c r="N101" i="1"/>
  <c r="K101" i="1"/>
  <c r="N100" i="1"/>
  <c r="K100" i="1"/>
  <c r="N99" i="1"/>
  <c r="K99" i="1"/>
  <c r="N98" i="1"/>
  <c r="K98" i="1"/>
  <c r="N97" i="1"/>
  <c r="K97" i="1"/>
  <c r="N96" i="1"/>
  <c r="K96" i="1"/>
  <c r="N95" i="1"/>
  <c r="K95" i="1"/>
  <c r="N94" i="1"/>
  <c r="K94" i="1"/>
  <c r="N93" i="1"/>
  <c r="K93" i="1"/>
  <c r="N92" i="1"/>
  <c r="K92" i="1"/>
  <c r="N91" i="1"/>
  <c r="K91" i="1"/>
  <c r="N90" i="1"/>
  <c r="K90" i="1"/>
  <c r="N89" i="1"/>
  <c r="K89" i="1"/>
  <c r="N88" i="1"/>
  <c r="K88" i="1"/>
  <c r="N87" i="1"/>
  <c r="K87" i="1"/>
  <c r="N86" i="1"/>
  <c r="K86" i="1"/>
  <c r="N85" i="1"/>
  <c r="K85" i="1"/>
  <c r="N84" i="1"/>
  <c r="K84" i="1"/>
  <c r="N83" i="1"/>
  <c r="K83" i="1"/>
  <c r="N82" i="1"/>
  <c r="K82" i="1"/>
  <c r="N81" i="1"/>
  <c r="K81" i="1"/>
  <c r="N80" i="1"/>
  <c r="K80" i="1"/>
  <c r="N79" i="1"/>
  <c r="K79" i="1"/>
  <c r="N78" i="1"/>
  <c r="K78" i="1"/>
  <c r="N77" i="1"/>
  <c r="K77" i="1"/>
  <c r="N76" i="1"/>
  <c r="K76" i="1"/>
  <c r="N75" i="1"/>
  <c r="K75" i="1"/>
  <c r="N74" i="1"/>
  <c r="K74" i="1"/>
  <c r="N73" i="1"/>
  <c r="K73" i="1"/>
  <c r="N72" i="1"/>
  <c r="K72" i="1"/>
  <c r="N71" i="1"/>
  <c r="K71" i="1"/>
  <c r="N70" i="1"/>
  <c r="K70" i="1"/>
  <c r="N69" i="1"/>
  <c r="K69" i="1"/>
  <c r="N68" i="1"/>
  <c r="K68" i="1"/>
  <c r="N67" i="1"/>
  <c r="K67" i="1"/>
  <c r="N66" i="1"/>
  <c r="K66" i="1"/>
  <c r="N65" i="1"/>
  <c r="K65" i="1"/>
  <c r="N64" i="1"/>
  <c r="K64" i="1"/>
  <c r="N63" i="1"/>
  <c r="K63" i="1"/>
  <c r="N62" i="1"/>
  <c r="K62" i="1"/>
  <c r="N61" i="1"/>
  <c r="K61" i="1"/>
  <c r="N60" i="1"/>
  <c r="K60" i="1"/>
  <c r="N59" i="1"/>
  <c r="K59" i="1"/>
  <c r="N58" i="1"/>
  <c r="K58" i="1"/>
  <c r="N57" i="1"/>
  <c r="K57" i="1"/>
  <c r="N56" i="1"/>
  <c r="K56" i="1"/>
  <c r="N55" i="1"/>
  <c r="K55" i="1"/>
  <c r="N54" i="1"/>
  <c r="K54" i="1"/>
  <c r="N53" i="1"/>
  <c r="K53" i="1"/>
  <c r="N52" i="1"/>
  <c r="K52" i="1"/>
  <c r="N51" i="1"/>
  <c r="K51" i="1"/>
  <c r="N50" i="1"/>
  <c r="K50" i="1"/>
  <c r="N49" i="1"/>
  <c r="K49" i="1"/>
  <c r="N48" i="1"/>
  <c r="K48" i="1"/>
  <c r="N47" i="1"/>
  <c r="K47" i="1"/>
  <c r="N46" i="1"/>
  <c r="K46" i="1"/>
  <c r="N45" i="1"/>
  <c r="K45" i="1"/>
  <c r="N44" i="1"/>
  <c r="K44" i="1"/>
  <c r="N43" i="1"/>
  <c r="K43" i="1"/>
  <c r="N42" i="1"/>
  <c r="K42" i="1"/>
  <c r="N41" i="1"/>
  <c r="K41" i="1"/>
  <c r="N40" i="1"/>
  <c r="K40" i="1"/>
  <c r="N39" i="1"/>
  <c r="K39" i="1"/>
  <c r="N38" i="1"/>
  <c r="K38" i="1"/>
  <c r="N37" i="1"/>
  <c r="K37" i="1"/>
  <c r="N36" i="1"/>
  <c r="K36" i="1"/>
  <c r="N35" i="1"/>
  <c r="K35" i="1"/>
  <c r="N34" i="1"/>
  <c r="K34" i="1"/>
  <c r="N33" i="1"/>
  <c r="K33" i="1"/>
  <c r="N32" i="1"/>
  <c r="K32" i="1"/>
  <c r="N31" i="1"/>
  <c r="K31" i="1"/>
  <c r="N30" i="1"/>
  <c r="K30" i="1"/>
  <c r="N29" i="1"/>
  <c r="K29" i="1"/>
  <c r="N28" i="1"/>
  <c r="K28" i="1"/>
  <c r="N27" i="1"/>
  <c r="K27" i="1"/>
  <c r="N26" i="1"/>
  <c r="K26" i="1"/>
  <c r="N25" i="1"/>
  <c r="K25" i="1"/>
  <c r="N24" i="1"/>
  <c r="K24" i="1"/>
  <c r="N23" i="1"/>
  <c r="K23" i="1"/>
  <c r="N22" i="1"/>
  <c r="K22" i="1"/>
  <c r="N21" i="1"/>
  <c r="K21" i="1"/>
  <c r="N20" i="1"/>
  <c r="K20" i="1"/>
  <c r="N19" i="1"/>
  <c r="K19" i="1"/>
  <c r="N18" i="1"/>
  <c r="K18" i="1"/>
  <c r="N17" i="1"/>
  <c r="K17" i="1"/>
  <c r="N16" i="1"/>
  <c r="K16" i="1"/>
  <c r="N15" i="1"/>
  <c r="K15" i="1"/>
  <c r="N14" i="1"/>
  <c r="K14" i="1"/>
  <c r="N13" i="1"/>
  <c r="K13" i="1"/>
  <c r="N12" i="1"/>
  <c r="K12" i="1"/>
  <c r="N11" i="1"/>
  <c r="K11" i="1"/>
  <c r="N10" i="1"/>
  <c r="K10" i="1"/>
  <c r="N9" i="1"/>
  <c r="K9" i="1"/>
  <c r="N8" i="1"/>
  <c r="K8" i="1"/>
  <c r="N7" i="1"/>
  <c r="K7" i="1"/>
  <c r="N6" i="1"/>
  <c r="K6" i="1"/>
  <c r="N5" i="1"/>
  <c r="K5" i="1"/>
  <c r="N4" i="1"/>
  <c r="K4" i="1"/>
  <c r="P5" i="1" l="1"/>
  <c r="P11" i="1"/>
  <c r="P21" i="1"/>
  <c r="P27" i="1"/>
  <c r="P33" i="1"/>
  <c r="P39" i="1"/>
  <c r="P45" i="1"/>
  <c r="P53" i="1"/>
  <c r="P59" i="1"/>
  <c r="P61" i="1"/>
  <c r="P69" i="1"/>
  <c r="P73" i="1"/>
  <c r="P81" i="1"/>
  <c r="P91" i="1"/>
  <c r="P101" i="1"/>
  <c r="P109" i="1"/>
  <c r="P117" i="1"/>
  <c r="P133" i="1"/>
  <c r="P145" i="1"/>
  <c r="P151" i="1"/>
  <c r="P157" i="1"/>
  <c r="P163" i="1"/>
  <c r="P171" i="1"/>
  <c r="P179" i="1"/>
  <c r="P189" i="1"/>
  <c r="P193" i="1"/>
  <c r="P199" i="1"/>
  <c r="P205" i="1"/>
  <c r="P215" i="1"/>
  <c r="P223" i="1"/>
  <c r="P231" i="1"/>
  <c r="P235" i="1"/>
  <c r="P239" i="1"/>
  <c r="P241" i="1"/>
  <c r="P245" i="1"/>
  <c r="P247" i="1"/>
  <c r="P253" i="1"/>
  <c r="P255" i="1"/>
  <c r="P259" i="1"/>
  <c r="P261" i="1"/>
  <c r="P263" i="1"/>
  <c r="P267" i="1"/>
  <c r="P269" i="1"/>
  <c r="P271" i="1"/>
  <c r="P275" i="1"/>
  <c r="P277" i="1"/>
  <c r="P283" i="1"/>
  <c r="P285" i="1"/>
  <c r="P289" i="1"/>
  <c r="P291" i="1"/>
  <c r="P295" i="1"/>
  <c r="P297" i="1"/>
  <c r="P303" i="1"/>
  <c r="P309" i="1"/>
  <c r="P315" i="1"/>
  <c r="P319" i="1"/>
  <c r="P323" i="1"/>
  <c r="M11" i="1"/>
  <c r="M13" i="1"/>
  <c r="M15" i="1"/>
  <c r="M17" i="1"/>
  <c r="M19" i="1"/>
  <c r="M21" i="1"/>
  <c r="M23" i="1"/>
  <c r="M25" i="1"/>
  <c r="M27" i="1"/>
  <c r="M29" i="1"/>
  <c r="M31" i="1"/>
  <c r="M33" i="1"/>
  <c r="M35" i="1"/>
  <c r="M37" i="1"/>
  <c r="M39" i="1"/>
  <c r="M41" i="1"/>
  <c r="M43" i="1"/>
  <c r="M45" i="1"/>
  <c r="M47" i="1"/>
  <c r="M49" i="1"/>
  <c r="M51" i="1"/>
  <c r="M53" i="1"/>
  <c r="M55" i="1"/>
  <c r="M57" i="1"/>
  <c r="M59" i="1"/>
  <c r="M61" i="1"/>
  <c r="M63" i="1"/>
  <c r="M65" i="1"/>
  <c r="M67" i="1"/>
  <c r="M69" i="1"/>
  <c r="M71" i="1"/>
  <c r="M73" i="1"/>
  <c r="M75" i="1"/>
  <c r="M77" i="1"/>
  <c r="M79" i="1"/>
  <c r="M81" i="1"/>
  <c r="M83" i="1"/>
  <c r="M85" i="1"/>
  <c r="M87" i="1"/>
  <c r="M89" i="1"/>
  <c r="M91" i="1"/>
  <c r="M93" i="1"/>
  <c r="M95" i="1"/>
  <c r="M97" i="1"/>
  <c r="M99" i="1"/>
  <c r="M101" i="1"/>
  <c r="M103" i="1"/>
  <c r="M105" i="1"/>
  <c r="M107" i="1"/>
  <c r="M109" i="1"/>
  <c r="M111" i="1"/>
  <c r="M113" i="1"/>
  <c r="M115" i="1"/>
  <c r="M117" i="1"/>
  <c r="M119" i="1"/>
  <c r="M121" i="1"/>
  <c r="M123" i="1"/>
  <c r="M125" i="1"/>
  <c r="M127" i="1"/>
  <c r="M129" i="1"/>
  <c r="M131" i="1"/>
  <c r="M133" i="1"/>
  <c r="M135" i="1"/>
  <c r="M137" i="1"/>
  <c r="M139" i="1"/>
  <c r="M141" i="1"/>
  <c r="M143" i="1"/>
  <c r="M145" i="1"/>
  <c r="M147" i="1"/>
  <c r="M149" i="1"/>
  <c r="M151" i="1"/>
  <c r="M153" i="1"/>
  <c r="M155" i="1"/>
  <c r="M157" i="1"/>
  <c r="M159" i="1"/>
  <c r="M161" i="1"/>
  <c r="M163" i="1"/>
  <c r="M165" i="1"/>
  <c r="M167" i="1"/>
  <c r="M169" i="1"/>
  <c r="M171" i="1"/>
  <c r="M173" i="1"/>
  <c r="M175" i="1"/>
  <c r="M177" i="1"/>
  <c r="M179" i="1"/>
  <c r="M181" i="1"/>
  <c r="M183" i="1"/>
  <c r="M185" i="1"/>
  <c r="M187" i="1"/>
  <c r="M189" i="1"/>
  <c r="M191" i="1"/>
  <c r="M193" i="1"/>
  <c r="M195" i="1"/>
  <c r="M197" i="1"/>
  <c r="M199" i="1"/>
  <c r="M201" i="1"/>
  <c r="M203" i="1"/>
  <c r="M205" i="1"/>
  <c r="M207" i="1"/>
  <c r="M209" i="1"/>
  <c r="M211" i="1"/>
  <c r="M213" i="1"/>
  <c r="M215" i="1"/>
  <c r="M217" i="1"/>
  <c r="M219" i="1"/>
  <c r="M221" i="1"/>
  <c r="M223" i="1"/>
  <c r="M225" i="1"/>
  <c r="M227" i="1"/>
  <c r="M229" i="1"/>
  <c r="M231" i="1"/>
  <c r="M233" i="1"/>
  <c r="M235" i="1"/>
  <c r="M237" i="1"/>
  <c r="M239" i="1"/>
  <c r="M241" i="1"/>
  <c r="M243" i="1"/>
  <c r="M245" i="1"/>
  <c r="M247" i="1"/>
  <c r="M249" i="1"/>
  <c r="M251" i="1"/>
  <c r="M253" i="1"/>
  <c r="M255" i="1"/>
  <c r="M257" i="1"/>
  <c r="M259" i="1"/>
  <c r="M261" i="1"/>
  <c r="M263" i="1"/>
  <c r="M265" i="1"/>
  <c r="M267" i="1"/>
  <c r="M269" i="1"/>
  <c r="M271" i="1"/>
  <c r="M273" i="1"/>
  <c r="M275" i="1"/>
  <c r="M277" i="1"/>
  <c r="M279" i="1"/>
  <c r="M281" i="1"/>
  <c r="M283" i="1"/>
  <c r="M285" i="1"/>
  <c r="M287" i="1"/>
  <c r="M289" i="1"/>
  <c r="M291" i="1"/>
  <c r="M293" i="1"/>
  <c r="M295" i="1"/>
  <c r="M297" i="1"/>
  <c r="M299" i="1"/>
  <c r="M301" i="1"/>
  <c r="M303" i="1"/>
  <c r="M305" i="1"/>
  <c r="M307" i="1"/>
  <c r="M309" i="1"/>
  <c r="M311" i="1"/>
  <c r="M313" i="1"/>
  <c r="M315" i="1"/>
  <c r="M317" i="1"/>
  <c r="M319" i="1"/>
  <c r="M321" i="1"/>
  <c r="M323" i="1"/>
  <c r="M325" i="1"/>
  <c r="P7" i="1"/>
  <c r="P13" i="1"/>
  <c r="P19" i="1"/>
  <c r="P25" i="1"/>
  <c r="P29" i="1"/>
  <c r="P35" i="1"/>
  <c r="P43" i="1"/>
  <c r="P49" i="1"/>
  <c r="P51" i="1"/>
  <c r="P57" i="1"/>
  <c r="P63" i="1"/>
  <c r="P67" i="1"/>
  <c r="P71" i="1"/>
  <c r="P75" i="1"/>
  <c r="P83" i="1"/>
  <c r="P87" i="1"/>
  <c r="P95" i="1"/>
  <c r="P103" i="1"/>
  <c r="P105" i="1"/>
  <c r="P113" i="1"/>
  <c r="P121" i="1"/>
  <c r="P125" i="1"/>
  <c r="P127" i="1"/>
  <c r="P137" i="1"/>
  <c r="P143" i="1"/>
  <c r="P149" i="1"/>
  <c r="P155" i="1"/>
  <c r="P161" i="1"/>
  <c r="P169" i="1"/>
  <c r="P177" i="1"/>
  <c r="P183" i="1"/>
  <c r="P187" i="1"/>
  <c r="P195" i="1"/>
  <c r="P201" i="1"/>
  <c r="P209" i="1"/>
  <c r="P213" i="1"/>
  <c r="P221" i="1"/>
  <c r="P225" i="1"/>
  <c r="P229" i="1"/>
  <c r="P237" i="1"/>
  <c r="P243" i="1"/>
  <c r="P251" i="1"/>
  <c r="P257" i="1"/>
  <c r="P265" i="1"/>
  <c r="P273" i="1"/>
  <c r="P279" i="1"/>
  <c r="P281" i="1"/>
  <c r="P287" i="1"/>
  <c r="P293" i="1"/>
  <c r="P299" i="1"/>
  <c r="P301" i="1"/>
  <c r="P305" i="1"/>
  <c r="P307" i="1"/>
  <c r="P311" i="1"/>
  <c r="P313" i="1"/>
  <c r="P317" i="1"/>
  <c r="P325" i="1"/>
  <c r="M10" i="1"/>
  <c r="M12" i="1"/>
  <c r="M14" i="1"/>
  <c r="M16" i="1"/>
  <c r="M18" i="1"/>
  <c r="M20" i="1"/>
  <c r="M22" i="1"/>
  <c r="M24" i="1"/>
  <c r="M26" i="1"/>
  <c r="M28" i="1"/>
  <c r="M30" i="1"/>
  <c r="M32" i="1"/>
  <c r="M34" i="1"/>
  <c r="M36" i="1"/>
  <c r="M38" i="1"/>
  <c r="M40" i="1"/>
  <c r="M42" i="1"/>
  <c r="M44" i="1"/>
  <c r="M46" i="1"/>
  <c r="M48" i="1"/>
  <c r="M50" i="1"/>
  <c r="M52" i="1"/>
  <c r="M54" i="1"/>
  <c r="M56" i="1"/>
  <c r="M58" i="1"/>
  <c r="M60" i="1"/>
  <c r="M62" i="1"/>
  <c r="M64" i="1"/>
  <c r="M66" i="1"/>
  <c r="M68" i="1"/>
  <c r="M70" i="1"/>
  <c r="M72" i="1"/>
  <c r="M74" i="1"/>
  <c r="M76" i="1"/>
  <c r="M78" i="1"/>
  <c r="M80" i="1"/>
  <c r="M82" i="1"/>
  <c r="M84" i="1"/>
  <c r="M86" i="1"/>
  <c r="M88" i="1"/>
  <c r="M90" i="1"/>
  <c r="M92" i="1"/>
  <c r="M94" i="1"/>
  <c r="M96" i="1"/>
  <c r="M98" i="1"/>
  <c r="M100" i="1"/>
  <c r="M102" i="1"/>
  <c r="M104" i="1"/>
  <c r="M106" i="1"/>
  <c r="M108" i="1"/>
  <c r="M110" i="1"/>
  <c r="M112" i="1"/>
  <c r="M114" i="1"/>
  <c r="M116" i="1"/>
  <c r="M118" i="1"/>
  <c r="M120" i="1"/>
  <c r="M122" i="1"/>
  <c r="M124" i="1"/>
  <c r="M126" i="1"/>
  <c r="M128" i="1"/>
  <c r="M130" i="1"/>
  <c r="M132" i="1"/>
  <c r="M134" i="1"/>
  <c r="M136" i="1"/>
  <c r="M138" i="1"/>
  <c r="M140" i="1"/>
  <c r="M142" i="1"/>
  <c r="M144" i="1"/>
  <c r="M146" i="1"/>
  <c r="M148" i="1"/>
  <c r="M150" i="1"/>
  <c r="M152" i="1"/>
  <c r="M154" i="1"/>
  <c r="M156" i="1"/>
  <c r="M158" i="1"/>
  <c r="M160" i="1"/>
  <c r="M162" i="1"/>
  <c r="M164" i="1"/>
  <c r="M166" i="1"/>
  <c r="M168" i="1"/>
  <c r="M170" i="1"/>
  <c r="M172" i="1"/>
  <c r="M174" i="1"/>
  <c r="M176" i="1"/>
  <c r="M178" i="1"/>
  <c r="M180" i="1"/>
  <c r="M182" i="1"/>
  <c r="M184" i="1"/>
  <c r="M186" i="1"/>
  <c r="M188" i="1"/>
  <c r="M190" i="1"/>
  <c r="M192" i="1"/>
  <c r="M194" i="1"/>
  <c r="M196" i="1"/>
  <c r="M198" i="1"/>
  <c r="M200" i="1"/>
  <c r="M202" i="1"/>
  <c r="M204" i="1"/>
  <c r="M206" i="1"/>
  <c r="M208" i="1"/>
  <c r="M210" i="1"/>
  <c r="M212" i="1"/>
  <c r="M214" i="1"/>
  <c r="M216" i="1"/>
  <c r="M218" i="1"/>
  <c r="M220" i="1"/>
  <c r="M222" i="1"/>
  <c r="M224" i="1"/>
  <c r="M226" i="1"/>
  <c r="M228" i="1"/>
  <c r="M230" i="1"/>
  <c r="M232" i="1"/>
  <c r="M234" i="1"/>
  <c r="M236" i="1"/>
  <c r="M238" i="1"/>
  <c r="M240" i="1"/>
  <c r="M242" i="1"/>
  <c r="M244" i="1"/>
  <c r="M246" i="1"/>
  <c r="M248" i="1"/>
  <c r="M250" i="1"/>
  <c r="M252" i="1"/>
  <c r="M254" i="1"/>
  <c r="M256" i="1"/>
  <c r="M258" i="1"/>
  <c r="M260" i="1"/>
  <c r="M262" i="1"/>
  <c r="M264" i="1"/>
  <c r="M266" i="1"/>
  <c r="M268" i="1"/>
  <c r="M270" i="1"/>
  <c r="M272" i="1"/>
  <c r="M274" i="1"/>
  <c r="M276" i="1"/>
  <c r="M278" i="1"/>
  <c r="M280" i="1"/>
  <c r="M282" i="1"/>
  <c r="M284" i="1"/>
  <c r="M286" i="1"/>
  <c r="M288" i="1"/>
  <c r="M290" i="1"/>
  <c r="M292" i="1"/>
  <c r="M294" i="1"/>
  <c r="M296" i="1"/>
  <c r="M298" i="1"/>
  <c r="M300" i="1"/>
  <c r="M302" i="1"/>
  <c r="M304" i="1"/>
  <c r="M306" i="1"/>
  <c r="M308" i="1"/>
  <c r="M310" i="1"/>
  <c r="M312" i="1"/>
  <c r="M314" i="1"/>
  <c r="M316" i="1"/>
  <c r="M318" i="1"/>
  <c r="M320" i="1"/>
  <c r="M322" i="1"/>
  <c r="M324" i="1"/>
  <c r="M326" i="1"/>
  <c r="P9" i="1"/>
  <c r="P15" i="1"/>
  <c r="P17" i="1"/>
  <c r="P23" i="1"/>
  <c r="P31" i="1"/>
  <c r="P37" i="1"/>
  <c r="P41" i="1"/>
  <c r="P47" i="1"/>
  <c r="P55" i="1"/>
  <c r="P65" i="1"/>
  <c r="P77" i="1"/>
  <c r="P79" i="1"/>
  <c r="P85" i="1"/>
  <c r="P89" i="1"/>
  <c r="P93" i="1"/>
  <c r="P97" i="1"/>
  <c r="P99" i="1"/>
  <c r="P107" i="1"/>
  <c r="P111" i="1"/>
  <c r="P115" i="1"/>
  <c r="P119" i="1"/>
  <c r="P123" i="1"/>
  <c r="P129" i="1"/>
  <c r="P131" i="1"/>
  <c r="P135" i="1"/>
  <c r="P139" i="1"/>
  <c r="P141" i="1"/>
  <c r="P147" i="1"/>
  <c r="P153" i="1"/>
  <c r="P159" i="1"/>
  <c r="P165" i="1"/>
  <c r="P167" i="1"/>
  <c r="P173" i="1"/>
  <c r="P175" i="1"/>
  <c r="P181" i="1"/>
  <c r="P185" i="1"/>
  <c r="P191" i="1"/>
  <c r="P197" i="1"/>
  <c r="P203" i="1"/>
  <c r="P207" i="1"/>
  <c r="P211" i="1"/>
  <c r="P217" i="1"/>
  <c r="P219" i="1"/>
  <c r="P227" i="1"/>
  <c r="P233" i="1"/>
  <c r="P249" i="1"/>
  <c r="P321" i="1"/>
  <c r="P4" i="1"/>
  <c r="P6" i="1"/>
  <c r="P8" i="1"/>
  <c r="P10" i="1"/>
  <c r="P12" i="1"/>
  <c r="P14" i="1"/>
  <c r="P16" i="1"/>
  <c r="P18" i="1"/>
  <c r="P20" i="1"/>
  <c r="P22" i="1"/>
  <c r="P24" i="1"/>
  <c r="P26" i="1"/>
  <c r="P28" i="1"/>
  <c r="P30" i="1"/>
  <c r="P32" i="1"/>
  <c r="P34" i="1"/>
  <c r="P36" i="1"/>
  <c r="P38" i="1"/>
  <c r="P40" i="1"/>
  <c r="P42" i="1"/>
  <c r="P44" i="1"/>
  <c r="P46" i="1"/>
  <c r="P48" i="1"/>
  <c r="P50" i="1"/>
  <c r="P52" i="1"/>
  <c r="P54" i="1"/>
  <c r="P56" i="1"/>
  <c r="P58" i="1"/>
  <c r="P60" i="1"/>
  <c r="P62" i="1"/>
  <c r="P64" i="1"/>
  <c r="P66" i="1"/>
  <c r="P68" i="1"/>
  <c r="P70" i="1"/>
  <c r="P72" i="1"/>
  <c r="P74" i="1"/>
  <c r="P76" i="1"/>
  <c r="P78" i="1"/>
  <c r="P80" i="1"/>
  <c r="P82" i="1"/>
  <c r="P84" i="1"/>
  <c r="P86" i="1"/>
  <c r="P88" i="1"/>
  <c r="P90" i="1"/>
  <c r="P92" i="1"/>
  <c r="P94" i="1"/>
  <c r="P96" i="1"/>
  <c r="P98" i="1"/>
  <c r="P100" i="1"/>
  <c r="P102" i="1"/>
  <c r="P104" i="1"/>
  <c r="P106" i="1"/>
  <c r="P108" i="1"/>
  <c r="P110" i="1"/>
  <c r="P112" i="1"/>
  <c r="P114" i="1"/>
  <c r="P116" i="1"/>
  <c r="P118" i="1"/>
  <c r="P120" i="1"/>
  <c r="P122" i="1"/>
  <c r="P124" i="1"/>
  <c r="P126" i="1"/>
  <c r="P128" i="1"/>
  <c r="P130" i="1"/>
  <c r="P132" i="1"/>
  <c r="P134" i="1"/>
  <c r="P136" i="1"/>
  <c r="P138" i="1"/>
  <c r="P140" i="1"/>
  <c r="P142" i="1"/>
  <c r="P144" i="1"/>
  <c r="P146" i="1"/>
  <c r="P148" i="1"/>
  <c r="P150" i="1"/>
  <c r="P152" i="1"/>
  <c r="P154" i="1"/>
  <c r="P156" i="1"/>
  <c r="P158" i="1"/>
  <c r="P160" i="1"/>
  <c r="P162" i="1"/>
  <c r="P164" i="1"/>
  <c r="P166" i="1"/>
  <c r="P168" i="1"/>
  <c r="P170" i="1"/>
  <c r="P172" i="1"/>
  <c r="P174" i="1"/>
  <c r="P176" i="1"/>
  <c r="P178" i="1"/>
  <c r="P180" i="1"/>
  <c r="P182" i="1"/>
  <c r="P184" i="1"/>
  <c r="P186" i="1"/>
  <c r="P188" i="1"/>
  <c r="P190" i="1"/>
  <c r="P192" i="1"/>
  <c r="P194" i="1"/>
  <c r="P196" i="1"/>
  <c r="P198" i="1"/>
  <c r="P200" i="1"/>
  <c r="P202" i="1"/>
  <c r="P204" i="1"/>
  <c r="P206" i="1"/>
  <c r="P208" i="1"/>
  <c r="P210" i="1"/>
  <c r="P212" i="1"/>
  <c r="P214" i="1"/>
  <c r="P216" i="1"/>
  <c r="P218" i="1"/>
  <c r="P220" i="1"/>
  <c r="P222" i="1"/>
  <c r="P224" i="1"/>
  <c r="P226" i="1"/>
  <c r="P228" i="1"/>
  <c r="P230" i="1"/>
  <c r="P232" i="1"/>
  <c r="P234" i="1"/>
  <c r="P236" i="1"/>
  <c r="P238" i="1"/>
  <c r="P240" i="1"/>
  <c r="P242" i="1"/>
  <c r="P244" i="1"/>
  <c r="P246" i="1"/>
  <c r="P248" i="1"/>
  <c r="P250" i="1"/>
  <c r="P252" i="1"/>
  <c r="P254" i="1"/>
  <c r="P256" i="1"/>
  <c r="P258" i="1"/>
  <c r="P260" i="1"/>
  <c r="P262" i="1"/>
  <c r="P264" i="1"/>
  <c r="P266" i="1"/>
  <c r="P268" i="1"/>
  <c r="P270" i="1"/>
  <c r="P272" i="1"/>
  <c r="P274" i="1"/>
  <c r="P276" i="1"/>
  <c r="P278" i="1"/>
  <c r="P280" i="1"/>
  <c r="P282" i="1"/>
  <c r="P284" i="1"/>
  <c r="P286" i="1"/>
  <c r="P288" i="1"/>
  <c r="P290" i="1"/>
  <c r="P292" i="1"/>
  <c r="P294" i="1"/>
  <c r="P296" i="1"/>
  <c r="P298" i="1"/>
  <c r="P300" i="1"/>
  <c r="P302" i="1"/>
  <c r="P304" i="1"/>
  <c r="P306" i="1"/>
  <c r="P308" i="1"/>
  <c r="P310" i="1"/>
  <c r="P312" i="1"/>
  <c r="P314" i="1"/>
  <c r="P316" i="1"/>
  <c r="P318" i="1"/>
  <c r="P320" i="1"/>
  <c r="P322" i="1"/>
  <c r="P324" i="1"/>
  <c r="P326" i="1"/>
  <c r="M5" i="1"/>
  <c r="M7" i="1"/>
  <c r="M9" i="1"/>
  <c r="M4" i="1"/>
  <c r="M6" i="1"/>
  <c r="M8" i="1"/>
  <c r="A326" i="1"/>
  <c r="A325" i="1"/>
  <c r="A324" i="1"/>
  <c r="A323" i="1"/>
  <c r="A322" i="1"/>
  <c r="A321" i="1"/>
  <c r="A320" i="1"/>
  <c r="A319" i="1"/>
  <c r="A318" i="1"/>
  <c r="A317" i="1"/>
  <c r="A316" i="1"/>
  <c r="A315" i="1"/>
  <c r="A314" i="1"/>
  <c r="A313" i="1"/>
  <c r="A312" i="1"/>
  <c r="A311" i="1"/>
  <c r="A310" i="1"/>
  <c r="A309" i="1"/>
  <c r="A308" i="1"/>
  <c r="A307" i="1"/>
  <c r="A306" i="1"/>
  <c r="A305" i="1"/>
  <c r="A304" i="1"/>
  <c r="A303" i="1"/>
  <c r="A302" i="1"/>
  <c r="A301" i="1"/>
  <c r="A300" i="1"/>
  <c r="A299" i="1"/>
  <c r="A298" i="1"/>
  <c r="A297" i="1"/>
  <c r="A296" i="1"/>
  <c r="A295" i="1"/>
  <c r="A294" i="1"/>
  <c r="A293" i="1"/>
  <c r="A292" i="1"/>
  <c r="A291" i="1"/>
  <c r="A290" i="1"/>
  <c r="A289" i="1"/>
  <c r="A288" i="1"/>
  <c r="A287" i="1"/>
  <c r="A286" i="1"/>
  <c r="A285" i="1"/>
  <c r="A284" i="1"/>
  <c r="A283" i="1"/>
  <c r="A282" i="1"/>
  <c r="A281" i="1"/>
  <c r="A280" i="1"/>
  <c r="A279" i="1"/>
  <c r="A278" i="1"/>
  <c r="A277" i="1"/>
  <c r="A276" i="1"/>
  <c r="A275" i="1"/>
  <c r="A274" i="1"/>
  <c r="A273" i="1"/>
  <c r="A272" i="1"/>
  <c r="A271" i="1"/>
  <c r="A270" i="1"/>
  <c r="A269" i="1"/>
  <c r="A268" i="1"/>
  <c r="A267" i="1"/>
  <c r="A266" i="1"/>
  <c r="A265" i="1"/>
  <c r="A264" i="1"/>
  <c r="A263" i="1"/>
  <c r="A262" i="1"/>
  <c r="A261" i="1"/>
  <c r="A260" i="1"/>
  <c r="A259" i="1"/>
  <c r="A258" i="1"/>
  <c r="A257" i="1"/>
  <c r="A256" i="1"/>
  <c r="A255" i="1"/>
  <c r="A254" i="1"/>
  <c r="A253" i="1"/>
  <c r="A252" i="1"/>
  <c r="A251" i="1"/>
  <c r="A250" i="1"/>
  <c r="A249" i="1"/>
  <c r="A248" i="1"/>
  <c r="A247" i="1"/>
  <c r="A246" i="1"/>
  <c r="A245" i="1"/>
  <c r="A244" i="1"/>
  <c r="A243" i="1"/>
  <c r="A242" i="1"/>
  <c r="A241" i="1"/>
  <c r="A240" i="1"/>
  <c r="A239" i="1"/>
  <c r="A238" i="1"/>
  <c r="A237" i="1"/>
  <c r="A236" i="1"/>
  <c r="A235" i="1"/>
  <c r="A234" i="1"/>
  <c r="A233" i="1"/>
  <c r="A232" i="1"/>
  <c r="A231" i="1"/>
  <c r="A230" i="1"/>
  <c r="A229" i="1"/>
  <c r="A228" i="1"/>
  <c r="A227" i="1"/>
  <c r="A226" i="1"/>
  <c r="A225" i="1"/>
  <c r="A224" i="1"/>
  <c r="A223" i="1"/>
  <c r="A222" i="1"/>
  <c r="A221" i="1"/>
  <c r="A220" i="1"/>
  <c r="A219" i="1"/>
  <c r="A218" i="1"/>
  <c r="A217" i="1"/>
  <c r="A216" i="1"/>
  <c r="A215" i="1"/>
  <c r="A214" i="1"/>
  <c r="A213" i="1"/>
  <c r="A212" i="1"/>
  <c r="A211" i="1"/>
  <c r="A210" i="1"/>
  <c r="A209" i="1"/>
  <c r="A208" i="1"/>
  <c r="A207" i="1"/>
  <c r="A206" i="1"/>
  <c r="A205" i="1"/>
  <c r="A204" i="1"/>
  <c r="A203" i="1"/>
  <c r="A202" i="1"/>
  <c r="A201" i="1"/>
  <c r="A200" i="1"/>
  <c r="A199" i="1"/>
  <c r="A198" i="1"/>
  <c r="A197" i="1"/>
  <c r="A196" i="1"/>
  <c r="A195" i="1"/>
  <c r="A194" i="1"/>
  <c r="A193" i="1"/>
  <c r="A192" i="1"/>
  <c r="A191" i="1"/>
  <c r="A190" i="1"/>
  <c r="A189" i="1"/>
  <c r="A188" i="1"/>
  <c r="A187" i="1"/>
  <c r="A186" i="1"/>
  <c r="A185" i="1"/>
  <c r="A184" i="1"/>
  <c r="A183" i="1"/>
  <c r="A182" i="1"/>
  <c r="A181" i="1"/>
  <c r="A180" i="1"/>
  <c r="A179" i="1"/>
  <c r="A178" i="1"/>
  <c r="A177" i="1"/>
  <c r="A176" i="1"/>
  <c r="A175" i="1"/>
  <c r="A174" i="1"/>
  <c r="A173" i="1"/>
  <c r="A172" i="1"/>
  <c r="A171" i="1"/>
  <c r="A170" i="1"/>
  <c r="A169" i="1"/>
  <c r="A168" i="1"/>
  <c r="A167" i="1"/>
  <c r="A166" i="1"/>
  <c r="A165" i="1"/>
  <c r="A164" i="1"/>
  <c r="A163" i="1"/>
  <c r="A162" i="1"/>
  <c r="A161" i="1"/>
  <c r="A160" i="1"/>
  <c r="A159" i="1"/>
  <c r="A158" i="1"/>
  <c r="A157" i="1"/>
  <c r="A156" i="1"/>
  <c r="A155" i="1"/>
  <c r="A154" i="1"/>
  <c r="A153" i="1"/>
  <c r="A152" i="1"/>
  <c r="A151" i="1"/>
  <c r="A150" i="1"/>
  <c r="A149" i="1"/>
  <c r="A148" i="1"/>
  <c r="A147" i="1"/>
  <c r="A146" i="1"/>
  <c r="A145" i="1"/>
  <c r="A144" i="1"/>
  <c r="A143" i="1"/>
  <c r="A142" i="1"/>
  <c r="A141" i="1"/>
  <c r="A140" i="1"/>
  <c r="A139" i="1"/>
  <c r="A138" i="1"/>
  <c r="A137" i="1"/>
  <c r="A136" i="1"/>
  <c r="A135" i="1"/>
  <c r="A134" i="1"/>
  <c r="A133" i="1"/>
  <c r="A132" i="1"/>
  <c r="A131" i="1"/>
  <c r="A130" i="1"/>
  <c r="A129" i="1"/>
  <c r="A128" i="1"/>
  <c r="A127" i="1"/>
  <c r="A126" i="1"/>
  <c r="A125" i="1"/>
  <c r="A124" i="1"/>
  <c r="A123" i="1"/>
  <c r="A122" i="1"/>
  <c r="A121" i="1"/>
  <c r="A120" i="1"/>
  <c r="A119" i="1"/>
  <c r="A118" i="1"/>
  <c r="A117" i="1"/>
  <c r="A116" i="1"/>
  <c r="A115" i="1"/>
  <c r="A114" i="1"/>
  <c r="A113" i="1"/>
  <c r="A112" i="1"/>
  <c r="A111" i="1"/>
  <c r="A110" i="1"/>
  <c r="A109" i="1"/>
  <c r="A108" i="1"/>
  <c r="A107" i="1"/>
  <c r="A106" i="1"/>
  <c r="A105" i="1"/>
  <c r="A104" i="1"/>
  <c r="A103" i="1"/>
  <c r="A102" i="1"/>
  <c r="A101" i="1"/>
  <c r="A100" i="1"/>
  <c r="A99" i="1"/>
  <c r="A98" i="1"/>
  <c r="A97" i="1"/>
  <c r="A96" i="1"/>
  <c r="A95" i="1"/>
  <c r="A94" i="1"/>
  <c r="A93" i="1"/>
  <c r="A92" i="1"/>
  <c r="A91" i="1"/>
  <c r="A90" i="1"/>
  <c r="A89" i="1"/>
  <c r="A88" i="1"/>
  <c r="A87" i="1"/>
  <c r="A86" i="1"/>
  <c r="A85" i="1"/>
  <c r="A84" i="1"/>
  <c r="A83" i="1"/>
  <c r="A82" i="1"/>
  <c r="A81" i="1"/>
  <c r="A80" i="1"/>
  <c r="A79" i="1"/>
  <c r="A78" i="1"/>
  <c r="A77" i="1"/>
  <c r="A76" i="1"/>
  <c r="A75" i="1"/>
  <c r="A74" i="1"/>
  <c r="A73" i="1"/>
  <c r="A72" i="1"/>
  <c r="A71" i="1"/>
  <c r="A70" i="1"/>
  <c r="A69" i="1"/>
  <c r="A68" i="1"/>
  <c r="A67" i="1"/>
  <c r="A66" i="1"/>
  <c r="A65" i="1"/>
  <c r="A64" i="1"/>
  <c r="A63" i="1"/>
  <c r="A62" i="1"/>
  <c r="A61" i="1"/>
  <c r="A60" i="1"/>
  <c r="A59" i="1"/>
  <c r="A58" i="1"/>
  <c r="A57" i="1"/>
  <c r="A56" i="1"/>
  <c r="A55" i="1"/>
  <c r="A54" i="1"/>
  <c r="A53" i="1"/>
  <c r="A52" i="1"/>
  <c r="A51" i="1"/>
  <c r="A50" i="1"/>
  <c r="A49" i="1"/>
  <c r="A48" i="1"/>
  <c r="A47" i="1"/>
  <c r="A46" i="1"/>
  <c r="A45" i="1"/>
  <c r="A44" i="1"/>
  <c r="A43" i="1"/>
  <c r="A42" i="1"/>
  <c r="A41" i="1"/>
  <c r="A40" i="1"/>
  <c r="A39" i="1"/>
  <c r="A38" i="1"/>
  <c r="A37" i="1"/>
  <c r="A36" i="1"/>
  <c r="A35" i="1"/>
  <c r="A34" i="1"/>
  <c r="A33" i="1"/>
  <c r="A32" i="1"/>
  <c r="A31" i="1"/>
  <c r="A30" i="1"/>
  <c r="A29" i="1"/>
  <c r="A28" i="1"/>
  <c r="A27" i="1"/>
  <c r="A26" i="1"/>
  <c r="A25" i="1"/>
  <c r="A24" i="1"/>
  <c r="A23" i="1"/>
  <c r="A22" i="1"/>
  <c r="A21" i="1"/>
  <c r="A20" i="1"/>
  <c r="A19" i="1"/>
  <c r="A18" i="1"/>
  <c r="A17" i="1"/>
  <c r="A16" i="1"/>
  <c r="A15" i="1"/>
  <c r="A14" i="1"/>
  <c r="A13" i="1"/>
  <c r="A12" i="1"/>
  <c r="A11" i="1"/>
  <c r="A10" i="1"/>
  <c r="A9" i="1"/>
  <c r="A8" i="1"/>
  <c r="A7" i="1"/>
  <c r="A6" i="1"/>
  <c r="A5" i="1"/>
  <c r="A4" i="1"/>
  <c r="J4" i="1" l="1"/>
  <c r="J5" i="1"/>
  <c r="J6" i="1"/>
  <c r="J7" i="1"/>
  <c r="J8" i="1"/>
  <c r="J9" i="1"/>
  <c r="J10" i="1"/>
  <c r="J11" i="1"/>
  <c r="J12" i="1"/>
  <c r="J13" i="1"/>
  <c r="J14" i="1"/>
  <c r="J15" i="1"/>
  <c r="J16" i="1"/>
  <c r="J17" i="1"/>
  <c r="J18" i="1"/>
  <c r="J19" i="1"/>
  <c r="J20" i="1"/>
  <c r="J21" i="1"/>
  <c r="J22" i="1"/>
  <c r="J23" i="1"/>
  <c r="J24" i="1"/>
  <c r="J25" i="1"/>
  <c r="J26" i="1"/>
  <c r="J27" i="1"/>
  <c r="J28" i="1"/>
  <c r="J29" i="1"/>
  <c r="J30" i="1"/>
  <c r="J31" i="1"/>
  <c r="J32" i="1"/>
  <c r="J33" i="1"/>
  <c r="J34" i="1"/>
  <c r="J35" i="1"/>
  <c r="J36" i="1"/>
  <c r="J37" i="1"/>
  <c r="J38" i="1"/>
  <c r="J39" i="1"/>
  <c r="J40" i="1"/>
  <c r="J41" i="1"/>
  <c r="J42" i="1"/>
  <c r="J43" i="1"/>
  <c r="J44" i="1"/>
  <c r="J45" i="1"/>
  <c r="J46" i="1"/>
  <c r="J47" i="1"/>
  <c r="J48" i="1"/>
  <c r="J49" i="1"/>
  <c r="J50" i="1"/>
  <c r="J51" i="1"/>
  <c r="J52" i="1"/>
  <c r="J53" i="1"/>
  <c r="J54" i="1"/>
  <c r="J55" i="1"/>
  <c r="J56" i="1"/>
  <c r="J57" i="1"/>
  <c r="J58" i="1"/>
  <c r="J59" i="1"/>
  <c r="J60" i="1"/>
  <c r="J61" i="1"/>
  <c r="J62" i="1"/>
  <c r="J63" i="1"/>
  <c r="J64" i="1"/>
  <c r="J65" i="1"/>
  <c r="J66" i="1"/>
  <c r="J67" i="1"/>
  <c r="J68" i="1"/>
  <c r="J69" i="1"/>
  <c r="J70" i="1"/>
  <c r="J71" i="1"/>
  <c r="J72" i="1"/>
  <c r="J73" i="1"/>
  <c r="J74" i="1"/>
  <c r="J75" i="1"/>
  <c r="J76" i="1"/>
  <c r="J77" i="1"/>
  <c r="J78" i="1"/>
  <c r="J79" i="1"/>
  <c r="J80" i="1"/>
  <c r="J81" i="1"/>
  <c r="J82" i="1"/>
  <c r="J83" i="1"/>
  <c r="J84" i="1"/>
  <c r="J85" i="1"/>
  <c r="J86" i="1"/>
  <c r="J87" i="1"/>
  <c r="J88" i="1"/>
  <c r="J89" i="1"/>
  <c r="J90" i="1"/>
  <c r="J91" i="1"/>
  <c r="J92" i="1"/>
  <c r="J93" i="1"/>
  <c r="J94" i="1"/>
  <c r="J95" i="1"/>
  <c r="J96" i="1"/>
  <c r="J97" i="1"/>
  <c r="J98" i="1"/>
  <c r="J99" i="1"/>
  <c r="J100" i="1"/>
  <c r="J101" i="1"/>
  <c r="J102" i="1"/>
  <c r="J103" i="1"/>
  <c r="J104" i="1"/>
  <c r="J105" i="1"/>
  <c r="J106" i="1"/>
  <c r="J107" i="1"/>
  <c r="J108" i="1"/>
  <c r="J109" i="1"/>
  <c r="J110" i="1"/>
  <c r="J111" i="1"/>
  <c r="J112" i="1"/>
  <c r="J113" i="1"/>
  <c r="J114" i="1"/>
  <c r="J115" i="1"/>
  <c r="J116" i="1"/>
  <c r="J117" i="1"/>
  <c r="J118" i="1"/>
  <c r="J119" i="1"/>
  <c r="J120" i="1"/>
  <c r="J121" i="1"/>
  <c r="J122" i="1"/>
  <c r="J123" i="1"/>
  <c r="J124" i="1"/>
  <c r="J125" i="1"/>
  <c r="J126" i="1"/>
  <c r="J127" i="1"/>
  <c r="J128" i="1"/>
  <c r="J129" i="1"/>
  <c r="J130" i="1"/>
  <c r="J131" i="1"/>
  <c r="J132" i="1"/>
  <c r="J133" i="1"/>
  <c r="J134" i="1"/>
  <c r="J135" i="1"/>
  <c r="J136" i="1"/>
  <c r="J137" i="1"/>
  <c r="J138" i="1"/>
  <c r="J139" i="1"/>
  <c r="J140" i="1"/>
  <c r="J141" i="1"/>
  <c r="J142" i="1"/>
  <c r="J143" i="1"/>
  <c r="J144" i="1"/>
  <c r="J145" i="1"/>
  <c r="J146" i="1"/>
  <c r="J147" i="1"/>
  <c r="J148" i="1"/>
  <c r="J149" i="1"/>
  <c r="J150" i="1"/>
  <c r="J151" i="1"/>
  <c r="J152" i="1"/>
  <c r="J153" i="1"/>
  <c r="J154" i="1"/>
  <c r="J155" i="1"/>
  <c r="J156" i="1"/>
  <c r="J157" i="1"/>
  <c r="J158" i="1"/>
  <c r="J159" i="1"/>
  <c r="J160" i="1"/>
  <c r="J161" i="1"/>
  <c r="J162" i="1"/>
  <c r="J163" i="1"/>
  <c r="J164" i="1"/>
  <c r="J165" i="1"/>
  <c r="J166" i="1"/>
  <c r="J167" i="1"/>
  <c r="J168" i="1"/>
  <c r="J169" i="1"/>
  <c r="J170" i="1"/>
  <c r="J171" i="1"/>
  <c r="J172" i="1"/>
  <c r="J173" i="1"/>
  <c r="J174" i="1"/>
  <c r="J175" i="1"/>
  <c r="J176" i="1"/>
  <c r="J177" i="1"/>
  <c r="J178" i="1"/>
  <c r="J179" i="1"/>
  <c r="J180" i="1"/>
  <c r="J181" i="1"/>
  <c r="J182" i="1"/>
  <c r="J183" i="1"/>
  <c r="J184" i="1"/>
  <c r="J185" i="1"/>
  <c r="J186" i="1"/>
  <c r="J187" i="1"/>
  <c r="J188" i="1"/>
  <c r="J189" i="1"/>
  <c r="J190" i="1"/>
  <c r="J191" i="1"/>
  <c r="J192" i="1"/>
  <c r="J193" i="1"/>
  <c r="J194" i="1"/>
  <c r="J195" i="1"/>
  <c r="J196" i="1"/>
  <c r="J197" i="1"/>
  <c r="J198" i="1"/>
  <c r="J199" i="1"/>
  <c r="J200" i="1"/>
  <c r="J201" i="1"/>
  <c r="J202" i="1"/>
  <c r="J203" i="1"/>
  <c r="J204" i="1"/>
  <c r="J205" i="1"/>
  <c r="J206" i="1"/>
  <c r="J207" i="1"/>
  <c r="J208" i="1"/>
  <c r="J209" i="1"/>
  <c r="J210" i="1"/>
  <c r="J211" i="1"/>
  <c r="J212" i="1"/>
  <c r="J213" i="1"/>
  <c r="J214" i="1"/>
  <c r="J215" i="1"/>
  <c r="J216" i="1"/>
  <c r="J217" i="1"/>
  <c r="J218" i="1"/>
  <c r="J219" i="1"/>
  <c r="J220" i="1"/>
  <c r="J221" i="1"/>
  <c r="J222" i="1"/>
  <c r="J223" i="1"/>
  <c r="J224" i="1"/>
  <c r="J225" i="1"/>
  <c r="J226" i="1"/>
  <c r="J227" i="1"/>
  <c r="J228" i="1"/>
  <c r="J229" i="1"/>
  <c r="J230" i="1"/>
  <c r="J231" i="1"/>
  <c r="J232" i="1"/>
  <c r="J233" i="1"/>
  <c r="J234" i="1"/>
  <c r="J235" i="1"/>
  <c r="J236" i="1"/>
  <c r="J237" i="1"/>
  <c r="J238" i="1"/>
  <c r="J239" i="1"/>
  <c r="J240" i="1"/>
  <c r="J241" i="1"/>
  <c r="J242" i="1"/>
  <c r="J243" i="1"/>
  <c r="J244" i="1"/>
  <c r="J245" i="1"/>
  <c r="J246" i="1"/>
  <c r="J247" i="1"/>
  <c r="J248" i="1"/>
  <c r="J249" i="1"/>
  <c r="J250" i="1"/>
  <c r="J251" i="1"/>
  <c r="J252" i="1"/>
  <c r="J253" i="1"/>
  <c r="J254" i="1"/>
  <c r="J255" i="1"/>
  <c r="J256" i="1"/>
  <c r="J257" i="1"/>
  <c r="J258" i="1"/>
  <c r="J259" i="1"/>
  <c r="J260" i="1"/>
  <c r="J261" i="1"/>
  <c r="J262" i="1"/>
  <c r="J263" i="1"/>
  <c r="J264" i="1"/>
  <c r="J265" i="1"/>
  <c r="J266" i="1"/>
  <c r="J267" i="1"/>
  <c r="J268" i="1"/>
  <c r="J269" i="1"/>
  <c r="J270" i="1"/>
  <c r="J271" i="1"/>
  <c r="J272" i="1"/>
  <c r="J273" i="1"/>
  <c r="J274" i="1"/>
  <c r="J275" i="1"/>
  <c r="J276" i="1"/>
  <c r="J277" i="1"/>
  <c r="J278" i="1"/>
  <c r="J279" i="1"/>
  <c r="J280" i="1"/>
  <c r="J281" i="1"/>
  <c r="J282" i="1"/>
  <c r="J283" i="1"/>
  <c r="J284" i="1"/>
  <c r="J285" i="1"/>
  <c r="J286" i="1"/>
  <c r="J287" i="1"/>
  <c r="J288" i="1"/>
  <c r="J289" i="1"/>
  <c r="J290" i="1"/>
  <c r="J291" i="1"/>
  <c r="J292" i="1"/>
  <c r="J293" i="1"/>
  <c r="J294" i="1"/>
  <c r="J295" i="1"/>
  <c r="J296" i="1"/>
  <c r="J297" i="1"/>
  <c r="J298" i="1"/>
  <c r="J299" i="1"/>
  <c r="J300" i="1"/>
  <c r="J301" i="1"/>
  <c r="J302" i="1"/>
  <c r="J303" i="1"/>
  <c r="J304" i="1"/>
  <c r="J305" i="1"/>
  <c r="J306" i="1"/>
  <c r="J307" i="1"/>
  <c r="J308" i="1"/>
  <c r="J309" i="1"/>
  <c r="J310" i="1"/>
  <c r="J311" i="1"/>
  <c r="J312" i="1"/>
  <c r="J313" i="1"/>
  <c r="J314" i="1"/>
  <c r="J315" i="1"/>
  <c r="J316" i="1"/>
  <c r="J317" i="1"/>
  <c r="J318" i="1"/>
  <c r="J319" i="1"/>
  <c r="J320" i="1"/>
  <c r="J321" i="1"/>
  <c r="J322" i="1"/>
  <c r="J323" i="1"/>
  <c r="J324" i="1"/>
  <c r="J325" i="1"/>
  <c r="J326" i="1"/>
  <c r="AF309" i="1"/>
  <c r="AF310" i="1" s="1"/>
  <c r="AF311" i="1" s="1"/>
  <c r="AF312" i="1" s="1"/>
  <c r="AF313" i="1" s="1"/>
  <c r="AF314" i="1" s="1"/>
  <c r="AF315" i="1" s="1"/>
  <c r="AF316" i="1" s="1"/>
  <c r="AF317" i="1" s="1"/>
  <c r="AF318" i="1" s="1"/>
  <c r="AF319" i="1" s="1"/>
  <c r="AF320" i="1" s="1"/>
  <c r="AF321" i="1" s="1"/>
  <c r="AF322" i="1" s="1"/>
  <c r="AF323" i="1" s="1"/>
  <c r="AF324" i="1" s="1"/>
  <c r="AF325" i="1" s="1"/>
  <c r="AF326" i="1" s="1"/>
  <c r="AF290" i="1"/>
  <c r="AF291" i="1" s="1"/>
  <c r="AF292" i="1" s="1"/>
  <c r="AF293" i="1" s="1"/>
  <c r="AF294" i="1" s="1"/>
  <c r="AF295" i="1" s="1"/>
  <c r="AF296" i="1" s="1"/>
  <c r="AF297" i="1" s="1"/>
  <c r="AF298" i="1" s="1"/>
  <c r="AF299" i="1" s="1"/>
  <c r="AF300" i="1" s="1"/>
  <c r="AF301" i="1" s="1"/>
  <c r="AF302" i="1" s="1"/>
  <c r="AF303" i="1" s="1"/>
  <c r="AF304" i="1" s="1"/>
  <c r="AF305" i="1" s="1"/>
  <c r="AF306" i="1" s="1"/>
  <c r="AF307" i="1" s="1"/>
  <c r="AF271" i="1"/>
  <c r="AF272" i="1" s="1"/>
  <c r="AF273" i="1" s="1"/>
  <c r="AF274" i="1" s="1"/>
  <c r="AF275" i="1" s="1"/>
  <c r="AF276" i="1" s="1"/>
  <c r="AF277" i="1" s="1"/>
  <c r="AF278" i="1" s="1"/>
  <c r="AF279" i="1" s="1"/>
  <c r="AF280" i="1" s="1"/>
  <c r="AF281" i="1" s="1"/>
  <c r="AF282" i="1" s="1"/>
  <c r="AF283" i="1" s="1"/>
  <c r="AF284" i="1" s="1"/>
  <c r="AF285" i="1" s="1"/>
  <c r="AF286" i="1" s="1"/>
  <c r="AF287" i="1" s="1"/>
  <c r="AF288" i="1" s="1"/>
  <c r="AF252" i="1"/>
  <c r="AF253" i="1" s="1"/>
  <c r="AF254" i="1" s="1"/>
  <c r="AF255" i="1" s="1"/>
  <c r="AF256" i="1" s="1"/>
  <c r="AF257" i="1" s="1"/>
  <c r="AF258" i="1" s="1"/>
  <c r="AF259" i="1" s="1"/>
  <c r="AF260" i="1" s="1"/>
  <c r="AF261" i="1" s="1"/>
  <c r="AF262" i="1" s="1"/>
  <c r="AF263" i="1" s="1"/>
  <c r="AF264" i="1" s="1"/>
  <c r="AF265" i="1" s="1"/>
  <c r="AF266" i="1" s="1"/>
  <c r="AF267" i="1" s="1"/>
  <c r="AF268" i="1" s="1"/>
  <c r="AF269" i="1" s="1"/>
  <c r="AF233" i="1"/>
  <c r="AF234" i="1" s="1"/>
  <c r="AF235" i="1" s="1"/>
  <c r="AF236" i="1" s="1"/>
  <c r="AF237" i="1" s="1"/>
  <c r="AF238" i="1" s="1"/>
  <c r="AF239" i="1" s="1"/>
  <c r="AF240" i="1" s="1"/>
  <c r="AF241" i="1" s="1"/>
  <c r="AF242" i="1" s="1"/>
  <c r="AF243" i="1" s="1"/>
  <c r="AF244" i="1" s="1"/>
  <c r="AF245" i="1" s="1"/>
  <c r="AF246" i="1" s="1"/>
  <c r="AF247" i="1" s="1"/>
  <c r="AF248" i="1" s="1"/>
  <c r="AF249" i="1" s="1"/>
  <c r="AF250" i="1" s="1"/>
  <c r="AF214" i="1"/>
  <c r="AF215" i="1" s="1"/>
  <c r="AF216" i="1" s="1"/>
  <c r="AF217" i="1" s="1"/>
  <c r="AF218" i="1" s="1"/>
  <c r="AF219" i="1" s="1"/>
  <c r="AF220" i="1" s="1"/>
  <c r="AF221" i="1" s="1"/>
  <c r="AF222" i="1" s="1"/>
  <c r="AF223" i="1" s="1"/>
  <c r="AF224" i="1" s="1"/>
  <c r="AF225" i="1" s="1"/>
  <c r="AF226" i="1" s="1"/>
  <c r="AF227" i="1" s="1"/>
  <c r="AF228" i="1" s="1"/>
  <c r="AF229" i="1" s="1"/>
  <c r="AF230" i="1" s="1"/>
  <c r="AF231" i="1" s="1"/>
  <c r="AF195" i="1"/>
  <c r="AF196" i="1" s="1"/>
  <c r="AF197" i="1" s="1"/>
  <c r="AF198" i="1" s="1"/>
  <c r="AF199" i="1" s="1"/>
  <c r="AF200" i="1" s="1"/>
  <c r="AF201" i="1" s="1"/>
  <c r="AF202" i="1" s="1"/>
  <c r="AF203" i="1" s="1"/>
  <c r="AF204" i="1" s="1"/>
  <c r="AF205" i="1" s="1"/>
  <c r="AF206" i="1" s="1"/>
  <c r="AF207" i="1" s="1"/>
  <c r="AF208" i="1" s="1"/>
  <c r="AF209" i="1" s="1"/>
  <c r="AF210" i="1" s="1"/>
  <c r="AF211" i="1" s="1"/>
  <c r="AF212" i="1" s="1"/>
  <c r="AF176" i="1"/>
  <c r="AF177" i="1" s="1"/>
  <c r="AF178" i="1" s="1"/>
  <c r="AF179" i="1" s="1"/>
  <c r="AF180" i="1" s="1"/>
  <c r="AF181" i="1" s="1"/>
  <c r="AF182" i="1" s="1"/>
  <c r="AF183" i="1" s="1"/>
  <c r="AF184" i="1" s="1"/>
  <c r="AF185" i="1" s="1"/>
  <c r="AF186" i="1" s="1"/>
  <c r="AF187" i="1" s="1"/>
  <c r="AF188" i="1" s="1"/>
  <c r="AF189" i="1" s="1"/>
  <c r="AF190" i="1" s="1"/>
  <c r="AF191" i="1" s="1"/>
  <c r="AF192" i="1" s="1"/>
  <c r="AF193" i="1" s="1"/>
  <c r="AF157" i="1"/>
  <c r="AF158" i="1" s="1"/>
  <c r="AF159" i="1" s="1"/>
  <c r="AF160" i="1" s="1"/>
  <c r="AF161" i="1" s="1"/>
  <c r="AF162" i="1" s="1"/>
  <c r="AF163" i="1" s="1"/>
  <c r="AF164" i="1" s="1"/>
  <c r="AF165" i="1" s="1"/>
  <c r="AF166" i="1" s="1"/>
  <c r="AF167" i="1" s="1"/>
  <c r="AF168" i="1" s="1"/>
  <c r="AF169" i="1" s="1"/>
  <c r="AF170" i="1" s="1"/>
  <c r="AF171" i="1" s="1"/>
  <c r="AF172" i="1" s="1"/>
  <c r="AF173" i="1" s="1"/>
  <c r="AF174" i="1" s="1"/>
  <c r="AF138" i="1"/>
  <c r="AF139" i="1" s="1"/>
  <c r="AF140" i="1" s="1"/>
  <c r="AF141" i="1" s="1"/>
  <c r="AF142" i="1" s="1"/>
  <c r="AF143" i="1" s="1"/>
  <c r="AF144" i="1" s="1"/>
  <c r="AF145" i="1" s="1"/>
  <c r="AF146" i="1" s="1"/>
  <c r="AF147" i="1" s="1"/>
  <c r="AF148" i="1" s="1"/>
  <c r="AF149" i="1" s="1"/>
  <c r="AF150" i="1" s="1"/>
  <c r="AF151" i="1" s="1"/>
  <c r="AF152" i="1" s="1"/>
  <c r="AF153" i="1" s="1"/>
  <c r="AF154" i="1" s="1"/>
  <c r="AF155" i="1" s="1"/>
  <c r="AF119" i="1"/>
  <c r="AF120" i="1" s="1"/>
  <c r="AF121" i="1" s="1"/>
  <c r="AF122" i="1" s="1"/>
  <c r="AF123" i="1" s="1"/>
  <c r="AF124" i="1" s="1"/>
  <c r="AF125" i="1" s="1"/>
  <c r="AF126" i="1" s="1"/>
  <c r="AF127" i="1" s="1"/>
  <c r="AF128" i="1" s="1"/>
  <c r="AF129" i="1" s="1"/>
  <c r="AF130" i="1" s="1"/>
  <c r="AF131" i="1" s="1"/>
  <c r="AF132" i="1" s="1"/>
  <c r="AF133" i="1" s="1"/>
  <c r="AF134" i="1" s="1"/>
  <c r="AF135" i="1" s="1"/>
  <c r="AF136" i="1" s="1"/>
  <c r="AF100" i="1"/>
  <c r="AF101" i="1" s="1"/>
  <c r="AF102" i="1" s="1"/>
  <c r="AF103" i="1" s="1"/>
  <c r="AF104" i="1" s="1"/>
  <c r="AF105" i="1" s="1"/>
  <c r="AF106" i="1" s="1"/>
  <c r="AF107" i="1" s="1"/>
  <c r="AF108" i="1" s="1"/>
  <c r="AF109" i="1" s="1"/>
  <c r="AF110" i="1" s="1"/>
  <c r="AF111" i="1" s="1"/>
  <c r="AF112" i="1" s="1"/>
  <c r="AF113" i="1" s="1"/>
  <c r="AF114" i="1" s="1"/>
  <c r="AF115" i="1" s="1"/>
  <c r="AF116" i="1" s="1"/>
  <c r="AF117" i="1" s="1"/>
  <c r="AF81" i="1"/>
  <c r="AF82" i="1" s="1"/>
  <c r="AF83" i="1" s="1"/>
  <c r="AF84" i="1" s="1"/>
  <c r="AF85" i="1" s="1"/>
  <c r="AF86" i="1" s="1"/>
  <c r="AF87" i="1" s="1"/>
  <c r="AF88" i="1" s="1"/>
  <c r="AF89" i="1" s="1"/>
  <c r="AF90" i="1" s="1"/>
  <c r="AF91" i="1" s="1"/>
  <c r="AF92" i="1" s="1"/>
  <c r="AF93" i="1" s="1"/>
  <c r="AF94" i="1" s="1"/>
  <c r="AF95" i="1" s="1"/>
  <c r="AF96" i="1" s="1"/>
  <c r="AF97" i="1" s="1"/>
  <c r="AF98" i="1" s="1"/>
  <c r="AF62" i="1"/>
  <c r="AF63" i="1" s="1"/>
  <c r="AF64" i="1" s="1"/>
  <c r="AF65" i="1" s="1"/>
  <c r="AF66" i="1" s="1"/>
  <c r="AF67" i="1" s="1"/>
  <c r="AF68" i="1" s="1"/>
  <c r="AF69" i="1" s="1"/>
  <c r="AF70" i="1" s="1"/>
  <c r="AF71" i="1" s="1"/>
  <c r="AF72" i="1" s="1"/>
  <c r="AF73" i="1" s="1"/>
  <c r="AF74" i="1" s="1"/>
  <c r="AF75" i="1" s="1"/>
  <c r="AF76" i="1" s="1"/>
  <c r="AF77" i="1" s="1"/>
  <c r="AF78" i="1" s="1"/>
  <c r="AF79" i="1" s="1"/>
  <c r="AF43" i="1"/>
  <c r="AF44" i="1" s="1"/>
  <c r="AF45" i="1" s="1"/>
  <c r="AF46" i="1" s="1"/>
  <c r="AF47" i="1" s="1"/>
  <c r="AF48" i="1" s="1"/>
  <c r="AF49" i="1" s="1"/>
  <c r="AF50" i="1" s="1"/>
  <c r="AF51" i="1" s="1"/>
  <c r="AF52" i="1" s="1"/>
  <c r="AF53" i="1" s="1"/>
  <c r="AF54" i="1" s="1"/>
  <c r="AF55" i="1" s="1"/>
  <c r="AF56" i="1" s="1"/>
  <c r="AF57" i="1" s="1"/>
  <c r="AF58" i="1" s="1"/>
  <c r="AF59" i="1" s="1"/>
  <c r="AF60" i="1" s="1"/>
  <c r="AF24" i="1"/>
  <c r="AF25" i="1" s="1"/>
  <c r="AF26" i="1" s="1"/>
  <c r="AF27" i="1" s="1"/>
  <c r="AF28" i="1" s="1"/>
  <c r="AF29" i="1" s="1"/>
  <c r="AF30" i="1" s="1"/>
  <c r="AF31" i="1" s="1"/>
  <c r="AF32" i="1" s="1"/>
  <c r="AF33" i="1" s="1"/>
  <c r="AF34" i="1" s="1"/>
  <c r="AF35" i="1" s="1"/>
  <c r="AF36" i="1" s="1"/>
  <c r="AF37" i="1" s="1"/>
  <c r="AF38" i="1" s="1"/>
  <c r="AF39" i="1" s="1"/>
  <c r="AF40" i="1" s="1"/>
  <c r="AF41" i="1" s="1"/>
  <c r="AF5" i="1"/>
  <c r="AF6" i="1" s="1"/>
  <c r="AF7" i="1" s="1"/>
  <c r="AF8" i="1" s="1"/>
  <c r="AF9" i="1" s="1"/>
  <c r="AF10" i="1" s="1"/>
  <c r="AF11" i="1" s="1"/>
  <c r="AF12" i="1" s="1"/>
  <c r="AF13" i="1" s="1"/>
  <c r="AF14" i="1" s="1"/>
  <c r="AF15" i="1" s="1"/>
  <c r="AF16" i="1" s="1"/>
  <c r="AF17" i="1" s="1"/>
  <c r="AF18" i="1" s="1"/>
  <c r="AF19" i="1" s="1"/>
  <c r="AF20" i="1" s="1"/>
  <c r="AF21" i="1" s="1"/>
  <c r="AF22" i="1" s="1"/>
  <c r="BE326" i="1"/>
  <c r="BE325" i="1"/>
  <c r="BE324" i="1"/>
  <c r="BE323" i="1"/>
  <c r="BE322" i="1"/>
  <c r="BE321" i="1"/>
  <c r="BE320" i="1"/>
  <c r="BE319" i="1"/>
  <c r="BE318" i="1"/>
  <c r="BE317" i="1"/>
  <c r="BE316" i="1"/>
  <c r="BE315" i="1"/>
  <c r="BE314" i="1"/>
  <c r="BE313" i="1"/>
  <c r="BE312" i="1"/>
  <c r="BE311" i="1"/>
  <c r="BE310" i="1"/>
  <c r="BE309" i="1"/>
  <c r="BE308" i="1"/>
  <c r="BE307" i="1"/>
  <c r="BE306" i="1"/>
  <c r="BE305" i="1"/>
  <c r="BE304" i="1"/>
  <c r="BE303" i="1"/>
  <c r="BE302" i="1"/>
  <c r="BE301" i="1"/>
  <c r="BE300" i="1"/>
  <c r="BE299" i="1"/>
  <c r="BE298" i="1"/>
  <c r="BE297" i="1"/>
  <c r="BE296" i="1"/>
  <c r="BE295" i="1"/>
  <c r="BE294" i="1"/>
  <c r="BE293" i="1"/>
  <c r="BE292" i="1"/>
  <c r="BE291" i="1"/>
  <c r="BE290" i="1"/>
  <c r="BE289" i="1"/>
  <c r="BE288" i="1"/>
  <c r="BE287" i="1"/>
  <c r="BE286" i="1"/>
  <c r="BE285" i="1"/>
  <c r="BE284" i="1"/>
  <c r="BE283" i="1"/>
  <c r="BE282" i="1"/>
  <c r="BE281" i="1"/>
  <c r="BE280" i="1"/>
  <c r="BE279" i="1"/>
  <c r="BE278" i="1"/>
  <c r="BE277" i="1"/>
  <c r="BE276" i="1"/>
  <c r="BE275" i="1"/>
  <c r="BE274" i="1"/>
  <c r="BE273" i="1"/>
  <c r="BE272" i="1"/>
  <c r="BE271" i="1"/>
  <c r="BE270" i="1"/>
  <c r="BE269" i="1"/>
  <c r="BE268" i="1"/>
  <c r="BE267" i="1"/>
  <c r="BE266" i="1"/>
  <c r="BE265" i="1"/>
  <c r="BE264" i="1"/>
  <c r="BE263" i="1"/>
  <c r="BE262" i="1"/>
  <c r="BE261" i="1"/>
  <c r="BE260" i="1"/>
  <c r="BE259" i="1"/>
  <c r="BE258" i="1"/>
  <c r="BE257" i="1"/>
  <c r="BE256" i="1"/>
  <c r="BE255" i="1"/>
  <c r="BE254" i="1"/>
  <c r="BE253" i="1"/>
  <c r="BE252" i="1"/>
  <c r="BE251" i="1"/>
  <c r="BE250" i="1"/>
  <c r="BE249" i="1"/>
  <c r="BE248" i="1"/>
  <c r="BE247" i="1"/>
  <c r="BE246" i="1"/>
  <c r="BE245" i="1"/>
  <c r="BE244" i="1"/>
  <c r="BE243" i="1"/>
  <c r="BE242" i="1"/>
  <c r="BE241" i="1"/>
  <c r="BE240" i="1"/>
  <c r="BE239" i="1"/>
  <c r="BE238" i="1"/>
  <c r="BE237" i="1"/>
  <c r="BE236" i="1"/>
  <c r="BE235" i="1"/>
  <c r="BE234" i="1"/>
  <c r="BE233" i="1"/>
  <c r="BE232" i="1"/>
  <c r="BE231" i="1"/>
  <c r="BE230" i="1"/>
  <c r="BE229" i="1"/>
  <c r="BE228" i="1"/>
  <c r="BE227" i="1"/>
  <c r="BE226" i="1"/>
  <c r="BE225" i="1"/>
  <c r="BE224" i="1"/>
  <c r="BE223" i="1"/>
  <c r="BE222" i="1"/>
  <c r="BE221" i="1"/>
  <c r="BE220" i="1"/>
  <c r="BE219" i="1"/>
  <c r="BE218" i="1"/>
  <c r="BE217" i="1"/>
  <c r="BE216" i="1"/>
  <c r="BE215" i="1"/>
  <c r="BE214" i="1"/>
  <c r="BE213" i="1"/>
  <c r="BE212" i="1"/>
  <c r="BE211" i="1"/>
  <c r="BE210" i="1"/>
  <c r="BE209" i="1"/>
  <c r="BE208" i="1"/>
  <c r="BE207" i="1"/>
  <c r="BE206" i="1"/>
  <c r="BE205" i="1"/>
  <c r="BE204" i="1"/>
  <c r="BE203" i="1"/>
  <c r="BE202" i="1"/>
  <c r="BE201" i="1"/>
  <c r="BE200" i="1"/>
  <c r="BE199" i="1"/>
  <c r="BE198" i="1"/>
  <c r="BE197" i="1"/>
  <c r="BE196" i="1"/>
  <c r="BE195" i="1"/>
  <c r="BE194" i="1"/>
  <c r="BE193" i="1"/>
  <c r="BE192" i="1"/>
  <c r="BE191" i="1"/>
  <c r="BE190" i="1"/>
  <c r="BE189" i="1"/>
  <c r="BE188" i="1"/>
  <c r="BE187" i="1"/>
  <c r="BE186" i="1"/>
  <c r="BE185" i="1"/>
  <c r="BE184" i="1"/>
  <c r="BE183" i="1"/>
  <c r="BE182" i="1"/>
  <c r="BE181" i="1"/>
  <c r="BE180" i="1"/>
  <c r="BE179" i="1"/>
  <c r="BE178" i="1"/>
  <c r="BE177" i="1"/>
  <c r="BE176" i="1"/>
  <c r="BE175" i="1"/>
  <c r="BE174" i="1"/>
  <c r="BE173" i="1"/>
  <c r="BE172" i="1"/>
  <c r="BE171" i="1"/>
  <c r="BE170" i="1"/>
  <c r="BE169" i="1"/>
  <c r="BE168" i="1"/>
  <c r="BE167" i="1"/>
  <c r="BE166" i="1"/>
  <c r="BE165" i="1"/>
  <c r="BE164" i="1"/>
  <c r="BE163" i="1"/>
  <c r="BE162" i="1"/>
  <c r="BE161" i="1"/>
  <c r="BE160" i="1"/>
  <c r="BE159" i="1"/>
  <c r="BE158" i="1"/>
  <c r="BE157" i="1"/>
  <c r="BE156" i="1"/>
  <c r="BE155" i="1"/>
  <c r="BE154" i="1"/>
  <c r="BE153" i="1"/>
  <c r="BE152" i="1"/>
  <c r="BE151" i="1"/>
  <c r="BE150" i="1"/>
  <c r="BE149" i="1"/>
  <c r="BE148" i="1"/>
  <c r="BE147" i="1"/>
  <c r="BE146" i="1"/>
  <c r="BE145" i="1"/>
  <c r="BE144" i="1"/>
  <c r="BE143" i="1"/>
  <c r="BE142" i="1"/>
  <c r="BE141" i="1"/>
  <c r="BE140" i="1"/>
  <c r="BE139" i="1"/>
  <c r="BE138" i="1"/>
  <c r="BE137" i="1"/>
  <c r="BE136" i="1"/>
  <c r="BE135" i="1"/>
  <c r="BE134" i="1"/>
  <c r="BE133" i="1"/>
  <c r="BE132" i="1"/>
  <c r="BE131" i="1"/>
  <c r="BE130" i="1"/>
  <c r="BE129" i="1"/>
  <c r="BE128" i="1"/>
  <c r="BE127" i="1"/>
  <c r="BE126" i="1"/>
  <c r="BE125" i="1"/>
  <c r="BE124" i="1"/>
  <c r="BE123" i="1"/>
  <c r="BE122" i="1"/>
  <c r="BE121" i="1"/>
  <c r="BE120" i="1"/>
  <c r="BE119" i="1"/>
  <c r="BE118" i="1"/>
  <c r="BE117" i="1"/>
  <c r="BE116" i="1"/>
  <c r="BE115" i="1"/>
  <c r="BE114" i="1"/>
  <c r="BE113" i="1"/>
  <c r="BE112" i="1"/>
  <c r="BE111" i="1"/>
  <c r="BE110" i="1"/>
  <c r="BE109" i="1"/>
  <c r="BE108" i="1"/>
  <c r="BE107" i="1"/>
  <c r="BE106" i="1"/>
  <c r="BE105" i="1"/>
  <c r="BE104" i="1"/>
  <c r="BE103" i="1"/>
  <c r="BE102" i="1"/>
  <c r="BE101" i="1"/>
  <c r="BE100" i="1"/>
  <c r="BE99" i="1"/>
  <c r="BE98" i="1"/>
  <c r="BE97" i="1"/>
  <c r="BE96" i="1"/>
  <c r="BE95" i="1"/>
  <c r="BE94" i="1"/>
  <c r="BE93" i="1"/>
  <c r="BE92" i="1"/>
  <c r="BE91" i="1"/>
  <c r="BE90" i="1"/>
  <c r="BE89" i="1"/>
  <c r="BE88" i="1"/>
  <c r="BE87" i="1"/>
  <c r="BE86" i="1"/>
  <c r="BE85" i="1"/>
  <c r="BE84" i="1"/>
  <c r="BE83" i="1"/>
  <c r="BE82" i="1"/>
  <c r="BE81" i="1"/>
  <c r="BE80" i="1"/>
  <c r="BE79" i="1"/>
  <c r="BE78" i="1"/>
  <c r="BE77" i="1"/>
  <c r="BE76" i="1"/>
  <c r="BE75" i="1"/>
  <c r="BE74" i="1"/>
  <c r="BE73" i="1"/>
  <c r="BE72" i="1"/>
  <c r="BE71" i="1"/>
  <c r="BE70" i="1"/>
  <c r="BE69" i="1"/>
  <c r="BE68" i="1"/>
  <c r="BE67" i="1"/>
  <c r="BE66" i="1"/>
  <c r="BE65" i="1"/>
  <c r="BE64" i="1"/>
  <c r="BE63" i="1"/>
  <c r="BE62" i="1"/>
  <c r="BE61" i="1"/>
  <c r="BE60" i="1"/>
  <c r="BE59" i="1"/>
  <c r="BE58" i="1"/>
  <c r="BE57" i="1"/>
  <c r="BE56" i="1"/>
  <c r="BE55" i="1"/>
  <c r="BE54" i="1"/>
  <c r="BE53" i="1"/>
  <c r="BE52" i="1"/>
  <c r="BE51" i="1"/>
  <c r="BE50" i="1"/>
  <c r="BE49" i="1"/>
  <c r="BE48" i="1"/>
  <c r="BE47" i="1"/>
  <c r="BE46" i="1"/>
  <c r="BE45" i="1"/>
  <c r="BE44" i="1"/>
  <c r="BE43" i="1"/>
  <c r="BE42" i="1"/>
  <c r="BE41" i="1"/>
  <c r="BE40" i="1"/>
  <c r="BE39" i="1"/>
  <c r="BE38" i="1"/>
  <c r="BE37" i="1"/>
  <c r="BE36" i="1"/>
  <c r="BE35" i="1"/>
  <c r="BE34" i="1"/>
  <c r="BE33" i="1"/>
  <c r="BE32" i="1"/>
  <c r="BE31" i="1"/>
  <c r="BE30" i="1"/>
  <c r="BE29" i="1"/>
  <c r="BE28" i="1"/>
  <c r="BE27" i="1"/>
  <c r="BE26" i="1"/>
  <c r="BE25" i="1"/>
  <c r="BE24" i="1"/>
  <c r="BE23" i="1"/>
  <c r="BE22" i="1"/>
  <c r="BE21" i="1"/>
  <c r="BE20" i="1"/>
  <c r="BE19" i="1"/>
  <c r="BE18" i="1"/>
  <c r="BE17" i="1"/>
  <c r="BE16" i="1"/>
  <c r="BE15" i="1"/>
  <c r="BE14" i="1"/>
  <c r="BE13" i="1"/>
  <c r="BE12" i="1"/>
  <c r="BE11" i="1"/>
  <c r="BE10" i="1"/>
  <c r="BE9" i="1"/>
  <c r="BE8" i="1"/>
  <c r="BE7" i="1"/>
  <c r="BE6" i="1"/>
  <c r="BD4" i="1" l="1"/>
  <c r="BC4" i="1"/>
  <c r="BA5" i="1"/>
  <c r="BC5" i="1"/>
  <c r="BA6" i="1"/>
  <c r="BC6" i="1"/>
  <c r="BA7" i="1"/>
  <c r="BC7" i="1"/>
  <c r="BA8" i="1"/>
  <c r="BC8" i="1"/>
  <c r="BA9" i="1"/>
  <c r="BC9" i="1"/>
  <c r="BA10" i="1"/>
  <c r="BC10" i="1"/>
  <c r="BA11" i="1"/>
  <c r="BC11" i="1"/>
  <c r="BA12" i="1"/>
  <c r="BC12" i="1"/>
  <c r="BA13" i="1"/>
  <c r="BC13" i="1"/>
  <c r="BA14" i="1"/>
  <c r="BC14" i="1"/>
  <c r="BA15" i="1"/>
  <c r="BC15" i="1"/>
  <c r="BA16" i="1"/>
  <c r="BC16" i="1"/>
  <c r="BA17" i="1"/>
  <c r="BC17" i="1"/>
  <c r="BA18" i="1"/>
  <c r="BC18" i="1"/>
  <c r="BA19" i="1"/>
  <c r="BC19" i="1"/>
  <c r="BA20" i="1"/>
  <c r="BC20" i="1"/>
  <c r="BA21" i="1"/>
  <c r="BC21" i="1"/>
  <c r="BA22" i="1"/>
  <c r="BC22" i="1"/>
  <c r="BA23" i="1"/>
  <c r="BC23" i="1"/>
  <c r="BA24" i="1"/>
  <c r="BC24" i="1"/>
  <c r="BA25" i="1"/>
  <c r="BC25" i="1"/>
  <c r="BA26" i="1"/>
  <c r="BC26" i="1"/>
  <c r="BA27" i="1"/>
  <c r="BC27" i="1"/>
  <c r="BA28" i="1"/>
  <c r="BC28" i="1"/>
  <c r="BA29" i="1"/>
  <c r="BC29" i="1"/>
  <c r="BA30" i="1"/>
  <c r="BC30" i="1"/>
  <c r="BA31" i="1"/>
  <c r="BC31" i="1"/>
  <c r="BA32" i="1"/>
  <c r="BH32" i="1" s="1"/>
  <c r="BI32" i="1" s="1"/>
  <c r="BC32" i="1"/>
  <c r="BA33" i="1"/>
  <c r="BC33" i="1"/>
  <c r="BA34" i="1"/>
  <c r="BC34" i="1"/>
  <c r="BA35" i="1"/>
  <c r="BC35" i="1"/>
  <c r="BA36" i="1"/>
  <c r="BC36" i="1"/>
  <c r="BA37" i="1"/>
  <c r="BC37" i="1"/>
  <c r="BA38" i="1"/>
  <c r="BC38" i="1"/>
  <c r="BA39" i="1"/>
  <c r="BC39" i="1"/>
  <c r="BA40" i="1"/>
  <c r="BH40" i="1" s="1"/>
  <c r="BI40" i="1" s="1"/>
  <c r="BC40" i="1"/>
  <c r="BA41" i="1"/>
  <c r="BC41" i="1"/>
  <c r="BA42" i="1"/>
  <c r="BC42" i="1"/>
  <c r="BA43" i="1"/>
  <c r="BC43" i="1"/>
  <c r="BA44" i="1"/>
  <c r="BC44" i="1"/>
  <c r="BA45" i="1"/>
  <c r="BC45" i="1"/>
  <c r="BA46" i="1"/>
  <c r="BC46" i="1"/>
  <c r="BA47" i="1"/>
  <c r="BC47" i="1"/>
  <c r="BA48" i="1"/>
  <c r="BC48" i="1"/>
  <c r="BA49" i="1"/>
  <c r="BC49" i="1"/>
  <c r="BA50" i="1"/>
  <c r="BH50" i="1" s="1"/>
  <c r="BI50" i="1" s="1"/>
  <c r="BC50" i="1"/>
  <c r="BA51" i="1"/>
  <c r="BC51" i="1"/>
  <c r="BA52" i="1"/>
  <c r="BC52" i="1"/>
  <c r="BA53" i="1"/>
  <c r="BC53" i="1"/>
  <c r="BA54" i="1"/>
  <c r="BC54" i="1"/>
  <c r="BA55" i="1"/>
  <c r="BC55" i="1"/>
  <c r="BA56" i="1"/>
  <c r="BC56" i="1"/>
  <c r="BA57" i="1"/>
  <c r="BC57" i="1"/>
  <c r="BA58" i="1"/>
  <c r="BC58" i="1"/>
  <c r="BA59" i="1"/>
  <c r="BC59" i="1"/>
  <c r="BA60" i="1"/>
  <c r="BC60" i="1"/>
  <c r="BA61" i="1"/>
  <c r="BC61" i="1"/>
  <c r="BA62" i="1"/>
  <c r="BC62" i="1"/>
  <c r="BA63" i="1"/>
  <c r="BC63" i="1"/>
  <c r="BA64" i="1"/>
  <c r="BC64" i="1"/>
  <c r="BA65" i="1"/>
  <c r="BC65" i="1"/>
  <c r="BA66" i="1"/>
  <c r="BC66" i="1"/>
  <c r="BA67" i="1"/>
  <c r="BC67" i="1"/>
  <c r="BA68" i="1"/>
  <c r="BC68" i="1"/>
  <c r="BA69" i="1"/>
  <c r="BC69" i="1"/>
  <c r="BA70" i="1"/>
  <c r="BC70" i="1"/>
  <c r="BA71" i="1"/>
  <c r="BC71" i="1"/>
  <c r="BA72" i="1"/>
  <c r="BC72" i="1"/>
  <c r="BA73" i="1"/>
  <c r="BC73" i="1"/>
  <c r="BA74" i="1"/>
  <c r="BC74" i="1"/>
  <c r="BA75" i="1"/>
  <c r="BC75" i="1"/>
  <c r="BA76" i="1"/>
  <c r="BC76" i="1"/>
  <c r="BA77" i="1"/>
  <c r="BC77" i="1"/>
  <c r="BA78" i="1"/>
  <c r="BC78" i="1"/>
  <c r="BA79" i="1"/>
  <c r="BC79" i="1"/>
  <c r="BA80" i="1"/>
  <c r="BC80" i="1"/>
  <c r="BA81" i="1"/>
  <c r="BC81" i="1"/>
  <c r="BA82" i="1"/>
  <c r="BC82" i="1"/>
  <c r="BA83" i="1"/>
  <c r="BC83" i="1"/>
  <c r="BA84" i="1"/>
  <c r="BC84" i="1"/>
  <c r="BA85" i="1"/>
  <c r="BC85" i="1"/>
  <c r="BA86" i="1"/>
  <c r="BC86" i="1"/>
  <c r="BA87" i="1"/>
  <c r="BC87" i="1"/>
  <c r="BA88" i="1"/>
  <c r="BC88" i="1"/>
  <c r="BA89" i="1"/>
  <c r="BC89" i="1"/>
  <c r="BA90" i="1"/>
  <c r="BC90" i="1"/>
  <c r="BA91" i="1"/>
  <c r="BC91" i="1"/>
  <c r="BA92" i="1"/>
  <c r="BC92" i="1"/>
  <c r="BA93" i="1"/>
  <c r="BC93" i="1"/>
  <c r="BA94" i="1"/>
  <c r="BC94" i="1"/>
  <c r="BA95" i="1"/>
  <c r="BC95" i="1"/>
  <c r="BA96" i="1"/>
  <c r="BC96" i="1"/>
  <c r="BA97" i="1"/>
  <c r="BC97" i="1"/>
  <c r="BA98" i="1"/>
  <c r="BC98" i="1"/>
  <c r="BA99" i="1"/>
  <c r="BC99" i="1"/>
  <c r="BA100" i="1"/>
  <c r="BC100" i="1"/>
  <c r="BA101" i="1"/>
  <c r="BC101" i="1"/>
  <c r="BA102" i="1"/>
  <c r="BC102" i="1"/>
  <c r="BA103" i="1"/>
  <c r="BC103" i="1"/>
  <c r="BA104" i="1"/>
  <c r="BC104" i="1"/>
  <c r="BA105" i="1"/>
  <c r="BC105" i="1"/>
  <c r="BA106" i="1"/>
  <c r="BC106" i="1"/>
  <c r="BA107" i="1"/>
  <c r="BC107" i="1"/>
  <c r="BA108" i="1"/>
  <c r="BC108" i="1"/>
  <c r="BA109" i="1"/>
  <c r="BC109" i="1"/>
  <c r="BA110" i="1"/>
  <c r="BC110" i="1"/>
  <c r="BA111" i="1"/>
  <c r="BC111" i="1"/>
  <c r="BA112" i="1"/>
  <c r="BC112" i="1"/>
  <c r="BA113" i="1"/>
  <c r="BC113" i="1"/>
  <c r="BA114" i="1"/>
  <c r="BC114" i="1"/>
  <c r="BA115" i="1"/>
  <c r="BC115" i="1"/>
  <c r="BA116" i="1"/>
  <c r="BC116" i="1"/>
  <c r="BA117" i="1"/>
  <c r="BC117" i="1"/>
  <c r="BA118" i="1"/>
  <c r="BC118" i="1"/>
  <c r="BA119" i="1"/>
  <c r="BC119" i="1"/>
  <c r="BA120" i="1"/>
  <c r="BC120" i="1"/>
  <c r="BA121" i="1"/>
  <c r="BC121" i="1"/>
  <c r="BA122" i="1"/>
  <c r="BC122" i="1"/>
  <c r="BA123" i="1"/>
  <c r="BC123" i="1"/>
  <c r="BA124" i="1"/>
  <c r="BC124" i="1"/>
  <c r="BA125" i="1"/>
  <c r="BC125" i="1"/>
  <c r="BA126" i="1"/>
  <c r="BC126" i="1"/>
  <c r="BA127" i="1"/>
  <c r="BC127" i="1"/>
  <c r="BA128" i="1"/>
  <c r="BC128" i="1"/>
  <c r="BA129" i="1"/>
  <c r="BC129" i="1"/>
  <c r="BA130" i="1"/>
  <c r="BC130" i="1"/>
  <c r="BA131" i="1"/>
  <c r="BC131" i="1"/>
  <c r="BA132" i="1"/>
  <c r="BC132" i="1"/>
  <c r="BA133" i="1"/>
  <c r="BC133" i="1"/>
  <c r="BA134" i="1"/>
  <c r="BC134" i="1"/>
  <c r="BA135" i="1"/>
  <c r="BC135" i="1"/>
  <c r="BA136" i="1"/>
  <c r="BC136" i="1"/>
  <c r="BA137" i="1"/>
  <c r="BC137" i="1"/>
  <c r="BA138" i="1"/>
  <c r="BC138" i="1"/>
  <c r="BA139" i="1"/>
  <c r="BC139" i="1"/>
  <c r="BA140" i="1"/>
  <c r="BC140" i="1"/>
  <c r="BA141" i="1"/>
  <c r="BC141" i="1"/>
  <c r="BA142" i="1"/>
  <c r="BC142" i="1"/>
  <c r="BA143" i="1"/>
  <c r="BC143" i="1"/>
  <c r="BA144" i="1"/>
  <c r="BC144" i="1"/>
  <c r="BA145" i="1"/>
  <c r="BC145" i="1"/>
  <c r="BA146" i="1"/>
  <c r="BC146" i="1"/>
  <c r="BA147" i="1"/>
  <c r="BC147" i="1"/>
  <c r="BA148" i="1"/>
  <c r="BC148" i="1"/>
  <c r="BA149" i="1"/>
  <c r="BC149" i="1"/>
  <c r="BA150" i="1"/>
  <c r="BC150" i="1"/>
  <c r="BA151" i="1"/>
  <c r="BC151" i="1"/>
  <c r="BA152" i="1"/>
  <c r="BC152" i="1"/>
  <c r="BA153" i="1"/>
  <c r="BC153" i="1"/>
  <c r="BA154" i="1"/>
  <c r="BC154" i="1"/>
  <c r="BA155" i="1"/>
  <c r="BC155" i="1"/>
  <c r="BA156" i="1"/>
  <c r="BC156" i="1"/>
  <c r="BA157" i="1"/>
  <c r="BC157" i="1"/>
  <c r="BA158" i="1"/>
  <c r="BC158" i="1"/>
  <c r="BA159" i="1"/>
  <c r="BC159" i="1"/>
  <c r="BA160" i="1"/>
  <c r="BC160" i="1"/>
  <c r="BA161" i="1"/>
  <c r="BC161" i="1"/>
  <c r="BA162" i="1"/>
  <c r="BC162" i="1"/>
  <c r="BA163" i="1"/>
  <c r="BC163" i="1"/>
  <c r="BA164" i="1"/>
  <c r="BC164" i="1"/>
  <c r="BA165" i="1"/>
  <c r="BC165" i="1"/>
  <c r="BA166" i="1"/>
  <c r="BC166" i="1"/>
  <c r="BA167" i="1"/>
  <c r="BC167" i="1"/>
  <c r="BA168" i="1"/>
  <c r="BC168" i="1"/>
  <c r="BA169" i="1"/>
  <c r="BC169" i="1"/>
  <c r="BA170" i="1"/>
  <c r="BC170" i="1"/>
  <c r="BA171" i="1"/>
  <c r="BC171" i="1"/>
  <c r="BA172" i="1"/>
  <c r="BC172" i="1"/>
  <c r="BA173" i="1"/>
  <c r="BC173" i="1"/>
  <c r="BA174" i="1"/>
  <c r="BC174" i="1"/>
  <c r="BA175" i="1"/>
  <c r="BC175" i="1"/>
  <c r="BA176" i="1"/>
  <c r="BC176" i="1"/>
  <c r="BA177" i="1"/>
  <c r="BC177" i="1"/>
  <c r="BA178" i="1"/>
  <c r="BC178" i="1"/>
  <c r="BA179" i="1"/>
  <c r="BC179" i="1"/>
  <c r="BA180" i="1"/>
  <c r="BC180" i="1"/>
  <c r="BA181" i="1"/>
  <c r="BC181" i="1"/>
  <c r="BA182" i="1"/>
  <c r="BC182" i="1"/>
  <c r="BA183" i="1"/>
  <c r="BC183" i="1"/>
  <c r="BA184" i="1"/>
  <c r="BC184" i="1"/>
  <c r="BA185" i="1"/>
  <c r="BC185" i="1"/>
  <c r="BA186" i="1"/>
  <c r="BC186" i="1"/>
  <c r="BA187" i="1"/>
  <c r="BC187" i="1"/>
  <c r="BA188" i="1"/>
  <c r="BC188" i="1"/>
  <c r="BA189" i="1"/>
  <c r="BC189" i="1"/>
  <c r="BA190" i="1"/>
  <c r="BC190" i="1"/>
  <c r="BA191" i="1"/>
  <c r="BC191" i="1"/>
  <c r="BA192" i="1"/>
  <c r="BC192" i="1"/>
  <c r="BA193" i="1"/>
  <c r="BC193" i="1"/>
  <c r="BA194" i="1"/>
  <c r="BC194" i="1"/>
  <c r="BA195" i="1"/>
  <c r="BC195" i="1"/>
  <c r="BA196" i="1"/>
  <c r="BC196" i="1"/>
  <c r="BA197" i="1"/>
  <c r="BC197" i="1"/>
  <c r="BA198" i="1"/>
  <c r="BC198" i="1"/>
  <c r="BA199" i="1"/>
  <c r="BC199" i="1"/>
  <c r="BA200" i="1"/>
  <c r="BC200" i="1"/>
  <c r="BA201" i="1"/>
  <c r="BC201" i="1"/>
  <c r="BA202" i="1"/>
  <c r="BC202" i="1"/>
  <c r="BA203" i="1"/>
  <c r="BC203" i="1"/>
  <c r="BA204" i="1"/>
  <c r="BC204" i="1"/>
  <c r="BA205" i="1"/>
  <c r="BC205" i="1"/>
  <c r="BA206" i="1"/>
  <c r="BC206" i="1"/>
  <c r="BA207" i="1"/>
  <c r="BC207" i="1"/>
  <c r="BA208" i="1"/>
  <c r="BC208" i="1"/>
  <c r="BA209" i="1"/>
  <c r="BC209" i="1"/>
  <c r="BA210" i="1"/>
  <c r="BC210" i="1"/>
  <c r="BA211" i="1"/>
  <c r="BC211" i="1"/>
  <c r="BA212" i="1"/>
  <c r="BC212" i="1"/>
  <c r="BA213" i="1"/>
  <c r="BC213" i="1"/>
  <c r="BA214" i="1"/>
  <c r="BC214" i="1"/>
  <c r="BA215" i="1"/>
  <c r="BC215" i="1"/>
  <c r="BA216" i="1"/>
  <c r="BC216" i="1"/>
  <c r="BA217" i="1"/>
  <c r="BC217" i="1"/>
  <c r="BA218" i="1"/>
  <c r="BC218" i="1"/>
  <c r="BA219" i="1"/>
  <c r="BC219" i="1"/>
  <c r="BA220" i="1"/>
  <c r="BC220" i="1"/>
  <c r="BA221" i="1"/>
  <c r="BC221" i="1"/>
  <c r="BA222" i="1"/>
  <c r="BC222" i="1"/>
  <c r="BA223" i="1"/>
  <c r="BC223" i="1"/>
  <c r="BA224" i="1"/>
  <c r="BC224" i="1"/>
  <c r="BA225" i="1"/>
  <c r="BC225" i="1"/>
  <c r="BA226" i="1"/>
  <c r="BC226" i="1"/>
  <c r="BA227" i="1"/>
  <c r="BC227" i="1"/>
  <c r="BA228" i="1"/>
  <c r="BC228" i="1"/>
  <c r="BA229" i="1"/>
  <c r="BC229" i="1"/>
  <c r="BA230" i="1"/>
  <c r="BC230" i="1"/>
  <c r="BA231" i="1"/>
  <c r="BC231" i="1"/>
  <c r="BA232" i="1"/>
  <c r="BC232" i="1"/>
  <c r="BA233" i="1"/>
  <c r="BC233" i="1"/>
  <c r="BA234" i="1"/>
  <c r="BC234" i="1"/>
  <c r="BA235" i="1"/>
  <c r="BC235" i="1"/>
  <c r="BA236" i="1"/>
  <c r="BC236" i="1"/>
  <c r="BA237" i="1"/>
  <c r="BC237" i="1"/>
  <c r="BA238" i="1"/>
  <c r="BC238" i="1"/>
  <c r="BA239" i="1"/>
  <c r="BC239" i="1"/>
  <c r="BA240" i="1"/>
  <c r="BC240" i="1"/>
  <c r="BA241" i="1"/>
  <c r="BC241" i="1"/>
  <c r="BA242" i="1"/>
  <c r="BC242" i="1"/>
  <c r="BA243" i="1"/>
  <c r="BC243" i="1"/>
  <c r="BA244" i="1"/>
  <c r="BC244" i="1"/>
  <c r="BA245" i="1"/>
  <c r="BC245" i="1"/>
  <c r="BA246" i="1"/>
  <c r="BC246" i="1"/>
  <c r="BA247" i="1"/>
  <c r="BC247" i="1"/>
  <c r="BA248" i="1"/>
  <c r="BC248" i="1"/>
  <c r="BA249" i="1"/>
  <c r="BC249" i="1"/>
  <c r="BA250" i="1"/>
  <c r="BC250" i="1"/>
  <c r="BA251" i="1"/>
  <c r="BC251" i="1"/>
  <c r="BA252" i="1"/>
  <c r="BC252" i="1"/>
  <c r="BA253" i="1"/>
  <c r="BC253" i="1"/>
  <c r="BA254" i="1"/>
  <c r="BC254" i="1"/>
  <c r="BA255" i="1"/>
  <c r="BC255" i="1"/>
  <c r="BA256" i="1"/>
  <c r="BC256" i="1"/>
  <c r="BA257" i="1"/>
  <c r="BC257" i="1"/>
  <c r="BA258" i="1"/>
  <c r="BC258" i="1"/>
  <c r="BA259" i="1"/>
  <c r="BC259" i="1"/>
  <c r="BA260" i="1"/>
  <c r="BC260" i="1"/>
  <c r="BA261" i="1"/>
  <c r="BC261" i="1"/>
  <c r="BA262" i="1"/>
  <c r="BC262" i="1"/>
  <c r="BA263" i="1"/>
  <c r="BC263" i="1"/>
  <c r="BA264" i="1"/>
  <c r="BC264" i="1"/>
  <c r="BA265" i="1"/>
  <c r="BC265" i="1"/>
  <c r="BA266" i="1"/>
  <c r="BC266" i="1"/>
  <c r="BA267" i="1"/>
  <c r="BC267" i="1"/>
  <c r="BA268" i="1"/>
  <c r="BC268" i="1"/>
  <c r="BA269" i="1"/>
  <c r="BC269" i="1"/>
  <c r="BA270" i="1"/>
  <c r="BC270" i="1"/>
  <c r="BA271" i="1"/>
  <c r="BC271" i="1"/>
  <c r="BA272" i="1"/>
  <c r="BC272" i="1"/>
  <c r="BA273" i="1"/>
  <c r="BC273" i="1"/>
  <c r="BA274" i="1"/>
  <c r="BC274" i="1"/>
  <c r="BA275" i="1"/>
  <c r="BC275" i="1"/>
  <c r="BA276" i="1"/>
  <c r="BC276" i="1"/>
  <c r="BA277" i="1"/>
  <c r="BC277" i="1"/>
  <c r="BA278" i="1"/>
  <c r="BC278" i="1"/>
  <c r="BA279" i="1"/>
  <c r="BH279" i="1" s="1"/>
  <c r="BI279" i="1" s="1"/>
  <c r="BC279" i="1"/>
  <c r="BA280" i="1"/>
  <c r="BC280" i="1"/>
  <c r="BA281" i="1"/>
  <c r="BC281" i="1"/>
  <c r="BA282" i="1"/>
  <c r="BC282" i="1"/>
  <c r="BA283" i="1"/>
  <c r="BC283" i="1"/>
  <c r="BA284" i="1"/>
  <c r="BC284" i="1"/>
  <c r="BA285" i="1"/>
  <c r="BC285" i="1"/>
  <c r="BA286" i="1"/>
  <c r="BC286" i="1"/>
  <c r="BA287" i="1"/>
  <c r="BH287" i="1" s="1"/>
  <c r="BI287" i="1" s="1"/>
  <c r="BC287" i="1"/>
  <c r="BA288" i="1"/>
  <c r="BC288" i="1"/>
  <c r="BA289" i="1"/>
  <c r="BC289" i="1"/>
  <c r="BA290" i="1"/>
  <c r="BC290" i="1"/>
  <c r="BA291" i="1"/>
  <c r="BC291" i="1"/>
  <c r="BA292" i="1"/>
  <c r="BC292" i="1"/>
  <c r="BA293" i="1"/>
  <c r="BC293" i="1"/>
  <c r="BA294" i="1"/>
  <c r="BC294" i="1"/>
  <c r="BA295" i="1"/>
  <c r="BC295" i="1"/>
  <c r="BA296" i="1"/>
  <c r="BC296" i="1"/>
  <c r="BA297" i="1"/>
  <c r="BC297" i="1"/>
  <c r="BA298" i="1"/>
  <c r="BC298" i="1"/>
  <c r="BA299" i="1"/>
  <c r="BC299" i="1"/>
  <c r="BA300" i="1"/>
  <c r="BC300" i="1"/>
  <c r="BA301" i="1"/>
  <c r="BC301" i="1"/>
  <c r="BA302" i="1"/>
  <c r="BC302" i="1"/>
  <c r="BA303" i="1"/>
  <c r="BC303" i="1"/>
  <c r="BA304" i="1"/>
  <c r="BC304" i="1"/>
  <c r="BA305" i="1"/>
  <c r="BC305" i="1"/>
  <c r="BA306" i="1"/>
  <c r="BC306" i="1"/>
  <c r="BA307" i="1"/>
  <c r="BC307" i="1"/>
  <c r="BA308" i="1"/>
  <c r="BC308" i="1"/>
  <c r="BA309" i="1"/>
  <c r="BC309" i="1"/>
  <c r="BA310" i="1"/>
  <c r="BC310" i="1"/>
  <c r="BA311" i="1"/>
  <c r="BC311" i="1"/>
  <c r="BA312" i="1"/>
  <c r="BC312" i="1"/>
  <c r="BA313" i="1"/>
  <c r="BC313" i="1"/>
  <c r="BA314" i="1"/>
  <c r="BC314" i="1"/>
  <c r="BA315" i="1"/>
  <c r="BC315" i="1"/>
  <c r="BA316" i="1"/>
  <c r="BC316" i="1"/>
  <c r="BA317" i="1"/>
  <c r="BC317" i="1"/>
  <c r="BA318" i="1"/>
  <c r="BC318" i="1"/>
  <c r="BA319" i="1"/>
  <c r="BC319" i="1"/>
  <c r="BA320" i="1"/>
  <c r="BC320" i="1"/>
  <c r="BA321" i="1"/>
  <c r="BC321" i="1"/>
  <c r="BA322" i="1"/>
  <c r="BC322" i="1"/>
  <c r="BA323" i="1"/>
  <c r="BC323" i="1"/>
  <c r="BA324" i="1"/>
  <c r="BC324" i="1"/>
  <c r="BA325" i="1"/>
  <c r="BC325" i="1"/>
  <c r="BA326" i="1"/>
  <c r="BC326" i="1"/>
  <c r="BD323" i="1" l="1"/>
  <c r="BH323" i="1"/>
  <c r="BI323" i="1" s="1"/>
  <c r="BD319" i="1"/>
  <c r="BH319" i="1"/>
  <c r="BI319" i="1" s="1"/>
  <c r="BD315" i="1"/>
  <c r="BH315" i="1"/>
  <c r="BI315" i="1" s="1"/>
  <c r="BD311" i="1"/>
  <c r="BH311" i="1"/>
  <c r="BI311" i="1" s="1"/>
  <c r="BD307" i="1"/>
  <c r="BH307" i="1"/>
  <c r="BI307" i="1" s="1"/>
  <c r="BD303" i="1"/>
  <c r="BH303" i="1"/>
  <c r="BI303" i="1" s="1"/>
  <c r="BD299" i="1"/>
  <c r="BH299" i="1"/>
  <c r="BI299" i="1" s="1"/>
  <c r="BD295" i="1"/>
  <c r="BH295" i="1"/>
  <c r="BI295" i="1" s="1"/>
  <c r="BD285" i="1"/>
  <c r="BH285" i="1"/>
  <c r="BI285" i="1" s="1"/>
  <c r="BD283" i="1"/>
  <c r="BH283" i="1"/>
  <c r="BI283" i="1" s="1"/>
  <c r="BD281" i="1"/>
  <c r="BH281" i="1"/>
  <c r="BI281" i="1" s="1"/>
  <c r="BD277" i="1"/>
  <c r="BH277" i="1"/>
  <c r="BI277" i="1" s="1"/>
  <c r="BD273" i="1"/>
  <c r="BH273" i="1"/>
  <c r="BI273" i="1" s="1"/>
  <c r="BD266" i="1"/>
  <c r="BH266" i="1"/>
  <c r="BI266" i="1" s="1"/>
  <c r="BD262" i="1"/>
  <c r="BH262" i="1"/>
  <c r="BI262" i="1" s="1"/>
  <c r="BD258" i="1"/>
  <c r="V258" i="1" s="1"/>
  <c r="BH258" i="1"/>
  <c r="BI258" i="1" s="1"/>
  <c r="BD254" i="1"/>
  <c r="BH254" i="1"/>
  <c r="BI254" i="1" s="1"/>
  <c r="BD250" i="1"/>
  <c r="BH250" i="1"/>
  <c r="BI250" i="1" s="1"/>
  <c r="BD246" i="1"/>
  <c r="V246" i="1" s="1"/>
  <c r="BH246" i="1"/>
  <c r="BI246" i="1" s="1"/>
  <c r="BD242" i="1"/>
  <c r="BH242" i="1"/>
  <c r="BI242" i="1" s="1"/>
  <c r="BD238" i="1"/>
  <c r="V238" i="1" s="1"/>
  <c r="BH238" i="1"/>
  <c r="BI238" i="1" s="1"/>
  <c r="BD234" i="1"/>
  <c r="BH234" i="1"/>
  <c r="BI234" i="1" s="1"/>
  <c r="BD230" i="1"/>
  <c r="BH230" i="1"/>
  <c r="BI230" i="1" s="1"/>
  <c r="BD226" i="1"/>
  <c r="BH226" i="1"/>
  <c r="BI226" i="1" s="1"/>
  <c r="BD220" i="1"/>
  <c r="V220" i="1" s="1"/>
  <c r="BH220" i="1"/>
  <c r="BI220" i="1" s="1"/>
  <c r="BD216" i="1"/>
  <c r="BH216" i="1"/>
  <c r="BI216" i="1" s="1"/>
  <c r="BD212" i="1"/>
  <c r="BH212" i="1"/>
  <c r="BI212" i="1" s="1"/>
  <c r="BD208" i="1"/>
  <c r="BH208" i="1"/>
  <c r="BI208" i="1" s="1"/>
  <c r="BD204" i="1"/>
  <c r="V204" i="1" s="1"/>
  <c r="BH204" i="1"/>
  <c r="BI204" i="1" s="1"/>
  <c r="BD200" i="1"/>
  <c r="BH200" i="1"/>
  <c r="BI200" i="1" s="1"/>
  <c r="BD196" i="1"/>
  <c r="V196" i="1" s="1"/>
  <c r="BH196" i="1"/>
  <c r="BI196" i="1" s="1"/>
  <c r="BD192" i="1"/>
  <c r="BH192" i="1"/>
  <c r="BI192" i="1" s="1"/>
  <c r="BD188" i="1"/>
  <c r="V188" i="1" s="1"/>
  <c r="BH188" i="1"/>
  <c r="BI188" i="1" s="1"/>
  <c r="BD184" i="1"/>
  <c r="BH184" i="1"/>
  <c r="BI184" i="1" s="1"/>
  <c r="BD180" i="1"/>
  <c r="BH180" i="1"/>
  <c r="BI180" i="1" s="1"/>
  <c r="BD176" i="1"/>
  <c r="BH176" i="1"/>
  <c r="BI176" i="1" s="1"/>
  <c r="BD172" i="1"/>
  <c r="V172" i="1" s="1"/>
  <c r="BH172" i="1"/>
  <c r="BI172" i="1" s="1"/>
  <c r="BD166" i="1"/>
  <c r="BH166" i="1"/>
  <c r="BI166" i="1" s="1"/>
  <c r="BD162" i="1"/>
  <c r="BH162" i="1"/>
  <c r="BI162" i="1" s="1"/>
  <c r="BD158" i="1"/>
  <c r="BH158" i="1"/>
  <c r="BI158" i="1" s="1"/>
  <c r="BD154" i="1"/>
  <c r="BH154" i="1"/>
  <c r="BI154" i="1" s="1"/>
  <c r="BD150" i="1"/>
  <c r="BH150" i="1"/>
  <c r="BI150" i="1" s="1"/>
  <c r="BD148" i="1"/>
  <c r="V148" i="1" s="1"/>
  <c r="BH148" i="1"/>
  <c r="BI148" i="1" s="1"/>
  <c r="BD144" i="1"/>
  <c r="BH144" i="1"/>
  <c r="BI144" i="1" s="1"/>
  <c r="BD140" i="1"/>
  <c r="V140" i="1" s="1"/>
  <c r="BH140" i="1"/>
  <c r="BI140" i="1" s="1"/>
  <c r="BD136" i="1"/>
  <c r="BH136" i="1"/>
  <c r="BI136" i="1" s="1"/>
  <c r="BD130" i="1"/>
  <c r="BH130" i="1"/>
  <c r="BI130" i="1" s="1"/>
  <c r="BD126" i="1"/>
  <c r="BH126" i="1"/>
  <c r="BI126" i="1" s="1"/>
  <c r="BD122" i="1"/>
  <c r="BH122" i="1"/>
  <c r="BI122" i="1" s="1"/>
  <c r="BD118" i="1"/>
  <c r="BH118" i="1"/>
  <c r="BI118" i="1" s="1"/>
  <c r="BD114" i="1"/>
  <c r="BH114" i="1"/>
  <c r="BI114" i="1" s="1"/>
  <c r="BD110" i="1"/>
  <c r="BH110" i="1"/>
  <c r="BI110" i="1" s="1"/>
  <c r="BD106" i="1"/>
  <c r="V106" i="1" s="1"/>
  <c r="BH106" i="1"/>
  <c r="BI106" i="1" s="1"/>
  <c r="BD102" i="1"/>
  <c r="BH102" i="1"/>
  <c r="BI102" i="1" s="1"/>
  <c r="BD98" i="1"/>
  <c r="BH98" i="1"/>
  <c r="BI98" i="1" s="1"/>
  <c r="BD94" i="1"/>
  <c r="V94" i="1" s="1"/>
  <c r="BH94" i="1"/>
  <c r="BI94" i="1" s="1"/>
  <c r="BD88" i="1"/>
  <c r="BH88" i="1"/>
  <c r="BI88" i="1" s="1"/>
  <c r="BD86" i="1"/>
  <c r="BH86" i="1"/>
  <c r="BI86" i="1" s="1"/>
  <c r="BD82" i="1"/>
  <c r="BH82" i="1"/>
  <c r="BI82" i="1" s="1"/>
  <c r="BD78" i="1"/>
  <c r="BH78" i="1"/>
  <c r="BI78" i="1" s="1"/>
  <c r="BD72" i="1"/>
  <c r="V72" i="1" s="1"/>
  <c r="BH72" i="1"/>
  <c r="BI72" i="1" s="1"/>
  <c r="BD68" i="1"/>
  <c r="BH68" i="1"/>
  <c r="BI68" i="1" s="1"/>
  <c r="BD64" i="1"/>
  <c r="BH64" i="1"/>
  <c r="BI64" i="1" s="1"/>
  <c r="BD60" i="1"/>
  <c r="BH60" i="1"/>
  <c r="BI60" i="1" s="1"/>
  <c r="BD56" i="1"/>
  <c r="V56" i="1" s="1"/>
  <c r="BH56" i="1"/>
  <c r="BI56" i="1" s="1"/>
  <c r="BD46" i="1"/>
  <c r="V46" i="1" s="1"/>
  <c r="BH46" i="1"/>
  <c r="BI46" i="1" s="1"/>
  <c r="BD44" i="1"/>
  <c r="BH44" i="1"/>
  <c r="BI44" i="1" s="1"/>
  <c r="BD42" i="1"/>
  <c r="V42" i="1" s="1"/>
  <c r="BH42" i="1"/>
  <c r="BI42" i="1" s="1"/>
  <c r="BD38" i="1"/>
  <c r="BH38" i="1"/>
  <c r="BI38" i="1" s="1"/>
  <c r="BD36" i="1"/>
  <c r="BH36" i="1"/>
  <c r="BI36" i="1" s="1"/>
  <c r="BD34" i="1"/>
  <c r="BH34" i="1"/>
  <c r="BI34" i="1" s="1"/>
  <c r="BD30" i="1"/>
  <c r="BH30" i="1"/>
  <c r="BI30" i="1" s="1"/>
  <c r="BD26" i="1"/>
  <c r="BH26" i="1"/>
  <c r="BI26" i="1" s="1"/>
  <c r="BD22" i="1"/>
  <c r="BH22" i="1"/>
  <c r="BI22" i="1" s="1"/>
  <c r="BD18" i="1"/>
  <c r="BH18" i="1"/>
  <c r="BI18" i="1" s="1"/>
  <c r="BD14" i="1"/>
  <c r="V14" i="1" s="1"/>
  <c r="BH14" i="1"/>
  <c r="BI14" i="1" s="1"/>
  <c r="BD10" i="1"/>
  <c r="BH10" i="1"/>
  <c r="BI10" i="1" s="1"/>
  <c r="BD6" i="1"/>
  <c r="BH6" i="1"/>
  <c r="BI6" i="1" s="1"/>
  <c r="BD324" i="1"/>
  <c r="BH324" i="1"/>
  <c r="BI324" i="1" s="1"/>
  <c r="BD320" i="1"/>
  <c r="V320" i="1" s="1"/>
  <c r="BH320" i="1"/>
  <c r="BI320" i="1" s="1"/>
  <c r="BD318" i="1"/>
  <c r="BH318" i="1"/>
  <c r="BI318" i="1" s="1"/>
  <c r="BD314" i="1"/>
  <c r="BH314" i="1"/>
  <c r="BI314" i="1" s="1"/>
  <c r="BD310" i="1"/>
  <c r="BH310" i="1"/>
  <c r="BI310" i="1" s="1"/>
  <c r="BD308" i="1"/>
  <c r="BH308" i="1"/>
  <c r="BI308" i="1" s="1"/>
  <c r="BD304" i="1"/>
  <c r="V304" i="1" s="1"/>
  <c r="BH304" i="1"/>
  <c r="BI304" i="1" s="1"/>
  <c r="BD300" i="1"/>
  <c r="V300" i="1" s="1"/>
  <c r="BH300" i="1"/>
  <c r="BI300" i="1" s="1"/>
  <c r="BD296" i="1"/>
  <c r="V296" i="1" s="1"/>
  <c r="BH296" i="1"/>
  <c r="BI296" i="1" s="1"/>
  <c r="BD294" i="1"/>
  <c r="BH294" i="1"/>
  <c r="BI294" i="1" s="1"/>
  <c r="BD290" i="1"/>
  <c r="BH290" i="1"/>
  <c r="BI290" i="1" s="1"/>
  <c r="BD286" i="1"/>
  <c r="BH286" i="1"/>
  <c r="BI286" i="1" s="1"/>
  <c r="BD282" i="1"/>
  <c r="BH282" i="1"/>
  <c r="BI282" i="1" s="1"/>
  <c r="BD278" i="1"/>
  <c r="BH278" i="1"/>
  <c r="BI278" i="1" s="1"/>
  <c r="BD274" i="1"/>
  <c r="BH274" i="1"/>
  <c r="BI274" i="1" s="1"/>
  <c r="BD270" i="1"/>
  <c r="BH270" i="1"/>
  <c r="BI270" i="1" s="1"/>
  <c r="BD269" i="1"/>
  <c r="BH269" i="1"/>
  <c r="BI269" i="1" s="1"/>
  <c r="BD265" i="1"/>
  <c r="BH265" i="1"/>
  <c r="BI265" i="1" s="1"/>
  <c r="BD255" i="1"/>
  <c r="BH255" i="1"/>
  <c r="BI255" i="1" s="1"/>
  <c r="BD325" i="1"/>
  <c r="BH325" i="1"/>
  <c r="BI325" i="1" s="1"/>
  <c r="BD321" i="1"/>
  <c r="BH321" i="1"/>
  <c r="BI321" i="1" s="1"/>
  <c r="BD317" i="1"/>
  <c r="BH317" i="1"/>
  <c r="BI317" i="1" s="1"/>
  <c r="BD313" i="1"/>
  <c r="V313" i="1" s="1"/>
  <c r="BH313" i="1"/>
  <c r="BI313" i="1" s="1"/>
  <c r="BD309" i="1"/>
  <c r="BH309" i="1"/>
  <c r="BI309" i="1" s="1"/>
  <c r="BD305" i="1"/>
  <c r="BH305" i="1"/>
  <c r="BI305" i="1" s="1"/>
  <c r="BD301" i="1"/>
  <c r="BH301" i="1"/>
  <c r="BI301" i="1" s="1"/>
  <c r="BD297" i="1"/>
  <c r="BH297" i="1"/>
  <c r="BI297" i="1" s="1"/>
  <c r="BD293" i="1"/>
  <c r="BH293" i="1"/>
  <c r="BI293" i="1" s="1"/>
  <c r="BD291" i="1"/>
  <c r="BH291" i="1"/>
  <c r="BI291" i="1" s="1"/>
  <c r="BD289" i="1"/>
  <c r="BH289" i="1"/>
  <c r="BI289" i="1" s="1"/>
  <c r="BD275" i="1"/>
  <c r="BH275" i="1"/>
  <c r="BI275" i="1" s="1"/>
  <c r="BD271" i="1"/>
  <c r="V271" i="1" s="1"/>
  <c r="BH271" i="1"/>
  <c r="BI271" i="1" s="1"/>
  <c r="BD268" i="1"/>
  <c r="V268" i="1" s="1"/>
  <c r="BH268" i="1"/>
  <c r="BI268" i="1" s="1"/>
  <c r="BD264" i="1"/>
  <c r="BH264" i="1"/>
  <c r="BI264" i="1" s="1"/>
  <c r="BD260" i="1"/>
  <c r="BH260" i="1"/>
  <c r="BI260" i="1" s="1"/>
  <c r="BD256" i="1"/>
  <c r="BH256" i="1"/>
  <c r="BI256" i="1" s="1"/>
  <c r="BD252" i="1"/>
  <c r="V252" i="1" s="1"/>
  <c r="BH252" i="1"/>
  <c r="BI252" i="1" s="1"/>
  <c r="BD248" i="1"/>
  <c r="BH248" i="1"/>
  <c r="BI248" i="1" s="1"/>
  <c r="BD244" i="1"/>
  <c r="BH244" i="1"/>
  <c r="BI244" i="1" s="1"/>
  <c r="BD240" i="1"/>
  <c r="BH240" i="1"/>
  <c r="BI240" i="1" s="1"/>
  <c r="BD236" i="1"/>
  <c r="V236" i="1" s="1"/>
  <c r="BH236" i="1"/>
  <c r="BI236" i="1" s="1"/>
  <c r="BD232" i="1"/>
  <c r="BH232" i="1"/>
  <c r="BI232" i="1" s="1"/>
  <c r="BD228" i="1"/>
  <c r="V228" i="1" s="1"/>
  <c r="BH228" i="1"/>
  <c r="BI228" i="1" s="1"/>
  <c r="BD224" i="1"/>
  <c r="BH224" i="1"/>
  <c r="BI224" i="1" s="1"/>
  <c r="BD222" i="1"/>
  <c r="BH222" i="1"/>
  <c r="BI222" i="1" s="1"/>
  <c r="BD218" i="1"/>
  <c r="BH218" i="1"/>
  <c r="BI218" i="1" s="1"/>
  <c r="BD214" i="1"/>
  <c r="BH214" i="1"/>
  <c r="BI214" i="1" s="1"/>
  <c r="BD210" i="1"/>
  <c r="V210" i="1" s="1"/>
  <c r="BH210" i="1"/>
  <c r="BI210" i="1" s="1"/>
  <c r="BD206" i="1"/>
  <c r="BH206" i="1"/>
  <c r="BI206" i="1" s="1"/>
  <c r="BD202" i="1"/>
  <c r="BH202" i="1"/>
  <c r="BI202" i="1" s="1"/>
  <c r="BD198" i="1"/>
  <c r="BH198" i="1"/>
  <c r="BI198" i="1" s="1"/>
  <c r="BD194" i="1"/>
  <c r="V194" i="1" s="1"/>
  <c r="BH194" i="1"/>
  <c r="BI194" i="1" s="1"/>
  <c r="BD190" i="1"/>
  <c r="BH190" i="1"/>
  <c r="BI190" i="1" s="1"/>
  <c r="BD186" i="1"/>
  <c r="V186" i="1" s="1"/>
  <c r="BH186" i="1"/>
  <c r="BI186" i="1" s="1"/>
  <c r="BD182" i="1"/>
  <c r="BH182" i="1"/>
  <c r="BI182" i="1" s="1"/>
  <c r="BD178" i="1"/>
  <c r="BH178" i="1"/>
  <c r="BI178" i="1" s="1"/>
  <c r="BD174" i="1"/>
  <c r="BH174" i="1"/>
  <c r="BI174" i="1" s="1"/>
  <c r="BD170" i="1"/>
  <c r="V170" i="1" s="1"/>
  <c r="BH170" i="1"/>
  <c r="BI170" i="1" s="1"/>
  <c r="BD168" i="1"/>
  <c r="BH168" i="1"/>
  <c r="BI168" i="1" s="1"/>
  <c r="BD164" i="1"/>
  <c r="V164" i="1" s="1"/>
  <c r="BH164" i="1"/>
  <c r="BI164" i="1" s="1"/>
  <c r="BD160" i="1"/>
  <c r="BH160" i="1"/>
  <c r="BI160" i="1" s="1"/>
  <c r="BD156" i="1"/>
  <c r="V156" i="1" s="1"/>
  <c r="BH156" i="1"/>
  <c r="BI156" i="1" s="1"/>
  <c r="BD152" i="1"/>
  <c r="BH152" i="1"/>
  <c r="BI152" i="1" s="1"/>
  <c r="BD146" i="1"/>
  <c r="BH146" i="1"/>
  <c r="BI146" i="1" s="1"/>
  <c r="BD142" i="1"/>
  <c r="BH142" i="1"/>
  <c r="BI142" i="1" s="1"/>
  <c r="BD138" i="1"/>
  <c r="V138" i="1" s="1"/>
  <c r="BH138" i="1"/>
  <c r="BI138" i="1" s="1"/>
  <c r="BD134" i="1"/>
  <c r="V134" i="1" s="1"/>
  <c r="BH134" i="1"/>
  <c r="BI134" i="1" s="1"/>
  <c r="BD132" i="1"/>
  <c r="BH132" i="1"/>
  <c r="BI132" i="1" s="1"/>
  <c r="BD128" i="1"/>
  <c r="BH128" i="1"/>
  <c r="BI128" i="1" s="1"/>
  <c r="BD124" i="1"/>
  <c r="BH124" i="1"/>
  <c r="BI124" i="1" s="1"/>
  <c r="BD120" i="1"/>
  <c r="BH120" i="1"/>
  <c r="BI120" i="1" s="1"/>
  <c r="BD116" i="1"/>
  <c r="BH116" i="1"/>
  <c r="BI116" i="1" s="1"/>
  <c r="BD112" i="1"/>
  <c r="BH112" i="1"/>
  <c r="BI112" i="1" s="1"/>
  <c r="BD108" i="1"/>
  <c r="BH108" i="1"/>
  <c r="BI108" i="1" s="1"/>
  <c r="BD104" i="1"/>
  <c r="V104" i="1" s="1"/>
  <c r="BH104" i="1"/>
  <c r="BI104" i="1" s="1"/>
  <c r="BD100" i="1"/>
  <c r="BH100" i="1"/>
  <c r="BI100" i="1" s="1"/>
  <c r="BD96" i="1"/>
  <c r="V96" i="1" s="1"/>
  <c r="BH96" i="1"/>
  <c r="BI96" i="1" s="1"/>
  <c r="BD92" i="1"/>
  <c r="BH92" i="1"/>
  <c r="BI92" i="1" s="1"/>
  <c r="BD90" i="1"/>
  <c r="V90" i="1" s="1"/>
  <c r="BH90" i="1"/>
  <c r="BI90" i="1" s="1"/>
  <c r="BD84" i="1"/>
  <c r="BH84" i="1"/>
  <c r="BI84" i="1" s="1"/>
  <c r="BD80" i="1"/>
  <c r="BH80" i="1"/>
  <c r="BI80" i="1" s="1"/>
  <c r="BD76" i="1"/>
  <c r="BH76" i="1"/>
  <c r="BI76" i="1" s="1"/>
  <c r="BD74" i="1"/>
  <c r="BH74" i="1"/>
  <c r="BI74" i="1" s="1"/>
  <c r="BD70" i="1"/>
  <c r="BH70" i="1"/>
  <c r="BI70" i="1" s="1"/>
  <c r="BD66" i="1"/>
  <c r="BH66" i="1"/>
  <c r="BI66" i="1" s="1"/>
  <c r="BD62" i="1"/>
  <c r="BH62" i="1"/>
  <c r="BI62" i="1" s="1"/>
  <c r="BD58" i="1"/>
  <c r="BH58" i="1"/>
  <c r="BI58" i="1" s="1"/>
  <c r="BD54" i="1"/>
  <c r="BH54" i="1"/>
  <c r="BI54" i="1" s="1"/>
  <c r="BD52" i="1"/>
  <c r="BH52" i="1"/>
  <c r="BI52" i="1" s="1"/>
  <c r="BD48" i="1"/>
  <c r="V48" i="1" s="1"/>
  <c r="BH48" i="1"/>
  <c r="BI48" i="1" s="1"/>
  <c r="BD28" i="1"/>
  <c r="BH28" i="1"/>
  <c r="BI28" i="1" s="1"/>
  <c r="BD24" i="1"/>
  <c r="BH24" i="1"/>
  <c r="BI24" i="1" s="1"/>
  <c r="BD20" i="1"/>
  <c r="BH20" i="1"/>
  <c r="BI20" i="1" s="1"/>
  <c r="BD16" i="1"/>
  <c r="BH16" i="1"/>
  <c r="BI16" i="1" s="1"/>
  <c r="BD12" i="1"/>
  <c r="BH12" i="1"/>
  <c r="BI12" i="1" s="1"/>
  <c r="BD8" i="1"/>
  <c r="BH8" i="1"/>
  <c r="BI8" i="1" s="1"/>
  <c r="V4" i="1"/>
  <c r="BH4" i="1"/>
  <c r="BI4" i="1" s="1"/>
  <c r="BD326" i="1"/>
  <c r="V326" i="1" s="1"/>
  <c r="BH326" i="1"/>
  <c r="BI326" i="1" s="1"/>
  <c r="BD322" i="1"/>
  <c r="BH322" i="1"/>
  <c r="BI322" i="1" s="1"/>
  <c r="BD316" i="1"/>
  <c r="BH316" i="1"/>
  <c r="BI316" i="1" s="1"/>
  <c r="BD312" i="1"/>
  <c r="V312" i="1" s="1"/>
  <c r="BH312" i="1"/>
  <c r="BI312" i="1" s="1"/>
  <c r="BD306" i="1"/>
  <c r="BH306" i="1"/>
  <c r="BI306" i="1" s="1"/>
  <c r="BD302" i="1"/>
  <c r="V302" i="1" s="1"/>
  <c r="BH302" i="1"/>
  <c r="BI302" i="1" s="1"/>
  <c r="BD298" i="1"/>
  <c r="BH298" i="1"/>
  <c r="BI298" i="1" s="1"/>
  <c r="BD292" i="1"/>
  <c r="BH292" i="1"/>
  <c r="BI292" i="1" s="1"/>
  <c r="BD288" i="1"/>
  <c r="BH288" i="1"/>
  <c r="BI288" i="1" s="1"/>
  <c r="BD284" i="1"/>
  <c r="BH284" i="1"/>
  <c r="BI284" i="1" s="1"/>
  <c r="BD280" i="1"/>
  <c r="V280" i="1" s="1"/>
  <c r="BH280" i="1"/>
  <c r="BI280" i="1" s="1"/>
  <c r="BD276" i="1"/>
  <c r="BH276" i="1"/>
  <c r="BI276" i="1" s="1"/>
  <c r="BD272" i="1"/>
  <c r="BH272" i="1"/>
  <c r="BI272" i="1" s="1"/>
  <c r="BD267" i="1"/>
  <c r="BH267" i="1"/>
  <c r="BI267" i="1" s="1"/>
  <c r="BD263" i="1"/>
  <c r="BH263" i="1"/>
  <c r="BI263" i="1" s="1"/>
  <c r="BD261" i="1"/>
  <c r="BH261" i="1"/>
  <c r="BI261" i="1" s="1"/>
  <c r="BD259" i="1"/>
  <c r="V259" i="1" s="1"/>
  <c r="BH259" i="1"/>
  <c r="BI259" i="1" s="1"/>
  <c r="BD257" i="1"/>
  <c r="BH257" i="1"/>
  <c r="BI257" i="1" s="1"/>
  <c r="BD253" i="1"/>
  <c r="BH253" i="1"/>
  <c r="BI253" i="1" s="1"/>
  <c r="BD251" i="1"/>
  <c r="V251" i="1" s="1"/>
  <c r="BH251" i="1"/>
  <c r="BI251" i="1" s="1"/>
  <c r="BD249" i="1"/>
  <c r="BH249" i="1"/>
  <c r="BI249" i="1" s="1"/>
  <c r="BD247" i="1"/>
  <c r="BH247" i="1"/>
  <c r="BI247" i="1" s="1"/>
  <c r="BD245" i="1"/>
  <c r="BH245" i="1"/>
  <c r="BI245" i="1" s="1"/>
  <c r="BD243" i="1"/>
  <c r="BH243" i="1"/>
  <c r="BI243" i="1" s="1"/>
  <c r="BD241" i="1"/>
  <c r="BH241" i="1"/>
  <c r="BI241" i="1" s="1"/>
  <c r="BD239" i="1"/>
  <c r="BH239" i="1"/>
  <c r="BI239" i="1" s="1"/>
  <c r="BD237" i="1"/>
  <c r="BH237" i="1"/>
  <c r="BI237" i="1" s="1"/>
  <c r="BD235" i="1"/>
  <c r="V235" i="1" s="1"/>
  <c r="BH235" i="1"/>
  <c r="BI235" i="1" s="1"/>
  <c r="BD233" i="1"/>
  <c r="BH233" i="1"/>
  <c r="BI233" i="1" s="1"/>
  <c r="BD231" i="1"/>
  <c r="BH231" i="1"/>
  <c r="BI231" i="1" s="1"/>
  <c r="BD229" i="1"/>
  <c r="BH229" i="1"/>
  <c r="BI229" i="1" s="1"/>
  <c r="BD227" i="1"/>
  <c r="V227" i="1" s="1"/>
  <c r="BH227" i="1"/>
  <c r="BI227" i="1" s="1"/>
  <c r="BD225" i="1"/>
  <c r="BH225" i="1"/>
  <c r="BI225" i="1" s="1"/>
  <c r="BD223" i="1"/>
  <c r="BH223" i="1"/>
  <c r="BI223" i="1" s="1"/>
  <c r="BD221" i="1"/>
  <c r="BH221" i="1"/>
  <c r="BI221" i="1" s="1"/>
  <c r="BD219" i="1"/>
  <c r="V219" i="1" s="1"/>
  <c r="BH219" i="1"/>
  <c r="BI219" i="1" s="1"/>
  <c r="BD217" i="1"/>
  <c r="V217" i="1" s="1"/>
  <c r="BH217" i="1"/>
  <c r="BI217" i="1" s="1"/>
  <c r="BD215" i="1"/>
  <c r="BH215" i="1"/>
  <c r="BI215" i="1" s="1"/>
  <c r="BD213" i="1"/>
  <c r="BH213" i="1"/>
  <c r="BI213" i="1" s="1"/>
  <c r="BD211" i="1"/>
  <c r="V211" i="1" s="1"/>
  <c r="BH211" i="1"/>
  <c r="BI211" i="1" s="1"/>
  <c r="BD209" i="1"/>
  <c r="BH209" i="1"/>
  <c r="BI209" i="1" s="1"/>
  <c r="BD207" i="1"/>
  <c r="BH207" i="1"/>
  <c r="BI207" i="1" s="1"/>
  <c r="BD205" i="1"/>
  <c r="BH205" i="1"/>
  <c r="BI205" i="1" s="1"/>
  <c r="BD203" i="1"/>
  <c r="V203" i="1" s="1"/>
  <c r="BH203" i="1"/>
  <c r="BI203" i="1" s="1"/>
  <c r="BD201" i="1"/>
  <c r="BH201" i="1"/>
  <c r="BI201" i="1" s="1"/>
  <c r="BD199" i="1"/>
  <c r="BH199" i="1"/>
  <c r="BI199" i="1" s="1"/>
  <c r="BD197" i="1"/>
  <c r="BH197" i="1"/>
  <c r="BI197" i="1" s="1"/>
  <c r="BD195" i="1"/>
  <c r="BH195" i="1"/>
  <c r="BI195" i="1" s="1"/>
  <c r="BD193" i="1"/>
  <c r="BH193" i="1"/>
  <c r="BI193" i="1" s="1"/>
  <c r="BD191" i="1"/>
  <c r="BH191" i="1"/>
  <c r="BI191" i="1" s="1"/>
  <c r="BD189" i="1"/>
  <c r="BH189" i="1"/>
  <c r="BI189" i="1" s="1"/>
  <c r="BD187" i="1"/>
  <c r="BH187" i="1"/>
  <c r="BI187" i="1" s="1"/>
  <c r="BD185" i="1"/>
  <c r="V185" i="1" s="1"/>
  <c r="BH185" i="1"/>
  <c r="BI185" i="1" s="1"/>
  <c r="BD183" i="1"/>
  <c r="BH183" i="1"/>
  <c r="BI183" i="1" s="1"/>
  <c r="BD181" i="1"/>
  <c r="BH181" i="1"/>
  <c r="BI181" i="1" s="1"/>
  <c r="BD179" i="1"/>
  <c r="V179" i="1" s="1"/>
  <c r="BH179" i="1"/>
  <c r="BI179" i="1" s="1"/>
  <c r="BD177" i="1"/>
  <c r="BH177" i="1"/>
  <c r="BI177" i="1" s="1"/>
  <c r="BD175" i="1"/>
  <c r="BH175" i="1"/>
  <c r="BI175" i="1" s="1"/>
  <c r="BD173" i="1"/>
  <c r="BH173" i="1"/>
  <c r="BI173" i="1" s="1"/>
  <c r="BD171" i="1"/>
  <c r="V171" i="1" s="1"/>
  <c r="BH171" i="1"/>
  <c r="BI171" i="1" s="1"/>
  <c r="BD169" i="1"/>
  <c r="BH169" i="1"/>
  <c r="BI169" i="1" s="1"/>
  <c r="BD167" i="1"/>
  <c r="BH167" i="1"/>
  <c r="BI167" i="1" s="1"/>
  <c r="BD165" i="1"/>
  <c r="BH165" i="1"/>
  <c r="BI165" i="1" s="1"/>
  <c r="BD163" i="1"/>
  <c r="V163" i="1" s="1"/>
  <c r="BH163" i="1"/>
  <c r="BI163" i="1" s="1"/>
  <c r="BD161" i="1"/>
  <c r="BH161" i="1"/>
  <c r="BI161" i="1" s="1"/>
  <c r="BD159" i="1"/>
  <c r="BH159" i="1"/>
  <c r="BI159" i="1" s="1"/>
  <c r="BD157" i="1"/>
  <c r="BH157" i="1"/>
  <c r="BI157" i="1" s="1"/>
  <c r="BD155" i="1"/>
  <c r="BH155" i="1"/>
  <c r="BI155" i="1" s="1"/>
  <c r="BD153" i="1"/>
  <c r="BH153" i="1"/>
  <c r="BI153" i="1" s="1"/>
  <c r="BD151" i="1"/>
  <c r="BH151" i="1"/>
  <c r="BI151" i="1" s="1"/>
  <c r="BD149" i="1"/>
  <c r="BH149" i="1"/>
  <c r="BI149" i="1" s="1"/>
  <c r="BD147" i="1"/>
  <c r="BH147" i="1"/>
  <c r="BI147" i="1" s="1"/>
  <c r="BD145" i="1"/>
  <c r="BH145" i="1"/>
  <c r="BI145" i="1" s="1"/>
  <c r="BD143" i="1"/>
  <c r="BH143" i="1"/>
  <c r="BI143" i="1" s="1"/>
  <c r="BD141" i="1"/>
  <c r="BH141" i="1"/>
  <c r="BI141" i="1" s="1"/>
  <c r="BD139" i="1"/>
  <c r="V139" i="1" s="1"/>
  <c r="BH139" i="1"/>
  <c r="BI139" i="1" s="1"/>
  <c r="BD137" i="1"/>
  <c r="BH137" i="1"/>
  <c r="BI137" i="1" s="1"/>
  <c r="BD135" i="1"/>
  <c r="BH135" i="1"/>
  <c r="BI135" i="1" s="1"/>
  <c r="BD133" i="1"/>
  <c r="BH133" i="1"/>
  <c r="BI133" i="1" s="1"/>
  <c r="BD131" i="1"/>
  <c r="BH131" i="1"/>
  <c r="BI131" i="1" s="1"/>
  <c r="BD129" i="1"/>
  <c r="BH129" i="1"/>
  <c r="BI129" i="1" s="1"/>
  <c r="BD127" i="1"/>
  <c r="V127" i="1" s="1"/>
  <c r="BH127" i="1"/>
  <c r="BI127" i="1" s="1"/>
  <c r="BD125" i="1"/>
  <c r="BH125" i="1"/>
  <c r="BI125" i="1" s="1"/>
  <c r="BD123" i="1"/>
  <c r="V123" i="1" s="1"/>
  <c r="BH123" i="1"/>
  <c r="BI123" i="1" s="1"/>
  <c r="BD121" i="1"/>
  <c r="V121" i="1" s="1"/>
  <c r="BH121" i="1"/>
  <c r="BI121" i="1" s="1"/>
  <c r="BD119" i="1"/>
  <c r="BH119" i="1"/>
  <c r="BI119" i="1" s="1"/>
  <c r="BD117" i="1"/>
  <c r="BH117" i="1"/>
  <c r="BI117" i="1" s="1"/>
  <c r="BD115" i="1"/>
  <c r="BH115" i="1"/>
  <c r="BI115" i="1" s="1"/>
  <c r="BD113" i="1"/>
  <c r="BH113" i="1"/>
  <c r="BI113" i="1" s="1"/>
  <c r="BD111" i="1"/>
  <c r="BH111" i="1"/>
  <c r="BI111" i="1" s="1"/>
  <c r="BD109" i="1"/>
  <c r="BH109" i="1"/>
  <c r="BI109" i="1" s="1"/>
  <c r="BD107" i="1"/>
  <c r="BH107" i="1"/>
  <c r="BI107" i="1" s="1"/>
  <c r="BD105" i="1"/>
  <c r="BH105" i="1"/>
  <c r="BI105" i="1" s="1"/>
  <c r="BD103" i="1"/>
  <c r="BH103" i="1"/>
  <c r="BI103" i="1" s="1"/>
  <c r="BD101" i="1"/>
  <c r="BH101" i="1"/>
  <c r="BI101" i="1" s="1"/>
  <c r="BD99" i="1"/>
  <c r="BH99" i="1"/>
  <c r="BI99" i="1" s="1"/>
  <c r="BD97" i="1"/>
  <c r="V97" i="1" s="1"/>
  <c r="BH97" i="1"/>
  <c r="BI97" i="1" s="1"/>
  <c r="BD95" i="1"/>
  <c r="BH95" i="1"/>
  <c r="BI95" i="1" s="1"/>
  <c r="BD93" i="1"/>
  <c r="BH93" i="1"/>
  <c r="BI93" i="1" s="1"/>
  <c r="BD91" i="1"/>
  <c r="BH91" i="1"/>
  <c r="BI91" i="1" s="1"/>
  <c r="BD89" i="1"/>
  <c r="BH89" i="1"/>
  <c r="BI89" i="1" s="1"/>
  <c r="BD87" i="1"/>
  <c r="BH87" i="1"/>
  <c r="BI87" i="1" s="1"/>
  <c r="BD85" i="1"/>
  <c r="BH85" i="1"/>
  <c r="BI85" i="1" s="1"/>
  <c r="BD83" i="1"/>
  <c r="BH83" i="1"/>
  <c r="BI83" i="1" s="1"/>
  <c r="BD81" i="1"/>
  <c r="V81" i="1" s="1"/>
  <c r="BH81" i="1"/>
  <c r="BI81" i="1" s="1"/>
  <c r="BD79" i="1"/>
  <c r="BH79" i="1"/>
  <c r="BI79" i="1" s="1"/>
  <c r="BD77" i="1"/>
  <c r="BH77" i="1"/>
  <c r="BI77" i="1" s="1"/>
  <c r="BD75" i="1"/>
  <c r="BH75" i="1"/>
  <c r="BI75" i="1" s="1"/>
  <c r="BD73" i="1"/>
  <c r="V73" i="1" s="1"/>
  <c r="BH73" i="1"/>
  <c r="BI73" i="1" s="1"/>
  <c r="BD71" i="1"/>
  <c r="BH71" i="1"/>
  <c r="BI71" i="1" s="1"/>
  <c r="BD69" i="1"/>
  <c r="V69" i="1" s="1"/>
  <c r="BH69" i="1"/>
  <c r="BI69" i="1" s="1"/>
  <c r="BD67" i="1"/>
  <c r="BH67" i="1"/>
  <c r="BI67" i="1" s="1"/>
  <c r="BD65" i="1"/>
  <c r="BH65" i="1"/>
  <c r="BI65" i="1" s="1"/>
  <c r="BD63" i="1"/>
  <c r="BH63" i="1"/>
  <c r="BI63" i="1" s="1"/>
  <c r="BD61" i="1"/>
  <c r="BH61" i="1"/>
  <c r="BI61" i="1" s="1"/>
  <c r="BD59" i="1"/>
  <c r="BH59" i="1"/>
  <c r="BI59" i="1" s="1"/>
  <c r="BD57" i="1"/>
  <c r="V57" i="1" s="1"/>
  <c r="BH57" i="1"/>
  <c r="BI57" i="1" s="1"/>
  <c r="BD55" i="1"/>
  <c r="BH55" i="1"/>
  <c r="BI55" i="1" s="1"/>
  <c r="BD53" i="1"/>
  <c r="BH53" i="1"/>
  <c r="BI53" i="1" s="1"/>
  <c r="BD51" i="1"/>
  <c r="V51" i="1" s="1"/>
  <c r="BH51" i="1"/>
  <c r="BI51" i="1" s="1"/>
  <c r="BD49" i="1"/>
  <c r="V49" i="1" s="1"/>
  <c r="BH49" i="1"/>
  <c r="BI49" i="1" s="1"/>
  <c r="BD47" i="1"/>
  <c r="BH47" i="1"/>
  <c r="BI47" i="1" s="1"/>
  <c r="BD45" i="1"/>
  <c r="BH45" i="1"/>
  <c r="BI45" i="1" s="1"/>
  <c r="BD43" i="1"/>
  <c r="BH43" i="1"/>
  <c r="BI43" i="1" s="1"/>
  <c r="BD41" i="1"/>
  <c r="BH41" i="1"/>
  <c r="BI41" i="1" s="1"/>
  <c r="BD39" i="1"/>
  <c r="BH39" i="1"/>
  <c r="BI39" i="1" s="1"/>
  <c r="BD37" i="1"/>
  <c r="BH37" i="1"/>
  <c r="BI37" i="1" s="1"/>
  <c r="BD35" i="1"/>
  <c r="BH35" i="1"/>
  <c r="BI35" i="1" s="1"/>
  <c r="BD33" i="1"/>
  <c r="V33" i="1" s="1"/>
  <c r="BH33" i="1"/>
  <c r="BI33" i="1" s="1"/>
  <c r="BD31" i="1"/>
  <c r="BH31" i="1"/>
  <c r="BI31" i="1" s="1"/>
  <c r="BD29" i="1"/>
  <c r="BH29" i="1"/>
  <c r="BI29" i="1" s="1"/>
  <c r="BD27" i="1"/>
  <c r="BH27" i="1"/>
  <c r="BI27" i="1" s="1"/>
  <c r="BD25" i="1"/>
  <c r="BH25" i="1"/>
  <c r="BI25" i="1" s="1"/>
  <c r="BD23" i="1"/>
  <c r="BH23" i="1"/>
  <c r="BI23" i="1" s="1"/>
  <c r="BD21" i="1"/>
  <c r="BH21" i="1"/>
  <c r="BI21" i="1" s="1"/>
  <c r="BD19" i="1"/>
  <c r="BH19" i="1"/>
  <c r="BI19" i="1" s="1"/>
  <c r="BD17" i="1"/>
  <c r="V17" i="1" s="1"/>
  <c r="BH17" i="1"/>
  <c r="BI17" i="1" s="1"/>
  <c r="BD15" i="1"/>
  <c r="BH15" i="1"/>
  <c r="BI15" i="1" s="1"/>
  <c r="BD13" i="1"/>
  <c r="BH13" i="1"/>
  <c r="BI13" i="1" s="1"/>
  <c r="BD11" i="1"/>
  <c r="BH11" i="1"/>
  <c r="BI11" i="1" s="1"/>
  <c r="BD9" i="1"/>
  <c r="V9" i="1" s="1"/>
  <c r="BH9" i="1"/>
  <c r="BI9" i="1" s="1"/>
  <c r="BD7" i="1"/>
  <c r="BH7" i="1"/>
  <c r="BI7" i="1" s="1"/>
  <c r="BD5" i="1"/>
  <c r="BH5" i="1"/>
  <c r="BI5" i="1" s="1"/>
  <c r="BD50" i="1"/>
  <c r="AV50" i="1" s="1"/>
  <c r="BD40" i="1"/>
  <c r="AV40" i="1" s="1"/>
  <c r="BD32" i="1"/>
  <c r="AV32" i="1" s="1"/>
  <c r="BD287" i="1"/>
  <c r="AV287" i="1" s="1"/>
  <c r="BD279" i="1"/>
  <c r="AV279" i="1" s="1"/>
  <c r="AV10" i="1" l="1"/>
  <c r="AV18" i="1"/>
  <c r="AV26" i="1"/>
  <c r="AV34" i="1"/>
  <c r="AV38" i="1"/>
  <c r="AV44" i="1"/>
  <c r="AV56" i="1"/>
  <c r="AW56" i="1" s="1"/>
  <c r="AV64" i="1"/>
  <c r="AV72" i="1"/>
  <c r="AQ72" i="1" s="1"/>
  <c r="AV82" i="1"/>
  <c r="AV88" i="1"/>
  <c r="AV98" i="1"/>
  <c r="AV106" i="1"/>
  <c r="AW106" i="1" s="1"/>
  <c r="AV114" i="1"/>
  <c r="AV122" i="1"/>
  <c r="AV130" i="1"/>
  <c r="AV140" i="1"/>
  <c r="AQ140" i="1" s="1"/>
  <c r="AV148" i="1"/>
  <c r="AQ148" i="1" s="1"/>
  <c r="AV154" i="1"/>
  <c r="AV162" i="1"/>
  <c r="AV172" i="1"/>
  <c r="AW172" i="1" s="1"/>
  <c r="AV180" i="1"/>
  <c r="AV188" i="1"/>
  <c r="AW188" i="1" s="1"/>
  <c r="AV196" i="1"/>
  <c r="AW196" i="1" s="1"/>
  <c r="AV204" i="1"/>
  <c r="AQ204" i="1" s="1"/>
  <c r="AV212" i="1"/>
  <c r="AV220" i="1"/>
  <c r="AQ220" i="1" s="1"/>
  <c r="AV230" i="1"/>
  <c r="AV238" i="1"/>
  <c r="AQ238" i="1" s="1"/>
  <c r="AV246" i="1"/>
  <c r="AW246" i="1" s="1"/>
  <c r="AV254" i="1"/>
  <c r="AV262" i="1"/>
  <c r="AV277" i="1"/>
  <c r="AV283" i="1"/>
  <c r="AV48" i="1"/>
  <c r="AQ48" i="1" s="1"/>
  <c r="AV54" i="1"/>
  <c r="AV62" i="1"/>
  <c r="AV70" i="1"/>
  <c r="AV76" i="1"/>
  <c r="AV84" i="1"/>
  <c r="AV92" i="1"/>
  <c r="AV100" i="1"/>
  <c r="AV108" i="1"/>
  <c r="AV116" i="1"/>
  <c r="AV124" i="1"/>
  <c r="AV132" i="1"/>
  <c r="AV138" i="1"/>
  <c r="AQ138" i="1" s="1"/>
  <c r="AV146" i="1"/>
  <c r="AV156" i="1"/>
  <c r="AQ156" i="1" s="1"/>
  <c r="AV164" i="1"/>
  <c r="AW164" i="1" s="1"/>
  <c r="AV170" i="1"/>
  <c r="AQ170" i="1" s="1"/>
  <c r="AV178" i="1"/>
  <c r="AV186" i="1"/>
  <c r="AQ186" i="1" s="1"/>
  <c r="AV194" i="1"/>
  <c r="AW194" i="1" s="1"/>
  <c r="AV202" i="1"/>
  <c r="AV210" i="1"/>
  <c r="AQ210" i="1" s="1"/>
  <c r="AV218" i="1"/>
  <c r="AV224" i="1"/>
  <c r="AV232" i="1"/>
  <c r="AV240" i="1"/>
  <c r="AV248" i="1"/>
  <c r="AV256" i="1"/>
  <c r="AV264" i="1"/>
  <c r="AV275" i="1"/>
  <c r="AV291" i="1"/>
  <c r="AV297" i="1"/>
  <c r="AV305" i="1"/>
  <c r="AV313" i="1"/>
  <c r="AW313" i="1" s="1"/>
  <c r="AV321" i="1"/>
  <c r="AV255" i="1"/>
  <c r="AV269" i="1"/>
  <c r="AV270" i="1"/>
  <c r="AV278" i="1"/>
  <c r="AV286" i="1"/>
  <c r="AV294" i="1"/>
  <c r="AV300" i="1"/>
  <c r="AW300" i="1" s="1"/>
  <c r="AV308" i="1"/>
  <c r="AV314" i="1"/>
  <c r="AV320" i="1"/>
  <c r="AW320" i="1" s="1"/>
  <c r="AV299" i="1"/>
  <c r="AV307" i="1"/>
  <c r="AV315" i="1"/>
  <c r="AV323" i="1"/>
  <c r="AV5" i="1"/>
  <c r="AV9" i="1"/>
  <c r="AW9" i="1" s="1"/>
  <c r="AV13" i="1"/>
  <c r="AV17" i="1"/>
  <c r="AW17" i="1" s="1"/>
  <c r="AV21" i="1"/>
  <c r="AV25" i="1"/>
  <c r="AV29" i="1"/>
  <c r="AV33" i="1"/>
  <c r="AW33" i="1" s="1"/>
  <c r="AV37" i="1"/>
  <c r="AV41" i="1"/>
  <c r="AV45" i="1"/>
  <c r="AV49" i="1"/>
  <c r="AW49" i="1" s="1"/>
  <c r="AV53" i="1"/>
  <c r="AV57" i="1"/>
  <c r="AQ57" i="1" s="1"/>
  <c r="AV61" i="1"/>
  <c r="AV65" i="1"/>
  <c r="AV69" i="1"/>
  <c r="AQ69" i="1" s="1"/>
  <c r="AV73" i="1"/>
  <c r="AQ73" i="1" s="1"/>
  <c r="AV77" i="1"/>
  <c r="AV81" i="1"/>
  <c r="AQ81" i="1" s="1"/>
  <c r="AV85" i="1"/>
  <c r="AV89" i="1"/>
  <c r="AV93" i="1"/>
  <c r="AV97" i="1"/>
  <c r="AW97" i="1" s="1"/>
  <c r="AV101" i="1"/>
  <c r="AV105" i="1"/>
  <c r="AV109" i="1"/>
  <c r="AV113" i="1"/>
  <c r="AV117" i="1"/>
  <c r="AV121" i="1"/>
  <c r="AW121" i="1" s="1"/>
  <c r="AV125" i="1"/>
  <c r="AV129" i="1"/>
  <c r="AV133" i="1"/>
  <c r="AV137" i="1"/>
  <c r="AV141" i="1"/>
  <c r="AV145" i="1"/>
  <c r="AV149" i="1"/>
  <c r="AV153" i="1"/>
  <c r="AV157" i="1"/>
  <c r="AV161" i="1"/>
  <c r="AV165" i="1"/>
  <c r="AV169" i="1"/>
  <c r="AV173" i="1"/>
  <c r="AV177" i="1"/>
  <c r="AV181" i="1"/>
  <c r="AV185" i="1"/>
  <c r="AQ185" i="1" s="1"/>
  <c r="AV189" i="1"/>
  <c r="AV193" i="1"/>
  <c r="AV197" i="1"/>
  <c r="AV201" i="1"/>
  <c r="AV205" i="1"/>
  <c r="AV209" i="1"/>
  <c r="AV213" i="1"/>
  <c r="AV217" i="1"/>
  <c r="AQ217" i="1" s="1"/>
  <c r="AV221" i="1"/>
  <c r="AV225" i="1"/>
  <c r="AV229" i="1"/>
  <c r="AV233" i="1"/>
  <c r="AV237" i="1"/>
  <c r="AV241" i="1"/>
  <c r="AV245" i="1"/>
  <c r="AV249" i="1"/>
  <c r="AV253" i="1"/>
  <c r="AV259" i="1"/>
  <c r="AW259" i="1" s="1"/>
  <c r="AV263" i="1"/>
  <c r="AV272" i="1"/>
  <c r="AV280" i="1"/>
  <c r="AW280" i="1" s="1"/>
  <c r="AV288" i="1"/>
  <c r="AV298" i="1"/>
  <c r="AV306" i="1"/>
  <c r="AV316" i="1"/>
  <c r="AV326" i="1"/>
  <c r="AW326" i="1" s="1"/>
  <c r="AV4" i="1"/>
  <c r="AV12" i="1"/>
  <c r="AV20" i="1"/>
  <c r="AV28" i="1"/>
  <c r="AV8" i="1"/>
  <c r="AV16" i="1"/>
  <c r="AV24" i="1"/>
  <c r="AV52" i="1"/>
  <c r="AV58" i="1"/>
  <c r="AV66" i="1"/>
  <c r="AV74" i="1"/>
  <c r="AV80" i="1"/>
  <c r="AV90" i="1"/>
  <c r="AQ90" i="1" s="1"/>
  <c r="AV96" i="1"/>
  <c r="AW96" i="1" s="1"/>
  <c r="AV104" i="1"/>
  <c r="AW104" i="1" s="1"/>
  <c r="AV112" i="1"/>
  <c r="AV120" i="1"/>
  <c r="AV128" i="1"/>
  <c r="AV134" i="1"/>
  <c r="AQ134" i="1" s="1"/>
  <c r="AV142" i="1"/>
  <c r="AV152" i="1"/>
  <c r="AV160" i="1"/>
  <c r="AV168" i="1"/>
  <c r="AV174" i="1"/>
  <c r="AV182" i="1"/>
  <c r="AV190" i="1"/>
  <c r="AV198" i="1"/>
  <c r="AV206" i="1"/>
  <c r="AV214" i="1"/>
  <c r="AV222" i="1"/>
  <c r="AV228" i="1"/>
  <c r="AQ228" i="1" s="1"/>
  <c r="AV236" i="1"/>
  <c r="AQ236" i="1" s="1"/>
  <c r="AV244" i="1"/>
  <c r="AV252" i="1"/>
  <c r="AW252" i="1" s="1"/>
  <c r="AV260" i="1"/>
  <c r="AV268" i="1"/>
  <c r="AQ268" i="1" s="1"/>
  <c r="AV271" i="1"/>
  <c r="AQ271" i="1" s="1"/>
  <c r="AV6" i="1"/>
  <c r="AV14" i="1"/>
  <c r="AQ14" i="1" s="1"/>
  <c r="AV22" i="1"/>
  <c r="AV30" i="1"/>
  <c r="AV36" i="1"/>
  <c r="AV42" i="1"/>
  <c r="AQ42" i="1" s="1"/>
  <c r="AV46" i="1"/>
  <c r="AW46" i="1" s="1"/>
  <c r="AV295" i="1"/>
  <c r="AV303" i="1"/>
  <c r="AV311" i="1"/>
  <c r="AV319" i="1"/>
  <c r="AV7" i="1"/>
  <c r="AV11" i="1"/>
  <c r="AV15" i="1"/>
  <c r="AV19" i="1"/>
  <c r="AV23" i="1"/>
  <c r="AV27" i="1"/>
  <c r="AV31" i="1"/>
  <c r="AV35" i="1"/>
  <c r="AV39" i="1"/>
  <c r="AV43" i="1"/>
  <c r="AV47" i="1"/>
  <c r="AV51" i="1"/>
  <c r="AW51" i="1" s="1"/>
  <c r="AV55" i="1"/>
  <c r="AV59" i="1"/>
  <c r="AV63" i="1"/>
  <c r="AV67" i="1"/>
  <c r="AV71" i="1"/>
  <c r="AV75" i="1"/>
  <c r="AV79" i="1"/>
  <c r="AV83" i="1"/>
  <c r="AV87" i="1"/>
  <c r="AV91" i="1"/>
  <c r="AV95" i="1"/>
  <c r="AV99" i="1"/>
  <c r="AV103" i="1"/>
  <c r="AV107" i="1"/>
  <c r="AV111" i="1"/>
  <c r="AV115" i="1"/>
  <c r="AV119" i="1"/>
  <c r="AV123" i="1"/>
  <c r="AQ123" i="1" s="1"/>
  <c r="AV127" i="1"/>
  <c r="AW127" i="1" s="1"/>
  <c r="AV131" i="1"/>
  <c r="AV135" i="1"/>
  <c r="AV139" i="1"/>
  <c r="AW139" i="1" s="1"/>
  <c r="AV143" i="1"/>
  <c r="AV147" i="1"/>
  <c r="AV151" i="1"/>
  <c r="AV155" i="1"/>
  <c r="AV159" i="1"/>
  <c r="AV163" i="1"/>
  <c r="AW163" i="1" s="1"/>
  <c r="AV167" i="1"/>
  <c r="AV171" i="1"/>
  <c r="AW171" i="1" s="1"/>
  <c r="AV175" i="1"/>
  <c r="AV179" i="1"/>
  <c r="AW179" i="1" s="1"/>
  <c r="AV183" i="1"/>
  <c r="AV187" i="1"/>
  <c r="AV191" i="1"/>
  <c r="AV195" i="1"/>
  <c r="AV199" i="1"/>
  <c r="AV203" i="1"/>
  <c r="AQ203" i="1" s="1"/>
  <c r="AV207" i="1"/>
  <c r="AV211" i="1"/>
  <c r="AW211" i="1" s="1"/>
  <c r="AV215" i="1"/>
  <c r="AV219" i="1"/>
  <c r="AQ219" i="1" s="1"/>
  <c r="AV223" i="1"/>
  <c r="AV227" i="1"/>
  <c r="AW227" i="1" s="1"/>
  <c r="AV231" i="1"/>
  <c r="AV235" i="1"/>
  <c r="AW235" i="1" s="1"/>
  <c r="AV239" i="1"/>
  <c r="AV243" i="1"/>
  <c r="AV247" i="1"/>
  <c r="AV251" i="1"/>
  <c r="AW251" i="1" s="1"/>
  <c r="AV257" i="1"/>
  <c r="AV261" i="1"/>
  <c r="AV267" i="1"/>
  <c r="AV276" i="1"/>
  <c r="AV284" i="1"/>
  <c r="AV292" i="1"/>
  <c r="AV302" i="1"/>
  <c r="AW302" i="1" s="1"/>
  <c r="AV312" i="1"/>
  <c r="AQ312" i="1" s="1"/>
  <c r="AV322" i="1"/>
  <c r="AV289" i="1"/>
  <c r="AV293" i="1"/>
  <c r="AV301" i="1"/>
  <c r="AV309" i="1"/>
  <c r="AV317" i="1"/>
  <c r="AV325" i="1"/>
  <c r="AV265" i="1"/>
  <c r="AV274" i="1"/>
  <c r="AV282" i="1"/>
  <c r="AV290" i="1"/>
  <c r="AV296" i="1"/>
  <c r="AQ296" i="1" s="1"/>
  <c r="AV304" i="1"/>
  <c r="AW304" i="1" s="1"/>
  <c r="AV310" i="1"/>
  <c r="AV318" i="1"/>
  <c r="AV324" i="1"/>
  <c r="AV60" i="1"/>
  <c r="AV68" i="1"/>
  <c r="AV78" i="1"/>
  <c r="AV86" i="1"/>
  <c r="AV94" i="1"/>
  <c r="AW94" i="1" s="1"/>
  <c r="AV102" i="1"/>
  <c r="AV110" i="1"/>
  <c r="AV118" i="1"/>
  <c r="AV126" i="1"/>
  <c r="AV136" i="1"/>
  <c r="AV144" i="1"/>
  <c r="AV150" i="1"/>
  <c r="AV158" i="1"/>
  <c r="AV166" i="1"/>
  <c r="AV176" i="1"/>
  <c r="AV184" i="1"/>
  <c r="AV192" i="1"/>
  <c r="AV200" i="1"/>
  <c r="AV208" i="1"/>
  <c r="AV216" i="1"/>
  <c r="AV226" i="1"/>
  <c r="AV234" i="1"/>
  <c r="AV242" i="1"/>
  <c r="AV250" i="1"/>
  <c r="AV258" i="1"/>
  <c r="AW258" i="1" s="1"/>
  <c r="AV266" i="1"/>
  <c r="AV273" i="1"/>
  <c r="AV281" i="1"/>
  <c r="AV285" i="1"/>
  <c r="V32" i="1"/>
  <c r="V287" i="1"/>
  <c r="V40" i="1"/>
  <c r="V279" i="1"/>
  <c r="V270" i="1"/>
  <c r="V187" i="1"/>
  <c r="V137" i="1"/>
  <c r="V291" i="1"/>
  <c r="V74" i="1"/>
  <c r="V161" i="1"/>
  <c r="V131" i="1"/>
  <c r="V226" i="1"/>
  <c r="V297" i="1"/>
  <c r="V321" i="1"/>
  <c r="V132" i="1"/>
  <c r="V244" i="1"/>
  <c r="V288" i="1"/>
  <c r="V19" i="1"/>
  <c r="V85" i="1"/>
  <c r="V41" i="1"/>
  <c r="V308" i="1"/>
  <c r="V126" i="1"/>
  <c r="V162" i="1"/>
  <c r="V319" i="1"/>
  <c r="V218" i="1"/>
  <c r="V255" i="1"/>
  <c r="V182" i="1"/>
  <c r="V28" i="1"/>
  <c r="V13" i="1"/>
  <c r="V78" i="1"/>
  <c r="V294" i="1"/>
  <c r="V130" i="1"/>
  <c r="V315" i="1"/>
  <c r="V250" i="1"/>
  <c r="V105" i="1"/>
  <c r="V93" i="1"/>
  <c r="V310" i="1"/>
  <c r="V266" i="1"/>
  <c r="V113" i="1"/>
  <c r="V147" i="1"/>
  <c r="V289" i="1"/>
  <c r="V30" i="1"/>
  <c r="V193" i="1"/>
  <c r="V283" i="1"/>
  <c r="V292" i="1"/>
  <c r="V109" i="1"/>
  <c r="V195" i="1"/>
  <c r="V71" i="1"/>
  <c r="V260" i="1"/>
  <c r="V80" i="1"/>
  <c r="V267" i="1"/>
  <c r="V60" i="1"/>
  <c r="V65" i="1"/>
  <c r="V23" i="1"/>
  <c r="V21" i="1"/>
  <c r="V83" i="1"/>
  <c r="V285" i="1"/>
  <c r="V101" i="1"/>
  <c r="V143" i="1"/>
  <c r="V275" i="1"/>
  <c r="V7" i="1"/>
  <c r="V154" i="1"/>
  <c r="V240" i="1"/>
  <c r="V145" i="1"/>
  <c r="V257" i="1"/>
  <c r="V234" i="1"/>
  <c r="V311" i="1"/>
  <c r="V155" i="1"/>
  <c r="V92" i="1"/>
  <c r="V88" i="1"/>
  <c r="V124" i="1"/>
  <c r="V305" i="1"/>
  <c r="V29" i="1"/>
  <c r="V58" i="1"/>
  <c r="V110" i="1"/>
  <c r="V16" i="1"/>
  <c r="V64" i="1"/>
  <c r="V112" i="1"/>
  <c r="V201" i="1"/>
  <c r="V265" i="1"/>
  <c r="V286" i="1"/>
  <c r="V89" i="1"/>
  <c r="V223" i="1"/>
  <c r="V254" i="1"/>
  <c r="V272" i="1"/>
  <c r="V174" i="1"/>
  <c r="V206" i="1"/>
  <c r="V243" i="1"/>
  <c r="V99" i="1"/>
  <c r="V281" i="1"/>
  <c r="V122" i="1"/>
  <c r="V129" i="1"/>
  <c r="V169" i="1"/>
  <c r="V158" i="1"/>
  <c r="V190" i="1"/>
  <c r="V142" i="1"/>
  <c r="V178" i="1"/>
  <c r="V242" i="1"/>
  <c r="V108" i="1"/>
  <c r="V262" i="1"/>
  <c r="V307" i="1"/>
  <c r="V120" i="1"/>
  <c r="V273" i="1"/>
  <c r="V177" i="1"/>
  <c r="V209" i="1"/>
  <c r="V241" i="1"/>
  <c r="V25" i="1"/>
  <c r="V276" i="1"/>
  <c r="V263" i="1"/>
  <c r="V5" i="1"/>
  <c r="V61" i="1"/>
  <c r="V153" i="1"/>
  <c r="V249" i="1"/>
  <c r="V8" i="1"/>
  <c r="V202" i="1"/>
  <c r="V214" i="1"/>
  <c r="V303" i="1"/>
  <c r="V166" i="1"/>
  <c r="V199" i="1"/>
  <c r="V151" i="1"/>
  <c r="V6" i="1"/>
  <c r="V24" i="1"/>
  <c r="V180" i="1"/>
  <c r="V212" i="1"/>
  <c r="V26" i="1"/>
  <c r="V45" i="1"/>
  <c r="V62" i="1"/>
  <c r="V225" i="1"/>
  <c r="V22" i="1"/>
  <c r="V66" i="1"/>
  <c r="V191" i="1"/>
  <c r="V222" i="1"/>
  <c r="V299" i="1"/>
  <c r="V323" i="1"/>
  <c r="V39" i="1"/>
  <c r="V67" i="1"/>
  <c r="V231" i="1"/>
  <c r="V230" i="1"/>
  <c r="V35" i="1"/>
  <c r="V167" i="1"/>
  <c r="V149" i="1"/>
  <c r="V181" i="1"/>
  <c r="V213" i="1"/>
  <c r="V301" i="1"/>
  <c r="V160" i="1"/>
  <c r="V141" i="1"/>
  <c r="V269" i="1"/>
  <c r="V192" i="1"/>
  <c r="V245" i="1"/>
  <c r="V173" i="1"/>
  <c r="V282" i="1"/>
  <c r="V314" i="1"/>
  <c r="V133" i="1"/>
  <c r="V144" i="1"/>
  <c r="V165" i="1"/>
  <c r="V197" i="1"/>
  <c r="V208" i="1"/>
  <c r="V229" i="1"/>
  <c r="V261" i="1"/>
  <c r="V274" i="1"/>
  <c r="V306" i="1"/>
  <c r="V317" i="1"/>
  <c r="V224" i="1"/>
  <c r="V86" i="1"/>
  <c r="V128" i="1"/>
  <c r="V256" i="1"/>
  <c r="V290" i="1"/>
  <c r="V322" i="1"/>
  <c r="V205" i="1"/>
  <c r="V237" i="1"/>
  <c r="V125" i="1"/>
  <c r="V157" i="1"/>
  <c r="V189" i="1"/>
  <c r="V221" i="1"/>
  <c r="V253" i="1"/>
  <c r="V298" i="1"/>
  <c r="V176" i="1"/>
  <c r="V247" i="1"/>
  <c r="V77" i="1"/>
  <c r="V159" i="1"/>
  <c r="V150" i="1"/>
  <c r="V55" i="1"/>
  <c r="V284" i="1"/>
  <c r="V119" i="1"/>
  <c r="V175" i="1"/>
  <c r="V207" i="1"/>
  <c r="V53" i="1"/>
  <c r="V146" i="1"/>
  <c r="V37" i="1"/>
  <c r="V215" i="1"/>
  <c r="V115" i="1"/>
  <c r="V233" i="1"/>
  <c r="V278" i="1"/>
  <c r="V318" i="1"/>
  <c r="V18" i="1"/>
  <c r="V76" i="1"/>
  <c r="V117" i="1"/>
  <c r="V183" i="1"/>
  <c r="V295" i="1"/>
  <c r="V316" i="1"/>
  <c r="V87" i="1"/>
  <c r="V103" i="1"/>
  <c r="V198" i="1"/>
  <c r="V44" i="1"/>
  <c r="V135" i="1"/>
  <c r="V12" i="1"/>
  <c r="V239" i="1"/>
  <c r="V324" i="1"/>
  <c r="V11" i="1"/>
  <c r="V52" i="1"/>
  <c r="V63" i="1"/>
  <c r="V75" i="1"/>
  <c r="V116" i="1"/>
  <c r="V15" i="1"/>
  <c r="V27" i="1"/>
  <c r="V68" i="1"/>
  <c r="V79" i="1"/>
  <c r="V91" i="1"/>
  <c r="V82" i="1"/>
  <c r="V70" i="1"/>
  <c r="V20" i="1"/>
  <c r="V31" i="1"/>
  <c r="V43" i="1"/>
  <c r="V84" i="1"/>
  <c r="V95" i="1"/>
  <c r="V107" i="1"/>
  <c r="V10" i="1"/>
  <c r="V136" i="1"/>
  <c r="V152" i="1"/>
  <c r="V168" i="1"/>
  <c r="V184" i="1"/>
  <c r="V200" i="1"/>
  <c r="V216" i="1"/>
  <c r="V232" i="1"/>
  <c r="V248" i="1"/>
  <c r="V264" i="1"/>
  <c r="V277" i="1"/>
  <c r="V293" i="1"/>
  <c r="V309" i="1"/>
  <c r="V325" i="1"/>
  <c r="V34" i="1"/>
  <c r="V98" i="1"/>
  <c r="V54" i="1"/>
  <c r="V118" i="1"/>
  <c r="V36" i="1"/>
  <c r="V47" i="1"/>
  <c r="V59" i="1"/>
  <c r="V100" i="1"/>
  <c r="V111" i="1"/>
  <c r="V50" i="1"/>
  <c r="V114" i="1"/>
  <c r="V38" i="1"/>
  <c r="V102" i="1"/>
  <c r="AQ280" i="1" l="1"/>
  <c r="AQ196" i="1"/>
  <c r="AW140" i="1"/>
  <c r="AR140" i="1" s="1"/>
  <c r="AQ106" i="1"/>
  <c r="AQ172" i="1"/>
  <c r="AQ320" i="1"/>
  <c r="AW148" i="1"/>
  <c r="AR148" i="1" s="1"/>
  <c r="AQ326" i="1"/>
  <c r="AW204" i="1"/>
  <c r="AX204" i="1" s="1"/>
  <c r="AY204" i="1" s="1"/>
  <c r="AW238" i="1"/>
  <c r="AR238" i="1" s="1"/>
  <c r="AW72" i="1"/>
  <c r="AX72" i="1" s="1"/>
  <c r="AY72" i="1" s="1"/>
  <c r="AQ227" i="1"/>
  <c r="AW220" i="1"/>
  <c r="AX220" i="1" s="1"/>
  <c r="AY220" i="1" s="1"/>
  <c r="AQ56" i="1"/>
  <c r="AQ246" i="1"/>
  <c r="AQ188" i="1"/>
  <c r="AQ164" i="1"/>
  <c r="AQ194" i="1"/>
  <c r="AW170" i="1"/>
  <c r="AX170" i="1" s="1"/>
  <c r="AY170" i="1" s="1"/>
  <c r="AW48" i="1"/>
  <c r="AX48" i="1" s="1"/>
  <c r="AY48" i="1" s="1"/>
  <c r="AW69" i="1"/>
  <c r="AR69" i="1" s="1"/>
  <c r="AW228" i="1"/>
  <c r="AR228" i="1" s="1"/>
  <c r="AQ313" i="1"/>
  <c r="AQ139" i="1"/>
  <c r="AW138" i="1"/>
  <c r="AX138" i="1" s="1"/>
  <c r="AY138" i="1" s="1"/>
  <c r="AW73" i="1"/>
  <c r="AR73" i="1" s="1"/>
  <c r="AW134" i="1"/>
  <c r="AR134" i="1" s="1"/>
  <c r="AW217" i="1"/>
  <c r="AR217" i="1" s="1"/>
  <c r="AQ104" i="1"/>
  <c r="AQ9" i="1"/>
  <c r="AQ121" i="1"/>
  <c r="AW219" i="1"/>
  <c r="AR219" i="1" s="1"/>
  <c r="AQ308" i="1"/>
  <c r="AW296" i="1"/>
  <c r="AR296" i="1" s="1"/>
  <c r="AW156" i="1"/>
  <c r="AR156" i="1" s="1"/>
  <c r="AW236" i="1"/>
  <c r="AR236" i="1" s="1"/>
  <c r="AQ49" i="1"/>
  <c r="AQ163" i="1"/>
  <c r="AQ300" i="1"/>
  <c r="AW210" i="1"/>
  <c r="AR210" i="1" s="1"/>
  <c r="AW81" i="1"/>
  <c r="AX81" i="1" s="1"/>
  <c r="AY81" i="1" s="1"/>
  <c r="AW14" i="1"/>
  <c r="AR14" i="1" s="1"/>
  <c r="AQ259" i="1"/>
  <c r="AW268" i="1"/>
  <c r="AR268" i="1" s="1"/>
  <c r="AQ17" i="1"/>
  <c r="AW186" i="1"/>
  <c r="AR186" i="1" s="1"/>
  <c r="AQ97" i="1"/>
  <c r="AQ33" i="1"/>
  <c r="AQ251" i="1"/>
  <c r="AQ252" i="1"/>
  <c r="AW57" i="1"/>
  <c r="AX57" i="1" s="1"/>
  <c r="AY57" i="1" s="1"/>
  <c r="AW185" i="1"/>
  <c r="AR185" i="1" s="1"/>
  <c r="AW203" i="1"/>
  <c r="AX203" i="1" s="1"/>
  <c r="AY203" i="1" s="1"/>
  <c r="AQ46" i="1"/>
  <c r="AW90" i="1"/>
  <c r="AR90" i="1" s="1"/>
  <c r="AQ127" i="1"/>
  <c r="AW123" i="1"/>
  <c r="AX123" i="1" s="1"/>
  <c r="AY123" i="1" s="1"/>
  <c r="AW271" i="1"/>
  <c r="AX271" i="1" s="1"/>
  <c r="AY271" i="1" s="1"/>
  <c r="AQ302" i="1"/>
  <c r="AQ304" i="1"/>
  <c r="AQ258" i="1"/>
  <c r="AQ179" i="1"/>
  <c r="AQ96" i="1"/>
  <c r="AW42" i="1"/>
  <c r="AR42" i="1" s="1"/>
  <c r="AQ94" i="1"/>
  <c r="AW114" i="1"/>
  <c r="AX114" i="1" s="1"/>
  <c r="AY114" i="1" s="1"/>
  <c r="AW118" i="1"/>
  <c r="AX118" i="1" s="1"/>
  <c r="AY118" i="1" s="1"/>
  <c r="AW98" i="1"/>
  <c r="AR98" i="1" s="1"/>
  <c r="AW232" i="1"/>
  <c r="AX232" i="1" s="1"/>
  <c r="AY232" i="1" s="1"/>
  <c r="AW102" i="1"/>
  <c r="AR102" i="1" s="1"/>
  <c r="AW34" i="1"/>
  <c r="AR34" i="1" s="1"/>
  <c r="AW309" i="1"/>
  <c r="AR309" i="1" s="1"/>
  <c r="AW264" i="1"/>
  <c r="AX264" i="1" s="1"/>
  <c r="AY264" i="1" s="1"/>
  <c r="AW200" i="1"/>
  <c r="AR200" i="1" s="1"/>
  <c r="AW136" i="1"/>
  <c r="AR136" i="1" s="1"/>
  <c r="AW12" i="1"/>
  <c r="AR12" i="1" s="1"/>
  <c r="AW18" i="1"/>
  <c r="AR18" i="1" s="1"/>
  <c r="AW146" i="1"/>
  <c r="AR146" i="1" s="1"/>
  <c r="AW176" i="1"/>
  <c r="AX176" i="1" s="1"/>
  <c r="AY176" i="1" s="1"/>
  <c r="AW35" i="1"/>
  <c r="AR35" i="1" s="1"/>
  <c r="AW67" i="1"/>
  <c r="AR67" i="1" s="1"/>
  <c r="AW299" i="1"/>
  <c r="AR299" i="1" s="1"/>
  <c r="AW22" i="1"/>
  <c r="AR22" i="1" s="1"/>
  <c r="AW62" i="1"/>
  <c r="AX62" i="1" s="1"/>
  <c r="AY62" i="1" s="1"/>
  <c r="AW5" i="1"/>
  <c r="AR5" i="1" s="1"/>
  <c r="AW25" i="1"/>
  <c r="AR25" i="1" s="1"/>
  <c r="AW307" i="1"/>
  <c r="AX307" i="1" s="1"/>
  <c r="AY307" i="1" s="1"/>
  <c r="AZ307" i="1" s="1"/>
  <c r="AW190" i="1"/>
  <c r="AR190" i="1" s="1"/>
  <c r="AW169" i="1"/>
  <c r="AX169" i="1" s="1"/>
  <c r="AY169" i="1" s="1"/>
  <c r="AW174" i="1"/>
  <c r="AR174" i="1" s="1"/>
  <c r="AW89" i="1"/>
  <c r="AR89" i="1" s="1"/>
  <c r="AW265" i="1"/>
  <c r="AR265" i="1" s="1"/>
  <c r="AW16" i="1"/>
  <c r="AX16" i="1" s="1"/>
  <c r="AY16" i="1" s="1"/>
  <c r="AW88" i="1"/>
  <c r="AX88" i="1" s="1"/>
  <c r="AY88" i="1" s="1"/>
  <c r="AW257" i="1"/>
  <c r="AX257" i="1" s="1"/>
  <c r="AY257" i="1" s="1"/>
  <c r="AW154" i="1"/>
  <c r="AR154" i="1" s="1"/>
  <c r="AQ60" i="1"/>
  <c r="AQ260" i="1"/>
  <c r="AW193" i="1"/>
  <c r="AR193" i="1" s="1"/>
  <c r="AQ147" i="1"/>
  <c r="AW310" i="1"/>
  <c r="AR310" i="1" s="1"/>
  <c r="AW130" i="1"/>
  <c r="AR130" i="1" s="1"/>
  <c r="AW13" i="1"/>
  <c r="AR13" i="1" s="1"/>
  <c r="AW182" i="1"/>
  <c r="AX182" i="1" s="1"/>
  <c r="AY182" i="1" s="1"/>
  <c r="AW162" i="1"/>
  <c r="AR162" i="1" s="1"/>
  <c r="AW19" i="1"/>
  <c r="AX19" i="1" s="1"/>
  <c r="AY19" i="1" s="1"/>
  <c r="AW132" i="1"/>
  <c r="AX132" i="1" s="1"/>
  <c r="AY132" i="1" s="1"/>
  <c r="AW74" i="1"/>
  <c r="AR74" i="1" s="1"/>
  <c r="AQ287" i="1"/>
  <c r="AW38" i="1"/>
  <c r="AR38" i="1" s="1"/>
  <c r="AW293" i="1"/>
  <c r="AR293" i="1" s="1"/>
  <c r="AW248" i="1"/>
  <c r="AR248" i="1" s="1"/>
  <c r="AW184" i="1"/>
  <c r="AR184" i="1" s="1"/>
  <c r="AW10" i="1"/>
  <c r="AR10" i="1" s="1"/>
  <c r="AW70" i="1"/>
  <c r="AR70" i="1" s="1"/>
  <c r="AW82" i="1"/>
  <c r="AX82" i="1" s="1"/>
  <c r="AY82" i="1" s="1"/>
  <c r="AW103" i="1"/>
  <c r="AX103" i="1" s="1"/>
  <c r="AY103" i="1" s="1"/>
  <c r="AW318" i="1"/>
  <c r="AX318" i="1" s="1"/>
  <c r="AY318" i="1" s="1"/>
  <c r="AW175" i="1"/>
  <c r="AR175" i="1" s="1"/>
  <c r="AW159" i="1"/>
  <c r="AR159" i="1" s="1"/>
  <c r="AW160" i="1"/>
  <c r="AX160" i="1" s="1"/>
  <c r="AY160" i="1" s="1"/>
  <c r="AW230" i="1"/>
  <c r="AX230" i="1" s="1"/>
  <c r="AY230" i="1" s="1"/>
  <c r="AW39" i="1"/>
  <c r="AR39" i="1" s="1"/>
  <c r="AW222" i="1"/>
  <c r="AR222" i="1" s="1"/>
  <c r="AW45" i="1"/>
  <c r="AX45" i="1" s="1"/>
  <c r="AY45" i="1" s="1"/>
  <c r="AW212" i="1"/>
  <c r="AR212" i="1" s="1"/>
  <c r="AW202" i="1"/>
  <c r="AR202" i="1" s="1"/>
  <c r="AW249" i="1"/>
  <c r="AR249" i="1" s="1"/>
  <c r="AW4" i="1"/>
  <c r="AR4" i="1" s="1"/>
  <c r="AW241" i="1"/>
  <c r="AR241" i="1" s="1"/>
  <c r="AW273" i="1"/>
  <c r="AR273" i="1" s="1"/>
  <c r="AW262" i="1"/>
  <c r="AX262" i="1" s="1"/>
  <c r="AY262" i="1" s="1"/>
  <c r="AW158" i="1"/>
  <c r="AR158" i="1" s="1"/>
  <c r="AW129" i="1"/>
  <c r="AX129" i="1" s="1"/>
  <c r="AY129" i="1" s="1"/>
  <c r="AW272" i="1"/>
  <c r="AR272" i="1" s="1"/>
  <c r="AW201" i="1"/>
  <c r="AR201" i="1" s="1"/>
  <c r="AW110" i="1"/>
  <c r="AX110" i="1" s="1"/>
  <c r="AY110" i="1" s="1"/>
  <c r="AQ155" i="1"/>
  <c r="AW145" i="1"/>
  <c r="AR145" i="1" s="1"/>
  <c r="AW143" i="1"/>
  <c r="AR143" i="1" s="1"/>
  <c r="AW285" i="1"/>
  <c r="AX285" i="1" s="1"/>
  <c r="AY285" i="1" s="1"/>
  <c r="AW83" i="1"/>
  <c r="AX83" i="1" s="1"/>
  <c r="AY83" i="1" s="1"/>
  <c r="AQ65" i="1"/>
  <c r="AW71" i="1"/>
  <c r="AR71" i="1" s="1"/>
  <c r="AW109" i="1"/>
  <c r="AX109" i="1" s="1"/>
  <c r="AY109" i="1" s="1"/>
  <c r="AW30" i="1"/>
  <c r="AX30" i="1" s="1"/>
  <c r="AY30" i="1" s="1"/>
  <c r="AW93" i="1"/>
  <c r="AR93" i="1" s="1"/>
  <c r="AW255" i="1"/>
  <c r="AR255" i="1" s="1"/>
  <c r="AW126" i="1"/>
  <c r="AR126" i="1" s="1"/>
  <c r="AW226" i="1"/>
  <c r="AR226" i="1" s="1"/>
  <c r="AW291" i="1"/>
  <c r="AR291" i="1" s="1"/>
  <c r="AW270" i="1"/>
  <c r="AR270" i="1" s="1"/>
  <c r="AW279" i="1"/>
  <c r="AR279" i="1" s="1"/>
  <c r="AW277" i="1"/>
  <c r="AX277" i="1" s="1"/>
  <c r="AY277" i="1" s="1"/>
  <c r="AW168" i="1"/>
  <c r="AR168" i="1" s="1"/>
  <c r="AW44" i="1"/>
  <c r="AX44" i="1" s="1"/>
  <c r="AY44" i="1" s="1"/>
  <c r="AW278" i="1"/>
  <c r="AR278" i="1" s="1"/>
  <c r="AW119" i="1"/>
  <c r="AX119" i="1" s="1"/>
  <c r="AY119" i="1" s="1"/>
  <c r="AW150" i="1"/>
  <c r="AX150" i="1" s="1"/>
  <c r="AY150" i="1" s="1"/>
  <c r="AW224" i="1"/>
  <c r="AR224" i="1" s="1"/>
  <c r="AW231" i="1"/>
  <c r="AR231" i="1" s="1"/>
  <c r="AW191" i="1"/>
  <c r="AX191" i="1" s="1"/>
  <c r="AY191" i="1" s="1"/>
  <c r="AW26" i="1"/>
  <c r="AR26" i="1" s="1"/>
  <c r="AW180" i="1"/>
  <c r="AR180" i="1" s="1"/>
  <c r="AW6" i="1"/>
  <c r="AR6" i="1" s="1"/>
  <c r="AW153" i="1"/>
  <c r="AR153" i="1" s="1"/>
  <c r="AW263" i="1"/>
  <c r="AR263" i="1" s="1"/>
  <c r="AW209" i="1"/>
  <c r="AR209" i="1" s="1"/>
  <c r="AW120" i="1"/>
  <c r="AR120" i="1" s="1"/>
  <c r="AW108" i="1"/>
  <c r="AR108" i="1" s="1"/>
  <c r="AW142" i="1"/>
  <c r="AX142" i="1" s="1"/>
  <c r="AY142" i="1" s="1"/>
  <c r="AW122" i="1"/>
  <c r="AX122" i="1" s="1"/>
  <c r="AY122" i="1" s="1"/>
  <c r="AW281" i="1"/>
  <c r="AX281" i="1" s="1"/>
  <c r="AY281" i="1" s="1"/>
  <c r="AW243" i="1"/>
  <c r="AR243" i="1" s="1"/>
  <c r="AW254" i="1"/>
  <c r="AR254" i="1" s="1"/>
  <c r="AW112" i="1"/>
  <c r="AR112" i="1" s="1"/>
  <c r="AW58" i="1"/>
  <c r="AX58" i="1" s="1"/>
  <c r="AY58" i="1" s="1"/>
  <c r="AW305" i="1"/>
  <c r="AR305" i="1" s="1"/>
  <c r="AW92" i="1"/>
  <c r="AX92" i="1" s="1"/>
  <c r="AY92" i="1" s="1"/>
  <c r="AW311" i="1"/>
  <c r="AR311" i="1" s="1"/>
  <c r="AW7" i="1"/>
  <c r="AR7" i="1" s="1"/>
  <c r="AW101" i="1"/>
  <c r="AX101" i="1" s="1"/>
  <c r="AY101" i="1" s="1"/>
  <c r="AW21" i="1"/>
  <c r="AR21" i="1" s="1"/>
  <c r="AQ267" i="1"/>
  <c r="AW195" i="1"/>
  <c r="AR195" i="1" s="1"/>
  <c r="AW292" i="1"/>
  <c r="AX292" i="1" s="1"/>
  <c r="AY292" i="1" s="1"/>
  <c r="AQ113" i="1"/>
  <c r="AW315" i="1"/>
  <c r="AR315" i="1" s="1"/>
  <c r="AW294" i="1"/>
  <c r="AX294" i="1" s="1"/>
  <c r="AY294" i="1" s="1"/>
  <c r="AQ28" i="1"/>
  <c r="AW218" i="1"/>
  <c r="AR218" i="1" s="1"/>
  <c r="AQ41" i="1"/>
  <c r="AW288" i="1"/>
  <c r="AR288" i="1" s="1"/>
  <c r="AW321" i="1"/>
  <c r="AR321" i="1" s="1"/>
  <c r="AW131" i="1"/>
  <c r="AR131" i="1" s="1"/>
  <c r="AW137" i="1"/>
  <c r="AX137" i="1" s="1"/>
  <c r="AY137" i="1" s="1"/>
  <c r="AW40" i="1"/>
  <c r="AR40" i="1" s="1"/>
  <c r="AW50" i="1"/>
  <c r="AX50" i="1" s="1"/>
  <c r="AY50" i="1" s="1"/>
  <c r="AW54" i="1"/>
  <c r="AX54" i="1" s="1"/>
  <c r="AY54" i="1" s="1"/>
  <c r="AW325" i="1"/>
  <c r="AR325" i="1" s="1"/>
  <c r="AW216" i="1"/>
  <c r="AR216" i="1" s="1"/>
  <c r="AW152" i="1"/>
  <c r="AX152" i="1" s="1"/>
  <c r="AY152" i="1" s="1"/>
  <c r="AW233" i="1"/>
  <c r="AX233" i="1" s="1"/>
  <c r="AY233" i="1" s="1"/>
  <c r="AW55" i="1"/>
  <c r="AR55" i="1" s="1"/>
  <c r="AW77" i="1"/>
  <c r="AX77" i="1" s="1"/>
  <c r="AY77" i="1" s="1"/>
  <c r="AW167" i="1"/>
  <c r="AR167" i="1" s="1"/>
  <c r="AW323" i="1"/>
  <c r="AX323" i="1" s="1"/>
  <c r="AY323" i="1" s="1"/>
  <c r="AW66" i="1"/>
  <c r="AX66" i="1" s="1"/>
  <c r="AY66" i="1" s="1"/>
  <c r="AW225" i="1"/>
  <c r="AX225" i="1" s="1"/>
  <c r="AY225" i="1" s="1"/>
  <c r="AW24" i="1"/>
  <c r="AR24" i="1" s="1"/>
  <c r="AW303" i="1"/>
  <c r="AX303" i="1" s="1"/>
  <c r="AY303" i="1" s="1"/>
  <c r="AW8" i="1"/>
  <c r="AX8" i="1" s="1"/>
  <c r="AY8" i="1" s="1"/>
  <c r="AW61" i="1"/>
  <c r="AX61" i="1" s="1"/>
  <c r="AY61" i="1" s="1"/>
  <c r="AW276" i="1"/>
  <c r="AX276" i="1" s="1"/>
  <c r="AY276" i="1" s="1"/>
  <c r="AW177" i="1"/>
  <c r="AX177" i="1" s="1"/>
  <c r="AY177" i="1" s="1"/>
  <c r="AW206" i="1"/>
  <c r="AR206" i="1" s="1"/>
  <c r="AW223" i="1"/>
  <c r="AR223" i="1" s="1"/>
  <c r="AW286" i="1"/>
  <c r="AX286" i="1" s="1"/>
  <c r="AY286" i="1" s="1"/>
  <c r="AW64" i="1"/>
  <c r="AX64" i="1" s="1"/>
  <c r="AY64" i="1" s="1"/>
  <c r="AW29" i="1"/>
  <c r="AX29" i="1" s="1"/>
  <c r="AY29" i="1" s="1"/>
  <c r="AW124" i="1"/>
  <c r="AX124" i="1" s="1"/>
  <c r="AY124" i="1" s="1"/>
  <c r="AW234" i="1"/>
  <c r="AR234" i="1" s="1"/>
  <c r="AW240" i="1"/>
  <c r="AR240" i="1" s="1"/>
  <c r="AW80" i="1"/>
  <c r="AX80" i="1" s="1"/>
  <c r="AY80" i="1" s="1"/>
  <c r="AW283" i="1"/>
  <c r="AX283" i="1" s="1"/>
  <c r="AY283" i="1" s="1"/>
  <c r="AW289" i="1"/>
  <c r="AX289" i="1" s="1"/>
  <c r="AY289" i="1" s="1"/>
  <c r="AW266" i="1"/>
  <c r="AX266" i="1" s="1"/>
  <c r="AY266" i="1" s="1"/>
  <c r="AQ105" i="1"/>
  <c r="AW78" i="1"/>
  <c r="AX78" i="1" s="1"/>
  <c r="AY78" i="1" s="1"/>
  <c r="AW319" i="1"/>
  <c r="AX319" i="1" s="1"/>
  <c r="AY319" i="1" s="1"/>
  <c r="AW308" i="1"/>
  <c r="AR308" i="1" s="1"/>
  <c r="AW85" i="1"/>
  <c r="AX85" i="1" s="1"/>
  <c r="AY85" i="1" s="1"/>
  <c r="AW244" i="1"/>
  <c r="AR244" i="1" s="1"/>
  <c r="AW297" i="1"/>
  <c r="AX297" i="1" s="1"/>
  <c r="AY297" i="1" s="1"/>
  <c r="AW161" i="1"/>
  <c r="AR161" i="1" s="1"/>
  <c r="AW187" i="1"/>
  <c r="AR187" i="1" s="1"/>
  <c r="AW32" i="1"/>
  <c r="AR32" i="1" s="1"/>
  <c r="AQ32" i="1"/>
  <c r="AQ243" i="1"/>
  <c r="AQ288" i="1"/>
  <c r="AQ279" i="1"/>
  <c r="AQ273" i="1"/>
  <c r="AQ255" i="1"/>
  <c r="AW287" i="1"/>
  <c r="AR287" i="1" s="1"/>
  <c r="AR9" i="1"/>
  <c r="AX9" i="1"/>
  <c r="AY9" i="1" s="1"/>
  <c r="AR33" i="1"/>
  <c r="AX33" i="1"/>
  <c r="AY33" i="1" s="1"/>
  <c r="AR280" i="1"/>
  <c r="AX280" i="1"/>
  <c r="AY280" i="1" s="1"/>
  <c r="AR227" i="1"/>
  <c r="AX227" i="1"/>
  <c r="AY227" i="1" s="1"/>
  <c r="AR49" i="1"/>
  <c r="AX49" i="1"/>
  <c r="AY49" i="1" s="1"/>
  <c r="AR46" i="1"/>
  <c r="AX46" i="1"/>
  <c r="AY46" i="1" s="1"/>
  <c r="AR106" i="1"/>
  <c r="AX106" i="1"/>
  <c r="AY106" i="1" s="1"/>
  <c r="AR188" i="1"/>
  <c r="AX188" i="1"/>
  <c r="AY188" i="1" s="1"/>
  <c r="AR259" i="1"/>
  <c r="AX259" i="1"/>
  <c r="AY259" i="1" s="1"/>
  <c r="AR171" i="1"/>
  <c r="AX171" i="1"/>
  <c r="AY171" i="1" s="1"/>
  <c r="AR194" i="1"/>
  <c r="AX194" i="1"/>
  <c r="AY194" i="1" s="1"/>
  <c r="AR94" i="1"/>
  <c r="AX94" i="1"/>
  <c r="AY94" i="1" s="1"/>
  <c r="AR163" i="1"/>
  <c r="AX163" i="1"/>
  <c r="AY163" i="1" s="1"/>
  <c r="AR51" i="1"/>
  <c r="AX51" i="1"/>
  <c r="AY51" i="1" s="1"/>
  <c r="AR304" i="1"/>
  <c r="AX304" i="1"/>
  <c r="AY304" i="1" s="1"/>
  <c r="AR252" i="1"/>
  <c r="AX252" i="1"/>
  <c r="AY252" i="1" s="1"/>
  <c r="AR164" i="1"/>
  <c r="AX164" i="1"/>
  <c r="AY164" i="1" s="1"/>
  <c r="AQ122" i="1"/>
  <c r="AR97" i="1"/>
  <c r="AX97" i="1"/>
  <c r="AY97" i="1" s="1"/>
  <c r="AR326" i="1"/>
  <c r="AX326" i="1"/>
  <c r="AY326" i="1" s="1"/>
  <c r="AZ326" i="1" s="1"/>
  <c r="AR258" i="1"/>
  <c r="AX258" i="1"/>
  <c r="AY258" i="1" s="1"/>
  <c r="AR251" i="1"/>
  <c r="AX251" i="1"/>
  <c r="AY251" i="1" s="1"/>
  <c r="AR127" i="1"/>
  <c r="AX127" i="1"/>
  <c r="AY127" i="1" s="1"/>
  <c r="AR172" i="1"/>
  <c r="AX172" i="1"/>
  <c r="AY172" i="1" s="1"/>
  <c r="AR17" i="1"/>
  <c r="AX17" i="1"/>
  <c r="AY17" i="1" s="1"/>
  <c r="AR313" i="1"/>
  <c r="AX313" i="1"/>
  <c r="AY313" i="1" s="1"/>
  <c r="AR320" i="1"/>
  <c r="AX320" i="1"/>
  <c r="AY320" i="1" s="1"/>
  <c r="AR196" i="1"/>
  <c r="AX196" i="1"/>
  <c r="AY196" i="1" s="1"/>
  <c r="AR139" i="1"/>
  <c r="AX139" i="1"/>
  <c r="AY139" i="1" s="1"/>
  <c r="AR56" i="1"/>
  <c r="AX56" i="1"/>
  <c r="AY56" i="1" s="1"/>
  <c r="AR121" i="1"/>
  <c r="AX121" i="1"/>
  <c r="AY121" i="1" s="1"/>
  <c r="AR104" i="1"/>
  <c r="AX104" i="1"/>
  <c r="AY104" i="1" s="1"/>
  <c r="AR300" i="1"/>
  <c r="AX300" i="1"/>
  <c r="AY300" i="1" s="1"/>
  <c r="AR302" i="1"/>
  <c r="AX302" i="1"/>
  <c r="AY302" i="1" s="1"/>
  <c r="AR96" i="1"/>
  <c r="AX96" i="1"/>
  <c r="AY96" i="1" s="1"/>
  <c r="AR179" i="1"/>
  <c r="AX179" i="1"/>
  <c r="AY179" i="1" s="1"/>
  <c r="AR246" i="1"/>
  <c r="AX246" i="1"/>
  <c r="AY246" i="1" s="1"/>
  <c r="AR211" i="1"/>
  <c r="AX211" i="1"/>
  <c r="AY211" i="1" s="1"/>
  <c r="AR235" i="1"/>
  <c r="AX235" i="1"/>
  <c r="AY235" i="1" s="1"/>
  <c r="AQ223" i="1"/>
  <c r="AQ124" i="1"/>
  <c r="AQ40" i="1"/>
  <c r="AQ131" i="1"/>
  <c r="AQ110" i="1"/>
  <c r="AQ161" i="1"/>
  <c r="AQ305" i="1"/>
  <c r="AQ311" i="1"/>
  <c r="AQ112" i="1"/>
  <c r="AQ281" i="1"/>
  <c r="AQ80" i="1"/>
  <c r="AQ270" i="1"/>
  <c r="AQ283" i="1"/>
  <c r="AQ266" i="1"/>
  <c r="AW28" i="1"/>
  <c r="AQ249" i="1"/>
  <c r="AQ226" i="1"/>
  <c r="AQ101" i="1"/>
  <c r="AW147" i="1"/>
  <c r="AQ13" i="1"/>
  <c r="AQ297" i="1"/>
  <c r="AQ162" i="1"/>
  <c r="AQ294" i="1"/>
  <c r="AQ78" i="1"/>
  <c r="AQ190" i="1"/>
  <c r="AQ321" i="1"/>
  <c r="AQ25" i="1"/>
  <c r="AW105" i="1"/>
  <c r="AQ206" i="1"/>
  <c r="AQ137" i="1"/>
  <c r="AQ289" i="1"/>
  <c r="AQ319" i="1"/>
  <c r="AQ143" i="1"/>
  <c r="AW41" i="1"/>
  <c r="AQ222" i="1"/>
  <c r="AW65" i="1"/>
  <c r="AQ130" i="1"/>
  <c r="AQ193" i="1"/>
  <c r="AW260" i="1"/>
  <c r="AQ182" i="1"/>
  <c r="AQ108" i="1"/>
  <c r="AQ74" i="1"/>
  <c r="AQ132" i="1"/>
  <c r="AQ171" i="1"/>
  <c r="AQ30" i="1"/>
  <c r="AQ93" i="1"/>
  <c r="AQ86" i="1"/>
  <c r="AQ16" i="1"/>
  <c r="AQ234" i="1"/>
  <c r="AQ129" i="1"/>
  <c r="AQ109" i="1"/>
  <c r="AQ208" i="1"/>
  <c r="AQ187" i="1"/>
  <c r="AQ241" i="1"/>
  <c r="AQ233" i="1"/>
  <c r="AQ126" i="1"/>
  <c r="AQ88" i="1"/>
  <c r="AQ235" i="1"/>
  <c r="AQ254" i="1"/>
  <c r="AQ285" i="1"/>
  <c r="AQ205" i="1"/>
  <c r="AQ310" i="1"/>
  <c r="AQ218" i="1"/>
  <c r="AW267" i="1"/>
  <c r="AW312" i="1"/>
  <c r="AQ240" i="1"/>
  <c r="AQ7" i="1"/>
  <c r="AQ195" i="1"/>
  <c r="AQ291" i="1"/>
  <c r="AQ154" i="1"/>
  <c r="AQ317" i="1"/>
  <c r="AQ244" i="1"/>
  <c r="AQ71" i="1"/>
  <c r="AQ19" i="1"/>
  <c r="AQ211" i="1"/>
  <c r="AQ201" i="1"/>
  <c r="AQ85" i="1"/>
  <c r="AQ159" i="1"/>
  <c r="AQ272" i="1"/>
  <c r="AW117" i="1"/>
  <c r="AW113" i="1"/>
  <c r="AQ5" i="1"/>
  <c r="AQ225" i="1"/>
  <c r="AW284" i="1"/>
  <c r="AW290" i="1"/>
  <c r="AQ202" i="1"/>
  <c r="AQ315" i="1"/>
  <c r="AQ292" i="1"/>
  <c r="AW250" i="1"/>
  <c r="AQ250" i="1"/>
  <c r="AQ261" i="1"/>
  <c r="AQ257" i="1"/>
  <c r="AQ92" i="1"/>
  <c r="AW60" i="1"/>
  <c r="AQ212" i="1"/>
  <c r="AW23" i="1"/>
  <c r="AQ23" i="1"/>
  <c r="AQ274" i="1"/>
  <c r="AQ245" i="1"/>
  <c r="AQ83" i="1"/>
  <c r="AQ58" i="1"/>
  <c r="AW237" i="1"/>
  <c r="AW256" i="1"/>
  <c r="AW86" i="1"/>
  <c r="AW75" i="1"/>
  <c r="AQ221" i="1"/>
  <c r="AW274" i="1"/>
  <c r="AW314" i="1"/>
  <c r="AW245" i="1"/>
  <c r="AW181" i="1"/>
  <c r="AQ21" i="1"/>
  <c r="AQ231" i="1"/>
  <c r="AW275" i="1"/>
  <c r="AQ275" i="1"/>
  <c r="AQ298" i="1"/>
  <c r="AQ197" i="1"/>
  <c r="AQ52" i="1"/>
  <c r="AQ61" i="1"/>
  <c r="AQ157" i="1"/>
  <c r="AW317" i="1"/>
  <c r="AQ165" i="1"/>
  <c r="AW173" i="1"/>
  <c r="AW301" i="1"/>
  <c r="AQ322" i="1"/>
  <c r="AQ128" i="1"/>
  <c r="AQ125" i="1"/>
  <c r="AQ306" i="1"/>
  <c r="AQ229" i="1"/>
  <c r="AQ144" i="1"/>
  <c r="AW178" i="1"/>
  <c r="AQ178" i="1"/>
  <c r="AQ89" i="1"/>
  <c r="AQ169" i="1"/>
  <c r="AW155" i="1"/>
  <c r="AQ133" i="1"/>
  <c r="AQ276" i="1"/>
  <c r="AW99" i="1"/>
  <c r="AQ99" i="1"/>
  <c r="AQ142" i="1"/>
  <c r="AQ64" i="1"/>
  <c r="AQ299" i="1"/>
  <c r="AQ111" i="1"/>
  <c r="AW59" i="1"/>
  <c r="AQ36" i="1"/>
  <c r="AQ286" i="1"/>
  <c r="AQ29" i="1"/>
  <c r="AQ191" i="1"/>
  <c r="AQ45" i="1"/>
  <c r="AW87" i="1"/>
  <c r="AW76" i="1"/>
  <c r="AQ323" i="1"/>
  <c r="AW282" i="1"/>
  <c r="AW192" i="1"/>
  <c r="AW141" i="1"/>
  <c r="AQ174" i="1"/>
  <c r="AQ230" i="1"/>
  <c r="AQ177" i="1"/>
  <c r="AQ318" i="1"/>
  <c r="AQ145" i="1"/>
  <c r="AQ158" i="1"/>
  <c r="AQ95" i="1"/>
  <c r="AW43" i="1"/>
  <c r="AQ20" i="1"/>
  <c r="AQ263" i="1"/>
  <c r="AQ39" i="1"/>
  <c r="AQ253" i="1"/>
  <c r="AQ189" i="1"/>
  <c r="AQ265" i="1"/>
  <c r="AQ35" i="1"/>
  <c r="AQ67" i="1"/>
  <c r="AW242" i="1"/>
  <c r="AQ242" i="1"/>
  <c r="AQ307" i="1"/>
  <c r="AQ262" i="1"/>
  <c r="AW199" i="1"/>
  <c r="AQ199" i="1"/>
  <c r="AQ180" i="1"/>
  <c r="AQ160" i="1"/>
  <c r="AQ120" i="1"/>
  <c r="AW166" i="1"/>
  <c r="AQ166" i="1"/>
  <c r="AW214" i="1"/>
  <c r="AQ214" i="1"/>
  <c r="AQ167" i="1"/>
  <c r="AQ303" i="1"/>
  <c r="AQ8" i="1"/>
  <c r="AQ26" i="1"/>
  <c r="AQ301" i="1"/>
  <c r="AQ209" i="1"/>
  <c r="AQ181" i="1"/>
  <c r="AQ141" i="1"/>
  <c r="AQ4" i="1"/>
  <c r="AW151" i="1"/>
  <c r="AQ151" i="1"/>
  <c r="AQ6" i="1"/>
  <c r="AQ150" i="1"/>
  <c r="AQ153" i="1"/>
  <c r="AQ66" i="1"/>
  <c r="AQ77" i="1"/>
  <c r="AQ22" i="1"/>
  <c r="AQ62" i="1"/>
  <c r="AQ224" i="1"/>
  <c r="AQ314" i="1"/>
  <c r="AQ173" i="1"/>
  <c r="AQ24" i="1"/>
  <c r="AQ116" i="1"/>
  <c r="AQ63" i="1"/>
  <c r="AW11" i="1"/>
  <c r="AQ183" i="1"/>
  <c r="AW115" i="1"/>
  <c r="AW205" i="1"/>
  <c r="AW322" i="1"/>
  <c r="AW128" i="1"/>
  <c r="AW269" i="1"/>
  <c r="AQ146" i="1"/>
  <c r="AW213" i="1"/>
  <c r="AW149" i="1"/>
  <c r="AQ18" i="1"/>
  <c r="AQ256" i="1"/>
  <c r="AQ107" i="1"/>
  <c r="AW84" i="1"/>
  <c r="AW31" i="1"/>
  <c r="AQ290" i="1"/>
  <c r="AQ213" i="1"/>
  <c r="AQ149" i="1"/>
  <c r="AW91" i="1"/>
  <c r="AQ68" i="1"/>
  <c r="AQ15" i="1"/>
  <c r="AW324" i="1"/>
  <c r="AQ324" i="1"/>
  <c r="AQ119" i="1"/>
  <c r="AQ55" i="1"/>
  <c r="AQ76" i="1"/>
  <c r="AQ103" i="1"/>
  <c r="AW37" i="1"/>
  <c r="AQ37" i="1"/>
  <c r="AW207" i="1"/>
  <c r="AQ207" i="1"/>
  <c r="AQ284" i="1"/>
  <c r="AQ44" i="1"/>
  <c r="AW221" i="1"/>
  <c r="AW157" i="1"/>
  <c r="AQ175" i="1"/>
  <c r="AW261" i="1"/>
  <c r="AW208" i="1"/>
  <c r="AW165" i="1"/>
  <c r="AW133" i="1"/>
  <c r="AQ168" i="1"/>
  <c r="AW135" i="1"/>
  <c r="AQ135" i="1"/>
  <c r="AW215" i="1"/>
  <c r="AQ215" i="1"/>
  <c r="AQ277" i="1"/>
  <c r="AQ192" i="1"/>
  <c r="AQ34" i="1"/>
  <c r="AQ282" i="1"/>
  <c r="AQ269" i="1"/>
  <c r="AQ237" i="1"/>
  <c r="AW239" i="1"/>
  <c r="AQ239" i="1"/>
  <c r="AW198" i="1"/>
  <c r="AQ198" i="1"/>
  <c r="AW316" i="1"/>
  <c r="AQ316" i="1"/>
  <c r="AQ51" i="1"/>
  <c r="AW247" i="1"/>
  <c r="AQ247" i="1"/>
  <c r="AQ100" i="1"/>
  <c r="AQ47" i="1"/>
  <c r="AQ232" i="1"/>
  <c r="AQ176" i="1"/>
  <c r="AQ54" i="1"/>
  <c r="AQ79" i="1"/>
  <c r="AW27" i="1"/>
  <c r="AQ87" i="1"/>
  <c r="AW295" i="1"/>
  <c r="AQ295" i="1"/>
  <c r="AW183" i="1"/>
  <c r="AQ117" i="1"/>
  <c r="AQ115" i="1"/>
  <c r="AW53" i="1"/>
  <c r="AQ53" i="1"/>
  <c r="AQ12" i="1"/>
  <c r="AW298" i="1"/>
  <c r="AW253" i="1"/>
  <c r="AW189" i="1"/>
  <c r="AW125" i="1"/>
  <c r="AW306" i="1"/>
  <c r="AW229" i="1"/>
  <c r="AW197" i="1"/>
  <c r="AW144" i="1"/>
  <c r="AQ278" i="1"/>
  <c r="AQ38" i="1"/>
  <c r="AQ118" i="1"/>
  <c r="AW111" i="1"/>
  <c r="AQ59" i="1"/>
  <c r="AW36" i="1"/>
  <c r="AQ102" i="1"/>
  <c r="AQ309" i="1"/>
  <c r="AQ264" i="1"/>
  <c r="AQ200" i="1"/>
  <c r="AQ136" i="1"/>
  <c r="AQ10" i="1"/>
  <c r="AW79" i="1"/>
  <c r="AQ27" i="1"/>
  <c r="AW116" i="1"/>
  <c r="AW63" i="1"/>
  <c r="AQ11" i="1"/>
  <c r="AQ114" i="1"/>
  <c r="AQ50" i="1"/>
  <c r="AW95" i="1"/>
  <c r="AQ43" i="1"/>
  <c r="AW20" i="1"/>
  <c r="AW100" i="1"/>
  <c r="AW47" i="1"/>
  <c r="AQ325" i="1"/>
  <c r="AQ293" i="1"/>
  <c r="AQ248" i="1"/>
  <c r="AQ216" i="1"/>
  <c r="AQ184" i="1"/>
  <c r="AQ152" i="1"/>
  <c r="AW107" i="1"/>
  <c r="AQ84" i="1"/>
  <c r="AQ31" i="1"/>
  <c r="AQ98" i="1"/>
  <c r="AQ91" i="1"/>
  <c r="AW68" i="1"/>
  <c r="AW15" i="1"/>
  <c r="AQ70" i="1"/>
  <c r="AQ82" i="1"/>
  <c r="AQ75" i="1"/>
  <c r="AW52" i="1"/>
  <c r="C15" i="13" l="1"/>
  <c r="C19" i="13" s="1"/>
  <c r="AM17" i="1"/>
  <c r="AX140" i="1"/>
  <c r="AY140" i="1" s="1"/>
  <c r="AZ140" i="1" s="1"/>
  <c r="AR204" i="1"/>
  <c r="AR170" i="1"/>
  <c r="AX148" i="1"/>
  <c r="AY148" i="1" s="1"/>
  <c r="AZ148" i="1" s="1"/>
  <c r="AR72" i="1"/>
  <c r="AR138" i="1"/>
  <c r="AR220" i="1"/>
  <c r="AX238" i="1"/>
  <c r="AY238" i="1" s="1"/>
  <c r="AZ238" i="1" s="1"/>
  <c r="AR57" i="1"/>
  <c r="AX219" i="1"/>
  <c r="AY219" i="1" s="1"/>
  <c r="AZ219" i="1" s="1"/>
  <c r="AX134" i="1"/>
  <c r="AY134" i="1" s="1"/>
  <c r="AZ134" i="1" s="1"/>
  <c r="AX228" i="1"/>
  <c r="AY228" i="1" s="1"/>
  <c r="AZ228" i="1" s="1"/>
  <c r="AX217" i="1"/>
  <c r="AY217" i="1" s="1"/>
  <c r="AZ217" i="1" s="1"/>
  <c r="AX236" i="1"/>
  <c r="AY236" i="1" s="1"/>
  <c r="AZ236" i="1" s="1"/>
  <c r="AX69" i="1"/>
  <c r="AY69" i="1" s="1"/>
  <c r="AZ69" i="1" s="1"/>
  <c r="AR48" i="1"/>
  <c r="AX73" i="1"/>
  <c r="AY73" i="1" s="1"/>
  <c r="AZ73" i="1" s="1"/>
  <c r="AX14" i="1"/>
  <c r="AY14" i="1" s="1"/>
  <c r="AZ14" i="1" s="1"/>
  <c r="AX186" i="1"/>
  <c r="AY186" i="1" s="1"/>
  <c r="AZ186" i="1" s="1"/>
  <c r="AX185" i="1"/>
  <c r="AY185" i="1" s="1"/>
  <c r="AZ185" i="1" s="1"/>
  <c r="AX210" i="1"/>
  <c r="AY210" i="1" s="1"/>
  <c r="AZ210" i="1" s="1"/>
  <c r="AX296" i="1"/>
  <c r="AY296" i="1" s="1"/>
  <c r="AZ296" i="1" s="1"/>
  <c r="AX156" i="1"/>
  <c r="AY156" i="1" s="1"/>
  <c r="AZ156" i="1" s="1"/>
  <c r="AR81" i="1"/>
  <c r="AR123" i="1"/>
  <c r="AR271" i="1"/>
  <c r="AX268" i="1"/>
  <c r="AY268" i="1" s="1"/>
  <c r="AZ268" i="1" s="1"/>
  <c r="AR203" i="1"/>
  <c r="AX42" i="1"/>
  <c r="AY42" i="1" s="1"/>
  <c r="AZ42" i="1" s="1"/>
  <c r="AX90" i="1"/>
  <c r="AY90" i="1" s="1"/>
  <c r="AZ90" i="1" s="1"/>
  <c r="AX34" i="1"/>
  <c r="AY34" i="1" s="1"/>
  <c r="AZ34" i="1" s="1"/>
  <c r="AR232" i="1"/>
  <c r="AR264" i="1"/>
  <c r="AM264" i="1" s="1"/>
  <c r="AX12" i="1"/>
  <c r="AY12" i="1" s="1"/>
  <c r="AZ12" i="1" s="1"/>
  <c r="AX136" i="1"/>
  <c r="AY136" i="1" s="1"/>
  <c r="AZ136" i="1" s="1"/>
  <c r="AR118" i="1"/>
  <c r="AR114" i="1"/>
  <c r="AR307" i="1"/>
  <c r="AR277" i="1"/>
  <c r="AR303" i="1"/>
  <c r="AR294" i="1"/>
  <c r="AR83" i="1"/>
  <c r="AR319" i="1"/>
  <c r="AX5" i="1"/>
  <c r="AY5" i="1" s="1"/>
  <c r="AZ5" i="1" s="1"/>
  <c r="AR262" i="1"/>
  <c r="AX187" i="1"/>
  <c r="AY187" i="1" s="1"/>
  <c r="AZ187" i="1" s="1"/>
  <c r="AR61" i="1"/>
  <c r="AR45" i="1"/>
  <c r="AR44" i="1"/>
  <c r="AX159" i="1"/>
  <c r="AY159" i="1" s="1"/>
  <c r="AZ159" i="1" s="1"/>
  <c r="AX22" i="1"/>
  <c r="AY22" i="1" s="1"/>
  <c r="AZ22" i="1" s="1"/>
  <c r="AR129" i="1"/>
  <c r="AR169" i="1"/>
  <c r="AX39" i="1"/>
  <c r="AY39" i="1" s="1"/>
  <c r="AZ39" i="1" s="1"/>
  <c r="AX126" i="1"/>
  <c r="AY126" i="1" s="1"/>
  <c r="AZ126" i="1" s="1"/>
  <c r="AR85" i="1"/>
  <c r="AR323" i="1"/>
  <c r="AR182" i="1"/>
  <c r="AX212" i="1"/>
  <c r="AY212" i="1" s="1"/>
  <c r="AZ212" i="1" s="1"/>
  <c r="AX263" i="1"/>
  <c r="AY263" i="1" s="1"/>
  <c r="AZ263" i="1" s="1"/>
  <c r="AR257" i="1"/>
  <c r="AX321" i="1"/>
  <c r="AY321" i="1" s="1"/>
  <c r="AZ321" i="1" s="1"/>
  <c r="AR124" i="1"/>
  <c r="AX218" i="1"/>
  <c r="AY218" i="1" s="1"/>
  <c r="AZ218" i="1" s="1"/>
  <c r="AR58" i="1"/>
  <c r="AX310" i="1"/>
  <c r="AY310" i="1" s="1"/>
  <c r="AZ310" i="1" s="1"/>
  <c r="AR152" i="1"/>
  <c r="AX231" i="1"/>
  <c r="AY231" i="1" s="1"/>
  <c r="AZ231" i="1" s="1"/>
  <c r="AR150" i="1"/>
  <c r="AX143" i="1"/>
  <c r="AY143" i="1" s="1"/>
  <c r="AZ143" i="1" s="1"/>
  <c r="AX167" i="1"/>
  <c r="AY167" i="1" s="1"/>
  <c r="AZ167" i="1" s="1"/>
  <c r="AR16" i="1"/>
  <c r="AR289" i="1"/>
  <c r="AX223" i="1"/>
  <c r="AY223" i="1" s="1"/>
  <c r="AZ223" i="1" s="1"/>
  <c r="AX67" i="1"/>
  <c r="AY67" i="1" s="1"/>
  <c r="AZ67" i="1" s="1"/>
  <c r="AX146" i="1"/>
  <c r="AY146" i="1" s="1"/>
  <c r="AZ146" i="1" s="1"/>
  <c r="AR142" i="1"/>
  <c r="AX254" i="1"/>
  <c r="AY254" i="1" s="1"/>
  <c r="AZ254" i="1" s="1"/>
  <c r="AX6" i="1"/>
  <c r="AY6" i="1" s="1"/>
  <c r="AZ6" i="1" s="1"/>
  <c r="AX224" i="1"/>
  <c r="AY224" i="1" s="1"/>
  <c r="AZ224" i="1" s="1"/>
  <c r="AX201" i="1"/>
  <c r="AY201" i="1" s="1"/>
  <c r="AZ201" i="1" s="1"/>
  <c r="AX249" i="1"/>
  <c r="AY249" i="1" s="1"/>
  <c r="AZ249" i="1" s="1"/>
  <c r="AR19" i="1"/>
  <c r="AR109" i="1"/>
  <c r="AR92" i="1"/>
  <c r="AX89" i="1"/>
  <c r="AY89" i="1" s="1"/>
  <c r="AZ89" i="1" s="1"/>
  <c r="AX278" i="1"/>
  <c r="AY278" i="1" s="1"/>
  <c r="AZ278" i="1" s="1"/>
  <c r="AR292" i="1"/>
  <c r="AR137" i="1"/>
  <c r="AR225" i="1"/>
  <c r="AR160" i="1"/>
  <c r="AR318" i="1"/>
  <c r="AX291" i="1"/>
  <c r="AY291" i="1" s="1"/>
  <c r="AZ291" i="1" s="1"/>
  <c r="AR281" i="1"/>
  <c r="AR176" i="1"/>
  <c r="AR191" i="1"/>
  <c r="AX240" i="1"/>
  <c r="AY240" i="1" s="1"/>
  <c r="AZ240" i="1" s="1"/>
  <c r="AX248" i="1"/>
  <c r="AY248" i="1" s="1"/>
  <c r="AZ248" i="1" s="1"/>
  <c r="AR297" i="1"/>
  <c r="AR177" i="1"/>
  <c r="AR80" i="1"/>
  <c r="AX309" i="1"/>
  <c r="AY309" i="1" s="1"/>
  <c r="AZ309" i="1" s="1"/>
  <c r="AX222" i="1"/>
  <c r="AY222" i="1" s="1"/>
  <c r="AZ222" i="1" s="1"/>
  <c r="AX311" i="1"/>
  <c r="AY311" i="1" s="1"/>
  <c r="AZ311" i="1" s="1"/>
  <c r="AX293" i="1"/>
  <c r="AY293" i="1" s="1"/>
  <c r="AZ293" i="1" s="1"/>
  <c r="AX273" i="1"/>
  <c r="AY273" i="1" s="1"/>
  <c r="AZ273" i="1" s="1"/>
  <c r="AX98" i="1"/>
  <c r="AY98" i="1" s="1"/>
  <c r="AZ98" i="1" s="1"/>
  <c r="AX265" i="1"/>
  <c r="AY265" i="1" s="1"/>
  <c r="AZ265" i="1" s="1"/>
  <c r="AX288" i="1"/>
  <c r="AY288" i="1" s="1"/>
  <c r="AZ288" i="1" s="1"/>
  <c r="AR62" i="1"/>
  <c r="AX25" i="1"/>
  <c r="AY25" i="1" s="1"/>
  <c r="AZ25" i="1" s="1"/>
  <c r="AR64" i="1"/>
  <c r="AR119" i="1"/>
  <c r="AR54" i="1"/>
  <c r="AR101" i="1"/>
  <c r="AX202" i="1"/>
  <c r="AY202" i="1" s="1"/>
  <c r="AZ202" i="1" s="1"/>
  <c r="AR88" i="1"/>
  <c r="AR77" i="1"/>
  <c r="AX26" i="1"/>
  <c r="AY26" i="1" s="1"/>
  <c r="AZ26" i="1" s="1"/>
  <c r="AX226" i="1"/>
  <c r="AY226" i="1" s="1"/>
  <c r="AZ226" i="1" s="1"/>
  <c r="AR82" i="1"/>
  <c r="AX112" i="1"/>
  <c r="AY112" i="1" s="1"/>
  <c r="AZ112" i="1" s="1"/>
  <c r="AR30" i="1"/>
  <c r="AX190" i="1"/>
  <c r="AY190" i="1" s="1"/>
  <c r="AZ190" i="1" s="1"/>
  <c r="AX55" i="1"/>
  <c r="AY55" i="1" s="1"/>
  <c r="AZ55" i="1" s="1"/>
  <c r="AR230" i="1"/>
  <c r="AX209" i="1"/>
  <c r="AY209" i="1" s="1"/>
  <c r="AZ209" i="1" s="1"/>
  <c r="AR132" i="1"/>
  <c r="AR285" i="1"/>
  <c r="AR110" i="1"/>
  <c r="AX13" i="1"/>
  <c r="AY13" i="1" s="1"/>
  <c r="AZ13" i="1" s="1"/>
  <c r="AX195" i="1"/>
  <c r="AY195" i="1" s="1"/>
  <c r="AZ195" i="1" s="1"/>
  <c r="AX18" i="1"/>
  <c r="AY18" i="1" s="1"/>
  <c r="AZ18" i="1" s="1"/>
  <c r="AR50" i="1"/>
  <c r="AR103" i="1"/>
  <c r="AX270" i="1"/>
  <c r="AY270" i="1" s="1"/>
  <c r="AZ270" i="1" s="1"/>
  <c r="AR283" i="1"/>
  <c r="AR286" i="1"/>
  <c r="AR122" i="1"/>
  <c r="AX145" i="1"/>
  <c r="AY145" i="1" s="1"/>
  <c r="AZ145" i="1" s="1"/>
  <c r="AR233" i="1"/>
  <c r="AX299" i="1"/>
  <c r="AY299" i="1" s="1"/>
  <c r="AZ299" i="1" s="1"/>
  <c r="AX40" i="1"/>
  <c r="AY40" i="1" s="1"/>
  <c r="AZ40" i="1" s="1"/>
  <c r="AX38" i="1"/>
  <c r="AY38" i="1" s="1"/>
  <c r="AZ38" i="1" s="1"/>
  <c r="AX21" i="1"/>
  <c r="AY21" i="1" s="1"/>
  <c r="AZ21" i="1" s="1"/>
  <c r="AX74" i="1"/>
  <c r="AY74" i="1" s="1"/>
  <c r="AZ74" i="1" s="1"/>
  <c r="AX255" i="1"/>
  <c r="AY255" i="1" s="1"/>
  <c r="AZ255" i="1" s="1"/>
  <c r="AX93" i="1"/>
  <c r="AY93" i="1" s="1"/>
  <c r="AZ93" i="1" s="1"/>
  <c r="AX71" i="1"/>
  <c r="AY71" i="1" s="1"/>
  <c r="AZ71" i="1" s="1"/>
  <c r="AX158" i="1"/>
  <c r="AY158" i="1" s="1"/>
  <c r="AZ158" i="1" s="1"/>
  <c r="AX161" i="1"/>
  <c r="AY161" i="1" s="1"/>
  <c r="AZ161" i="1" s="1"/>
  <c r="AX180" i="1"/>
  <c r="AY180" i="1" s="1"/>
  <c r="AZ180" i="1" s="1"/>
  <c r="AX4" i="1"/>
  <c r="AY4" i="1" s="1"/>
  <c r="AZ4" i="1" s="1"/>
  <c r="AX35" i="1"/>
  <c r="AY35" i="1" s="1"/>
  <c r="AZ35" i="1" s="1"/>
  <c r="AX162" i="1"/>
  <c r="AY162" i="1" s="1"/>
  <c r="AZ162" i="1" s="1"/>
  <c r="AX243" i="1"/>
  <c r="AY243" i="1" s="1"/>
  <c r="AZ243" i="1" s="1"/>
  <c r="AX168" i="1"/>
  <c r="AY168" i="1" s="1"/>
  <c r="AZ168" i="1" s="1"/>
  <c r="AX315" i="1"/>
  <c r="AY315" i="1" s="1"/>
  <c r="AZ315" i="1" s="1"/>
  <c r="AX7" i="1"/>
  <c r="AY7" i="1" s="1"/>
  <c r="AZ7" i="1" s="1"/>
  <c r="AX305" i="1"/>
  <c r="AY305" i="1" s="1"/>
  <c r="AZ305" i="1" s="1"/>
  <c r="AX108" i="1"/>
  <c r="AY108" i="1" s="1"/>
  <c r="AZ108" i="1" s="1"/>
  <c r="AX153" i="1"/>
  <c r="AY153" i="1" s="1"/>
  <c r="AZ153" i="1" s="1"/>
  <c r="AX184" i="1"/>
  <c r="AY184" i="1" s="1"/>
  <c r="AZ184" i="1" s="1"/>
  <c r="AX154" i="1"/>
  <c r="AY154" i="1" s="1"/>
  <c r="AZ154" i="1" s="1"/>
  <c r="AX174" i="1"/>
  <c r="AY174" i="1" s="1"/>
  <c r="AZ174" i="1" s="1"/>
  <c r="AX175" i="1"/>
  <c r="AY175" i="1" s="1"/>
  <c r="AZ175" i="1" s="1"/>
  <c r="AX216" i="1"/>
  <c r="AY216" i="1" s="1"/>
  <c r="AZ216" i="1" s="1"/>
  <c r="AX32" i="1"/>
  <c r="AY32" i="1" s="1"/>
  <c r="AZ32" i="1" s="1"/>
  <c r="AX131" i="1"/>
  <c r="AY131" i="1" s="1"/>
  <c r="AZ131" i="1" s="1"/>
  <c r="AR8" i="1"/>
  <c r="AX234" i="1"/>
  <c r="AY234" i="1" s="1"/>
  <c r="AZ234" i="1" s="1"/>
  <c r="AM188" i="1"/>
  <c r="AX308" i="1"/>
  <c r="AY308" i="1" s="1"/>
  <c r="AZ308" i="1" s="1"/>
  <c r="AX206" i="1"/>
  <c r="AY206" i="1" s="1"/>
  <c r="AZ206" i="1" s="1"/>
  <c r="AX24" i="1"/>
  <c r="AY24" i="1" s="1"/>
  <c r="AZ24" i="1" s="1"/>
  <c r="AM302" i="1"/>
  <c r="AR78" i="1"/>
  <c r="AX120" i="1"/>
  <c r="AY120" i="1" s="1"/>
  <c r="AZ120" i="1" s="1"/>
  <c r="AX279" i="1"/>
  <c r="AY279" i="1" s="1"/>
  <c r="AZ279" i="1" s="1"/>
  <c r="AX272" i="1"/>
  <c r="AY272" i="1" s="1"/>
  <c r="AZ272" i="1" s="1"/>
  <c r="AX241" i="1"/>
  <c r="AY241" i="1" s="1"/>
  <c r="AZ241" i="1" s="1"/>
  <c r="AX200" i="1"/>
  <c r="AY200" i="1" s="1"/>
  <c r="AZ200" i="1" s="1"/>
  <c r="AX102" i="1"/>
  <c r="AY102" i="1" s="1"/>
  <c r="AZ102" i="1" s="1"/>
  <c r="AX244" i="1"/>
  <c r="AY244" i="1" s="1"/>
  <c r="AZ244" i="1" s="1"/>
  <c r="AX130" i="1"/>
  <c r="AY130" i="1" s="1"/>
  <c r="AZ130" i="1" s="1"/>
  <c r="AX193" i="1"/>
  <c r="AY193" i="1" s="1"/>
  <c r="AZ193" i="1" s="1"/>
  <c r="AX70" i="1"/>
  <c r="AY70" i="1" s="1"/>
  <c r="AZ70" i="1" s="1"/>
  <c r="AX325" i="1"/>
  <c r="AY325" i="1" s="1"/>
  <c r="AZ325" i="1" s="1"/>
  <c r="AJ326" i="1" s="1"/>
  <c r="AK326" i="1" s="1"/>
  <c r="AX10" i="1"/>
  <c r="AY10" i="1" s="1"/>
  <c r="AZ10" i="1" s="1"/>
  <c r="AR266" i="1"/>
  <c r="AR29" i="1"/>
  <c r="AR276" i="1"/>
  <c r="AR66" i="1"/>
  <c r="AM55" i="1"/>
  <c r="AM321" i="1"/>
  <c r="AM112" i="1"/>
  <c r="AM131" i="1"/>
  <c r="AM93" i="1"/>
  <c r="AM74" i="1"/>
  <c r="AM226" i="1"/>
  <c r="AX287" i="1"/>
  <c r="AY287" i="1" s="1"/>
  <c r="AZ287" i="1" s="1"/>
  <c r="AR125" i="1"/>
  <c r="AX125" i="1"/>
  <c r="AY125" i="1" s="1"/>
  <c r="AR207" i="1"/>
  <c r="AX207" i="1"/>
  <c r="AY207" i="1" s="1"/>
  <c r="AR173" i="1"/>
  <c r="AX173" i="1"/>
  <c r="AY173" i="1" s="1"/>
  <c r="AZ170" i="1"/>
  <c r="AZ106" i="1"/>
  <c r="AZ49" i="1"/>
  <c r="AZ101" i="1"/>
  <c r="AR189" i="1"/>
  <c r="AX189" i="1"/>
  <c r="AY189" i="1" s="1"/>
  <c r="AR247" i="1"/>
  <c r="AX247" i="1"/>
  <c r="AY247" i="1" s="1"/>
  <c r="AR221" i="1"/>
  <c r="AX221" i="1"/>
  <c r="AY221" i="1" s="1"/>
  <c r="AR324" i="1"/>
  <c r="AX324" i="1"/>
  <c r="AY324" i="1" s="1"/>
  <c r="AR86" i="1"/>
  <c r="AX86" i="1"/>
  <c r="AY86" i="1" s="1"/>
  <c r="AR41" i="1"/>
  <c r="AX41" i="1"/>
  <c r="AY41" i="1" s="1"/>
  <c r="AZ41" i="1" s="1"/>
  <c r="AR105" i="1"/>
  <c r="AX105" i="1"/>
  <c r="AY105" i="1" s="1"/>
  <c r="AZ297" i="1"/>
  <c r="AZ16" i="1"/>
  <c r="AZ77" i="1"/>
  <c r="AZ320" i="1"/>
  <c r="AZ164" i="1"/>
  <c r="AZ132" i="1"/>
  <c r="AZ30" i="1"/>
  <c r="AZ304" i="1"/>
  <c r="AZ103" i="1"/>
  <c r="AZ259" i="1"/>
  <c r="AR141" i="1"/>
  <c r="AX141" i="1"/>
  <c r="AY141" i="1" s="1"/>
  <c r="AZ19" i="1"/>
  <c r="AZ233" i="1"/>
  <c r="AZ160" i="1"/>
  <c r="AR144" i="1"/>
  <c r="AX144" i="1"/>
  <c r="AY144" i="1" s="1"/>
  <c r="AR322" i="1"/>
  <c r="AX322" i="1"/>
  <c r="AY322" i="1" s="1"/>
  <c r="AR317" i="1"/>
  <c r="AX317" i="1"/>
  <c r="AY317" i="1" s="1"/>
  <c r="AR181" i="1"/>
  <c r="AX181" i="1"/>
  <c r="AY181" i="1" s="1"/>
  <c r="AR256" i="1"/>
  <c r="AX256" i="1"/>
  <c r="AY256" i="1" s="1"/>
  <c r="AR23" i="1"/>
  <c r="AX23" i="1"/>
  <c r="AY23" i="1" s="1"/>
  <c r="AR290" i="1"/>
  <c r="AX290" i="1"/>
  <c r="AY290" i="1" s="1"/>
  <c r="AR117" i="1"/>
  <c r="AX117" i="1"/>
  <c r="AY117" i="1" s="1"/>
  <c r="AZ117" i="1" s="1"/>
  <c r="AR260" i="1"/>
  <c r="AX260" i="1"/>
  <c r="AY260" i="1" s="1"/>
  <c r="AZ110" i="1"/>
  <c r="AZ211" i="1"/>
  <c r="AZ127" i="1"/>
  <c r="AZ78" i="1"/>
  <c r="AZ177" i="1"/>
  <c r="AZ225" i="1"/>
  <c r="AZ271" i="1"/>
  <c r="AZ97" i="1"/>
  <c r="AZ46" i="1"/>
  <c r="AZ266" i="1"/>
  <c r="AZ230" i="1"/>
  <c r="AZ9" i="1"/>
  <c r="AZ54" i="1"/>
  <c r="AZ122" i="1"/>
  <c r="AR36" i="1"/>
  <c r="AX36" i="1"/>
  <c r="AY36" i="1" s="1"/>
  <c r="AR155" i="1"/>
  <c r="AX155" i="1"/>
  <c r="AY155" i="1" s="1"/>
  <c r="AZ155" i="1" s="1"/>
  <c r="AR267" i="1"/>
  <c r="AX267" i="1"/>
  <c r="AY267" i="1" s="1"/>
  <c r="AZ109" i="1"/>
  <c r="AZ319" i="1"/>
  <c r="AZ176" i="1"/>
  <c r="AZ286" i="1"/>
  <c r="AR253" i="1"/>
  <c r="AX253" i="1"/>
  <c r="AY253" i="1" s="1"/>
  <c r="AR37" i="1"/>
  <c r="AX37" i="1"/>
  <c r="AY37" i="1" s="1"/>
  <c r="AR20" i="1"/>
  <c r="AX20" i="1"/>
  <c r="AY20" i="1" s="1"/>
  <c r="AR63" i="1"/>
  <c r="AX63" i="1"/>
  <c r="AY63" i="1" s="1"/>
  <c r="AR197" i="1"/>
  <c r="AX197" i="1"/>
  <c r="AY197" i="1" s="1"/>
  <c r="AR298" i="1"/>
  <c r="AX298" i="1"/>
  <c r="AY298" i="1" s="1"/>
  <c r="AR133" i="1"/>
  <c r="AX133" i="1"/>
  <c r="AY133" i="1" s="1"/>
  <c r="AR31" i="1"/>
  <c r="AX31" i="1"/>
  <c r="AY31" i="1" s="1"/>
  <c r="AR205" i="1"/>
  <c r="AX205" i="1"/>
  <c r="AY205" i="1" s="1"/>
  <c r="AR242" i="1"/>
  <c r="AX242" i="1"/>
  <c r="AY242" i="1" s="1"/>
  <c r="AR192" i="1"/>
  <c r="AX192" i="1"/>
  <c r="AY192" i="1" s="1"/>
  <c r="AR245" i="1"/>
  <c r="AX245" i="1"/>
  <c r="AY245" i="1" s="1"/>
  <c r="AR237" i="1"/>
  <c r="AX237" i="1"/>
  <c r="AY237" i="1" s="1"/>
  <c r="AZ85" i="1"/>
  <c r="AZ121" i="1"/>
  <c r="AZ62" i="1"/>
  <c r="AZ56" i="1"/>
  <c r="AZ138" i="1"/>
  <c r="AZ313" i="1"/>
  <c r="AZ204" i="1"/>
  <c r="AZ50" i="1"/>
  <c r="AZ51" i="1"/>
  <c r="AZ114" i="1"/>
  <c r="AZ182" i="1"/>
  <c r="AR128" i="1"/>
  <c r="AX128" i="1"/>
  <c r="AY128" i="1" s="1"/>
  <c r="AR166" i="1"/>
  <c r="AX166" i="1"/>
  <c r="AY166" i="1" s="1"/>
  <c r="AZ179" i="1"/>
  <c r="AZ318" i="1"/>
  <c r="AZ232" i="1"/>
  <c r="AR116" i="1"/>
  <c r="AX116" i="1"/>
  <c r="AY116" i="1" s="1"/>
  <c r="AR229" i="1"/>
  <c r="AX229" i="1"/>
  <c r="AY229" i="1" s="1"/>
  <c r="AR165" i="1"/>
  <c r="AX165" i="1"/>
  <c r="AY165" i="1" s="1"/>
  <c r="AR84" i="1"/>
  <c r="AX84" i="1"/>
  <c r="AY84" i="1" s="1"/>
  <c r="AR149" i="1"/>
  <c r="AX149" i="1"/>
  <c r="AY149" i="1" s="1"/>
  <c r="AR282" i="1"/>
  <c r="AX282" i="1"/>
  <c r="AY282" i="1" s="1"/>
  <c r="AR178" i="1"/>
  <c r="AX178" i="1"/>
  <c r="AY178" i="1" s="1"/>
  <c r="AR275" i="1"/>
  <c r="AX275" i="1"/>
  <c r="AY275" i="1" s="1"/>
  <c r="AR314" i="1"/>
  <c r="AX314" i="1"/>
  <c r="AY314" i="1" s="1"/>
  <c r="AR250" i="1"/>
  <c r="AX250" i="1"/>
  <c r="AY250" i="1" s="1"/>
  <c r="AZ250" i="1" s="1"/>
  <c r="AR284" i="1"/>
  <c r="AX284" i="1"/>
  <c r="AY284" i="1" s="1"/>
  <c r="AZ83" i="1"/>
  <c r="AZ45" i="1"/>
  <c r="AZ246" i="1"/>
  <c r="AZ57" i="1"/>
  <c r="AZ264" i="1"/>
  <c r="AZ92" i="1"/>
  <c r="AZ137" i="1"/>
  <c r="AZ289" i="1"/>
  <c r="AZ124" i="1"/>
  <c r="AZ61" i="1"/>
  <c r="AZ323" i="1"/>
  <c r="AZ277" i="1"/>
  <c r="AZ220" i="1"/>
  <c r="AZ142" i="1"/>
  <c r="AZ294" i="1"/>
  <c r="AZ281" i="1"/>
  <c r="AZ188" i="1"/>
  <c r="AZ283" i="1"/>
  <c r="AZ227" i="1"/>
  <c r="AZ150" i="1"/>
  <c r="AZ203" i="1"/>
  <c r="AR157" i="1"/>
  <c r="AX157" i="1"/>
  <c r="AY157" i="1" s="1"/>
  <c r="AR113" i="1"/>
  <c r="AX113" i="1"/>
  <c r="AY113" i="1" s="1"/>
  <c r="AZ82" i="1"/>
  <c r="AZ191" i="1"/>
  <c r="AZ8" i="1"/>
  <c r="AR53" i="1"/>
  <c r="AX53" i="1"/>
  <c r="AY53" i="1" s="1"/>
  <c r="AR239" i="1"/>
  <c r="AX239" i="1"/>
  <c r="AY239" i="1" s="1"/>
  <c r="AR107" i="1"/>
  <c r="AX107" i="1"/>
  <c r="AY107" i="1" s="1"/>
  <c r="AR15" i="1"/>
  <c r="AX15" i="1"/>
  <c r="AY15" i="1" s="1"/>
  <c r="AR47" i="1"/>
  <c r="AX47" i="1"/>
  <c r="AY47" i="1" s="1"/>
  <c r="AR95" i="1"/>
  <c r="AX95" i="1"/>
  <c r="AY95" i="1" s="1"/>
  <c r="AR183" i="1"/>
  <c r="AX183" i="1"/>
  <c r="AY183" i="1" s="1"/>
  <c r="AR27" i="1"/>
  <c r="AX27" i="1"/>
  <c r="AY27" i="1" s="1"/>
  <c r="AR208" i="1"/>
  <c r="AX208" i="1"/>
  <c r="AY208" i="1" s="1"/>
  <c r="AR213" i="1"/>
  <c r="AX213" i="1"/>
  <c r="AY213" i="1" s="1"/>
  <c r="AR43" i="1"/>
  <c r="AX43" i="1"/>
  <c r="AY43" i="1" s="1"/>
  <c r="AR99" i="1"/>
  <c r="AX99" i="1"/>
  <c r="AY99" i="1" s="1"/>
  <c r="AR274" i="1"/>
  <c r="AX274" i="1"/>
  <c r="AY274" i="1" s="1"/>
  <c r="AR60" i="1"/>
  <c r="AX60" i="1"/>
  <c r="AY60" i="1" s="1"/>
  <c r="AZ60" i="1" s="1"/>
  <c r="AZ96" i="1"/>
  <c r="AZ300" i="1"/>
  <c r="AZ257" i="1"/>
  <c r="AZ169" i="1"/>
  <c r="AZ139" i="1"/>
  <c r="AZ196" i="1"/>
  <c r="AZ17" i="1"/>
  <c r="AZ292" i="1"/>
  <c r="AZ44" i="1"/>
  <c r="AZ252" i="1"/>
  <c r="AZ81" i="1"/>
  <c r="AZ72" i="1"/>
  <c r="AZ285" i="1"/>
  <c r="AZ119" i="1"/>
  <c r="AZ194" i="1"/>
  <c r="AZ171" i="1"/>
  <c r="AR198" i="1"/>
  <c r="AX198" i="1"/>
  <c r="AY198" i="1" s="1"/>
  <c r="AZ33" i="1"/>
  <c r="AR306" i="1"/>
  <c r="AX306" i="1"/>
  <c r="AY306" i="1" s="1"/>
  <c r="AR316" i="1"/>
  <c r="AX316" i="1"/>
  <c r="AY316" i="1" s="1"/>
  <c r="AR215" i="1"/>
  <c r="AX215" i="1"/>
  <c r="AY215" i="1" s="1"/>
  <c r="AR261" i="1"/>
  <c r="AX261" i="1"/>
  <c r="AY261" i="1" s="1"/>
  <c r="AR91" i="1"/>
  <c r="AX91" i="1"/>
  <c r="AY91" i="1" s="1"/>
  <c r="AR115" i="1"/>
  <c r="AX115" i="1"/>
  <c r="AY115" i="1" s="1"/>
  <c r="AR214" i="1"/>
  <c r="AX214" i="1"/>
  <c r="AY214" i="1" s="1"/>
  <c r="AR76" i="1"/>
  <c r="AX76" i="1"/>
  <c r="AY76" i="1" s="1"/>
  <c r="AR301" i="1"/>
  <c r="AX301" i="1"/>
  <c r="AY301" i="1" s="1"/>
  <c r="AR65" i="1"/>
  <c r="AX65" i="1"/>
  <c r="AY65" i="1" s="1"/>
  <c r="AR147" i="1"/>
  <c r="AX147" i="1"/>
  <c r="AY147" i="1" s="1"/>
  <c r="AR28" i="1"/>
  <c r="AX28" i="1"/>
  <c r="AY28" i="1" s="1"/>
  <c r="AZ235" i="1"/>
  <c r="AZ64" i="1"/>
  <c r="AZ303" i="1"/>
  <c r="AZ251" i="1"/>
  <c r="AZ258" i="1"/>
  <c r="AZ123" i="1"/>
  <c r="AZ80" i="1"/>
  <c r="AZ29" i="1"/>
  <c r="AZ276" i="1"/>
  <c r="AZ66" i="1"/>
  <c r="AR135" i="1"/>
  <c r="AX135" i="1"/>
  <c r="AY135" i="1" s="1"/>
  <c r="AR11" i="1"/>
  <c r="AX11" i="1"/>
  <c r="AY11" i="1" s="1"/>
  <c r="AR75" i="1"/>
  <c r="AX75" i="1"/>
  <c r="AY75" i="1" s="1"/>
  <c r="AZ129" i="1"/>
  <c r="AZ280" i="1"/>
  <c r="AR111" i="1"/>
  <c r="AX111" i="1"/>
  <c r="AY111" i="1" s="1"/>
  <c r="AR68" i="1"/>
  <c r="AX68" i="1"/>
  <c r="AY68" i="1" s="1"/>
  <c r="AR100" i="1"/>
  <c r="AX100" i="1"/>
  <c r="AY100" i="1" s="1"/>
  <c r="AR52" i="1"/>
  <c r="AX52" i="1"/>
  <c r="AY52" i="1" s="1"/>
  <c r="AR79" i="1"/>
  <c r="AX79" i="1"/>
  <c r="AY79" i="1" s="1"/>
  <c r="AZ79" i="1" s="1"/>
  <c r="AR295" i="1"/>
  <c r="AX295" i="1"/>
  <c r="AY295" i="1" s="1"/>
  <c r="AR269" i="1"/>
  <c r="AX269" i="1"/>
  <c r="AY269" i="1" s="1"/>
  <c r="AZ269" i="1" s="1"/>
  <c r="AR151" i="1"/>
  <c r="AX151" i="1"/>
  <c r="AY151" i="1" s="1"/>
  <c r="AR199" i="1"/>
  <c r="AX199" i="1"/>
  <c r="AY199" i="1" s="1"/>
  <c r="AR87" i="1"/>
  <c r="AX87" i="1"/>
  <c r="AY87" i="1" s="1"/>
  <c r="AR59" i="1"/>
  <c r="AX59" i="1"/>
  <c r="AY59" i="1" s="1"/>
  <c r="AR312" i="1"/>
  <c r="AX312" i="1"/>
  <c r="AY312" i="1" s="1"/>
  <c r="AZ302" i="1"/>
  <c r="AZ104" i="1"/>
  <c r="AZ88" i="1"/>
  <c r="AZ48" i="1"/>
  <c r="AZ152" i="1"/>
  <c r="AZ172" i="1"/>
  <c r="AZ118" i="1"/>
  <c r="AZ262" i="1"/>
  <c r="AZ163" i="1"/>
  <c r="AZ58" i="1"/>
  <c r="AZ94" i="1"/>
  <c r="D15" i="13" l="1"/>
  <c r="D19" i="13" s="1"/>
  <c r="AP4" i="1" s="1"/>
  <c r="AJ186" i="1"/>
  <c r="AK186" i="1" s="1"/>
  <c r="AJ185" i="1"/>
  <c r="AK185" i="1" s="1"/>
  <c r="AM283" i="1"/>
  <c r="AM169" i="1"/>
  <c r="AM150" i="1"/>
  <c r="AJ22" i="1"/>
  <c r="AK22" i="1" s="1"/>
  <c r="AJ231" i="1"/>
  <c r="AK231" i="1" s="1"/>
  <c r="AJ288" i="1"/>
  <c r="AK288" i="1" s="1"/>
  <c r="AJ212" i="1"/>
  <c r="AK212" i="1" s="1"/>
  <c r="AJ98" i="1"/>
  <c r="AK98" i="1" s="1"/>
  <c r="AJ155" i="1"/>
  <c r="AK155" i="1" s="1"/>
  <c r="AJ45" i="1"/>
  <c r="AK45" i="1" s="1"/>
  <c r="AJ10" i="1"/>
  <c r="AK10" i="1" s="1"/>
  <c r="AM245" i="1"/>
  <c r="AJ311" i="1"/>
  <c r="AK311" i="1" s="1"/>
  <c r="AM207" i="1"/>
  <c r="AM36" i="1"/>
  <c r="AJ130" i="1"/>
  <c r="AK130" i="1" s="1"/>
  <c r="AJ159" i="1"/>
  <c r="AK159" i="1" s="1"/>
  <c r="AJ9" i="1"/>
  <c r="AK9" i="1" s="1"/>
  <c r="AJ244" i="1"/>
  <c r="AK244" i="1" s="1"/>
  <c r="AJ236" i="1"/>
  <c r="AK236" i="1" s="1"/>
  <c r="AJ153" i="1"/>
  <c r="AK153" i="1" s="1"/>
  <c r="AJ303" i="1"/>
  <c r="AK303" i="1" s="1"/>
  <c r="AM303" i="1" s="1"/>
  <c r="AJ40" i="1"/>
  <c r="AK40" i="1" s="1"/>
  <c r="AJ109" i="1"/>
  <c r="AK109" i="1" s="1"/>
  <c r="AJ55" i="1"/>
  <c r="AK55" i="1" s="1"/>
  <c r="AM54" i="1" s="1"/>
  <c r="AJ46" i="1"/>
  <c r="AK46" i="1" s="1"/>
  <c r="AJ279" i="1"/>
  <c r="AK279" i="1" s="1"/>
  <c r="AJ17" i="1"/>
  <c r="AK17" i="1" s="1"/>
  <c r="AM16" i="1" s="1"/>
  <c r="AJ49" i="1"/>
  <c r="AK49" i="1" s="1"/>
  <c r="AJ26" i="1"/>
  <c r="AK26" i="1" s="1"/>
  <c r="AJ220" i="1"/>
  <c r="AK220" i="1" s="1"/>
  <c r="AJ7" i="1"/>
  <c r="AK7" i="1" s="1"/>
  <c r="AJ201" i="1"/>
  <c r="AK201" i="1" s="1"/>
  <c r="AJ258" i="1"/>
  <c r="AK258" i="1" s="1"/>
  <c r="AJ297" i="1"/>
  <c r="AK297" i="1" s="1"/>
  <c r="AJ30" i="1"/>
  <c r="AK30" i="1" s="1"/>
  <c r="AJ224" i="1"/>
  <c r="AK224" i="1" s="1"/>
  <c r="AJ264" i="1"/>
  <c r="AK264" i="1" s="1"/>
  <c r="AM263" i="1" s="1"/>
  <c r="AJ223" i="1"/>
  <c r="AK223" i="1" s="1"/>
  <c r="AJ227" i="1"/>
  <c r="AK227" i="1" s="1"/>
  <c r="AM227" i="1" s="1"/>
  <c r="AJ124" i="1"/>
  <c r="AK124" i="1" s="1"/>
  <c r="AJ35" i="1"/>
  <c r="AK35" i="1" s="1"/>
  <c r="AJ280" i="1"/>
  <c r="AK280" i="1" s="1"/>
  <c r="AJ305" i="1"/>
  <c r="AK305" i="1" s="1"/>
  <c r="AJ304" i="1"/>
  <c r="AK304" i="1" s="1"/>
  <c r="AJ164" i="1"/>
  <c r="AK164" i="1" s="1"/>
  <c r="AJ277" i="1"/>
  <c r="AK277" i="1" s="1"/>
  <c r="AJ81" i="1"/>
  <c r="AK81" i="1" s="1"/>
  <c r="AJ146" i="1"/>
  <c r="AK146" i="1" s="1"/>
  <c r="AJ241" i="1"/>
  <c r="AK241" i="1" s="1"/>
  <c r="AJ120" i="1"/>
  <c r="AK120" i="1" s="1"/>
  <c r="AJ139" i="1"/>
  <c r="AK139" i="1" s="1"/>
  <c r="AJ219" i="1"/>
  <c r="AK219" i="1" s="1"/>
  <c r="AJ300" i="1"/>
  <c r="AK300" i="1" s="1"/>
  <c r="AJ272" i="1"/>
  <c r="AK272" i="1" s="1"/>
  <c r="AJ266" i="1"/>
  <c r="AK266" i="1" s="1"/>
  <c r="AJ131" i="1"/>
  <c r="AK131" i="1" s="1"/>
  <c r="AM130" i="1" s="1"/>
  <c r="AJ273" i="1"/>
  <c r="AK273" i="1" s="1"/>
  <c r="AJ233" i="1"/>
  <c r="AK233" i="1" s="1"/>
  <c r="AJ271" i="1"/>
  <c r="AK271" i="1" s="1"/>
  <c r="AJ13" i="1"/>
  <c r="AK13" i="1" s="1"/>
  <c r="AJ104" i="1"/>
  <c r="AK104" i="1" s="1"/>
  <c r="AJ235" i="1"/>
  <c r="AK235" i="1" s="1"/>
  <c r="AJ19" i="1"/>
  <c r="AK19" i="1" s="1"/>
  <c r="AJ249" i="1"/>
  <c r="AK249" i="1" s="1"/>
  <c r="AJ33" i="1"/>
  <c r="AK33" i="1" s="1"/>
  <c r="AJ177" i="1"/>
  <c r="AK177" i="1" s="1"/>
  <c r="AJ168" i="1"/>
  <c r="AK168" i="1" s="1"/>
  <c r="AJ6" i="1"/>
  <c r="AK6" i="1" s="1"/>
  <c r="AJ154" i="1"/>
  <c r="AK154" i="1" s="1"/>
  <c r="AJ89" i="1"/>
  <c r="AK89" i="1" s="1"/>
  <c r="AJ195" i="1"/>
  <c r="AK195" i="1" s="1"/>
  <c r="AJ286" i="1"/>
  <c r="AK286" i="1" s="1"/>
  <c r="AJ320" i="1"/>
  <c r="AK320" i="1" s="1"/>
  <c r="AJ263" i="1"/>
  <c r="AK263" i="1" s="1"/>
  <c r="AJ62" i="1"/>
  <c r="AK62" i="1" s="1"/>
  <c r="AJ132" i="1"/>
  <c r="AK132" i="1" s="1"/>
  <c r="AM132" i="1" s="1"/>
  <c r="AJ119" i="1"/>
  <c r="AK119" i="1" s="1"/>
  <c r="AJ321" i="1"/>
  <c r="AK321" i="1" s="1"/>
  <c r="AM320" i="1" s="1"/>
  <c r="AJ121" i="1"/>
  <c r="AK121" i="1" s="1"/>
  <c r="AJ138" i="1"/>
  <c r="AK138" i="1" s="1"/>
  <c r="AJ110" i="1"/>
  <c r="AK110" i="1" s="1"/>
  <c r="AJ67" i="1"/>
  <c r="AK67" i="1" s="1"/>
  <c r="AJ72" i="1"/>
  <c r="AK72" i="1" s="1"/>
  <c r="AJ293" i="1"/>
  <c r="AK293" i="1" s="1"/>
  <c r="AJ319" i="1"/>
  <c r="AK319" i="1" s="1"/>
  <c r="AJ103" i="1"/>
  <c r="AK103" i="1" s="1"/>
  <c r="AJ292" i="1"/>
  <c r="AK292" i="1" s="1"/>
  <c r="AJ204" i="1"/>
  <c r="AK204" i="1" s="1"/>
  <c r="AJ78" i="1"/>
  <c r="AK78" i="1" s="1"/>
  <c r="AJ310" i="1"/>
  <c r="AK310" i="1" s="1"/>
  <c r="AJ309" i="1"/>
  <c r="AK309" i="1" s="1"/>
  <c r="AJ122" i="1"/>
  <c r="AK122" i="1" s="1"/>
  <c r="AJ234" i="1"/>
  <c r="AK234" i="1" s="1"/>
  <c r="AJ160" i="1"/>
  <c r="AK160" i="1" s="1"/>
  <c r="AJ70" i="1"/>
  <c r="AK70" i="1" s="1"/>
  <c r="AJ203" i="1"/>
  <c r="AK203" i="1" s="1"/>
  <c r="AJ228" i="1"/>
  <c r="AK228" i="1" s="1"/>
  <c r="AJ252" i="1"/>
  <c r="AK252" i="1" s="1"/>
  <c r="AJ202" i="1"/>
  <c r="AK202" i="1" s="1"/>
  <c r="AJ82" i="1"/>
  <c r="AK82" i="1" s="1"/>
  <c r="AJ294" i="1"/>
  <c r="AK294" i="1" s="1"/>
  <c r="AJ265" i="1"/>
  <c r="AK265" i="1" s="1"/>
  <c r="AM265" i="1" s="1"/>
  <c r="AJ188" i="1"/>
  <c r="AK188" i="1" s="1"/>
  <c r="AM187" i="1" s="1"/>
  <c r="AJ50" i="1"/>
  <c r="AK50" i="1" s="1"/>
  <c r="AJ58" i="1"/>
  <c r="AK58" i="1" s="1"/>
  <c r="AJ90" i="1"/>
  <c r="AK90" i="1" s="1"/>
  <c r="AJ94" i="1"/>
  <c r="AK94" i="1" s="1"/>
  <c r="AM94" i="1" s="1"/>
  <c r="AJ180" i="1"/>
  <c r="AK180" i="1" s="1"/>
  <c r="AJ176" i="1"/>
  <c r="AK176" i="1" s="1"/>
  <c r="AJ169" i="1"/>
  <c r="AK169" i="1" s="1"/>
  <c r="AJ143" i="1"/>
  <c r="AK143" i="1" s="1"/>
  <c r="AJ127" i="1"/>
  <c r="AK127" i="1" s="1"/>
  <c r="AJ191" i="1"/>
  <c r="AK191" i="1" s="1"/>
  <c r="AJ39" i="1"/>
  <c r="AK39" i="1" s="1"/>
  <c r="AJ170" i="1"/>
  <c r="AK170" i="1" s="1"/>
  <c r="AJ34" i="1"/>
  <c r="AK34" i="1" s="1"/>
  <c r="AJ287" i="1"/>
  <c r="AK287" i="1" s="1"/>
  <c r="AJ226" i="1"/>
  <c r="AK226" i="1" s="1"/>
  <c r="AM225" i="1" s="1"/>
  <c r="AJ211" i="1"/>
  <c r="AK211" i="1" s="1"/>
  <c r="AJ161" i="1"/>
  <c r="AK161" i="1" s="1"/>
  <c r="AJ281" i="1"/>
  <c r="AK281" i="1" s="1"/>
  <c r="AJ172" i="1"/>
  <c r="AK172" i="1" s="1"/>
  <c r="AJ278" i="1"/>
  <c r="AK278" i="1" s="1"/>
  <c r="AJ218" i="1"/>
  <c r="AK218" i="1" s="1"/>
  <c r="AJ196" i="1"/>
  <c r="AK196" i="1" s="1"/>
  <c r="AJ51" i="1"/>
  <c r="AK51" i="1" s="1"/>
  <c r="AJ74" i="1"/>
  <c r="AK74" i="1" s="1"/>
  <c r="AM73" i="1" s="1"/>
  <c r="AJ210" i="1"/>
  <c r="AK210" i="1" s="1"/>
  <c r="AJ41" i="1"/>
  <c r="AK41" i="1" s="1"/>
  <c r="AJ162" i="1"/>
  <c r="AK162" i="1" s="1"/>
  <c r="AJ93" i="1"/>
  <c r="AK93" i="1" s="1"/>
  <c r="AM92" i="1" s="1"/>
  <c r="AJ250" i="1"/>
  <c r="AK250" i="1" s="1"/>
  <c r="AJ102" i="1"/>
  <c r="AK102" i="1" s="1"/>
  <c r="AZ59" i="1"/>
  <c r="AJ60" i="1" s="1"/>
  <c r="AK60" i="1" s="1"/>
  <c r="AZ52" i="1"/>
  <c r="AJ52" i="1" s="1"/>
  <c r="AK52" i="1" s="1"/>
  <c r="AZ11" i="1"/>
  <c r="AJ12" i="1" s="1"/>
  <c r="AK12" i="1" s="1"/>
  <c r="AJ225" i="1"/>
  <c r="AK225" i="1" s="1"/>
  <c r="AZ65" i="1"/>
  <c r="AJ65" i="1" s="1"/>
  <c r="AK65" i="1" s="1"/>
  <c r="AJ18" i="1"/>
  <c r="AK18" i="1" s="1"/>
  <c r="AM18" i="1" s="1"/>
  <c r="AJ140" i="1"/>
  <c r="AK140" i="1" s="1"/>
  <c r="AJ163" i="1"/>
  <c r="AK163" i="1" s="1"/>
  <c r="AJ83" i="1"/>
  <c r="AK83" i="1" s="1"/>
  <c r="AZ192" i="1"/>
  <c r="AJ192" i="1" s="1"/>
  <c r="AK192" i="1" s="1"/>
  <c r="AZ133" i="1"/>
  <c r="AJ134" i="1" s="1"/>
  <c r="AK134" i="1" s="1"/>
  <c r="AZ20" i="1"/>
  <c r="AJ21" i="1" s="1"/>
  <c r="AK21" i="1" s="1"/>
  <c r="AZ181" i="1"/>
  <c r="AJ181" i="1" s="1"/>
  <c r="AK181" i="1" s="1"/>
  <c r="AZ144" i="1"/>
  <c r="AJ144" i="1" s="1"/>
  <c r="AK144" i="1" s="1"/>
  <c r="AJ171" i="1"/>
  <c r="AK171" i="1" s="1"/>
  <c r="AZ116" i="1"/>
  <c r="AJ117" i="1" s="1"/>
  <c r="AK117" i="1" s="1"/>
  <c r="AZ76" i="1"/>
  <c r="AJ77" i="1" s="1"/>
  <c r="AK77" i="1" s="1"/>
  <c r="AZ261" i="1"/>
  <c r="AJ262" i="1" s="1"/>
  <c r="AK262" i="1" s="1"/>
  <c r="AZ274" i="1"/>
  <c r="AJ274" i="1" s="1"/>
  <c r="AK274" i="1" s="1"/>
  <c r="AZ213" i="1"/>
  <c r="AZ183" i="1"/>
  <c r="AJ184" i="1" s="1"/>
  <c r="AK184" i="1" s="1"/>
  <c r="AZ15" i="1"/>
  <c r="AJ15" i="1" s="1"/>
  <c r="AK15" i="1" s="1"/>
  <c r="AZ239" i="1"/>
  <c r="AJ239" i="1" s="1"/>
  <c r="AK239" i="1" s="1"/>
  <c r="AZ284" i="1"/>
  <c r="AJ284" i="1" s="1"/>
  <c r="AK284" i="1" s="1"/>
  <c r="AZ178" i="1"/>
  <c r="AJ179" i="1" s="1"/>
  <c r="AK179" i="1" s="1"/>
  <c r="AZ84" i="1"/>
  <c r="AJ84" i="1" s="1"/>
  <c r="AK84" i="1" s="1"/>
  <c r="AJ123" i="1"/>
  <c r="AK123" i="1" s="1"/>
  <c r="AJ25" i="1"/>
  <c r="AK25" i="1" s="1"/>
  <c r="AZ86" i="1"/>
  <c r="AJ86" i="1" s="1"/>
  <c r="AK86" i="1" s="1"/>
  <c r="AZ221" i="1"/>
  <c r="AJ221" i="1" s="1"/>
  <c r="AK221" i="1" s="1"/>
  <c r="AZ173" i="1"/>
  <c r="AJ173" i="1" s="1"/>
  <c r="AK173" i="1" s="1"/>
  <c r="AZ157" i="1"/>
  <c r="AJ158" i="1" s="1"/>
  <c r="AK158" i="1" s="1"/>
  <c r="AJ14" i="1"/>
  <c r="AK14" i="1" s="1"/>
  <c r="AZ87" i="1"/>
  <c r="AZ100" i="1"/>
  <c r="AJ101" i="1" s="1"/>
  <c r="AK101" i="1" s="1"/>
  <c r="AZ135" i="1"/>
  <c r="AJ136" i="1" s="1"/>
  <c r="AK136" i="1" s="1"/>
  <c r="AJ71" i="1"/>
  <c r="AK71" i="1" s="1"/>
  <c r="AJ187" i="1"/>
  <c r="AK187" i="1" s="1"/>
  <c r="AZ242" i="1"/>
  <c r="AJ243" i="1" s="1"/>
  <c r="AK243" i="1" s="1"/>
  <c r="AZ298" i="1"/>
  <c r="AJ299" i="1" s="1"/>
  <c r="AK299" i="1" s="1"/>
  <c r="AZ37" i="1"/>
  <c r="AJ38" i="1" s="1"/>
  <c r="AK38" i="1" s="1"/>
  <c r="AZ267" i="1"/>
  <c r="AJ268" i="1" s="1"/>
  <c r="AK268" i="1" s="1"/>
  <c r="AZ290" i="1"/>
  <c r="AJ290" i="1" s="1"/>
  <c r="AK290" i="1" s="1"/>
  <c r="AZ317" i="1"/>
  <c r="AJ318" i="1" s="1"/>
  <c r="AK318" i="1" s="1"/>
  <c r="AZ91" i="1"/>
  <c r="AJ92" i="1" s="1"/>
  <c r="AK92" i="1" s="1"/>
  <c r="AZ27" i="1"/>
  <c r="AJ27" i="1" s="1"/>
  <c r="AK27" i="1" s="1"/>
  <c r="AZ275" i="1"/>
  <c r="AJ5" i="1"/>
  <c r="AK5" i="1" s="1"/>
  <c r="AZ214" i="1"/>
  <c r="AZ215" i="1"/>
  <c r="AJ216" i="1" s="1"/>
  <c r="AK216" i="1" s="1"/>
  <c r="AJ73" i="1"/>
  <c r="AK73" i="1" s="1"/>
  <c r="AJ97" i="1"/>
  <c r="AK97" i="1" s="1"/>
  <c r="AZ99" i="1"/>
  <c r="AZ208" i="1"/>
  <c r="AJ209" i="1" s="1"/>
  <c r="AK209" i="1" s="1"/>
  <c r="AZ53" i="1"/>
  <c r="AJ54" i="1" s="1"/>
  <c r="AK54" i="1" s="1"/>
  <c r="AJ56" i="1"/>
  <c r="AK56" i="1" s="1"/>
  <c r="AM56" i="1" s="1"/>
  <c r="AZ282" i="1"/>
  <c r="AJ282" i="1" s="1"/>
  <c r="AK282" i="1" s="1"/>
  <c r="AZ165" i="1"/>
  <c r="AJ165" i="1" s="1"/>
  <c r="AK165" i="1" s="1"/>
  <c r="AJ255" i="1"/>
  <c r="AK255" i="1" s="1"/>
  <c r="AJ79" i="1"/>
  <c r="AK79" i="1" s="1"/>
  <c r="AZ105" i="1"/>
  <c r="AJ106" i="1" s="1"/>
  <c r="AK106" i="1" s="1"/>
  <c r="AZ247" i="1"/>
  <c r="AJ248" i="1" s="1"/>
  <c r="AK248" i="1" s="1"/>
  <c r="AZ207" i="1"/>
  <c r="AJ207" i="1" s="1"/>
  <c r="AK207" i="1" s="1"/>
  <c r="AZ306" i="1"/>
  <c r="AJ307" i="1" s="1"/>
  <c r="AK307" i="1" s="1"/>
  <c r="AZ149" i="1"/>
  <c r="AJ150" i="1" s="1"/>
  <c r="AK150" i="1" s="1"/>
  <c r="AZ324" i="1"/>
  <c r="AJ325" i="1" s="1"/>
  <c r="AK325" i="1" s="1"/>
  <c r="AZ312" i="1"/>
  <c r="AJ312" i="1" s="1"/>
  <c r="AK312" i="1" s="1"/>
  <c r="AZ199" i="1"/>
  <c r="AJ200" i="1" s="1"/>
  <c r="AK200" i="1" s="1"/>
  <c r="AZ295" i="1"/>
  <c r="AJ295" i="1" s="1"/>
  <c r="AK295" i="1" s="1"/>
  <c r="AZ68" i="1"/>
  <c r="AJ69" i="1" s="1"/>
  <c r="AK69" i="1" s="1"/>
  <c r="AJ259" i="1"/>
  <c r="AK259" i="1" s="1"/>
  <c r="AZ28" i="1"/>
  <c r="AJ29" i="1" s="1"/>
  <c r="AK29" i="1" s="1"/>
  <c r="AZ237" i="1"/>
  <c r="AJ237" i="1" s="1"/>
  <c r="AK237" i="1" s="1"/>
  <c r="AZ205" i="1"/>
  <c r="AJ206" i="1" s="1"/>
  <c r="AK206" i="1" s="1"/>
  <c r="AZ197" i="1"/>
  <c r="AJ197" i="1" s="1"/>
  <c r="AK197" i="1" s="1"/>
  <c r="AZ253" i="1"/>
  <c r="AJ254" i="1" s="1"/>
  <c r="AK254" i="1" s="1"/>
  <c r="AZ260" i="1"/>
  <c r="AJ260" i="1" s="1"/>
  <c r="AK260" i="1" s="1"/>
  <c r="AZ23" i="1"/>
  <c r="AJ24" i="1" s="1"/>
  <c r="AK24" i="1" s="1"/>
  <c r="AZ322" i="1"/>
  <c r="AJ322" i="1" s="1"/>
  <c r="AK322" i="1" s="1"/>
  <c r="AM322" i="1" s="1"/>
  <c r="AZ141" i="1"/>
  <c r="AJ141" i="1" s="1"/>
  <c r="AK141" i="1" s="1"/>
  <c r="AZ47" i="1"/>
  <c r="AJ48" i="1" s="1"/>
  <c r="AK48" i="1" s="1"/>
  <c r="AZ128" i="1"/>
  <c r="AJ128" i="1" s="1"/>
  <c r="AK128" i="1" s="1"/>
  <c r="AZ115" i="1"/>
  <c r="AZ316" i="1"/>
  <c r="AJ316" i="1" s="1"/>
  <c r="AK316" i="1" s="1"/>
  <c r="AZ198" i="1"/>
  <c r="AZ43" i="1"/>
  <c r="AJ44" i="1" s="1"/>
  <c r="AK44" i="1" s="1"/>
  <c r="AZ95" i="1"/>
  <c r="AJ96" i="1" s="1"/>
  <c r="AK96" i="1" s="1"/>
  <c r="AZ113" i="1"/>
  <c r="AJ113" i="1" s="1"/>
  <c r="AK113" i="1" s="1"/>
  <c r="AM113" i="1" s="1"/>
  <c r="AZ314" i="1"/>
  <c r="AJ315" i="1" s="1"/>
  <c r="AK315" i="1" s="1"/>
  <c r="AZ229" i="1"/>
  <c r="AJ230" i="1" s="1"/>
  <c r="AK230" i="1" s="1"/>
  <c r="AZ166" i="1"/>
  <c r="AJ57" i="1"/>
  <c r="AK57" i="1" s="1"/>
  <c r="AJ8" i="1"/>
  <c r="AK8" i="1" s="1"/>
  <c r="AZ189" i="1"/>
  <c r="AJ189" i="1" s="1"/>
  <c r="AK189" i="1" s="1"/>
  <c r="AM189" i="1" s="1"/>
  <c r="AJ217" i="1"/>
  <c r="AK217" i="1" s="1"/>
  <c r="AZ125" i="1"/>
  <c r="AJ125" i="1" s="1"/>
  <c r="AK125" i="1" s="1"/>
  <c r="AZ301" i="1"/>
  <c r="AJ301" i="1" s="1"/>
  <c r="AK301" i="1" s="1"/>
  <c r="AZ107" i="1"/>
  <c r="AJ108" i="1" s="1"/>
  <c r="AK108" i="1" s="1"/>
  <c r="AZ151" i="1"/>
  <c r="AJ151" i="1" s="1"/>
  <c r="AK151" i="1" s="1"/>
  <c r="AZ111" i="1"/>
  <c r="AJ111" i="1" s="1"/>
  <c r="AK111" i="1" s="1"/>
  <c r="AZ75" i="1"/>
  <c r="AJ75" i="1" s="1"/>
  <c r="AK75" i="1" s="1"/>
  <c r="AM75" i="1" s="1"/>
  <c r="AZ147" i="1"/>
  <c r="AJ147" i="1" s="1"/>
  <c r="AK147" i="1" s="1"/>
  <c r="AJ269" i="1"/>
  <c r="AK269" i="1" s="1"/>
  <c r="AZ245" i="1"/>
  <c r="AJ245" i="1" s="1"/>
  <c r="AK245" i="1" s="1"/>
  <c r="AZ31" i="1"/>
  <c r="AJ31" i="1" s="1"/>
  <c r="AK31" i="1" s="1"/>
  <c r="AZ63" i="1"/>
  <c r="AJ63" i="1" s="1"/>
  <c r="AK63" i="1" s="1"/>
  <c r="AZ36" i="1"/>
  <c r="AZ256" i="1"/>
  <c r="AJ257" i="1" s="1"/>
  <c r="AK257" i="1" s="1"/>
  <c r="D21" i="13" l="1"/>
  <c r="AM284" i="1"/>
  <c r="AM168" i="1"/>
  <c r="AM167" i="1" s="1"/>
  <c r="AM151" i="1"/>
  <c r="AM149" i="1"/>
  <c r="AJ133" i="1"/>
  <c r="AK133" i="1" s="1"/>
  <c r="AM133" i="1" s="1"/>
  <c r="AM134" i="1" s="1"/>
  <c r="AM170" i="1"/>
  <c r="AM171" i="1" s="1"/>
  <c r="AM172" i="1" s="1"/>
  <c r="AM173" i="1" s="1"/>
  <c r="AM228" i="1"/>
  <c r="AM224" i="1"/>
  <c r="AM223" i="1" s="1"/>
  <c r="AM222" i="1" s="1"/>
  <c r="AM57" i="1"/>
  <c r="AM58" i="1" s="1"/>
  <c r="AM72" i="1"/>
  <c r="AM71" i="1" s="1"/>
  <c r="AM70" i="1" s="1"/>
  <c r="AM69" i="1" s="1"/>
  <c r="AM68" i="1" s="1"/>
  <c r="AM262" i="1"/>
  <c r="AM261" i="1" s="1"/>
  <c r="AM266" i="1"/>
  <c r="AM129" i="1"/>
  <c r="AM91" i="1"/>
  <c r="AM319" i="1"/>
  <c r="AM318" i="1" s="1"/>
  <c r="AM317" i="1" s="1"/>
  <c r="AM19" i="1"/>
  <c r="AM186" i="1"/>
  <c r="AM185" i="1" s="1"/>
  <c r="AM184" i="1" s="1"/>
  <c r="AM183" i="1" s="1"/>
  <c r="AM206" i="1"/>
  <c r="AM205" i="1" s="1"/>
  <c r="AM53" i="1"/>
  <c r="AM304" i="1"/>
  <c r="AM305" i="1" s="1"/>
  <c r="AM244" i="1"/>
  <c r="AM243" i="1" s="1"/>
  <c r="AM242" i="1" s="1"/>
  <c r="AJ214" i="1"/>
  <c r="AK214" i="1" s="1"/>
  <c r="AJ157" i="1"/>
  <c r="AK157" i="1" s="1"/>
  <c r="AJ306" i="1"/>
  <c r="AK306" i="1" s="1"/>
  <c r="AJ11" i="1"/>
  <c r="AK11" i="1" s="1"/>
  <c r="AJ91" i="1"/>
  <c r="AK91" i="1" s="1"/>
  <c r="AJ238" i="1"/>
  <c r="AK238" i="1" s="1"/>
  <c r="AJ298" i="1"/>
  <c r="AK298" i="1" s="1"/>
  <c r="AJ116" i="1"/>
  <c r="AK116" i="1" s="1"/>
  <c r="AJ267" i="1"/>
  <c r="AK267" i="1" s="1"/>
  <c r="AJ313" i="1"/>
  <c r="AK313" i="1" s="1"/>
  <c r="AJ178" i="1"/>
  <c r="AK178" i="1" s="1"/>
  <c r="AJ166" i="1"/>
  <c r="AK166" i="1" s="1"/>
  <c r="AJ183" i="1"/>
  <c r="AK183" i="1" s="1"/>
  <c r="AJ20" i="1"/>
  <c r="AK20" i="1" s="1"/>
  <c r="AJ37" i="1"/>
  <c r="AK37" i="1" s="1"/>
  <c r="AM37" i="1" s="1"/>
  <c r="AM38" i="1" s="1"/>
  <c r="AJ135" i="1"/>
  <c r="AK135" i="1" s="1"/>
  <c r="AJ302" i="1"/>
  <c r="AK302" i="1" s="1"/>
  <c r="AM301" i="1" s="1"/>
  <c r="AM300" i="1" s="1"/>
  <c r="AM299" i="1" s="1"/>
  <c r="AM298" i="1" s="1"/>
  <c r="AJ261" i="1"/>
  <c r="AK261" i="1" s="1"/>
  <c r="AJ317" i="1"/>
  <c r="AK317" i="1" s="1"/>
  <c r="AJ100" i="1"/>
  <c r="AK100" i="1" s="1"/>
  <c r="AJ291" i="1"/>
  <c r="AK291" i="1" s="1"/>
  <c r="AJ145" i="1"/>
  <c r="AK145" i="1" s="1"/>
  <c r="AJ242" i="1"/>
  <c r="AK242" i="1" s="1"/>
  <c r="AJ314" i="1"/>
  <c r="AK314" i="1" s="1"/>
  <c r="AJ68" i="1"/>
  <c r="AK68" i="1" s="1"/>
  <c r="AJ142" i="1"/>
  <c r="AK142" i="1" s="1"/>
  <c r="AJ275" i="1"/>
  <c r="AK275" i="1" s="1"/>
  <c r="AJ87" i="1"/>
  <c r="AK87" i="1" s="1"/>
  <c r="AJ43" i="1"/>
  <c r="AK43" i="1" s="1"/>
  <c r="AJ323" i="1"/>
  <c r="AK323" i="1" s="1"/>
  <c r="AM323" i="1" s="1"/>
  <c r="AJ296" i="1"/>
  <c r="AK296" i="1" s="1"/>
  <c r="AJ16" i="1"/>
  <c r="AK16" i="1" s="1"/>
  <c r="AM15" i="1" s="1"/>
  <c r="AM14" i="1" s="1"/>
  <c r="AM13" i="1" s="1"/>
  <c r="AM12" i="1" s="1"/>
  <c r="AM11" i="1" s="1"/>
  <c r="AJ59" i="1"/>
  <c r="AK59" i="1" s="1"/>
  <c r="AJ112" i="1"/>
  <c r="AK112" i="1" s="1"/>
  <c r="AM111" i="1" s="1"/>
  <c r="AM110" i="1" s="1"/>
  <c r="AM109" i="1" s="1"/>
  <c r="AM108" i="1" s="1"/>
  <c r="AM107" i="1" s="1"/>
  <c r="AJ324" i="1"/>
  <c r="AK324" i="1" s="1"/>
  <c r="AJ208" i="1"/>
  <c r="AK208" i="1" s="1"/>
  <c r="AM208" i="1" s="1"/>
  <c r="AM209" i="1" s="1"/>
  <c r="AM210" i="1" s="1"/>
  <c r="AM211" i="1" s="1"/>
  <c r="AM212" i="1" s="1"/>
  <c r="AJ229" i="1"/>
  <c r="AK229" i="1" s="1"/>
  <c r="AJ28" i="1"/>
  <c r="AK28" i="1" s="1"/>
  <c r="AJ88" i="1"/>
  <c r="AK88" i="1" s="1"/>
  <c r="AJ85" i="1"/>
  <c r="AK85" i="1" s="1"/>
  <c r="AJ32" i="1"/>
  <c r="AK32" i="1" s="1"/>
  <c r="AJ76" i="1"/>
  <c r="AK76" i="1" s="1"/>
  <c r="AM76" i="1" s="1"/>
  <c r="AM77" i="1" s="1"/>
  <c r="AM78" i="1" s="1"/>
  <c r="AM79" i="1" s="1"/>
  <c r="AJ215" i="1"/>
  <c r="AK215" i="1" s="1"/>
  <c r="AJ47" i="1"/>
  <c r="AK47" i="1" s="1"/>
  <c r="AJ199" i="1"/>
  <c r="AK199" i="1" s="1"/>
  <c r="AJ149" i="1"/>
  <c r="AK149" i="1" s="1"/>
  <c r="AJ53" i="1"/>
  <c r="AK53" i="1" s="1"/>
  <c r="AJ152" i="1"/>
  <c r="AK152" i="1" s="1"/>
  <c r="AJ129" i="1"/>
  <c r="AK129" i="1" s="1"/>
  <c r="AJ105" i="1"/>
  <c r="AK105" i="1" s="1"/>
  <c r="AJ66" i="1"/>
  <c r="AK66" i="1" s="1"/>
  <c r="AJ36" i="1"/>
  <c r="AK36" i="1" s="1"/>
  <c r="AM35" i="1" s="1"/>
  <c r="AM34" i="1" s="1"/>
  <c r="AM33" i="1" s="1"/>
  <c r="AM32" i="1" s="1"/>
  <c r="AJ190" i="1"/>
  <c r="AK190" i="1" s="1"/>
  <c r="AM190" i="1" s="1"/>
  <c r="AM191" i="1" s="1"/>
  <c r="AM192" i="1" s="1"/>
  <c r="AJ283" i="1"/>
  <c r="AK283" i="1" s="1"/>
  <c r="AM282" i="1" s="1"/>
  <c r="AM281" i="1" s="1"/>
  <c r="AM280" i="1" s="1"/>
  <c r="AM279" i="1" s="1"/>
  <c r="AM278" i="1" s="1"/>
  <c r="AM277" i="1" s="1"/>
  <c r="AM276" i="1" s="1"/>
  <c r="AJ107" i="1"/>
  <c r="AK107" i="1" s="1"/>
  <c r="AJ253" i="1"/>
  <c r="AK253" i="1" s="1"/>
  <c r="AJ246" i="1"/>
  <c r="AK246" i="1" s="1"/>
  <c r="AM246" i="1" s="1"/>
  <c r="AJ95" i="1"/>
  <c r="AK95" i="1" s="1"/>
  <c r="AM95" i="1" s="1"/>
  <c r="AM96" i="1" s="1"/>
  <c r="AM97" i="1" s="1"/>
  <c r="AM98" i="1" s="1"/>
  <c r="AJ247" i="1"/>
  <c r="AK247" i="1" s="1"/>
  <c r="AJ115" i="1"/>
  <c r="AK115" i="1" s="1"/>
  <c r="AJ256" i="1"/>
  <c r="AK256" i="1" s="1"/>
  <c r="AJ205" i="1"/>
  <c r="AK205" i="1" s="1"/>
  <c r="AJ167" i="1"/>
  <c r="AK167" i="1" s="1"/>
  <c r="AJ114" i="1"/>
  <c r="AK114" i="1" s="1"/>
  <c r="AM114" i="1" s="1"/>
  <c r="AJ198" i="1"/>
  <c r="AK198" i="1" s="1"/>
  <c r="AJ276" i="1"/>
  <c r="AK276" i="1" s="1"/>
  <c r="AJ174" i="1"/>
  <c r="AK174" i="1" s="1"/>
  <c r="AJ285" i="1"/>
  <c r="AK285" i="1" s="1"/>
  <c r="AJ64" i="1"/>
  <c r="AK64" i="1" s="1"/>
  <c r="AJ126" i="1"/>
  <c r="AK126" i="1" s="1"/>
  <c r="AJ148" i="1"/>
  <c r="AK148" i="1" s="1"/>
  <c r="AJ222" i="1"/>
  <c r="AK222" i="1" s="1"/>
  <c r="AJ240" i="1"/>
  <c r="AK240" i="1" s="1"/>
  <c r="AJ182" i="1"/>
  <c r="AK182" i="1" s="1"/>
  <c r="AJ193" i="1"/>
  <c r="AK193" i="1" s="1"/>
  <c r="AM285" i="1" l="1"/>
  <c r="AM286" i="1" s="1"/>
  <c r="AM287" i="1" s="1"/>
  <c r="AM288" i="1" s="1"/>
  <c r="AM39" i="1"/>
  <c r="AM40" i="1" s="1"/>
  <c r="AM41" i="1" s="1"/>
  <c r="AM166" i="1"/>
  <c r="AM165" i="1" s="1"/>
  <c r="AM164" i="1" s="1"/>
  <c r="AM163" i="1" s="1"/>
  <c r="AM162" i="1" s="1"/>
  <c r="AM161" i="1" s="1"/>
  <c r="AM160" i="1" s="1"/>
  <c r="AM159" i="1" s="1"/>
  <c r="AM158" i="1" s="1"/>
  <c r="AM157" i="1" s="1"/>
  <c r="AM156" i="1" s="1"/>
  <c r="AM152" i="1"/>
  <c r="AM153" i="1" s="1"/>
  <c r="AM154" i="1" s="1"/>
  <c r="AM155" i="1" s="1"/>
  <c r="AM148" i="1"/>
  <c r="AM147" i="1" s="1"/>
  <c r="AM146" i="1" s="1"/>
  <c r="AM145" i="1" s="1"/>
  <c r="AM144" i="1" s="1"/>
  <c r="AM143" i="1" s="1"/>
  <c r="AM142" i="1" s="1"/>
  <c r="AM141" i="1" s="1"/>
  <c r="AM140" i="1" s="1"/>
  <c r="AM139" i="1" s="1"/>
  <c r="AM138" i="1" s="1"/>
  <c r="AM137" i="1" s="1"/>
  <c r="AM115" i="1"/>
  <c r="AM116" i="1" s="1"/>
  <c r="AM117" i="1" s="1"/>
  <c r="AM260" i="1"/>
  <c r="AM259" i="1" s="1"/>
  <c r="AM258" i="1" s="1"/>
  <c r="AM257" i="1" s="1"/>
  <c r="AM256" i="1" s="1"/>
  <c r="AM255" i="1" s="1"/>
  <c r="AM254" i="1" s="1"/>
  <c r="AM253" i="1" s="1"/>
  <c r="AM252" i="1" s="1"/>
  <c r="AM251" i="1" s="1"/>
  <c r="AM31" i="1"/>
  <c r="AM30" i="1" s="1"/>
  <c r="AM29" i="1" s="1"/>
  <c r="AM28" i="1" s="1"/>
  <c r="AM27" i="1" s="1"/>
  <c r="AM26" i="1" s="1"/>
  <c r="AM25" i="1" s="1"/>
  <c r="AM24" i="1" s="1"/>
  <c r="AM23" i="1" s="1"/>
  <c r="AM229" i="1"/>
  <c r="AM230" i="1" s="1"/>
  <c r="AM231" i="1" s="1"/>
  <c r="AM135" i="1"/>
  <c r="AM136" i="1" s="1"/>
  <c r="AM221" i="1"/>
  <c r="AM220" i="1" s="1"/>
  <c r="AM219" i="1" s="1"/>
  <c r="AM218" i="1" s="1"/>
  <c r="AM217" i="1" s="1"/>
  <c r="AM216" i="1" s="1"/>
  <c r="AM215" i="1" s="1"/>
  <c r="AM214" i="1" s="1"/>
  <c r="AM213" i="1" s="1"/>
  <c r="AM297" i="1"/>
  <c r="AM296" i="1" s="1"/>
  <c r="AM295" i="1" s="1"/>
  <c r="AM294" i="1" s="1"/>
  <c r="AM293" i="1" s="1"/>
  <c r="AM292" i="1" s="1"/>
  <c r="AM291" i="1" s="1"/>
  <c r="AM290" i="1" s="1"/>
  <c r="AM289" i="1" s="1"/>
  <c r="AM267" i="1"/>
  <c r="AM268" i="1" s="1"/>
  <c r="AM269" i="1" s="1"/>
  <c r="AM247" i="1"/>
  <c r="AM248" i="1" s="1"/>
  <c r="AM249" i="1" s="1"/>
  <c r="AM250" i="1" s="1"/>
  <c r="AM324" i="1"/>
  <c r="AM325" i="1" s="1"/>
  <c r="AM326" i="1" s="1"/>
  <c r="AM90" i="1"/>
  <c r="AM89" i="1" s="1"/>
  <c r="AM88" i="1" s="1"/>
  <c r="AM87" i="1" s="1"/>
  <c r="AM86" i="1" s="1"/>
  <c r="AM85" i="1" s="1"/>
  <c r="AM84" i="1" s="1"/>
  <c r="AM83" i="1" s="1"/>
  <c r="AM82" i="1" s="1"/>
  <c r="AM81" i="1" s="1"/>
  <c r="AM80" i="1" s="1"/>
  <c r="AM174" i="1"/>
  <c r="AM59" i="1"/>
  <c r="AM60" i="1" s="1"/>
  <c r="AM20" i="1"/>
  <c r="AM21" i="1" s="1"/>
  <c r="AM22" i="1" s="1"/>
  <c r="AM128" i="1"/>
  <c r="AM127" i="1" s="1"/>
  <c r="AM126" i="1" s="1"/>
  <c r="AM125" i="1" s="1"/>
  <c r="AM124" i="1" s="1"/>
  <c r="AM123" i="1" s="1"/>
  <c r="AM122" i="1" s="1"/>
  <c r="AM121" i="1" s="1"/>
  <c r="AM120" i="1" s="1"/>
  <c r="AM119" i="1" s="1"/>
  <c r="AM118" i="1" s="1"/>
  <c r="AM306" i="1"/>
  <c r="AM307" i="1" s="1"/>
  <c r="AM193" i="1"/>
  <c r="AM10" i="1"/>
  <c r="AM9" i="1" s="1"/>
  <c r="AM8" i="1" s="1"/>
  <c r="AM7" i="1" s="1"/>
  <c r="AM6" i="1" s="1"/>
  <c r="AM5" i="1" s="1"/>
  <c r="AM4" i="1" s="1"/>
  <c r="AM182" i="1"/>
  <c r="AM181" i="1" s="1"/>
  <c r="AM180" i="1" s="1"/>
  <c r="AM179" i="1" s="1"/>
  <c r="AM178" i="1" s="1"/>
  <c r="AM177" i="1" s="1"/>
  <c r="AM176" i="1" s="1"/>
  <c r="AM175" i="1" s="1"/>
  <c r="AM204" i="1"/>
  <c r="AM203" i="1" s="1"/>
  <c r="AM202" i="1" s="1"/>
  <c r="AM201" i="1" s="1"/>
  <c r="AM200" i="1" s="1"/>
  <c r="AM199" i="1" s="1"/>
  <c r="AM198" i="1" s="1"/>
  <c r="AM197" i="1" s="1"/>
  <c r="AM196" i="1" s="1"/>
  <c r="AM195" i="1" s="1"/>
  <c r="AM194" i="1" s="1"/>
  <c r="AM67" i="1"/>
  <c r="AM66" i="1" s="1"/>
  <c r="AM65" i="1" s="1"/>
  <c r="AM64" i="1" s="1"/>
  <c r="AM63" i="1" s="1"/>
  <c r="AM62" i="1" s="1"/>
  <c r="AM61" i="1" s="1"/>
  <c r="AM275" i="1"/>
  <c r="AM274" i="1" s="1"/>
  <c r="AM273" i="1" s="1"/>
  <c r="AM272" i="1" s="1"/>
  <c r="AM271" i="1" s="1"/>
  <c r="AM270" i="1" s="1"/>
  <c r="AM316" i="1"/>
  <c r="AM315" i="1" s="1"/>
  <c r="AM314" i="1" s="1"/>
  <c r="AM313" i="1" s="1"/>
  <c r="AM312" i="1" s="1"/>
  <c r="AM311" i="1" s="1"/>
  <c r="AM310" i="1" s="1"/>
  <c r="AM309" i="1" s="1"/>
  <c r="AM308" i="1" s="1"/>
  <c r="AM106" i="1"/>
  <c r="AM105" i="1" s="1"/>
  <c r="AM104" i="1" s="1"/>
  <c r="AM103" i="1" s="1"/>
  <c r="AM102" i="1" s="1"/>
  <c r="AM101" i="1" s="1"/>
  <c r="AM100" i="1" s="1"/>
  <c r="AM99" i="1" s="1"/>
  <c r="AM241" i="1"/>
  <c r="AM240" i="1" s="1"/>
  <c r="AM239" i="1" s="1"/>
  <c r="AM238" i="1" s="1"/>
  <c r="AM237" i="1" s="1"/>
  <c r="AM236" i="1" s="1"/>
  <c r="AM235" i="1" s="1"/>
  <c r="AM234" i="1" s="1"/>
  <c r="AM233" i="1" s="1"/>
  <c r="AM232" i="1" s="1"/>
  <c r="AM52" i="1"/>
  <c r="AM51" i="1" s="1"/>
  <c r="AM50" i="1" s="1"/>
  <c r="AM49" i="1" s="1"/>
  <c r="AM48" i="1" s="1"/>
  <c r="AM47" i="1" s="1"/>
  <c r="AM46" i="1" s="1"/>
  <c r="AM45" i="1" s="1"/>
  <c r="AM44" i="1" s="1"/>
  <c r="AM43" i="1" s="1"/>
  <c r="AM42" i="1" s="1"/>
  <c r="B5" i="13" l="1"/>
  <c r="AN6" i="1" l="1"/>
  <c r="AN7" i="1" l="1"/>
  <c r="AN8" i="1" l="1"/>
  <c r="AN9" i="1" l="1"/>
  <c r="AN10" i="1" l="1"/>
  <c r="AN11" i="1" l="1"/>
  <c r="AN12" i="1" l="1"/>
  <c r="AN13" i="1" l="1"/>
  <c r="AN14" i="1" l="1"/>
  <c r="AN15" i="1" l="1"/>
  <c r="AN16" i="1" l="1"/>
  <c r="AN17" i="1" l="1"/>
  <c r="AN18" i="1" l="1"/>
  <c r="AN19" i="1" l="1"/>
  <c r="AN20" i="1" l="1"/>
  <c r="AN21" i="1" l="1"/>
  <c r="AN22" i="1" l="1"/>
  <c r="AN23" i="1" l="1"/>
  <c r="AN24" i="1" l="1"/>
  <c r="AN25" i="1" l="1"/>
  <c r="AN26" i="1" l="1"/>
  <c r="AN27" i="1" l="1"/>
  <c r="AN28" i="1" l="1"/>
  <c r="AN29" i="1" l="1"/>
  <c r="AN30" i="1" l="1"/>
  <c r="AN31" i="1" l="1"/>
  <c r="AN32" i="1" l="1"/>
  <c r="AN33" i="1" l="1"/>
  <c r="AN34" i="1" l="1"/>
  <c r="AN35" i="1" l="1"/>
  <c r="AN36" i="1" l="1"/>
  <c r="AN37" i="1" l="1"/>
  <c r="AN38" i="1" l="1"/>
  <c r="AN39" i="1" l="1"/>
  <c r="AN40" i="1" l="1"/>
  <c r="AN41" i="1" l="1"/>
  <c r="AN42" i="1" l="1"/>
  <c r="AN43" i="1" l="1"/>
  <c r="AN44" i="1" l="1"/>
  <c r="AN45" i="1" l="1"/>
  <c r="AN46" i="1" l="1"/>
  <c r="AN47" i="1" l="1"/>
  <c r="AN48" i="1" l="1"/>
  <c r="AN49" i="1" l="1"/>
  <c r="AN50" i="1" l="1"/>
  <c r="AN51" i="1" l="1"/>
  <c r="AN52" i="1" l="1"/>
  <c r="AN53" i="1" l="1"/>
  <c r="AN54" i="1" l="1"/>
  <c r="AN55" i="1" l="1"/>
  <c r="AN56" i="1" l="1"/>
  <c r="AN57" i="1" l="1"/>
  <c r="AN58" i="1" l="1"/>
  <c r="AN59" i="1" l="1"/>
  <c r="AN60" i="1" l="1"/>
  <c r="AN61" i="1" l="1"/>
  <c r="AN62" i="1" l="1"/>
  <c r="AN63" i="1" l="1"/>
  <c r="AN64" i="1" l="1"/>
  <c r="AN65" i="1" l="1"/>
  <c r="AN66" i="1" l="1"/>
  <c r="AN67" i="1" l="1"/>
  <c r="AN68" i="1" l="1"/>
  <c r="AN69" i="1" l="1"/>
  <c r="AN70" i="1" l="1"/>
  <c r="AN71" i="1" l="1"/>
  <c r="AN72" i="1" l="1"/>
  <c r="AN73" i="1" l="1"/>
  <c r="AN74" i="1" l="1"/>
  <c r="AN75" i="1" l="1"/>
  <c r="AN76" i="1" l="1"/>
  <c r="AN77" i="1" l="1"/>
  <c r="AN78" i="1" l="1"/>
  <c r="AN79" i="1" l="1"/>
  <c r="AN80" i="1" l="1"/>
  <c r="AN81" i="1" l="1"/>
  <c r="AN82" i="1" l="1"/>
  <c r="AN83" i="1" l="1"/>
  <c r="AN84" i="1" l="1"/>
  <c r="AN85" i="1" l="1"/>
  <c r="AN86" i="1" l="1"/>
  <c r="AN87" i="1" l="1"/>
  <c r="AN88" i="1" l="1"/>
  <c r="AN89" i="1" l="1"/>
  <c r="AN90" i="1" l="1"/>
  <c r="AN91" i="1" l="1"/>
  <c r="AN92" i="1" l="1"/>
  <c r="AN93" i="1" l="1"/>
  <c r="AN94" i="1" l="1"/>
  <c r="AN95" i="1" l="1"/>
  <c r="AN96" i="1" l="1"/>
  <c r="AN97" i="1" l="1"/>
  <c r="AN98" i="1" l="1"/>
  <c r="AN99" i="1" l="1"/>
  <c r="AN100" i="1" l="1"/>
  <c r="AN101" i="1" l="1"/>
  <c r="AN102" i="1" l="1"/>
  <c r="AN103" i="1" l="1"/>
  <c r="AN104" i="1" l="1"/>
  <c r="AN105" i="1" l="1"/>
  <c r="AN106" i="1" l="1"/>
  <c r="AN107" i="1" l="1"/>
  <c r="AN108" i="1" l="1"/>
  <c r="AN109" i="1" l="1"/>
  <c r="AN110" i="1" l="1"/>
  <c r="AN111" i="1" l="1"/>
  <c r="AN112" i="1" l="1"/>
  <c r="AN113" i="1" l="1"/>
  <c r="AN114" i="1" l="1"/>
  <c r="AN115" i="1" l="1"/>
  <c r="AN116" i="1" l="1"/>
  <c r="AN117" i="1" l="1"/>
  <c r="AN118" i="1" l="1"/>
  <c r="AN119" i="1" l="1"/>
  <c r="AN120" i="1" l="1"/>
  <c r="AN121" i="1" l="1"/>
  <c r="AN122" i="1" l="1"/>
  <c r="AN123" i="1" l="1"/>
  <c r="AN124" i="1" l="1"/>
  <c r="AN125" i="1" l="1"/>
  <c r="AN126" i="1" l="1"/>
  <c r="AN127" i="1" l="1"/>
  <c r="AN128" i="1" l="1"/>
  <c r="AN129" i="1" l="1"/>
  <c r="AN130" i="1" l="1"/>
  <c r="AN131" i="1" l="1"/>
  <c r="AN132" i="1" l="1"/>
  <c r="AN133" i="1" l="1"/>
  <c r="AN134" i="1" l="1"/>
  <c r="AN135" i="1" l="1"/>
  <c r="AN136" i="1" l="1"/>
  <c r="AN137" i="1" l="1"/>
  <c r="AN138" i="1" l="1"/>
  <c r="AN139" i="1" l="1"/>
  <c r="AN140" i="1" l="1"/>
  <c r="AN141" i="1" l="1"/>
  <c r="AN142" i="1" l="1"/>
  <c r="AN143" i="1" l="1"/>
  <c r="AN144" i="1" l="1"/>
  <c r="AN145" i="1" l="1"/>
  <c r="AN146" i="1" l="1"/>
  <c r="AN147" i="1" l="1"/>
  <c r="AN148" i="1" l="1"/>
  <c r="AN149" i="1" l="1"/>
  <c r="AN150" i="1" l="1"/>
  <c r="AN151" i="1" l="1"/>
  <c r="AN152" i="1" l="1"/>
  <c r="AN153" i="1" l="1"/>
  <c r="AN154" i="1" l="1"/>
  <c r="AN155" i="1" l="1"/>
  <c r="AN156" i="1" l="1"/>
  <c r="AN157" i="1" l="1"/>
  <c r="AN158" i="1" l="1"/>
  <c r="AN159" i="1" l="1"/>
  <c r="AN160" i="1" l="1"/>
  <c r="AN161" i="1" l="1"/>
  <c r="AN162" i="1" l="1"/>
  <c r="AN163" i="1" l="1"/>
  <c r="AN164" i="1" l="1"/>
  <c r="AN165" i="1" l="1"/>
  <c r="AN166" i="1" l="1"/>
  <c r="AN167" i="1" l="1"/>
  <c r="AN168" i="1" l="1"/>
  <c r="AN169" i="1" l="1"/>
  <c r="AN170" i="1" l="1"/>
  <c r="AN171" i="1" l="1"/>
  <c r="AN172" i="1" l="1"/>
  <c r="AN173" i="1" l="1"/>
  <c r="AN174" i="1" l="1"/>
  <c r="AN175" i="1" l="1"/>
  <c r="AN176" i="1" l="1"/>
  <c r="AN177" i="1" l="1"/>
  <c r="AN178" i="1" l="1"/>
  <c r="AN179" i="1" l="1"/>
  <c r="AN180" i="1" l="1"/>
  <c r="AN181" i="1" l="1"/>
  <c r="AN182" i="1" l="1"/>
  <c r="AN183" i="1" l="1"/>
  <c r="AN184" i="1" l="1"/>
  <c r="AN185" i="1" l="1"/>
  <c r="AN186" i="1" l="1"/>
  <c r="AN187" i="1" l="1"/>
  <c r="AN188" i="1" l="1"/>
  <c r="AN189" i="1" l="1"/>
  <c r="AN190" i="1" l="1"/>
  <c r="AN191" i="1" l="1"/>
  <c r="AN192" i="1" l="1"/>
  <c r="AN193" i="1" l="1"/>
  <c r="AN194" i="1" l="1"/>
  <c r="AN195" i="1" l="1"/>
  <c r="AN196" i="1" l="1"/>
  <c r="AN197" i="1" l="1"/>
  <c r="AN198" i="1" l="1"/>
  <c r="AN199" i="1" l="1"/>
  <c r="AN200" i="1" l="1"/>
  <c r="AN201" i="1" l="1"/>
  <c r="AN202" i="1" l="1"/>
  <c r="AN203" i="1" l="1"/>
  <c r="AN204" i="1" l="1"/>
  <c r="AN205" i="1" l="1"/>
  <c r="AN206" i="1" l="1"/>
  <c r="AN207" i="1" l="1"/>
  <c r="AN208" i="1" l="1"/>
  <c r="AN209" i="1" l="1"/>
  <c r="AN210" i="1" l="1"/>
  <c r="AN211" i="1" l="1"/>
  <c r="AN212" i="1" l="1"/>
  <c r="AN213" i="1" l="1"/>
  <c r="AN214" i="1" l="1"/>
  <c r="AN215" i="1" l="1"/>
  <c r="AN216" i="1" l="1"/>
  <c r="AN217" i="1" l="1"/>
  <c r="AN218" i="1" l="1"/>
  <c r="AN219" i="1" l="1"/>
  <c r="AN220" i="1" l="1"/>
  <c r="AN221" i="1" l="1"/>
  <c r="AN222" i="1" l="1"/>
  <c r="AN223" i="1" l="1"/>
  <c r="AN224" i="1" l="1"/>
  <c r="AN225" i="1" l="1"/>
  <c r="AN226" i="1" l="1"/>
  <c r="AN227" i="1" l="1"/>
  <c r="AN228" i="1" l="1"/>
  <c r="AN229" i="1" l="1"/>
  <c r="AN230" i="1" l="1"/>
  <c r="AN231" i="1" l="1"/>
  <c r="AN232" i="1" l="1"/>
  <c r="AN233" i="1" l="1"/>
  <c r="AN234" i="1" l="1"/>
  <c r="AN235" i="1" l="1"/>
  <c r="AN236" i="1" l="1"/>
  <c r="AN237" i="1" l="1"/>
  <c r="AN238" i="1" l="1"/>
  <c r="AN239" i="1" l="1"/>
  <c r="AN240" i="1" l="1"/>
  <c r="AN241" i="1" l="1"/>
  <c r="AN242" i="1" l="1"/>
  <c r="AN243" i="1" l="1"/>
  <c r="AN244" i="1" l="1"/>
  <c r="AN245" i="1" l="1"/>
  <c r="AN246" i="1" l="1"/>
  <c r="AN247" i="1" l="1"/>
  <c r="AN248" i="1" l="1"/>
  <c r="AN249" i="1" l="1"/>
  <c r="AN250" i="1" l="1"/>
  <c r="AN251" i="1" l="1"/>
  <c r="AN252" i="1" l="1"/>
  <c r="AN253" i="1" l="1"/>
  <c r="AN254" i="1" l="1"/>
  <c r="AN255" i="1" l="1"/>
  <c r="AN256" i="1" l="1"/>
  <c r="AN257" i="1" l="1"/>
  <c r="AN258" i="1" l="1"/>
  <c r="AN259" i="1" l="1"/>
  <c r="AN260" i="1" l="1"/>
  <c r="AN261" i="1" l="1"/>
  <c r="AN262" i="1" l="1"/>
  <c r="AN263" i="1" l="1"/>
  <c r="AN264" i="1" l="1"/>
  <c r="AN265" i="1" l="1"/>
  <c r="AN266" i="1" l="1"/>
  <c r="AN267" i="1" l="1"/>
  <c r="AN268" i="1" l="1"/>
  <c r="AN269" i="1" l="1"/>
  <c r="AN270" i="1" l="1"/>
  <c r="AN271" i="1" l="1"/>
  <c r="AN272" i="1" l="1"/>
  <c r="AN273" i="1" l="1"/>
  <c r="AN274" i="1" l="1"/>
  <c r="AN275" i="1" l="1"/>
  <c r="AN276" i="1" l="1"/>
  <c r="AN277" i="1" l="1"/>
  <c r="AN278" i="1" l="1"/>
  <c r="AN279" i="1" l="1"/>
  <c r="AN280" i="1" l="1"/>
  <c r="AN281" i="1" l="1"/>
  <c r="AN282" i="1" l="1"/>
  <c r="AN283" i="1" l="1"/>
  <c r="AN284" i="1" l="1"/>
  <c r="AN285" i="1" l="1"/>
  <c r="AN286" i="1" l="1"/>
  <c r="AN287" i="1" l="1"/>
  <c r="AN288" i="1" l="1"/>
  <c r="AN289" i="1" l="1"/>
  <c r="AN290" i="1" l="1"/>
  <c r="AN291" i="1" l="1"/>
  <c r="AN292" i="1" l="1"/>
  <c r="AN293" i="1" l="1"/>
  <c r="AN294" i="1" l="1"/>
  <c r="AN295" i="1" l="1"/>
  <c r="AN296" i="1" l="1"/>
  <c r="AN297" i="1" l="1"/>
  <c r="AN298" i="1" l="1"/>
  <c r="AN299" i="1" l="1"/>
  <c r="AN300" i="1" l="1"/>
  <c r="AN301" i="1" l="1"/>
  <c r="AN302" i="1" l="1"/>
  <c r="AN303" i="1" l="1"/>
  <c r="AN304" i="1" l="1"/>
  <c r="AN305" i="1" l="1"/>
  <c r="AN306" i="1" l="1"/>
  <c r="AN307" i="1" l="1"/>
  <c r="AN308" i="1" l="1"/>
  <c r="AN309" i="1" l="1"/>
  <c r="AN310" i="1" l="1"/>
  <c r="AN311" i="1" l="1"/>
  <c r="AN312" i="1" l="1"/>
  <c r="AN313" i="1" l="1"/>
  <c r="AN314" i="1" l="1"/>
  <c r="AN315" i="1" l="1"/>
  <c r="AN316" i="1" l="1"/>
  <c r="AN317" i="1" l="1"/>
  <c r="AN318" i="1" l="1"/>
  <c r="AN319" i="1" l="1"/>
  <c r="AN320" i="1" l="1"/>
  <c r="AN321" i="1" l="1"/>
  <c r="AN322" i="1" l="1"/>
  <c r="AN323" i="1" l="1"/>
  <c r="AN324" i="1" l="1"/>
  <c r="AN325" i="1" l="1"/>
  <c r="AN326" i="1" l="1"/>
  <c r="AN327" i="1" l="1"/>
  <c r="AN328" i="1" s="1"/>
  <c r="AN329" i="1" l="1"/>
  <c r="AN330" i="1" l="1"/>
  <c r="AN331" i="1" l="1"/>
  <c r="AN332" i="1" l="1"/>
  <c r="AN333" i="1" l="1"/>
  <c r="AN334" i="1" l="1"/>
  <c r="AN335" i="1" l="1"/>
  <c r="AN336" i="1" l="1"/>
  <c r="AN337" i="1" l="1"/>
  <c r="AN338" i="1" l="1"/>
  <c r="AN339" i="1" l="1"/>
  <c r="AN340" i="1" l="1"/>
  <c r="AN341" i="1" l="1"/>
  <c r="AN342" i="1" l="1"/>
  <c r="AN343" i="1" l="1"/>
  <c r="AN344" i="1" l="1"/>
  <c r="AN345" i="1" l="1"/>
  <c r="W4" i="1"/>
  <c r="AO5" i="1"/>
  <c r="AP5" i="1" l="1"/>
  <c r="AO6" i="1"/>
  <c r="W5" i="1" l="1"/>
  <c r="AP6" i="1"/>
  <c r="AO7" i="1"/>
  <c r="AP7" i="1" l="1"/>
  <c r="W7" i="1" s="1"/>
  <c r="AO8" i="1"/>
  <c r="W6" i="1"/>
  <c r="AP8" i="1" l="1"/>
  <c r="AO9" i="1"/>
  <c r="W8" i="1" l="1"/>
  <c r="AP9" i="1"/>
  <c r="W9" i="1" s="1"/>
  <c r="AO10" i="1"/>
  <c r="AP10" i="1" l="1"/>
  <c r="AO11" i="1"/>
  <c r="AP11" i="1" l="1"/>
  <c r="W11" i="1" s="1"/>
  <c r="AO12" i="1"/>
  <c r="W10" i="1"/>
  <c r="AP12" i="1" l="1"/>
  <c r="AO13" i="1"/>
  <c r="AP13" i="1" l="1"/>
  <c r="W13" i="1" s="1"/>
  <c r="AO14" i="1"/>
  <c r="W12" i="1"/>
  <c r="AP14" i="1" l="1"/>
  <c r="W14" i="1" s="1"/>
  <c r="AO15" i="1"/>
  <c r="AP15" i="1" l="1"/>
  <c r="W15" i="1" s="1"/>
  <c r="AO16" i="1"/>
  <c r="AP16" i="1" l="1"/>
  <c r="W16" i="1" s="1"/>
  <c r="AO17" i="1"/>
  <c r="AP17" i="1" l="1"/>
  <c r="W17" i="1" s="1"/>
  <c r="AO18" i="1"/>
  <c r="AP18" i="1" l="1"/>
  <c r="W18" i="1" s="1"/>
  <c r="AO19" i="1"/>
  <c r="AP19" i="1" l="1"/>
  <c r="W19" i="1" s="1"/>
  <c r="AO20" i="1"/>
  <c r="AP20" i="1" l="1"/>
  <c r="W20" i="1" s="1"/>
  <c r="AO21" i="1"/>
  <c r="AP21" i="1" l="1"/>
  <c r="W21" i="1" s="1"/>
  <c r="AO22" i="1"/>
  <c r="AP22" i="1" l="1"/>
  <c r="W22" i="1" s="1"/>
  <c r="AO23" i="1"/>
  <c r="AP23" i="1" l="1"/>
  <c r="W23" i="1" s="1"/>
  <c r="AO24" i="1"/>
  <c r="AP24" i="1" l="1"/>
  <c r="W24" i="1" s="1"/>
  <c r="AO25" i="1"/>
  <c r="AP25" i="1" l="1"/>
  <c r="W25" i="1" s="1"/>
  <c r="AO26" i="1"/>
  <c r="AP26" i="1" l="1"/>
  <c r="W26" i="1" s="1"/>
  <c r="AO27" i="1"/>
  <c r="AP27" i="1" l="1"/>
  <c r="W27" i="1" s="1"/>
  <c r="AO28" i="1"/>
  <c r="AP28" i="1" l="1"/>
  <c r="W28" i="1" s="1"/>
  <c r="AO29" i="1"/>
  <c r="AP29" i="1" l="1"/>
  <c r="W29" i="1" s="1"/>
  <c r="AO30" i="1"/>
  <c r="AP30" i="1" l="1"/>
  <c r="W30" i="1" s="1"/>
  <c r="AO31" i="1"/>
  <c r="AP31" i="1" l="1"/>
  <c r="W31" i="1" s="1"/>
  <c r="AO32" i="1"/>
  <c r="AP32" i="1" l="1"/>
  <c r="W32" i="1" s="1"/>
  <c r="AO33" i="1"/>
  <c r="AP33" i="1" l="1"/>
  <c r="W33" i="1" s="1"/>
  <c r="AO34" i="1"/>
  <c r="AP34" i="1" l="1"/>
  <c r="W34" i="1" s="1"/>
  <c r="AO35" i="1"/>
  <c r="AP35" i="1" l="1"/>
  <c r="W35" i="1" s="1"/>
  <c r="AO36" i="1"/>
  <c r="AP36" i="1" l="1"/>
  <c r="W36" i="1" s="1"/>
  <c r="AO37" i="1"/>
  <c r="AP37" i="1" l="1"/>
  <c r="W37" i="1" s="1"/>
  <c r="AO38" i="1"/>
  <c r="AP38" i="1" l="1"/>
  <c r="W38" i="1" s="1"/>
  <c r="AO39" i="1"/>
  <c r="AP39" i="1" l="1"/>
  <c r="W39" i="1" s="1"/>
  <c r="AO40" i="1"/>
  <c r="AP40" i="1" l="1"/>
  <c r="W40" i="1" s="1"/>
  <c r="AO41" i="1"/>
  <c r="AP41" i="1" l="1"/>
  <c r="W41" i="1" s="1"/>
  <c r="AO42" i="1"/>
  <c r="AP42" i="1" l="1"/>
  <c r="W42" i="1" s="1"/>
  <c r="AO43" i="1"/>
  <c r="AP43" i="1" l="1"/>
  <c r="W43" i="1" s="1"/>
  <c r="AO44" i="1"/>
  <c r="AP44" i="1" l="1"/>
  <c r="W44" i="1" s="1"/>
  <c r="AO45" i="1"/>
  <c r="AP45" i="1" l="1"/>
  <c r="W45" i="1" s="1"/>
  <c r="AO46" i="1"/>
  <c r="AP46" i="1" l="1"/>
  <c r="W46" i="1" s="1"/>
  <c r="AO47" i="1"/>
  <c r="AP47" i="1" l="1"/>
  <c r="W47" i="1" s="1"/>
  <c r="AO48" i="1"/>
  <c r="AP48" i="1" l="1"/>
  <c r="W48" i="1" s="1"/>
  <c r="AO49" i="1"/>
  <c r="AP49" i="1" l="1"/>
  <c r="W49" i="1" s="1"/>
  <c r="AO50" i="1"/>
  <c r="AP50" i="1" l="1"/>
  <c r="W50" i="1" s="1"/>
  <c r="AO51" i="1"/>
  <c r="AP51" i="1" l="1"/>
  <c r="W51" i="1" s="1"/>
  <c r="AO52" i="1"/>
  <c r="AP52" i="1" l="1"/>
  <c r="W52" i="1" s="1"/>
  <c r="AO53" i="1"/>
  <c r="AP53" i="1" l="1"/>
  <c r="W53" i="1" s="1"/>
  <c r="AO54" i="1"/>
  <c r="AP54" i="1" l="1"/>
  <c r="W54" i="1" s="1"/>
  <c r="AO55" i="1"/>
  <c r="AP55" i="1" l="1"/>
  <c r="W55" i="1" s="1"/>
  <c r="AO56" i="1"/>
  <c r="AP56" i="1" l="1"/>
  <c r="W56" i="1" s="1"/>
  <c r="AO57" i="1"/>
  <c r="AP57" i="1" l="1"/>
  <c r="W57" i="1" s="1"/>
  <c r="AO58" i="1"/>
  <c r="AP58" i="1" l="1"/>
  <c r="W58" i="1" s="1"/>
  <c r="AO59" i="1"/>
  <c r="AP59" i="1" l="1"/>
  <c r="W59" i="1" s="1"/>
  <c r="AO60" i="1"/>
  <c r="AP60" i="1" l="1"/>
  <c r="W60" i="1" s="1"/>
  <c r="AO61" i="1"/>
  <c r="AP61" i="1" l="1"/>
  <c r="W61" i="1" s="1"/>
  <c r="AO62" i="1"/>
  <c r="AP62" i="1" l="1"/>
  <c r="W62" i="1" s="1"/>
  <c r="AO63" i="1"/>
  <c r="AP63" i="1" l="1"/>
  <c r="W63" i="1" s="1"/>
  <c r="AO64" i="1"/>
  <c r="AP64" i="1" l="1"/>
  <c r="W64" i="1" s="1"/>
  <c r="AO65" i="1"/>
  <c r="AP65" i="1" l="1"/>
  <c r="W65" i="1" s="1"/>
  <c r="AO66" i="1"/>
  <c r="AP66" i="1" l="1"/>
  <c r="W66" i="1" s="1"/>
  <c r="AO67" i="1"/>
  <c r="AP67" i="1" l="1"/>
  <c r="W67" i="1" s="1"/>
  <c r="AO68" i="1"/>
  <c r="AP68" i="1" l="1"/>
  <c r="W68" i="1" s="1"/>
  <c r="AO69" i="1"/>
  <c r="AP69" i="1" l="1"/>
  <c r="W69" i="1" s="1"/>
  <c r="AO70" i="1"/>
  <c r="AP70" i="1" l="1"/>
  <c r="W70" i="1" s="1"/>
  <c r="AO71" i="1"/>
  <c r="AP71" i="1" l="1"/>
  <c r="W71" i="1" s="1"/>
  <c r="AO72" i="1"/>
  <c r="AP72" i="1" l="1"/>
  <c r="W72" i="1" s="1"/>
  <c r="AO73" i="1"/>
  <c r="AP73" i="1" l="1"/>
  <c r="W73" i="1" s="1"/>
  <c r="AO74" i="1"/>
  <c r="AP74" i="1" l="1"/>
  <c r="W74" i="1" s="1"/>
  <c r="AO75" i="1"/>
  <c r="AP75" i="1" l="1"/>
  <c r="W75" i="1" s="1"/>
  <c r="AO76" i="1"/>
  <c r="AP76" i="1" l="1"/>
  <c r="W76" i="1" s="1"/>
  <c r="AO77" i="1"/>
  <c r="AP77" i="1" l="1"/>
  <c r="W77" i="1" s="1"/>
  <c r="AO78" i="1"/>
  <c r="AP78" i="1" l="1"/>
  <c r="W78" i="1" s="1"/>
  <c r="AO79" i="1"/>
  <c r="AP79" i="1" l="1"/>
  <c r="W79" i="1" s="1"/>
  <c r="AO80" i="1"/>
  <c r="AP80" i="1" l="1"/>
  <c r="W80" i="1" s="1"/>
  <c r="AO81" i="1"/>
  <c r="AP81" i="1" l="1"/>
  <c r="W81" i="1" s="1"/>
  <c r="AO82" i="1"/>
  <c r="AP82" i="1" l="1"/>
  <c r="W82" i="1" s="1"/>
  <c r="AO83" i="1"/>
  <c r="AP83" i="1" l="1"/>
  <c r="W83" i="1" s="1"/>
  <c r="AO84" i="1"/>
  <c r="AP84" i="1" l="1"/>
  <c r="W84" i="1" s="1"/>
  <c r="AO85" i="1"/>
  <c r="AP85" i="1" l="1"/>
  <c r="W85" i="1" s="1"/>
  <c r="AO86" i="1"/>
  <c r="AP86" i="1" l="1"/>
  <c r="W86" i="1" s="1"/>
  <c r="AO87" i="1"/>
  <c r="AP87" i="1" l="1"/>
  <c r="W87" i="1" s="1"/>
  <c r="AO88" i="1"/>
  <c r="AP88" i="1" l="1"/>
  <c r="W88" i="1" s="1"/>
  <c r="AO89" i="1"/>
  <c r="AO90" i="1" l="1"/>
  <c r="AP89" i="1"/>
  <c r="W89" i="1" s="1"/>
  <c r="AP90" i="1" l="1"/>
  <c r="W90" i="1" s="1"/>
  <c r="AO91" i="1"/>
  <c r="AP91" i="1" l="1"/>
  <c r="W91" i="1" s="1"/>
  <c r="AO92" i="1"/>
  <c r="AP92" i="1" l="1"/>
  <c r="W92" i="1" s="1"/>
  <c r="AO93" i="1"/>
  <c r="AP93" i="1" l="1"/>
  <c r="W93" i="1" s="1"/>
  <c r="AO94" i="1"/>
  <c r="AP94" i="1" l="1"/>
  <c r="W94" i="1" s="1"/>
  <c r="AO95" i="1"/>
  <c r="AP95" i="1" l="1"/>
  <c r="W95" i="1" s="1"/>
  <c r="AO96" i="1"/>
  <c r="AP96" i="1" l="1"/>
  <c r="W96" i="1" s="1"/>
  <c r="AO97" i="1"/>
  <c r="AP97" i="1" l="1"/>
  <c r="W97" i="1" s="1"/>
  <c r="AO98" i="1"/>
  <c r="AP98" i="1" l="1"/>
  <c r="W98" i="1" s="1"/>
  <c r="AO99" i="1"/>
  <c r="AP99" i="1" l="1"/>
  <c r="W99" i="1" s="1"/>
  <c r="AO100" i="1"/>
  <c r="AP100" i="1" l="1"/>
  <c r="W100" i="1" s="1"/>
  <c r="AO101" i="1"/>
  <c r="AO102" i="1" l="1"/>
  <c r="AP101" i="1"/>
  <c r="W101" i="1" s="1"/>
  <c r="AP102" i="1" l="1"/>
  <c r="W102" i="1" s="1"/>
  <c r="AO103" i="1"/>
  <c r="AP103" i="1" l="1"/>
  <c r="W103" i="1" s="1"/>
  <c r="AO104" i="1"/>
  <c r="AP104" i="1" l="1"/>
  <c r="W104" i="1" s="1"/>
  <c r="AO105" i="1"/>
  <c r="AO106" i="1" l="1"/>
  <c r="AP105" i="1"/>
  <c r="W105" i="1" s="1"/>
  <c r="AP106" i="1" l="1"/>
  <c r="W106" i="1" s="1"/>
  <c r="AO107" i="1"/>
  <c r="AO108" i="1" l="1"/>
  <c r="AP107" i="1"/>
  <c r="W107" i="1" s="1"/>
  <c r="AP108" i="1" l="1"/>
  <c r="W108" i="1" s="1"/>
  <c r="AO109" i="1"/>
  <c r="AO110" i="1" l="1"/>
  <c r="AP109" i="1"/>
  <c r="W109" i="1" s="1"/>
  <c r="AP110" i="1" l="1"/>
  <c r="W110" i="1" s="1"/>
  <c r="AO111" i="1"/>
  <c r="AP111" i="1" l="1"/>
  <c r="W111" i="1" s="1"/>
  <c r="AO112" i="1"/>
  <c r="AP112" i="1" l="1"/>
  <c r="W112" i="1" s="1"/>
  <c r="AO113" i="1"/>
  <c r="AP113" i="1" l="1"/>
  <c r="W113" i="1" s="1"/>
  <c r="AO114" i="1"/>
  <c r="AP114" i="1" l="1"/>
  <c r="W114" i="1" s="1"/>
  <c r="AO115" i="1"/>
  <c r="AP115" i="1" l="1"/>
  <c r="W115" i="1" s="1"/>
  <c r="AO116" i="1"/>
  <c r="AP116" i="1" l="1"/>
  <c r="W116" i="1" s="1"/>
  <c r="AO117" i="1"/>
  <c r="AP117" i="1" l="1"/>
  <c r="W117" i="1" s="1"/>
  <c r="AO118" i="1"/>
  <c r="AP118" i="1" l="1"/>
  <c r="W118" i="1" s="1"/>
  <c r="AO119" i="1"/>
  <c r="AP119" i="1" l="1"/>
  <c r="W119" i="1" s="1"/>
  <c r="AO120" i="1"/>
  <c r="AP120" i="1" l="1"/>
  <c r="W120" i="1" s="1"/>
  <c r="AO121" i="1"/>
  <c r="AP121" i="1" l="1"/>
  <c r="W121" i="1" s="1"/>
  <c r="AO122" i="1"/>
  <c r="AP122" i="1" l="1"/>
  <c r="W122" i="1" s="1"/>
  <c r="AO123" i="1"/>
  <c r="AO124" i="1" l="1"/>
  <c r="AP123" i="1"/>
  <c r="W123" i="1" s="1"/>
  <c r="AP124" i="1" l="1"/>
  <c r="W124" i="1" s="1"/>
  <c r="AO125" i="1"/>
  <c r="AO126" i="1" l="1"/>
  <c r="AP125" i="1"/>
  <c r="W125" i="1" s="1"/>
  <c r="AP126" i="1" l="1"/>
  <c r="W126" i="1" s="1"/>
  <c r="AO127" i="1"/>
  <c r="AP127" i="1" l="1"/>
  <c r="W127" i="1" s="1"/>
  <c r="AO128" i="1"/>
  <c r="AP128" i="1" l="1"/>
  <c r="W128" i="1" s="1"/>
  <c r="AO129" i="1"/>
  <c r="AP129" i="1" l="1"/>
  <c r="W129" i="1" s="1"/>
  <c r="AO130" i="1"/>
  <c r="AP130" i="1" l="1"/>
  <c r="W130" i="1" s="1"/>
  <c r="AO131" i="1"/>
  <c r="AP131" i="1" l="1"/>
  <c r="W131" i="1" s="1"/>
  <c r="AO132" i="1"/>
  <c r="AP132" i="1" l="1"/>
  <c r="W132" i="1" s="1"/>
  <c r="AO133" i="1"/>
  <c r="AP133" i="1" l="1"/>
  <c r="W133" i="1" s="1"/>
  <c r="AO134" i="1"/>
  <c r="AP134" i="1" l="1"/>
  <c r="W134" i="1" s="1"/>
  <c r="AO135" i="1"/>
  <c r="AP135" i="1" l="1"/>
  <c r="W135" i="1" s="1"/>
  <c r="AO136" i="1"/>
  <c r="AP136" i="1" l="1"/>
  <c r="W136" i="1" s="1"/>
  <c r="AO137" i="1"/>
  <c r="AO138" i="1" l="1"/>
  <c r="AP137" i="1"/>
  <c r="W137" i="1" s="1"/>
  <c r="AP138" i="1" l="1"/>
  <c r="W138" i="1" s="1"/>
  <c r="AO139" i="1"/>
  <c r="AP139" i="1" l="1"/>
  <c r="W139" i="1" s="1"/>
  <c r="AO140" i="1"/>
  <c r="AP140" i="1" l="1"/>
  <c r="W140" i="1" s="1"/>
  <c r="AO141" i="1"/>
  <c r="AO142" i="1" l="1"/>
  <c r="AP141" i="1"/>
  <c r="W141" i="1" s="1"/>
  <c r="AP142" i="1" l="1"/>
  <c r="W142" i="1" s="1"/>
  <c r="AO143" i="1"/>
  <c r="AP143" i="1" l="1"/>
  <c r="W143" i="1" s="1"/>
  <c r="AO144" i="1"/>
  <c r="AP144" i="1" l="1"/>
  <c r="W144" i="1" s="1"/>
  <c r="AO145" i="1"/>
  <c r="AP145" i="1" l="1"/>
  <c r="W145" i="1" s="1"/>
  <c r="AO146" i="1"/>
  <c r="AP146" i="1" l="1"/>
  <c r="W146" i="1" s="1"/>
  <c r="AO147" i="1"/>
  <c r="AP147" i="1" l="1"/>
  <c r="W147" i="1" s="1"/>
  <c r="AO148" i="1"/>
  <c r="AP148" i="1" l="1"/>
  <c r="W148" i="1" s="1"/>
  <c r="AO149" i="1"/>
  <c r="AP149" i="1" l="1"/>
  <c r="W149" i="1" s="1"/>
  <c r="AO150" i="1"/>
  <c r="AP150" i="1" l="1"/>
  <c r="W150" i="1" s="1"/>
  <c r="AO151" i="1"/>
  <c r="AP151" i="1" l="1"/>
  <c r="W151" i="1" s="1"/>
  <c r="AO152" i="1"/>
  <c r="AP152" i="1" l="1"/>
  <c r="W152" i="1" s="1"/>
  <c r="AO153" i="1"/>
  <c r="AP153" i="1" l="1"/>
  <c r="W153" i="1" s="1"/>
  <c r="AO154" i="1"/>
  <c r="AP154" i="1" l="1"/>
  <c r="W154" i="1" s="1"/>
  <c r="AO155" i="1"/>
  <c r="AP155" i="1" l="1"/>
  <c r="W155" i="1" s="1"/>
  <c r="AO156" i="1"/>
  <c r="AP156" i="1" l="1"/>
  <c r="W156" i="1" s="1"/>
  <c r="AO157" i="1"/>
  <c r="AP157" i="1" l="1"/>
  <c r="W157" i="1" s="1"/>
  <c r="AO158" i="1"/>
  <c r="AP158" i="1" l="1"/>
  <c r="W158" i="1" s="1"/>
  <c r="AO159" i="1"/>
  <c r="AP159" i="1" l="1"/>
  <c r="W159" i="1" s="1"/>
  <c r="AO160" i="1"/>
  <c r="AP160" i="1" l="1"/>
  <c r="W160" i="1" s="1"/>
  <c r="AO161" i="1"/>
  <c r="AP161" i="1" l="1"/>
  <c r="W161" i="1" s="1"/>
  <c r="AO162" i="1"/>
  <c r="AP162" i="1" l="1"/>
  <c r="W162" i="1" s="1"/>
  <c r="AO163" i="1"/>
  <c r="AP163" i="1" l="1"/>
  <c r="W163" i="1" s="1"/>
  <c r="AO164" i="1"/>
  <c r="AP164" i="1" l="1"/>
  <c r="W164" i="1" s="1"/>
  <c r="AO165" i="1"/>
  <c r="AP165" i="1" l="1"/>
  <c r="W165" i="1" s="1"/>
  <c r="AO166" i="1"/>
  <c r="AP166" i="1" l="1"/>
  <c r="W166" i="1" s="1"/>
  <c r="AO167" i="1"/>
  <c r="AO168" i="1" l="1"/>
  <c r="AP167" i="1"/>
  <c r="W167" i="1" s="1"/>
  <c r="AP168" i="1" l="1"/>
  <c r="W168" i="1" s="1"/>
  <c r="AO169" i="1"/>
  <c r="AP169" i="1" l="1"/>
  <c r="W169" i="1" s="1"/>
  <c r="AO170" i="1"/>
  <c r="AP170" i="1" l="1"/>
  <c r="W170" i="1" s="1"/>
  <c r="AO171" i="1"/>
  <c r="AP171" i="1" l="1"/>
  <c r="W171" i="1" s="1"/>
  <c r="AO172" i="1"/>
  <c r="AP172" i="1" l="1"/>
  <c r="W172" i="1" s="1"/>
  <c r="AO173" i="1"/>
  <c r="AP173" i="1" l="1"/>
  <c r="W173" i="1" s="1"/>
  <c r="AO174" i="1"/>
  <c r="AP174" i="1" l="1"/>
  <c r="W174" i="1" s="1"/>
  <c r="AO175" i="1"/>
  <c r="AO176" i="1" l="1"/>
  <c r="AP175" i="1"/>
  <c r="W175" i="1" s="1"/>
  <c r="AP176" i="1" l="1"/>
  <c r="W176" i="1" s="1"/>
  <c r="AO177" i="1"/>
  <c r="AP177" i="1" l="1"/>
  <c r="W177" i="1" s="1"/>
  <c r="AO178" i="1"/>
  <c r="AP178" i="1" l="1"/>
  <c r="W178" i="1" s="1"/>
  <c r="AO179" i="1"/>
  <c r="AP179" i="1" l="1"/>
  <c r="W179" i="1" s="1"/>
  <c r="AO180" i="1"/>
  <c r="AP180" i="1" l="1"/>
  <c r="W180" i="1" s="1"/>
  <c r="AO181" i="1"/>
  <c r="AP181" i="1" l="1"/>
  <c r="W181" i="1" s="1"/>
  <c r="AO182" i="1"/>
  <c r="AP182" i="1" l="1"/>
  <c r="W182" i="1" s="1"/>
  <c r="AO183" i="1"/>
  <c r="AP183" i="1" l="1"/>
  <c r="W183" i="1" s="1"/>
  <c r="AO184" i="1"/>
  <c r="AP184" i="1" l="1"/>
  <c r="W184" i="1" s="1"/>
  <c r="AO185" i="1"/>
  <c r="AP185" i="1" l="1"/>
  <c r="W185" i="1" s="1"/>
  <c r="AO186" i="1"/>
  <c r="AP186" i="1" l="1"/>
  <c r="W186" i="1" s="1"/>
  <c r="AO187" i="1"/>
  <c r="AP187" i="1" l="1"/>
  <c r="W187" i="1" s="1"/>
  <c r="AO188" i="1"/>
  <c r="AP188" i="1" l="1"/>
  <c r="W188" i="1" s="1"/>
  <c r="AO189" i="1"/>
  <c r="AP189" i="1" l="1"/>
  <c r="W189" i="1" s="1"/>
  <c r="AO190" i="1"/>
  <c r="AP190" i="1" l="1"/>
  <c r="W190" i="1" s="1"/>
  <c r="AO191" i="1"/>
  <c r="AP191" i="1" l="1"/>
  <c r="W191" i="1" s="1"/>
  <c r="AO192" i="1"/>
  <c r="AP192" i="1" l="1"/>
  <c r="W192" i="1" s="1"/>
  <c r="AO193" i="1"/>
  <c r="AP193" i="1" l="1"/>
  <c r="W193" i="1" s="1"/>
  <c r="AO194" i="1"/>
  <c r="AP194" i="1" l="1"/>
  <c r="W194" i="1" s="1"/>
  <c r="AO195" i="1"/>
  <c r="AP195" i="1" l="1"/>
  <c r="W195" i="1" s="1"/>
  <c r="AO196" i="1"/>
  <c r="AP196" i="1" l="1"/>
  <c r="W196" i="1" s="1"/>
  <c r="AO197" i="1"/>
  <c r="AP197" i="1" l="1"/>
  <c r="W197" i="1" s="1"/>
  <c r="AO198" i="1"/>
  <c r="AP198" i="1" l="1"/>
  <c r="W198" i="1" s="1"/>
  <c r="AO199" i="1"/>
  <c r="AO200" i="1" l="1"/>
  <c r="AP199" i="1"/>
  <c r="W199" i="1" s="1"/>
  <c r="AP200" i="1" l="1"/>
  <c r="W200" i="1" s="1"/>
  <c r="AO201" i="1"/>
  <c r="AP201" i="1" l="1"/>
  <c r="W201" i="1" s="1"/>
  <c r="AO202" i="1"/>
  <c r="AP202" i="1" l="1"/>
  <c r="W202" i="1" s="1"/>
  <c r="AO203" i="1"/>
  <c r="AP203" i="1" l="1"/>
  <c r="W203" i="1" s="1"/>
  <c r="AO204" i="1"/>
  <c r="AP204" i="1" l="1"/>
  <c r="W204" i="1" s="1"/>
  <c r="AO205" i="1"/>
  <c r="AP205" i="1" l="1"/>
  <c r="W205" i="1" s="1"/>
  <c r="AO206" i="1"/>
  <c r="AP206" i="1" l="1"/>
  <c r="W206" i="1" s="1"/>
  <c r="AO207" i="1"/>
  <c r="AP207" i="1" l="1"/>
  <c r="W207" i="1" s="1"/>
  <c r="AO208" i="1"/>
  <c r="AP208" i="1" l="1"/>
  <c r="W208" i="1" s="1"/>
  <c r="AO209" i="1"/>
  <c r="AP209" i="1" l="1"/>
  <c r="W209" i="1" s="1"/>
  <c r="AO210" i="1"/>
  <c r="AP210" i="1" l="1"/>
  <c r="W210" i="1" s="1"/>
  <c r="AO211" i="1"/>
  <c r="AO212" i="1" l="1"/>
  <c r="AP211" i="1"/>
  <c r="W211" i="1" s="1"/>
  <c r="AP212" i="1" l="1"/>
  <c r="W212" i="1" s="1"/>
  <c r="AO213" i="1"/>
  <c r="AP213" i="1" l="1"/>
  <c r="W213" i="1" s="1"/>
  <c r="AO214" i="1"/>
  <c r="AP214" i="1" l="1"/>
  <c r="W214" i="1" s="1"/>
  <c r="AO215" i="1"/>
  <c r="AP215" i="1" l="1"/>
  <c r="W215" i="1" s="1"/>
  <c r="AO216" i="1"/>
  <c r="AP216" i="1" l="1"/>
  <c r="W216" i="1" s="1"/>
  <c r="AO217" i="1"/>
  <c r="AP217" i="1" l="1"/>
  <c r="W217" i="1" s="1"/>
  <c r="AO218" i="1"/>
  <c r="AO219" i="1" l="1"/>
  <c r="AP218" i="1"/>
  <c r="W218" i="1" s="1"/>
  <c r="AO220" i="1" l="1"/>
  <c r="AP219" i="1"/>
  <c r="W219" i="1" s="1"/>
  <c r="AP220" i="1" l="1"/>
  <c r="W220" i="1" s="1"/>
  <c r="AO221" i="1"/>
  <c r="AP221" i="1" l="1"/>
  <c r="W221" i="1" s="1"/>
  <c r="AO222" i="1"/>
  <c r="AP222" i="1" l="1"/>
  <c r="W222" i="1" s="1"/>
  <c r="AO223" i="1"/>
  <c r="AP223" i="1" l="1"/>
  <c r="W223" i="1" s="1"/>
  <c r="AO224" i="1"/>
  <c r="AP224" i="1" l="1"/>
  <c r="W224" i="1" s="1"/>
  <c r="AO225" i="1"/>
  <c r="AP225" i="1" l="1"/>
  <c r="W225" i="1" s="1"/>
  <c r="AO226" i="1"/>
  <c r="AP226" i="1" l="1"/>
  <c r="W226" i="1" s="1"/>
  <c r="AO227" i="1"/>
  <c r="AP227" i="1" l="1"/>
  <c r="W227" i="1" s="1"/>
  <c r="AO228" i="1"/>
  <c r="AP228" i="1" l="1"/>
  <c r="W228" i="1" s="1"/>
  <c r="AO229" i="1"/>
  <c r="AP229" i="1" l="1"/>
  <c r="W229" i="1" s="1"/>
  <c r="AO230" i="1"/>
  <c r="AP230" i="1" l="1"/>
  <c r="W230" i="1" s="1"/>
  <c r="AO231" i="1"/>
  <c r="AP231" i="1" l="1"/>
  <c r="W231" i="1" s="1"/>
  <c r="AO232" i="1"/>
  <c r="AP232" i="1" l="1"/>
  <c r="W232" i="1" s="1"/>
  <c r="AO233" i="1"/>
  <c r="AP233" i="1" l="1"/>
  <c r="W233" i="1" s="1"/>
  <c r="AO234" i="1"/>
  <c r="AP234" i="1" l="1"/>
  <c r="W234" i="1" s="1"/>
  <c r="AO235" i="1"/>
  <c r="AP235" i="1" l="1"/>
  <c r="W235" i="1" s="1"/>
  <c r="AO236" i="1"/>
  <c r="AP236" i="1" l="1"/>
  <c r="W236" i="1" s="1"/>
  <c r="AO237" i="1"/>
  <c r="AP237" i="1" l="1"/>
  <c r="W237" i="1" s="1"/>
  <c r="AO238" i="1"/>
  <c r="AP238" i="1" l="1"/>
  <c r="W238" i="1" s="1"/>
  <c r="AO239" i="1"/>
  <c r="AO240" i="1" l="1"/>
  <c r="AP239" i="1"/>
  <c r="W239" i="1" s="1"/>
  <c r="AP240" i="1" l="1"/>
  <c r="W240" i="1" s="1"/>
  <c r="AO241" i="1"/>
  <c r="AP241" i="1" l="1"/>
  <c r="W241" i="1" s="1"/>
  <c r="AO242" i="1"/>
  <c r="AP242" i="1" l="1"/>
  <c r="W242" i="1" s="1"/>
  <c r="AO243" i="1"/>
  <c r="AO244" i="1" l="1"/>
  <c r="AP243" i="1"/>
  <c r="W243" i="1" s="1"/>
  <c r="AP244" i="1" l="1"/>
  <c r="W244" i="1" s="1"/>
  <c r="AO245" i="1"/>
  <c r="AP245" i="1" l="1"/>
  <c r="W245" i="1" s="1"/>
  <c r="AO246" i="1"/>
  <c r="AP246" i="1" l="1"/>
  <c r="W246" i="1" s="1"/>
  <c r="AO247" i="1"/>
  <c r="AP247" i="1" l="1"/>
  <c r="W247" i="1" s="1"/>
  <c r="AO248" i="1"/>
  <c r="AP248" i="1" l="1"/>
  <c r="W248" i="1" s="1"/>
  <c r="AO249" i="1"/>
  <c r="AP249" i="1" l="1"/>
  <c r="W249" i="1" s="1"/>
  <c r="AO250" i="1"/>
  <c r="AP250" i="1" l="1"/>
  <c r="W250" i="1" s="1"/>
  <c r="AO251" i="1"/>
  <c r="AP251" i="1" l="1"/>
  <c r="W251" i="1" s="1"/>
  <c r="AO252" i="1"/>
  <c r="AP252" i="1" l="1"/>
  <c r="W252" i="1" s="1"/>
  <c r="AO253" i="1"/>
  <c r="AP253" i="1" l="1"/>
  <c r="W253" i="1" s="1"/>
  <c r="AO254" i="1"/>
  <c r="AP254" i="1" l="1"/>
  <c r="W254" i="1" s="1"/>
  <c r="AO255" i="1"/>
  <c r="AO256" i="1" l="1"/>
  <c r="AP255" i="1"/>
  <c r="W255" i="1" s="1"/>
  <c r="AP256" i="1" l="1"/>
  <c r="W256" i="1" s="1"/>
  <c r="AO257" i="1"/>
  <c r="AP257" i="1" l="1"/>
  <c r="W257" i="1" s="1"/>
  <c r="AO258" i="1"/>
  <c r="AP258" i="1" l="1"/>
  <c r="W258" i="1" s="1"/>
  <c r="AO259" i="1"/>
  <c r="AO260" i="1" l="1"/>
  <c r="AP259" i="1"/>
  <c r="W259" i="1" s="1"/>
  <c r="AP260" i="1" l="1"/>
  <c r="W260" i="1" s="1"/>
  <c r="AO261" i="1"/>
  <c r="AO262" i="1" l="1"/>
  <c r="AP261" i="1"/>
  <c r="W261" i="1" s="1"/>
  <c r="AP262" i="1" l="1"/>
  <c r="W262" i="1" s="1"/>
  <c r="AO263" i="1"/>
  <c r="AP263" i="1" l="1"/>
  <c r="W263" i="1" s="1"/>
  <c r="AO264" i="1"/>
  <c r="AP264" i="1" l="1"/>
  <c r="W264" i="1" s="1"/>
  <c r="AO265" i="1"/>
  <c r="AP265" i="1" l="1"/>
  <c r="W265" i="1" s="1"/>
  <c r="AO266" i="1"/>
  <c r="AP266" i="1" l="1"/>
  <c r="W266" i="1" s="1"/>
  <c r="AO267" i="1"/>
  <c r="AP267" i="1" l="1"/>
  <c r="W267" i="1" s="1"/>
  <c r="AO268" i="1"/>
  <c r="AP268" i="1" l="1"/>
  <c r="W268" i="1" s="1"/>
  <c r="AO269" i="1"/>
  <c r="AO270" i="1" l="1"/>
  <c r="AP269" i="1"/>
  <c r="W269" i="1" s="1"/>
  <c r="AP270" i="1" l="1"/>
  <c r="W270" i="1" s="1"/>
  <c r="AO271" i="1"/>
  <c r="AP271" i="1" l="1"/>
  <c r="W271" i="1" s="1"/>
  <c r="AO272" i="1"/>
  <c r="AP272" i="1" l="1"/>
  <c r="W272" i="1" s="1"/>
  <c r="AO273" i="1"/>
  <c r="AO274" i="1" l="1"/>
  <c r="AP273" i="1"/>
  <c r="W273" i="1" s="1"/>
  <c r="AO275" i="1" l="1"/>
  <c r="AP274" i="1"/>
  <c r="W274" i="1" s="1"/>
  <c r="AO276" i="1" l="1"/>
  <c r="AP275" i="1"/>
  <c r="W275" i="1" s="1"/>
  <c r="AO277" i="1" l="1"/>
  <c r="AP276" i="1"/>
  <c r="W276" i="1" s="1"/>
  <c r="AO278" i="1" l="1"/>
  <c r="AP277" i="1"/>
  <c r="W277" i="1" s="1"/>
  <c r="AP278" i="1" l="1"/>
  <c r="W278" i="1" s="1"/>
  <c r="AO279" i="1"/>
  <c r="AO280" i="1" l="1"/>
  <c r="AP279" i="1"/>
  <c r="W279" i="1" s="1"/>
  <c r="AP280" i="1" l="1"/>
  <c r="W280" i="1" s="1"/>
  <c r="AO281" i="1"/>
  <c r="AO282" i="1" l="1"/>
  <c r="AP281" i="1"/>
  <c r="W281" i="1" s="1"/>
  <c r="AP282" i="1" l="1"/>
  <c r="W282" i="1" s="1"/>
  <c r="AO283" i="1"/>
  <c r="AP283" i="1" l="1"/>
  <c r="W283" i="1" s="1"/>
  <c r="AO284" i="1"/>
  <c r="AP284" i="1" l="1"/>
  <c r="W284" i="1" s="1"/>
  <c r="AO285" i="1"/>
  <c r="AP285" i="1" l="1"/>
  <c r="W285" i="1" s="1"/>
  <c r="AO286" i="1"/>
  <c r="AP286" i="1" l="1"/>
  <c r="W286" i="1" s="1"/>
  <c r="AO287" i="1"/>
  <c r="AO288" i="1" l="1"/>
  <c r="AP287" i="1"/>
  <c r="W287" i="1" s="1"/>
  <c r="AP288" i="1" l="1"/>
  <c r="W288" i="1" s="1"/>
  <c r="AO289" i="1"/>
  <c r="AO290" i="1" l="1"/>
  <c r="AP289" i="1"/>
  <c r="W289" i="1" s="1"/>
  <c r="AP290" i="1" l="1"/>
  <c r="W290" i="1" s="1"/>
  <c r="AO291" i="1"/>
  <c r="AO292" i="1" l="1"/>
  <c r="AP291" i="1"/>
  <c r="W291" i="1" s="1"/>
  <c r="AP292" i="1" l="1"/>
  <c r="W292" i="1" s="1"/>
  <c r="AO293" i="1"/>
  <c r="AO294" i="1" l="1"/>
  <c r="AP293" i="1"/>
  <c r="W293" i="1" s="1"/>
  <c r="AP294" i="1" l="1"/>
  <c r="W294" i="1" s="1"/>
  <c r="AO295" i="1"/>
  <c r="AP295" i="1" l="1"/>
  <c r="W295" i="1" s="1"/>
  <c r="AO296" i="1"/>
  <c r="AP296" i="1" l="1"/>
  <c r="W296" i="1" s="1"/>
  <c r="AO297" i="1"/>
  <c r="AO298" i="1" l="1"/>
  <c r="AP297" i="1"/>
  <c r="W297" i="1" s="1"/>
  <c r="AP298" i="1" l="1"/>
  <c r="W298" i="1" s="1"/>
  <c r="AO299" i="1"/>
  <c r="AP299" i="1" l="1"/>
  <c r="W299" i="1" s="1"/>
  <c r="AO300" i="1"/>
  <c r="AP300" i="1" l="1"/>
  <c r="W300" i="1" s="1"/>
  <c r="AO301" i="1"/>
  <c r="AO302" i="1" l="1"/>
  <c r="AP301" i="1"/>
  <c r="W301" i="1" s="1"/>
  <c r="AP302" i="1" l="1"/>
  <c r="W302" i="1" s="1"/>
  <c r="AO303" i="1"/>
  <c r="AO304" i="1" l="1"/>
  <c r="AP303" i="1"/>
  <c r="W303" i="1" s="1"/>
  <c r="AP304" i="1" l="1"/>
  <c r="W304" i="1" s="1"/>
  <c r="AO305" i="1"/>
  <c r="AO306" i="1" l="1"/>
  <c r="AP305" i="1"/>
  <c r="W305" i="1" s="1"/>
  <c r="AP306" i="1" l="1"/>
  <c r="W306" i="1" s="1"/>
  <c r="AO307" i="1"/>
  <c r="AO308" i="1" l="1"/>
  <c r="AP307" i="1"/>
  <c r="W307" i="1" s="1"/>
  <c r="AP308" i="1" l="1"/>
  <c r="W308" i="1" s="1"/>
  <c r="AO309" i="1"/>
  <c r="AO310" i="1" l="1"/>
  <c r="AP309" i="1"/>
  <c r="W309" i="1" s="1"/>
  <c r="AP310" i="1" l="1"/>
  <c r="W310" i="1" s="1"/>
  <c r="AO311" i="1"/>
  <c r="AP311" i="1" l="1"/>
  <c r="W311" i="1" s="1"/>
  <c r="AO312" i="1"/>
  <c r="AP312" i="1" l="1"/>
  <c r="W312" i="1" s="1"/>
  <c r="AO313" i="1"/>
  <c r="AO314" i="1" l="1"/>
  <c r="AP313" i="1"/>
  <c r="W313" i="1" s="1"/>
  <c r="AP314" i="1" l="1"/>
  <c r="W314" i="1" s="1"/>
  <c r="AO315" i="1"/>
  <c r="AP315" i="1" l="1"/>
  <c r="W315" i="1" s="1"/>
  <c r="AO316" i="1"/>
  <c r="AP316" i="1" l="1"/>
  <c r="W316" i="1" s="1"/>
  <c r="AO317" i="1"/>
  <c r="AP317" i="1" l="1"/>
  <c r="W317" i="1" s="1"/>
  <c r="AO318" i="1"/>
  <c r="AP318" i="1" l="1"/>
  <c r="W318" i="1" s="1"/>
  <c r="AO319" i="1"/>
  <c r="AO320" i="1" l="1"/>
  <c r="AP319" i="1"/>
  <c r="W319" i="1" s="1"/>
  <c r="AO321" i="1" l="1"/>
  <c r="AP320" i="1"/>
  <c r="W320" i="1" s="1"/>
  <c r="AO322" i="1" l="1"/>
  <c r="AP321" i="1"/>
  <c r="W321" i="1" s="1"/>
  <c r="AP322" i="1" l="1"/>
  <c r="W322" i="1" s="1"/>
  <c r="AO323" i="1"/>
  <c r="AP323" i="1" l="1"/>
  <c r="W323" i="1" s="1"/>
  <c r="AO324" i="1"/>
  <c r="AP324" i="1" l="1"/>
  <c r="W324" i="1" s="1"/>
  <c r="AO325" i="1"/>
  <c r="AO326" i="1" l="1"/>
  <c r="AP325" i="1"/>
  <c r="W325" i="1" s="1"/>
  <c r="AP326" i="1" l="1"/>
  <c r="W326" i="1" s="1"/>
  <c r="AO327" i="1"/>
  <c r="AO328" i="1" l="1"/>
  <c r="AP327" i="1"/>
  <c r="W327" i="1" s="1"/>
  <c r="AP328" i="1" l="1"/>
  <c r="W328" i="1" s="1"/>
  <c r="AO329" i="1"/>
  <c r="AP329" i="1" l="1"/>
  <c r="W329" i="1" s="1"/>
  <c r="AO330" i="1"/>
  <c r="AP330" i="1" l="1"/>
  <c r="W330" i="1" s="1"/>
  <c r="AO331" i="1"/>
  <c r="AP331" i="1" l="1"/>
  <c r="W331" i="1" s="1"/>
  <c r="AO332" i="1"/>
  <c r="AP332" i="1" l="1"/>
  <c r="W332" i="1" s="1"/>
  <c r="AO333" i="1"/>
  <c r="AO334" i="1" l="1"/>
  <c r="AP333" i="1"/>
  <c r="W333" i="1" s="1"/>
  <c r="AP334" i="1" l="1"/>
  <c r="W334" i="1" s="1"/>
  <c r="AO335" i="1"/>
  <c r="AO336" i="1" l="1"/>
  <c r="AP335" i="1"/>
  <c r="W335" i="1" s="1"/>
  <c r="AP336" i="1" l="1"/>
  <c r="W336" i="1" s="1"/>
  <c r="AO337" i="1"/>
  <c r="AO338" i="1" l="1"/>
  <c r="AP337" i="1"/>
  <c r="W337" i="1" s="1"/>
  <c r="AP338" i="1" l="1"/>
  <c r="W338" i="1" s="1"/>
  <c r="AO339" i="1"/>
  <c r="AP339" i="1" l="1"/>
  <c r="W339" i="1" s="1"/>
  <c r="AO340" i="1"/>
  <c r="AP340" i="1" l="1"/>
  <c r="W340" i="1" s="1"/>
  <c r="AO341" i="1"/>
  <c r="AP341" i="1" l="1"/>
  <c r="W341" i="1" s="1"/>
  <c r="AO342" i="1"/>
  <c r="AO343" i="1" l="1"/>
  <c r="AP342" i="1"/>
  <c r="W342" i="1" s="1"/>
  <c r="AO344" i="1" l="1"/>
  <c r="AP343" i="1"/>
  <c r="W343" i="1" s="1"/>
  <c r="AP344" i="1" l="1"/>
  <c r="W344" i="1" s="1"/>
  <c r="AO345" i="1"/>
  <c r="AP345" i="1" l="1"/>
  <c r="W345" i="1" l="1"/>
</calcChain>
</file>

<file path=xl/sharedStrings.xml><?xml version="1.0" encoding="utf-8"?>
<sst xmlns="http://schemas.openxmlformats.org/spreadsheetml/2006/main" count="18500" uniqueCount="713">
  <si>
    <t>PEGID</t>
  </si>
  <si>
    <t>Year</t>
  </si>
  <si>
    <t>cage</t>
  </si>
  <si>
    <t>cageadv</t>
  </si>
  <si>
    <t>cagedup</t>
  </si>
  <si>
    <t>cagefrc</t>
  </si>
  <si>
    <t>cageinj</t>
  </si>
  <si>
    <t>cageins</t>
  </si>
  <si>
    <t>cagemnt</t>
  </si>
  <si>
    <t>cagemsc</t>
  </si>
  <si>
    <t>cageopr</t>
  </si>
  <si>
    <t>cageout</t>
  </si>
  <si>
    <t>cagepen</t>
  </si>
  <si>
    <t>cagereg</t>
  </si>
  <si>
    <t>cagernt</t>
  </si>
  <si>
    <t>cagesup</t>
  </si>
  <si>
    <t>cagetrn</t>
  </si>
  <si>
    <t>cagewag</t>
  </si>
  <si>
    <t>cdst</t>
  </si>
  <si>
    <t>cdstdsp</t>
  </si>
  <si>
    <t>cdsteng</t>
  </si>
  <si>
    <t>cdstengm</t>
  </si>
  <si>
    <t>cdstins</t>
  </si>
  <si>
    <t>cdstmsc</t>
  </si>
  <si>
    <t>cdstmscm</t>
  </si>
  <si>
    <t>cdstmtr</t>
  </si>
  <si>
    <t>cdstmtrm</t>
  </si>
  <si>
    <t>cdstohl</t>
  </si>
  <si>
    <t>cdstohlm</t>
  </si>
  <si>
    <t>cdstrnt</t>
  </si>
  <si>
    <t>cdststa</t>
  </si>
  <si>
    <t>cdststam</t>
  </si>
  <si>
    <t>cdststl</t>
  </si>
  <si>
    <t>cdststlm</t>
  </si>
  <si>
    <t>cdststrm</t>
  </si>
  <si>
    <t>cdsttrnm</t>
  </si>
  <si>
    <t>cdstund</t>
  </si>
  <si>
    <t>cdstundm</t>
  </si>
  <si>
    <t>ccae</t>
  </si>
  <si>
    <t>ccsi</t>
  </si>
  <si>
    <t>cfos</t>
  </si>
  <si>
    <t>cfosful</t>
  </si>
  <si>
    <t>chyd</t>
  </si>
  <si>
    <t>cnuc</t>
  </si>
  <si>
    <t>cnucful</t>
  </si>
  <si>
    <t>copg</t>
  </si>
  <si>
    <t>copgful</t>
  </si>
  <si>
    <t>cops</t>
  </si>
  <si>
    <t>copspur</t>
  </si>
  <si>
    <t>cprd</t>
  </si>
  <si>
    <t>creg</t>
  </si>
  <si>
    <t>csal</t>
  </si>
  <si>
    <t>ctot</t>
  </si>
  <si>
    <t>ctrs</t>
  </si>
  <si>
    <t>ctrswhl</t>
  </si>
  <si>
    <t>sagee</t>
  </si>
  <si>
    <t>sdste</t>
  </si>
  <si>
    <t>pdstohl</t>
  </si>
  <si>
    <t>pdstpol</t>
  </si>
  <si>
    <t>pdstunc</t>
  </si>
  <si>
    <t>pdstund</t>
  </si>
  <si>
    <t>costdx</t>
  </si>
  <si>
    <t>costage</t>
  </si>
  <si>
    <t>allocator</t>
  </si>
  <si>
    <t>net cost</t>
  </si>
  <si>
    <t>costlab</t>
  </si>
  <si>
    <t>costoth</t>
  </si>
  <si>
    <t>sl</t>
  </si>
  <si>
    <t>sm</t>
  </si>
  <si>
    <t>WLt</t>
  </si>
  <si>
    <t>Price Level</t>
  </si>
  <si>
    <t>WOM</t>
  </si>
  <si>
    <t>Company</t>
  </si>
  <si>
    <t>dWOMt</t>
  </si>
  <si>
    <t>ECI Region</t>
  </si>
  <si>
    <t>pctoh</t>
  </si>
  <si>
    <t>COMPANY</t>
  </si>
  <si>
    <t>year</t>
  </si>
  <si>
    <t>aircode</t>
  </si>
  <si>
    <t>precipi</t>
  </si>
  <si>
    <t>mhtemf</t>
  </si>
  <si>
    <t>mmmtf</t>
  </si>
  <si>
    <t>midxpo</t>
  </si>
  <si>
    <t>midxco</t>
  </si>
  <si>
    <t>yres861</t>
  </si>
  <si>
    <t>nres861</t>
  </si>
  <si>
    <t>ytot861</t>
  </si>
  <si>
    <t>ntot861</t>
  </si>
  <si>
    <t>yng</t>
  </si>
  <si>
    <t>Connecticut Light and Power Company</t>
  </si>
  <si>
    <t>BDL</t>
  </si>
  <si>
    <t>Idaho Power Co.</t>
  </si>
  <si>
    <t>BOI</t>
  </si>
  <si>
    <t>Jersey Central Power &amp; Light Company</t>
  </si>
  <si>
    <t>Metropolitan Edison Company</t>
  </si>
  <si>
    <t>ABE</t>
  </si>
  <si>
    <t>Monongahela Power Company</t>
  </si>
  <si>
    <t>EKN</t>
  </si>
  <si>
    <t>Ohio Edison Company</t>
  </si>
  <si>
    <t>CAK</t>
  </si>
  <si>
    <t>Oklahoma Gas and Electric Company</t>
  </si>
  <si>
    <t>OKC</t>
  </si>
  <si>
    <t>Pennsylvania Electric Company</t>
  </si>
  <si>
    <t>Pennsylvania Power Company</t>
  </si>
  <si>
    <t>YNG</t>
  </si>
  <si>
    <t>Potomac Edison Company</t>
  </si>
  <si>
    <t>BWI</t>
  </si>
  <si>
    <t>Public Service Company of New Hampshire</t>
  </si>
  <si>
    <t>CON</t>
  </si>
  <si>
    <t>South Carolina Electric &amp; Gas Co.</t>
  </si>
  <si>
    <t>CAE</t>
  </si>
  <si>
    <t>Southern Indiana Gas and Electric Company, Inc.</t>
  </si>
  <si>
    <t>EVV</t>
  </si>
  <si>
    <t>Tampa Electric Company</t>
  </si>
  <si>
    <t>TPA</t>
  </si>
  <si>
    <t>United Illuminating Company</t>
  </si>
  <si>
    <t>BDR</t>
  </si>
  <si>
    <t>West Penn Power Company</t>
  </si>
  <si>
    <t>PIT</t>
  </si>
  <si>
    <t>Western Massachusetts Electric Company</t>
  </si>
  <si>
    <t>ORH</t>
  </si>
  <si>
    <t>YN</t>
  </si>
  <si>
    <t>YV</t>
  </si>
  <si>
    <t>yres1</t>
  </si>
  <si>
    <t>yret1</t>
  </si>
  <si>
    <t>nres1</t>
  </si>
  <si>
    <t>nret1</t>
  </si>
  <si>
    <t>WMdxt</t>
  </si>
  <si>
    <t>Wmaget</t>
  </si>
  <si>
    <t>costothdx</t>
  </si>
  <si>
    <t>cmagetot</t>
  </si>
  <si>
    <t>pctothdx</t>
  </si>
  <si>
    <t>pctothgnl</t>
  </si>
  <si>
    <t>dwmt</t>
  </si>
  <si>
    <t>PPP (average)</t>
  </si>
  <si>
    <t>AUS/US labor</t>
  </si>
  <si>
    <t>Pegid</t>
  </si>
  <si>
    <t>cntwst</t>
  </si>
  <si>
    <t>ypctrs</t>
  </si>
  <si>
    <t>rfall</t>
  </si>
  <si>
    <t>mroute</t>
  </si>
  <si>
    <t>tmpmnmax</t>
  </si>
  <si>
    <t>tmphav</t>
  </si>
  <si>
    <t>tmphh</t>
  </si>
  <si>
    <t>ActewAGL</t>
  </si>
  <si>
    <t>Aurora</t>
  </si>
  <si>
    <t>Ausgrid</t>
  </si>
  <si>
    <t>CitiPower</t>
  </si>
  <si>
    <t>Endeavour Energy</t>
  </si>
  <si>
    <t>Energex</t>
  </si>
  <si>
    <t>Ergon Energy</t>
  </si>
  <si>
    <t>Essential Energy</t>
  </si>
  <si>
    <t>Jemena</t>
  </si>
  <si>
    <t>Powercor</t>
  </si>
  <si>
    <t>SA Power Networks</t>
  </si>
  <si>
    <t>SP AusNet</t>
  </si>
  <si>
    <t>United Energy</t>
  </si>
  <si>
    <t>PPP</t>
  </si>
  <si>
    <t>state</t>
  </si>
  <si>
    <t>Fitchburg Gas and Electric Light Company</t>
  </si>
  <si>
    <t>capcomb3</t>
  </si>
  <si>
    <t>2010 Avg WOM</t>
  </si>
  <si>
    <t>yvres</t>
  </si>
  <si>
    <t>gassvc</t>
  </si>
  <si>
    <t>gen dummy</t>
  </si>
  <si>
    <t>rfallave2</t>
  </si>
  <si>
    <t>tmpmnmaxave2</t>
  </si>
  <si>
    <t>maxtemp</t>
  </si>
  <si>
    <t>sdstenet</t>
  </si>
  <si>
    <t>costdx/cdst</t>
  </si>
  <si>
    <t>EWR</t>
  </si>
  <si>
    <t>IPT</t>
  </si>
  <si>
    <t>badmroute</t>
  </si>
  <si>
    <t>badcap</t>
  </si>
  <si>
    <t>MA</t>
  </si>
  <si>
    <t>OH</t>
  </si>
  <si>
    <t>CT</t>
  </si>
  <si>
    <t>ID</t>
  </si>
  <si>
    <t>NJ</t>
  </si>
  <si>
    <t>PA</t>
  </si>
  <si>
    <t>WV</t>
  </si>
  <si>
    <t>OK</t>
  </si>
  <si>
    <t>NH</t>
  </si>
  <si>
    <t>SC</t>
  </si>
  <si>
    <t>IN</t>
  </si>
  <si>
    <t>FL</t>
  </si>
  <si>
    <t>syspeak</t>
  </si>
  <si>
    <t>gret</t>
  </si>
  <si>
    <t>grslreq</t>
  </si>
  <si>
    <t>tx load factor</t>
  </si>
  <si>
    <t>Customers</t>
  </si>
  <si>
    <t>Distribution Structure Miles</t>
  </si>
  <si>
    <t>Distribution Substation Capacity</t>
  </si>
  <si>
    <t>Log Customers</t>
  </si>
  <si>
    <t>Log Distribution Structure Miles</t>
  </si>
  <si>
    <t>Log Distribution Substation Capacity</t>
  </si>
  <si>
    <t>Customers Elasticity Share</t>
  </si>
  <si>
    <t>Distribution Structure Miles Elasticity Share</t>
  </si>
  <si>
    <t>Distribution Substation Capacity Elasticity Share</t>
  </si>
  <si>
    <t>Customers Component</t>
  </si>
  <si>
    <t>Distribution Structure Miles Component</t>
  </si>
  <si>
    <t>Distribution Substation Capacity Component</t>
  </si>
  <si>
    <t>Log Index (sum of components)</t>
  </si>
  <si>
    <t>Output Index</t>
  </si>
  <si>
    <t>. xtgls cntwst ntot mroute capcomb3 ntot_sq mroute_sq capcomb3_sq ntot_mroute ntot_capcomb3</t>
  </si>
  <si>
    <t>Cross-sectional time-series FGLS regression</t>
  </si>
  <si>
    <t>Coefficients:</t>
  </si>
  <si>
    <t>generalized least squares</t>
  </si>
  <si>
    <t>Panels:</t>
  </si>
  <si>
    <t>heteroskedastic</t>
  </si>
  <si>
    <t>Correlation:</t>
  </si>
  <si>
    <t>panel-specific AR(1)</t>
  </si>
  <si>
    <t>Estimated covariances</t>
  </si>
  <si>
    <t>=</t>
  </si>
  <si>
    <t>Number of obs</t>
  </si>
  <si>
    <t>Estimated autocorrelations =</t>
  </si>
  <si>
    <t>Number of groups</t>
  </si>
  <si>
    <t>Estimated coefficients</t>
  </si>
  <si>
    <t>Obs per group: min =</t>
  </si>
  <si>
    <t xml:space="preserve"> avg =</t>
  </si>
  <si>
    <t xml:space="preserve"> max =</t>
  </si>
  <si>
    <t>Prob &gt; chi2</t>
  </si>
  <si>
    <t xml:space="preserve"> cntwst |</t>
  </si>
  <si>
    <t>Coef.</t>
  </si>
  <si>
    <t>Std. Err.</t>
  </si>
  <si>
    <t>z</t>
  </si>
  <si>
    <t>P&gt;|z|</t>
  </si>
  <si>
    <t>[95% Conf. Interval]</t>
  </si>
  <si>
    <t>Year&amp;Pegid</t>
  </si>
  <si>
    <t>yindex</t>
  </si>
  <si>
    <t>samp</t>
  </si>
  <si>
    <t>Tornqvist levelization factor with share averages simple mat ppp</t>
  </si>
  <si>
    <t>WOMau08NEW</t>
  </si>
  <si>
    <t>Plant in Service Data for pctoh</t>
  </si>
  <si>
    <t>Model results to use</t>
  </si>
  <si>
    <t>/// capcomb3_mroute pctoh m132p rfallave2 fr0913vic gassvc usfirm trend, corr(psar1) panels(heteroskedastic)</t>
  </si>
  <si>
    <t>Wald chi2(16)</t>
  </si>
  <si>
    <t>MD</t>
  </si>
  <si>
    <t>txdummy</t>
  </si>
  <si>
    <t>ynres</t>
  </si>
  <si>
    <t>ynoth</t>
  </si>
  <si>
    <t>yvoth</t>
  </si>
  <si>
    <t>Econometric dataset variables</t>
  </si>
  <si>
    <t>Input Price Data</t>
  </si>
  <si>
    <t>share of labor</t>
  </si>
  <si>
    <t>share of materials</t>
  </si>
  <si>
    <t>Shares of Labor/Non-labor in Australia</t>
  </si>
  <si>
    <t>Average of US/Australian labor/non-labor shares</t>
  </si>
  <si>
    <t>US Sample Labor/Non-labor shares</t>
  </si>
  <si>
    <t>Cost Data</t>
  </si>
  <si>
    <t>Average Price Level</t>
  </si>
  <si>
    <t>A&amp;G Cost Components</t>
  </si>
  <si>
    <t>Dx Cost Components</t>
  </si>
  <si>
    <t>For Net Cost Calculation to Allocate A&amp;G Expenses</t>
  </si>
  <si>
    <t>Weather Data</t>
  </si>
  <si>
    <t>Structure Miles</t>
  </si>
  <si>
    <t>m100kv</t>
  </si>
  <si>
    <t>Output Data</t>
  </si>
  <si>
    <t xml:space="preserve">Data used to derive dx peak </t>
  </si>
  <si>
    <t>EIA 861 Data</t>
  </si>
  <si>
    <t>EIA 176 Data</t>
  </si>
  <si>
    <t>FERC Form 1 Data</t>
  </si>
  <si>
    <t>Variable Definition</t>
  </si>
  <si>
    <t>f1_elc_op_mnt_expn</t>
  </si>
  <si>
    <t>320-323</t>
  </si>
  <si>
    <t>Total Adminstrative &amp; General O&amp;M Expense</t>
  </si>
  <si>
    <t>Admin &amp; Gen: General Advertising</t>
  </si>
  <si>
    <t>Admin &amp; Gen: Duplicate Charges (Credit)</t>
  </si>
  <si>
    <t>Admin &amp; Gen: Franchise Reqrmnts</t>
  </si>
  <si>
    <t>Admin &amp; Gen: Injuries &amp; Damages</t>
  </si>
  <si>
    <t>Admin &amp; Gen: Property Insurance</t>
  </si>
  <si>
    <t>Adminstrative &amp; General Maintenance Expense</t>
  </si>
  <si>
    <t>Admin &amp; Gen: Miscellaneous</t>
  </si>
  <si>
    <t>Adminstrative &amp; General Total Operations Expense</t>
  </si>
  <si>
    <t>Admin &amp; Gen: Outside Svcs Employed</t>
  </si>
  <si>
    <t>Admin &amp; Gen: Empl Pensions &amp; Benefits</t>
  </si>
  <si>
    <t>Admin &amp; Gen: Regulatory Commission</t>
  </si>
  <si>
    <t>Admin &amp; Gen: Rents</t>
  </si>
  <si>
    <t>Admin &amp; Gen: Office Supplies</t>
  </si>
  <si>
    <t>Admin &amp; Gen: Admin Expenses Transferred (Credit)</t>
  </si>
  <si>
    <t>Admin &amp; Gen: Salaries</t>
  </si>
  <si>
    <t>Total Customer Accounts Expense</t>
  </si>
  <si>
    <t>ccaemsc</t>
  </si>
  <si>
    <t>Customer Accounts: Miscellaneous</t>
  </si>
  <si>
    <t>ccaemtr</t>
  </si>
  <si>
    <t>Customer Accounts: Meter Reading</t>
  </si>
  <si>
    <t>ccaerec</t>
  </si>
  <si>
    <t>Customer Accts: Customer Records &amp; Collection</t>
  </si>
  <si>
    <t>ccaesup</t>
  </si>
  <si>
    <t>Customer Accounts: Supervision</t>
  </si>
  <si>
    <t>ccaeunc</t>
  </si>
  <si>
    <t>Customer Accounts: Uncollectible Accounts</t>
  </si>
  <si>
    <t>Total Customer Svc &amp; Informational Expense</t>
  </si>
  <si>
    <t>ccsiass</t>
  </si>
  <si>
    <t>Customer Svc &amp; Info: Customer Assist</t>
  </si>
  <si>
    <t>ccsiinf</t>
  </si>
  <si>
    <t>Customer Svc &amp; Info: Info &amp; Instructional</t>
  </si>
  <si>
    <t>ccsimsc</t>
  </si>
  <si>
    <t>Customer Service &amp; Info: Misc</t>
  </si>
  <si>
    <t>ccsisup</t>
  </si>
  <si>
    <t>Customer Svc &amp; Info: Supervision</t>
  </si>
  <si>
    <t>Total Distribution O&amp;M Expense</t>
  </si>
  <si>
    <t>Distribution: Oper: Load Dispatching</t>
  </si>
  <si>
    <t>Distribution: Oper: Supervision &amp; Eng</t>
  </si>
  <si>
    <t>Distribution: Maint: Supervision &amp; Eng</t>
  </si>
  <si>
    <t>Distribution: Oper: Customer Installations</t>
  </si>
  <si>
    <t>cdstmnt</t>
  </si>
  <si>
    <t>Distribution Total Maintenance Expense</t>
  </si>
  <si>
    <t>Distribution: Oper: Miscellaneous</t>
  </si>
  <si>
    <t>Distribution: Maint: Miscellaneous</t>
  </si>
  <si>
    <t>Distribution: Oper: Meter</t>
  </si>
  <si>
    <t>Distribution: Maint: Meters</t>
  </si>
  <si>
    <t>Distribution: Oper: Overhead Lines</t>
  </si>
  <si>
    <t>Distribution: Maint: Overhead Lines</t>
  </si>
  <si>
    <t>cdstopr</t>
  </si>
  <si>
    <t>Distribution Total Operations Expense</t>
  </si>
  <si>
    <t>Distribution: Oper: Rents</t>
  </si>
  <si>
    <t>Distribution: Oper: Station</t>
  </si>
  <si>
    <t>Distribution: Maint: Station Equipment</t>
  </si>
  <si>
    <t>Distribution: Oper: Street Lighting &amp; Signal Sys</t>
  </si>
  <si>
    <t>Distribution: Maint: Street Lighting &amp; Signal Sys</t>
  </si>
  <si>
    <t>Distribution: Maint: Structures</t>
  </si>
  <si>
    <t>Distribution: Maint: Line Transformers</t>
  </si>
  <si>
    <t>Distribution: Oper: Underground Lines</t>
  </si>
  <si>
    <t>Distribution: Maint: Underground Lines</t>
  </si>
  <si>
    <t>Total Steam Production O&amp;M Expense</t>
  </si>
  <si>
    <t>cfosalc</t>
  </si>
  <si>
    <t>Steam: Oper: Allowances</t>
  </si>
  <si>
    <t>cfosblrm</t>
  </si>
  <si>
    <t>Steam: Maint: Boiler Plant</t>
  </si>
  <si>
    <t>cfoselc</t>
  </si>
  <si>
    <t>Steam: Oper: Electric</t>
  </si>
  <si>
    <t>cfoselcm</t>
  </si>
  <si>
    <t>Steam: Maint: Electric Plant</t>
  </si>
  <si>
    <t>cfoseng</t>
  </si>
  <si>
    <t>Steam: Oper: Supervision &amp; Eng</t>
  </si>
  <si>
    <t>cfosengm</t>
  </si>
  <si>
    <t>Steam: Maint: Supervision &amp; Eng</t>
  </si>
  <si>
    <t>Steam: Oper: Fuel</t>
  </si>
  <si>
    <t>cfosmnt</t>
  </si>
  <si>
    <t>Steam Production Total Maintenance Expense</t>
  </si>
  <si>
    <t>cfosmsc</t>
  </si>
  <si>
    <t>Steam: Oper: Miscellaneous</t>
  </si>
  <si>
    <t>cfosmscm</t>
  </si>
  <si>
    <t>Steam: Maint: Misc Plant</t>
  </si>
  <si>
    <t>cfosopr</t>
  </si>
  <si>
    <t>Steam Production Total Operations Expense</t>
  </si>
  <si>
    <t>cfosrnt</t>
  </si>
  <si>
    <t>Steam: Oper: Rents</t>
  </si>
  <si>
    <t>cfosstm</t>
  </si>
  <si>
    <t>Steam: Oper: Steam</t>
  </si>
  <si>
    <t>cfossto</t>
  </si>
  <si>
    <t>Steam: Oper: SteamOther Sources</t>
  </si>
  <si>
    <t>cfosstrm</t>
  </si>
  <si>
    <t>Steam: Maint: Structures</t>
  </si>
  <si>
    <t>cfosstt</t>
  </si>
  <si>
    <t>Steam: Oper: Steam Transferred (Credit)</t>
  </si>
  <si>
    <t>Total Hydro Production O&amp;M Expense</t>
  </si>
  <si>
    <t>chyddamm</t>
  </si>
  <si>
    <t>Hydro: Maint: Reservoirs, Dams &amp; Waterways</t>
  </si>
  <si>
    <t>chydelc</t>
  </si>
  <si>
    <t>Hydro: Oper: Electric</t>
  </si>
  <si>
    <t>chydelcm</t>
  </si>
  <si>
    <t>Hydro: Maint: Electric Plant</t>
  </si>
  <si>
    <t>chydeng</t>
  </si>
  <si>
    <t>Hydro: Oper: Supervision &amp; Eng</t>
  </si>
  <si>
    <t>chydengm</t>
  </si>
  <si>
    <t>Hydro: Maint: Supervision &amp; Eng</t>
  </si>
  <si>
    <t>chydh2o</t>
  </si>
  <si>
    <t>Hydro: Oper: Water for Power</t>
  </si>
  <si>
    <t>chydhyd</t>
  </si>
  <si>
    <t>Hydro: Oper: Hydraulic</t>
  </si>
  <si>
    <t>chydmnt</t>
  </si>
  <si>
    <t>Hydro Production Total Maintenance Expense</t>
  </si>
  <si>
    <t>chydmsc</t>
  </si>
  <si>
    <t>Hydro: Oper: Miscellaneous Plant</t>
  </si>
  <si>
    <t>chydmscm</t>
  </si>
  <si>
    <t>Hydro: Maint: Misc Plant</t>
  </si>
  <si>
    <t>chydopr</t>
  </si>
  <si>
    <t>Hydro Production Total Operations Expense</t>
  </si>
  <si>
    <t>chydrnt</t>
  </si>
  <si>
    <t>Hydro: Oper: Rents</t>
  </si>
  <si>
    <t>chydstrm</t>
  </si>
  <si>
    <t>Hydro: Maint: Structures</t>
  </si>
  <si>
    <t>Total Nuclear Production O&amp;M Expense</t>
  </si>
  <si>
    <t>cnucelc</t>
  </si>
  <si>
    <t>Nuclear: Oper: Electric</t>
  </si>
  <si>
    <t>cnucelcm</t>
  </si>
  <si>
    <t>Nuclear: Maint: Electric Plant</t>
  </si>
  <si>
    <t>cnuceng</t>
  </si>
  <si>
    <t>Nuclear: Oper: Supervision &amp; Eng</t>
  </si>
  <si>
    <t>cnucengm</t>
  </si>
  <si>
    <t>Nuclear: Maint: Supervision &amp; Eng</t>
  </si>
  <si>
    <t>Nuclear: Oper: Fuel</t>
  </si>
  <si>
    <t>cnuch2o</t>
  </si>
  <si>
    <t>Nuclear: Oper: Coolants &amp; Water</t>
  </si>
  <si>
    <t>cnucmnt</t>
  </si>
  <si>
    <t>Nuclear Production Total Maintenance Expense</t>
  </si>
  <si>
    <t>cnucmsc</t>
  </si>
  <si>
    <t>Nuclear: Oper: Misc Plant</t>
  </si>
  <si>
    <t>cnucmscm</t>
  </si>
  <si>
    <t>Nuclear: Maint: Misc Plant</t>
  </si>
  <si>
    <t>cnucopr</t>
  </si>
  <si>
    <t>Nuclear Production Total Operations Expense</t>
  </si>
  <si>
    <t>cnucream</t>
  </si>
  <si>
    <t>Nuclear: Maint: Reactor Plant Equipment</t>
  </si>
  <si>
    <t>cnucrnt</t>
  </si>
  <si>
    <t>Nuclear: Oper: Rents</t>
  </si>
  <si>
    <t>cnucstm</t>
  </si>
  <si>
    <t>Nuclear: Oper: Steam</t>
  </si>
  <si>
    <t>cnucsto</t>
  </si>
  <si>
    <t>Nuclear: Oper: SteamOther Sources</t>
  </si>
  <si>
    <t>cnucstrm</t>
  </si>
  <si>
    <t>Nuclear: Maint: Structures</t>
  </si>
  <si>
    <t>cnucstt</t>
  </si>
  <si>
    <t>Nuclear: Oper: Steam Transferred (Credit)</t>
  </si>
  <si>
    <t>Total Other Power Generation O&amp;M Expense</t>
  </si>
  <si>
    <t>copgelcm</t>
  </si>
  <si>
    <t>Other Pwr Gen: Maint:Generating &amp; Elec Plant</t>
  </si>
  <si>
    <t>copgeng</t>
  </si>
  <si>
    <t>Other Pwr Gen: Oper:Supervision &amp; Eng</t>
  </si>
  <si>
    <t>copgengm</t>
  </si>
  <si>
    <t>Other Pwr Gen: Maint:Supervision &amp; Eng</t>
  </si>
  <si>
    <t>Other Power Gen: Oper:Fuel</t>
  </si>
  <si>
    <t>copggen</t>
  </si>
  <si>
    <t>Other Power Gen: Oper:Generation</t>
  </si>
  <si>
    <t>copgmnt</t>
  </si>
  <si>
    <t>Other Pwr Generation Total Maintenance Expense</t>
  </si>
  <si>
    <t>copgmsc</t>
  </si>
  <si>
    <t>Other Pwr Gen: Oper:Misc Other Pwr</t>
  </si>
  <si>
    <t>copgmscm</t>
  </si>
  <si>
    <t>Other Power Gen: Maint:Misc Plant</t>
  </si>
  <si>
    <t>copgopr</t>
  </si>
  <si>
    <t>Other Pwr Gen Total Operations Expense</t>
  </si>
  <si>
    <t>copgrnt</t>
  </si>
  <si>
    <t>Other Power Gen: Oper:Rents</t>
  </si>
  <si>
    <t>copgstrm</t>
  </si>
  <si>
    <t>Other Power Gen: Maint:Structures</t>
  </si>
  <si>
    <t>Total Other Power Supply Expenses</t>
  </si>
  <si>
    <t>copsdsp</t>
  </si>
  <si>
    <t>Other Pwr Supply: Sys Control &amp; Load Dispatch</t>
  </si>
  <si>
    <t>copsoth</t>
  </si>
  <si>
    <t>Other Power Supply: Other</t>
  </si>
  <si>
    <t>Other Pwr Supply: Prchs Pwr</t>
  </si>
  <si>
    <t>Total Power Production O&amp;M Expense</t>
  </si>
  <si>
    <t>Regional Market O&amp;M Expense</t>
  </si>
  <si>
    <t>creganc</t>
  </si>
  <si>
    <t>Regional Mkt: Oper: Ancillary Svcs Mkt</t>
  </si>
  <si>
    <t>cregcap</t>
  </si>
  <si>
    <t>Regional Mkt: Oper: Capacity Mkt</t>
  </si>
  <si>
    <t>cregcmpm</t>
  </si>
  <si>
    <t>Regional Mkt: Maint: Computer Hardware</t>
  </si>
  <si>
    <t>cregcomm</t>
  </si>
  <si>
    <t>Regional Mkt: Maint: Communication Equipment</t>
  </si>
  <si>
    <t>cregday</t>
  </si>
  <si>
    <t>Regional Mkt: Oper: Day-Ahead &amp; Real-Time Mkt</t>
  </si>
  <si>
    <t>cregeng</t>
  </si>
  <si>
    <t>Regional Mkt: Oper: Supervision &amp; Eng</t>
  </si>
  <si>
    <t>cregfac</t>
  </si>
  <si>
    <t>Regional Mkt: Oper: Mkt Facil Monitoring &amp; Compl</t>
  </si>
  <si>
    <t>cregmnt</t>
  </si>
  <si>
    <t>Regional Market Total Maintenance Expense</t>
  </si>
  <si>
    <t>cregmon</t>
  </si>
  <si>
    <t>Regional Mkt: Oper: Mkt Monitoring &amp; Compliance</t>
  </si>
  <si>
    <t>cregmscm</t>
  </si>
  <si>
    <t>Regional Mkt: Maint: Misc</t>
  </si>
  <si>
    <t>cregopr</t>
  </si>
  <si>
    <t>Regional Mkt Total Operations Expense</t>
  </si>
  <si>
    <t>cregrht</t>
  </si>
  <si>
    <t>Regional Mkt: Oper: Transmission Rights Mkt</t>
  </si>
  <si>
    <t>cregrnt</t>
  </si>
  <si>
    <t>Regional Mkt: Oper: Rents</t>
  </si>
  <si>
    <t>cregsftm</t>
  </si>
  <si>
    <t>Regional Mkt: Maint: Computer Software</t>
  </si>
  <si>
    <t>cregstrm</t>
  </si>
  <si>
    <t>Regional Mkt: Maint: Structures &amp; Improvements</t>
  </si>
  <si>
    <t>Total Sales Expense</t>
  </si>
  <si>
    <t>csaladv</t>
  </si>
  <si>
    <t>Sales: Advertising</t>
  </si>
  <si>
    <t>csaldem</t>
  </si>
  <si>
    <t>Sales: Demonstrating &amp; Selling</t>
  </si>
  <si>
    <t>csalmsc</t>
  </si>
  <si>
    <t>Sales: Miscellaneous</t>
  </si>
  <si>
    <t>csalsup</t>
  </si>
  <si>
    <t>Sales: Supervision</t>
  </si>
  <si>
    <t>Total Electric Operation &amp; Maintenance Expense</t>
  </si>
  <si>
    <t>Total Transmission O&amp;M Expense</t>
  </si>
  <si>
    <t>ctrsdsp1</t>
  </si>
  <si>
    <t>Trans: Oper: Load Dispatching</t>
  </si>
  <si>
    <t>ctrsdsp2</t>
  </si>
  <si>
    <t>Trans: Oper: Load Dispatching: Reliability</t>
  </si>
  <si>
    <t>ctrsdsp3</t>
  </si>
  <si>
    <t>Trans: Oper: Load Disp: Monitor &amp; Oper Trans Sys</t>
  </si>
  <si>
    <t>ctrsdsp4</t>
  </si>
  <si>
    <t>Trans: Oper: Load Dispatching: Trans Svc &amp; Sched</t>
  </si>
  <si>
    <t>ctrsdsp5</t>
  </si>
  <si>
    <t>Trans: Oper: Sched, Sys Control &amp; Dispatch Svc</t>
  </si>
  <si>
    <t>ctrsdsp6</t>
  </si>
  <si>
    <t>Trans: Oper: Reliability, Planning &amp; Stand Develop</t>
  </si>
  <si>
    <t>ctrsdsp7</t>
  </si>
  <si>
    <t>Trans: Oper: Transmission Svc Studies</t>
  </si>
  <si>
    <t>ctrsdsp8</t>
  </si>
  <si>
    <t>Trans: Oper: Gen Interconnection Studies</t>
  </si>
  <si>
    <t>ctrsdsp9</t>
  </si>
  <si>
    <t>Trans: Oper: Reliability, Planning &amp; Stand Dev Svc</t>
  </si>
  <si>
    <t>ctrseng</t>
  </si>
  <si>
    <t>Trans: Oper: Supervision &amp; Eng</t>
  </si>
  <si>
    <t>ctrsengm</t>
  </si>
  <si>
    <t>Trans: Maint: Supervision &amp; Eng</t>
  </si>
  <si>
    <t>ctrsmnt</t>
  </si>
  <si>
    <t>Transmission Total Maintenance Expense</t>
  </si>
  <si>
    <t>ctrsmsc</t>
  </si>
  <si>
    <t>Trans: Oper: Miscellaneous</t>
  </si>
  <si>
    <t>ctrsmscm</t>
  </si>
  <si>
    <t>Trans: Maint: Miscellaneous</t>
  </si>
  <si>
    <t>ctrsohl</t>
  </si>
  <si>
    <t>Trans: Oper: Overhead Lines</t>
  </si>
  <si>
    <t>ctrsohlm</t>
  </si>
  <si>
    <t>Trans: Maint: Overhead Lines</t>
  </si>
  <si>
    <t>ctrsopr</t>
  </si>
  <si>
    <t>Transmission Total Operations Expense</t>
  </si>
  <si>
    <t>ctrsrmm1</t>
  </si>
  <si>
    <t>Trans: Maint: Computer Hardware</t>
  </si>
  <si>
    <t>ctrsrmm2</t>
  </si>
  <si>
    <t>Trans: Maint: Computer Software</t>
  </si>
  <si>
    <t>ctrsrmm3</t>
  </si>
  <si>
    <t>Trans: Maint: Communication Equipment</t>
  </si>
  <si>
    <t>ctrsrmm4</t>
  </si>
  <si>
    <t>Trans: Maint: Misc Regional Plant</t>
  </si>
  <si>
    <t>ctrsrnt</t>
  </si>
  <si>
    <t>Trans: Oper: Rents</t>
  </si>
  <si>
    <t>ctrssta</t>
  </si>
  <si>
    <t>Trans: Oper: Station</t>
  </si>
  <si>
    <t>ctrsstam</t>
  </si>
  <si>
    <t>Trans: Maint: Station Equipment</t>
  </si>
  <si>
    <t>ctrsstrm</t>
  </si>
  <si>
    <t>Trans: Maint: Structures</t>
  </si>
  <si>
    <t>ctrsund</t>
  </si>
  <si>
    <t>Trans: Oper: Underground Lines</t>
  </si>
  <si>
    <t>ctrsundm</t>
  </si>
  <si>
    <t>Trans: Maint: Underground Lines</t>
  </si>
  <si>
    <t>Trans: Oper: Transmission of Elec by Others</t>
  </si>
  <si>
    <t>f1_plant_in_srvc</t>
  </si>
  <si>
    <t>204-207</t>
  </si>
  <si>
    <t>pdstbat</t>
  </si>
  <si>
    <t>Distribution: Storage Battery Equipment</t>
  </si>
  <si>
    <t>pdstins</t>
  </si>
  <si>
    <t>Distribution: Customer Installations</t>
  </si>
  <si>
    <t>pdstlea</t>
  </si>
  <si>
    <t>Distribution: Leased Property</t>
  </si>
  <si>
    <t>pdstlnd</t>
  </si>
  <si>
    <t>Distribution: Land &amp; Land Rights</t>
  </si>
  <si>
    <t>pdstmtr</t>
  </si>
  <si>
    <t>Distribution: Meters</t>
  </si>
  <si>
    <t>Distribution: Overhead Conductors</t>
  </si>
  <si>
    <t>Distribution: Poles &amp; Fixtures</t>
  </si>
  <si>
    <t>pdstret</t>
  </si>
  <si>
    <t>Distribution: Asset Retirement Costs</t>
  </si>
  <si>
    <t>pdststa</t>
  </si>
  <si>
    <t>Distribution: Station Equipment</t>
  </si>
  <si>
    <t>pdststl</t>
  </si>
  <si>
    <t>Distribution: Street Lighting</t>
  </si>
  <si>
    <t>pdststr</t>
  </si>
  <si>
    <t>Distribution: Structures &amp; Improvement</t>
  </si>
  <si>
    <t>pdstsvc</t>
  </si>
  <si>
    <t>Distribution: Services</t>
  </si>
  <si>
    <t>pdsttot</t>
  </si>
  <si>
    <t>Total Distribution Plant</t>
  </si>
  <si>
    <t>pdsttrf</t>
  </si>
  <si>
    <t>Distribution: Line Transformers</t>
  </si>
  <si>
    <t>Distribution: Undergrnd Conductors</t>
  </si>
  <si>
    <t>Distribution: Underground Conduit</t>
  </si>
  <si>
    <t>pgnl</t>
  </si>
  <si>
    <t>Total General Plant</t>
  </si>
  <si>
    <t>PGNLCOM</t>
  </si>
  <si>
    <t>General: Communication Equipment</t>
  </si>
  <si>
    <t>PGNLGAR</t>
  </si>
  <si>
    <t>General: Tools &amp; Garage Equipment</t>
  </si>
  <si>
    <t>PGNLLAB</t>
  </si>
  <si>
    <t>General: Laboratory Equipment</t>
  </si>
  <si>
    <t>PGNLLND</t>
  </si>
  <si>
    <t>General: Land &amp; Land Rights</t>
  </si>
  <si>
    <t>PGNLMSC</t>
  </si>
  <si>
    <t>General: Misc Equipment</t>
  </si>
  <si>
    <t>PGNLOFF</t>
  </si>
  <si>
    <t>General: Office Furniture &amp; Equipment</t>
  </si>
  <si>
    <t>PGNLOTH</t>
  </si>
  <si>
    <t>General: Other Tangible Property</t>
  </si>
  <si>
    <t>PGNLPWR</t>
  </si>
  <si>
    <t>General: Power Operated Equipment</t>
  </si>
  <si>
    <t>PGNLSTO</t>
  </si>
  <si>
    <t>General: Stores Equipment</t>
  </si>
  <si>
    <t>PGNLSTR</t>
  </si>
  <si>
    <t>General: Structures &amp; Improvements</t>
  </si>
  <si>
    <t>PGNLSUB</t>
  </si>
  <si>
    <t>Subtotal: General Plant</t>
  </si>
  <si>
    <t>PGNLTRA</t>
  </si>
  <si>
    <t>General: Transportation Equipment</t>
  </si>
  <si>
    <t>phyd</t>
  </si>
  <si>
    <t>Total Hydro Production</t>
  </si>
  <si>
    <t>pint</t>
  </si>
  <si>
    <t>Intangible Plant</t>
  </si>
  <si>
    <t>pnuc</t>
  </si>
  <si>
    <t>Total Nuclear Production Plant</t>
  </si>
  <si>
    <t>popg</t>
  </si>
  <si>
    <t>Total Other Production Plant</t>
  </si>
  <si>
    <t>pprod</t>
  </si>
  <si>
    <t>Total Production Plant</t>
  </si>
  <si>
    <t>prtoe</t>
  </si>
  <si>
    <t>Total Regional Trans &amp; Mkt Oper Plant</t>
  </si>
  <si>
    <t>pstm</t>
  </si>
  <si>
    <t>Total Steam Production Plant</t>
  </si>
  <si>
    <t>ptote</t>
  </si>
  <si>
    <t>Plant in Service, Subtotal</t>
  </si>
  <si>
    <t>ptrse</t>
  </si>
  <si>
    <t>Total Transmission Plant</t>
  </si>
  <si>
    <t>f1_elctrc_oper_rev</t>
  </si>
  <si>
    <t>300-301</t>
  </si>
  <si>
    <t>com1</t>
  </si>
  <si>
    <t>Commercial Electric Sales</t>
  </si>
  <si>
    <t>dep1</t>
  </si>
  <si>
    <t>Interdepartmental Sales</t>
  </si>
  <si>
    <t>ind1</t>
  </si>
  <si>
    <t>Industrial Electric Sales</t>
  </si>
  <si>
    <t>opa1</t>
  </si>
  <si>
    <t>Other Sales to Public Auth Customers</t>
  </si>
  <si>
    <t>pub1</t>
  </si>
  <si>
    <t>Public St &amp; Hghwy, Oth Auth, Rails Sales</t>
  </si>
  <si>
    <t>res1</t>
  </si>
  <si>
    <t>Residential Electric Sales</t>
  </si>
  <si>
    <t>ret1</t>
  </si>
  <si>
    <t>Total Sales to Ultimate Consumers</t>
  </si>
  <si>
    <t>rrd1</t>
  </si>
  <si>
    <t>Sales to Railroads Customers</t>
  </si>
  <si>
    <t>rsl1</t>
  </si>
  <si>
    <t>Electric Sales for Resale</t>
  </si>
  <si>
    <t>tot1</t>
  </si>
  <si>
    <t>Total Sales of Electricity</t>
  </si>
  <si>
    <t>f1_slry_wg_dstrbtn</t>
  </si>
  <si>
    <t>Direct Payroll-Elec A&amp;G O&amp;M</t>
  </si>
  <si>
    <t>sagemnte</t>
  </si>
  <si>
    <t>Direct Payroll-Elec A&amp;G-Maint</t>
  </si>
  <si>
    <t>sageopre</t>
  </si>
  <si>
    <t>Direct Payroll-Elec A&amp;G-Oper</t>
  </si>
  <si>
    <t>scaee</t>
  </si>
  <si>
    <t>Direct Payrll-Elec Cust Acct-O&amp;M</t>
  </si>
  <si>
    <t>scaeopre</t>
  </si>
  <si>
    <t>Direct Payroll-Elec Cust Acct-Op</t>
  </si>
  <si>
    <t>scsie</t>
  </si>
  <si>
    <t>Direct Payrll-Elec Cust Serv-O&amp;M</t>
  </si>
  <si>
    <t>scsiopre</t>
  </si>
  <si>
    <t>Direct Payrll-Elec Cust Serv-Op</t>
  </si>
  <si>
    <t>sdire_sclre_stote</t>
  </si>
  <si>
    <t>Total</t>
  </si>
  <si>
    <t>Direct Payroll-Elec Distr O&amp;M</t>
  </si>
  <si>
    <t>sdstmnte</t>
  </si>
  <si>
    <t>Direct Payroll-Elec Distr-Maint</t>
  </si>
  <si>
    <t>sdstopre</t>
  </si>
  <si>
    <t>Direct Payroll-Elec Distr-Oper</t>
  </si>
  <si>
    <t>smntetot</t>
  </si>
  <si>
    <t>Direct Payroll-Elec Total-Maint</t>
  </si>
  <si>
    <t>sopretot</t>
  </si>
  <si>
    <t>Direct Payroll-Elec Total-Oper</t>
  </si>
  <si>
    <t>sprde</t>
  </si>
  <si>
    <t>Direct Payroll-Elec Prod O&amp;M</t>
  </si>
  <si>
    <t>sprdmnte</t>
  </si>
  <si>
    <t>Direct Payroll-Elec Prod-Maint</t>
  </si>
  <si>
    <t>sprdopre</t>
  </si>
  <si>
    <t>Direct Payroll-Elec Prod-Oper</t>
  </si>
  <si>
    <t>srtoe</t>
  </si>
  <si>
    <t>Direct Payroll-Elec RTO Mkt O&amp;M</t>
  </si>
  <si>
    <t>srtomnte</t>
  </si>
  <si>
    <t>Direct Payroll-Elec RTOMkt-Maint</t>
  </si>
  <si>
    <t>srtoopre</t>
  </si>
  <si>
    <t>Direct Payroll-Elec RTO Mkt-Oper</t>
  </si>
  <si>
    <t>ssale</t>
  </si>
  <si>
    <t>Direct Payroll-Elec Sales O&amp;M</t>
  </si>
  <si>
    <t>ssalopre</t>
  </si>
  <si>
    <t>Direct Payroll-Elec Sales-Oper</t>
  </si>
  <si>
    <t>strse</t>
  </si>
  <si>
    <t>Direct Payroll-Elec Trans O&amp;M</t>
  </si>
  <si>
    <t>strsmnte</t>
  </si>
  <si>
    <t>Direct Payroll-Elec Trans-Maint</t>
  </si>
  <si>
    <t>strsopre</t>
  </si>
  <si>
    <t>Direct Payroll-Elec Trans-Oper</t>
  </si>
  <si>
    <t xml:space="preserve"> ntot |</t>
  </si>
  <si>
    <t xml:space="preserve"> mroute |</t>
  </si>
  <si>
    <t xml:space="preserve"> capcomb3 |</t>
  </si>
  <si>
    <t>ntot_sq |</t>
  </si>
  <si>
    <t>mroute_sq |</t>
  </si>
  <si>
    <t>capcomb3_sq |</t>
  </si>
  <si>
    <t>ntot_mroute |</t>
  </si>
  <si>
    <t>ntot_capcomb3 |</t>
  </si>
  <si>
    <t>capcomb3_mroute |</t>
  </si>
  <si>
    <t>pctoh |</t>
  </si>
  <si>
    <t>m132p |</t>
  </si>
  <si>
    <t>rfallave2 |</t>
  </si>
  <si>
    <t>fr0913vic |</t>
  </si>
  <si>
    <t xml:space="preserve"> gassvc |</t>
  </si>
  <si>
    <t xml:space="preserve"> usfirm |</t>
  </si>
  <si>
    <t>trend |</t>
  </si>
  <si>
    <t>_cons |</t>
  </si>
  <si>
    <t>oldcost</t>
  </si>
  <si>
    <t>newcost</t>
  </si>
  <si>
    <t>absolute difference</t>
  </si>
  <si>
    <t>Labor price patch</t>
  </si>
  <si>
    <t>Materials Price Patch</t>
  </si>
  <si>
    <t xml:space="preserve">Adjustment Factor for Australia </t>
  </si>
  <si>
    <t>Variable Name</t>
  </si>
  <si>
    <t>. /*Model Version- Individual Outputs with Average Rainfall, Translog (US &amp; Australia)*/</t>
  </si>
  <si>
    <t>Page</t>
  </si>
  <si>
    <t>Source Table</t>
  </si>
  <si>
    <t>Row Number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</si>
</sst>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_(* #,##0_);_(* \(#,##0\);_(* &quot;-&quot;??_);_(@_)"/>
    <numFmt numFmtId="165" formatCode="0.00000"/>
    <numFmt numFmtId="167" formatCode="0.0000"/>
    <numFmt numFmtId="168" formatCode="0.0%"/>
    <numFmt numFmtId="169" formatCode="_(* #,##0.000_);_(* \(#,##0.000\);_(* &quot;-&quot;??_);_(@_)"/>
    <numFmt numFmtId="170" formatCode="_(* #,##0.0_);_(* \(#,##0.0\);_(* &quot;-&quot;??_);_(@_)"/>
    <numFmt numFmtId="171" formatCode="0.000%"/>
  </numFmts>
  <fonts count="38" x14ac:knownFonts="1">
    <font>
      <sz val="11"/>
      <color theme="1"/>
      <name val="Calibri"/>
      <family val="2"/>
      <scheme val="minor"/>
    </font>
    <font>
      <sz val="11"/>
      <color theme="1"/>
      <name val="Times New Roman"/>
      <family val="2"/>
    </font>
    <font>
      <sz val="11"/>
      <color rgb="FF000000"/>
      <name val="Calibri"/>
      <family val="2"/>
    </font>
    <font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sz val="10"/>
      <name val="Arial"/>
      <family val="2"/>
    </font>
    <font>
      <b/>
      <sz val="11"/>
      <color theme="1"/>
      <name val="Calibri"/>
      <family val="2"/>
      <scheme val="minor"/>
    </font>
    <font>
      <sz val="11"/>
      <color rgb="FF0070C0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  <font>
      <sz val="18"/>
      <color theme="3"/>
      <name val="Cambria"/>
      <family val="2"/>
      <scheme val="major"/>
    </font>
    <font>
      <sz val="11"/>
      <color theme="1"/>
      <name val="Times New Roman"/>
      <family val="2"/>
    </font>
    <font>
      <b/>
      <sz val="7"/>
      <color theme="1"/>
      <name val="Courier"/>
      <family val="3"/>
    </font>
    <font>
      <sz val="7"/>
      <color theme="1"/>
      <name val="Courier"/>
      <family val="3"/>
    </font>
    <font>
      <sz val="11"/>
      <color rgb="FFFF0000"/>
      <name val="Times New Roman"/>
      <family val="2"/>
    </font>
    <font>
      <b/>
      <i/>
      <sz val="8"/>
      <color theme="1"/>
      <name val="Courier"/>
      <family val="3"/>
    </font>
    <font>
      <b/>
      <sz val="8"/>
      <color theme="1"/>
      <name val="Courier"/>
      <family val="3"/>
    </font>
    <font>
      <sz val="8"/>
      <color theme="1"/>
      <name val="Courier"/>
      <family val="3"/>
    </font>
    <font>
      <b/>
      <sz val="14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7"/>
      <color theme="1"/>
      <name val="Courier"/>
      <family val="3"/>
    </font>
    <font>
      <sz val="8"/>
      <name val="Arial"/>
      <family val="2"/>
    </font>
    <font>
      <sz val="11"/>
      <name val="Calibri"/>
      <family val="2"/>
    </font>
    <font>
      <b/>
      <sz val="11"/>
      <name val="Calibri"/>
      <family val="2"/>
    </font>
  </fonts>
  <fills count="39">
    <fill>
      <patternFill patternType="none"/>
    </fill>
    <fill>
      <patternFill patternType="gray125"/>
    </fill>
    <fill>
      <patternFill patternType="none">
        <fgColor rgb="FF000000"/>
        <bgColor rgb="FFFFFFFF"/>
      </patternFill>
    </fill>
    <fill>
      <patternFill patternType="solid">
        <fgColor rgb="FFFFFF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rgb="FF000000"/>
      </patternFill>
    </fill>
    <fill>
      <patternFill patternType="solid">
        <fgColor theme="0" tint="-0.249977111117893"/>
        <bgColor rgb="FFC0C0C0"/>
      </patternFill>
    </fill>
    <fill>
      <patternFill patternType="solid">
        <fgColor theme="0" tint="-0.249977111117893"/>
        <bgColor rgb="FF000000"/>
      </patternFill>
    </fill>
  </fills>
  <borders count="2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/>
      <right/>
      <top/>
      <bottom style="thin">
        <color indexed="64"/>
      </bottom>
      <diagonal/>
    </border>
    <border>
      <left style="thin">
        <color rgb="FFD0D7E5"/>
      </left>
      <right style="thin">
        <color rgb="FFD0D7E5"/>
      </right>
      <top/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indexed="64"/>
      </bottom>
      <diagonal/>
    </border>
    <border>
      <left style="thin">
        <color rgb="FFD0D7E5"/>
      </left>
      <right/>
      <top/>
      <bottom style="thin">
        <color indexed="64"/>
      </bottom>
      <diagonal/>
    </border>
    <border>
      <left style="thin">
        <color rgb="FFD0D7E5"/>
      </left>
      <right/>
      <top style="thin">
        <color rgb="FFD0D7E5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rgb="FFC0C0C0"/>
      </left>
      <right style="thin">
        <color rgb="FFC0C0C0"/>
      </right>
      <top/>
      <bottom style="thin">
        <color rgb="FFC0C0C0"/>
      </bottom>
      <diagonal/>
    </border>
  </borders>
  <cellStyleXfs count="63">
    <xf numFmtId="0" fontId="0" fillId="0" borderId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5" fillId="2" borderId="0"/>
    <xf numFmtId="43" fontId="5" fillId="2" borderId="0" applyFont="0" applyFill="0" applyBorder="0" applyAlignment="0" applyProtection="0"/>
    <xf numFmtId="0" fontId="3" fillId="2" borderId="0"/>
    <xf numFmtId="43" fontId="3" fillId="2" borderId="0" applyFont="0" applyFill="0" applyBorder="0" applyAlignment="0" applyProtection="0"/>
    <xf numFmtId="0" fontId="14" fillId="4" borderId="0" applyNumberFormat="0" applyBorder="0" applyAlignment="0" applyProtection="0"/>
    <xf numFmtId="0" fontId="15" fillId="5" borderId="0" applyNumberFormat="0" applyBorder="0" applyAlignment="0" applyProtection="0"/>
    <xf numFmtId="0" fontId="16" fillId="6" borderId="0" applyNumberFormat="0" applyBorder="0" applyAlignment="0" applyProtection="0"/>
    <xf numFmtId="0" fontId="17" fillId="7" borderId="13" applyNumberFormat="0" applyAlignment="0" applyProtection="0"/>
    <xf numFmtId="0" fontId="18" fillId="8" borderId="14" applyNumberFormat="0" applyAlignment="0" applyProtection="0"/>
    <xf numFmtId="0" fontId="19" fillId="8" borderId="13" applyNumberFormat="0" applyAlignment="0" applyProtection="0"/>
    <xf numFmtId="0" fontId="21" fillId="9" borderId="16" applyNumberFormat="0" applyAlignment="0" applyProtection="0"/>
    <xf numFmtId="0" fontId="3" fillId="10" borderId="17" applyNumberFormat="0" applyFont="0" applyAlignment="0" applyProtection="0"/>
    <xf numFmtId="0" fontId="2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23" fillId="14" borderId="0" applyNumberFormat="0" applyBorder="0" applyAlignment="0" applyProtection="0"/>
    <xf numFmtId="0" fontId="2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23" fillId="18" borderId="0" applyNumberFormat="0" applyBorder="0" applyAlignment="0" applyProtection="0"/>
    <xf numFmtId="0" fontId="23" fillId="19" borderId="0" applyNumberFormat="0" applyBorder="0" applyAlignment="0" applyProtection="0"/>
    <xf numFmtId="0" fontId="3" fillId="20" borderId="0" applyNumberFormat="0" applyBorder="0" applyAlignment="0" applyProtection="0"/>
    <xf numFmtId="0" fontId="3" fillId="21" borderId="0" applyNumberFormat="0" applyBorder="0" applyAlignment="0" applyProtection="0"/>
    <xf numFmtId="0" fontId="23" fillId="22" borderId="0" applyNumberFormat="0" applyBorder="0" applyAlignment="0" applyProtection="0"/>
    <xf numFmtId="0" fontId="23" fillId="23" borderId="0" applyNumberFormat="0" applyBorder="0" applyAlignment="0" applyProtection="0"/>
    <xf numFmtId="0" fontId="3" fillId="24" borderId="0" applyNumberFormat="0" applyBorder="0" applyAlignment="0" applyProtection="0"/>
    <xf numFmtId="0" fontId="3" fillId="25" borderId="0" applyNumberFormat="0" applyBorder="0" applyAlignment="0" applyProtection="0"/>
    <xf numFmtId="0" fontId="23" fillId="26" borderId="0" applyNumberFormat="0" applyBorder="0" applyAlignment="0" applyProtection="0"/>
    <xf numFmtId="0" fontId="2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29" borderId="0" applyNumberFormat="0" applyBorder="0" applyAlignment="0" applyProtection="0"/>
    <xf numFmtId="0" fontId="23" fillId="30" borderId="0" applyNumberFormat="0" applyBorder="0" applyAlignment="0" applyProtection="0"/>
    <xf numFmtId="0" fontId="2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33" borderId="0" applyNumberFormat="0" applyBorder="0" applyAlignment="0" applyProtection="0"/>
    <xf numFmtId="0" fontId="23" fillId="34" borderId="0" applyNumberFormat="0" applyBorder="0" applyAlignment="0" applyProtection="0"/>
    <xf numFmtId="0" fontId="3" fillId="2" borderId="0"/>
    <xf numFmtId="0" fontId="24" fillId="2" borderId="0" applyNumberFormat="0" applyFill="0" applyBorder="0" applyAlignment="0" applyProtection="0"/>
    <xf numFmtId="0" fontId="11" fillId="2" borderId="10" applyNumberFormat="0" applyFill="0" applyAlignment="0" applyProtection="0"/>
    <xf numFmtId="0" fontId="12" fillId="2" borderId="11" applyNumberFormat="0" applyFill="0" applyAlignment="0" applyProtection="0"/>
    <xf numFmtId="0" fontId="13" fillId="2" borderId="12" applyNumberFormat="0" applyFill="0" applyAlignment="0" applyProtection="0"/>
    <xf numFmtId="0" fontId="13" fillId="2" borderId="0" applyNumberFormat="0" applyFill="0" applyBorder="0" applyAlignment="0" applyProtection="0"/>
    <xf numFmtId="0" fontId="20" fillId="2" borderId="15" applyNumberFormat="0" applyFill="0" applyAlignment="0" applyProtection="0"/>
    <xf numFmtId="0" fontId="10" fillId="2" borderId="0" applyNumberFormat="0" applyFill="0" applyBorder="0" applyAlignment="0" applyProtection="0"/>
    <xf numFmtId="0" fontId="22" fillId="2" borderId="0" applyNumberFormat="0" applyFill="0" applyBorder="0" applyAlignment="0" applyProtection="0"/>
    <xf numFmtId="0" fontId="6" fillId="2" borderId="18" applyNumberFormat="0" applyFill="0" applyAlignment="0" applyProtection="0"/>
    <xf numFmtId="0" fontId="3" fillId="2" borderId="0"/>
    <xf numFmtId="43" fontId="25" fillId="2" borderId="0" applyFont="0" applyFill="0" applyBorder="0" applyAlignment="0" applyProtection="0"/>
    <xf numFmtId="0" fontId="25" fillId="2" borderId="0"/>
    <xf numFmtId="44" fontId="5" fillId="2" borderId="0" applyFont="0" applyFill="0" applyBorder="0" applyAlignment="0" applyProtection="0"/>
    <xf numFmtId="0" fontId="5" fillId="2" borderId="0"/>
    <xf numFmtId="0" fontId="5" fillId="2" borderId="0"/>
    <xf numFmtId="0" fontId="5" fillId="2" borderId="0"/>
    <xf numFmtId="0" fontId="5" fillId="2" borderId="0"/>
    <xf numFmtId="0" fontId="5" fillId="2" borderId="0"/>
    <xf numFmtId="0" fontId="5" fillId="2" borderId="0"/>
    <xf numFmtId="0" fontId="3" fillId="2" borderId="0"/>
    <xf numFmtId="0" fontId="3" fillId="2" borderId="0"/>
    <xf numFmtId="0" fontId="3" fillId="2" borderId="0"/>
    <xf numFmtId="0" fontId="1" fillId="2" borderId="0"/>
  </cellStyleXfs>
  <cellXfs count="153">
    <xf numFmtId="0" fontId="0" fillId="0" borderId="0" xfId="0"/>
    <xf numFmtId="164" fontId="0" fillId="0" borderId="0" xfId="1" applyNumberFormat="1" applyFont="1"/>
    <xf numFmtId="0" fontId="3" fillId="2" borderId="0" xfId="5"/>
    <xf numFmtId="165" fontId="0" fillId="0" borderId="0" xfId="0" applyNumberFormat="1"/>
    <xf numFmtId="165" fontId="2" fillId="2" borderId="0" xfId="0" applyNumberFormat="1" applyFont="1" applyFill="1" applyBorder="1" applyAlignment="1" applyProtection="1">
      <alignment horizontal="right" vertical="center" wrapText="1"/>
    </xf>
    <xf numFmtId="167" fontId="3" fillId="2" borderId="0" xfId="5" applyNumberFormat="1" applyFill="1"/>
    <xf numFmtId="0" fontId="0" fillId="0" borderId="0" xfId="0" applyAlignment="1">
      <alignment horizontal="center"/>
    </xf>
    <xf numFmtId="170" fontId="0" fillId="0" borderId="0" xfId="1" applyNumberFormat="1" applyFont="1"/>
    <xf numFmtId="0" fontId="0" fillId="0" borderId="0" xfId="0" applyBorder="1"/>
    <xf numFmtId="0" fontId="0" fillId="2" borderId="0" xfId="0" applyFill="1"/>
    <xf numFmtId="0" fontId="8" fillId="0" borderId="0" xfId="0" applyFont="1"/>
    <xf numFmtId="0" fontId="4" fillId="0" borderId="0" xfId="0" applyFont="1" applyAlignment="1">
      <alignment horizontal="center"/>
    </xf>
    <xf numFmtId="9" fontId="0" fillId="0" borderId="0" xfId="2" applyFont="1"/>
    <xf numFmtId="170" fontId="0" fillId="2" borderId="0" xfId="6" applyNumberFormat="1" applyFont="1"/>
    <xf numFmtId="0" fontId="9" fillId="35" borderId="1" xfId="0" applyFont="1" applyFill="1" applyBorder="1" applyAlignment="1">
      <alignment horizontal="center"/>
    </xf>
    <xf numFmtId="0" fontId="0" fillId="0" borderId="0" xfId="0" applyFill="1"/>
    <xf numFmtId="0" fontId="0" fillId="0" borderId="8" xfId="0" applyFill="1" applyBorder="1"/>
    <xf numFmtId="0" fontId="0" fillId="0" borderId="9" xfId="0" applyFill="1" applyBorder="1"/>
    <xf numFmtId="165" fontId="2" fillId="0" borderId="2" xfId="0" applyNumberFormat="1" applyFont="1" applyFill="1" applyBorder="1" applyAlignment="1" applyProtection="1">
      <alignment horizontal="right" vertical="center" wrapText="1"/>
    </xf>
    <xf numFmtId="165" fontId="2" fillId="0" borderId="0" xfId="0" applyNumberFormat="1" applyFont="1" applyFill="1" applyBorder="1" applyAlignment="1" applyProtection="1">
      <alignment horizontal="right" vertical="center" wrapText="1"/>
    </xf>
    <xf numFmtId="0" fontId="0" fillId="0" borderId="0" xfId="0" applyFill="1" applyAlignment="1">
      <alignment horizontal="center"/>
    </xf>
    <xf numFmtId="165" fontId="0" fillId="0" borderId="0" xfId="0" applyNumberFormat="1" applyFill="1"/>
    <xf numFmtId="0" fontId="25" fillId="2" borderId="0" xfId="51"/>
    <xf numFmtId="167" fontId="25" fillId="2" borderId="0" xfId="50" applyNumberFormat="1" applyFill="1"/>
    <xf numFmtId="167" fontId="7" fillId="2" borderId="0" xfId="50" applyNumberFormat="1" applyFont="1" applyFill="1"/>
    <xf numFmtId="167" fontId="25" fillId="2" borderId="0" xfId="51" applyNumberFormat="1"/>
    <xf numFmtId="167" fontId="7" fillId="2" borderId="0" xfId="51" applyNumberFormat="1" applyFont="1"/>
    <xf numFmtId="0" fontId="25" fillId="2" borderId="0" xfId="51" applyAlignment="1">
      <alignment wrapText="1"/>
    </xf>
    <xf numFmtId="0" fontId="28" fillId="2" borderId="0" xfId="51" applyFont="1" applyAlignment="1">
      <alignment wrapText="1"/>
    </xf>
    <xf numFmtId="0" fontId="28" fillId="2" borderId="0" xfId="51" applyFont="1"/>
    <xf numFmtId="167" fontId="9" fillId="35" borderId="1" xfId="6" applyNumberFormat="1" applyFont="1" applyFill="1" applyBorder="1" applyAlignment="1">
      <alignment horizontal="center" vertical="center"/>
    </xf>
    <xf numFmtId="170" fontId="0" fillId="0" borderId="0" xfId="1" applyNumberFormat="1" applyFont="1" applyFill="1"/>
    <xf numFmtId="167" fontId="8" fillId="36" borderId="0" xfId="5" applyNumberFormat="1" applyFont="1" applyFill="1"/>
    <xf numFmtId="167" fontId="8" fillId="3" borderId="0" xfId="5" applyNumberFormat="1" applyFont="1" applyFill="1"/>
    <xf numFmtId="165" fontId="0" fillId="2" borderId="0" xfId="0" applyNumberFormat="1" applyFill="1"/>
    <xf numFmtId="0" fontId="0" fillId="2" borderId="0" xfId="0" applyFill="1" applyAlignment="1">
      <alignment horizontal="center"/>
    </xf>
    <xf numFmtId="171" fontId="0" fillId="0" borderId="0" xfId="0" applyNumberFormat="1"/>
    <xf numFmtId="171" fontId="0" fillId="0" borderId="0" xfId="2" applyNumberFormat="1" applyFont="1"/>
    <xf numFmtId="167" fontId="8" fillId="0" borderId="0" xfId="5" applyNumberFormat="1" applyFont="1" applyFill="1"/>
    <xf numFmtId="3" fontId="2" fillId="2" borderId="4" xfId="0" applyNumberFormat="1" applyFont="1" applyFill="1" applyBorder="1" applyAlignment="1" applyProtection="1">
      <alignment horizontal="right" vertical="center" wrapText="1"/>
    </xf>
    <xf numFmtId="0" fontId="29" fillId="2" borderId="0" xfId="5" applyFont="1" applyAlignment="1">
      <alignment vertical="center"/>
    </xf>
    <xf numFmtId="0" fontId="30" fillId="2" borderId="0" xfId="5" applyFont="1" applyAlignment="1">
      <alignment vertical="center"/>
    </xf>
    <xf numFmtId="0" fontId="26" fillId="2" borderId="0" xfId="5" applyFont="1" applyAlignment="1">
      <alignment vertical="center"/>
    </xf>
    <xf numFmtId="0" fontId="27" fillId="2" borderId="0" xfId="5" applyFont="1" applyAlignment="1">
      <alignment vertical="center"/>
    </xf>
    <xf numFmtId="0" fontId="31" fillId="2" borderId="0" xfId="5" applyFont="1" applyAlignment="1">
      <alignment vertical="center"/>
    </xf>
    <xf numFmtId="4" fontId="31" fillId="2" borderId="0" xfId="5" applyNumberFormat="1" applyFont="1" applyAlignment="1">
      <alignment vertical="center"/>
    </xf>
    <xf numFmtId="0" fontId="32" fillId="0" borderId="0" xfId="0" applyFont="1"/>
    <xf numFmtId="0" fontId="33" fillId="0" borderId="0" xfId="0" applyFont="1"/>
    <xf numFmtId="165" fontId="2" fillId="0" borderId="19" xfId="0" applyNumberFormat="1" applyFont="1" applyFill="1" applyBorder="1" applyAlignment="1" applyProtection="1">
      <alignment horizontal="right" vertical="center" wrapText="1"/>
    </xf>
    <xf numFmtId="2" fontId="0" fillId="0" borderId="0" xfId="0" applyNumberFormat="1" applyFill="1"/>
    <xf numFmtId="0" fontId="0" fillId="2" borderId="0" xfId="0" applyFill="1" applyBorder="1"/>
    <xf numFmtId="0" fontId="3" fillId="2" borderId="0" xfId="59"/>
    <xf numFmtId="0" fontId="3" fillId="2" borderId="0" xfId="60"/>
    <xf numFmtId="0" fontId="3" fillId="2" borderId="0" xfId="61"/>
    <xf numFmtId="0" fontId="34" fillId="0" borderId="0" xfId="0" applyFont="1" applyAlignment="1">
      <alignment vertical="center"/>
    </xf>
    <xf numFmtId="0" fontId="1" fillId="2" borderId="0" xfId="62"/>
    <xf numFmtId="11" fontId="1" fillId="2" borderId="0" xfId="62" applyNumberFormat="1"/>
    <xf numFmtId="0" fontId="8" fillId="0" borderId="0" xfId="0" applyFont="1" applyFill="1"/>
    <xf numFmtId="0" fontId="36" fillId="0" borderId="4" xfId="0" applyFont="1" applyFill="1" applyBorder="1" applyAlignment="1" applyProtection="1">
      <alignment horizontal="right" vertical="center" wrapText="1"/>
    </xf>
    <xf numFmtId="167" fontId="8" fillId="0" borderId="0" xfId="0" applyNumberFormat="1" applyFont="1" applyFill="1" applyAlignment="1">
      <alignment horizontal="right"/>
    </xf>
    <xf numFmtId="2" fontId="8" fillId="0" borderId="0" xfId="5" applyNumberFormat="1" applyFont="1" applyFill="1"/>
    <xf numFmtId="168" fontId="36" fillId="0" borderId="4" xfId="2" applyNumberFormat="1" applyFont="1" applyFill="1" applyBorder="1" applyAlignment="1" applyProtection="1">
      <alignment horizontal="right" vertical="center" wrapText="1"/>
    </xf>
    <xf numFmtId="164" fontId="8" fillId="0" borderId="0" xfId="1" applyNumberFormat="1" applyFont="1" applyFill="1"/>
    <xf numFmtId="164" fontId="36" fillId="0" borderId="4" xfId="1" applyNumberFormat="1" applyFont="1" applyFill="1" applyBorder="1" applyAlignment="1" applyProtection="1">
      <alignment horizontal="right" vertical="center" wrapText="1"/>
    </xf>
    <xf numFmtId="164" fontId="36" fillId="0" borderId="0" xfId="1" applyNumberFormat="1" applyFont="1" applyFill="1" applyBorder="1" applyAlignment="1" applyProtection="1">
      <alignment horizontal="right" vertical="center" wrapText="1"/>
    </xf>
    <xf numFmtId="167" fontId="8" fillId="0" borderId="0" xfId="1" applyNumberFormat="1" applyFont="1" applyFill="1"/>
    <xf numFmtId="165" fontId="36" fillId="0" borderId="4" xfId="0" applyNumberFormat="1" applyFont="1" applyFill="1" applyBorder="1" applyAlignment="1" applyProtection="1">
      <alignment horizontal="right" vertical="center" wrapText="1"/>
    </xf>
    <xf numFmtId="170" fontId="8" fillId="0" borderId="0" xfId="1" applyNumberFormat="1" applyFont="1" applyFill="1"/>
    <xf numFmtId="10" fontId="36" fillId="0" borderId="4" xfId="2" applyNumberFormat="1" applyFont="1" applyFill="1" applyBorder="1" applyAlignment="1" applyProtection="1">
      <alignment horizontal="right" vertical="center" wrapText="1"/>
    </xf>
    <xf numFmtId="1" fontId="36" fillId="0" borderId="4" xfId="0" applyNumberFormat="1" applyFont="1" applyFill="1" applyBorder="1" applyAlignment="1" applyProtection="1">
      <alignment horizontal="right" vertical="center" wrapText="1"/>
    </xf>
    <xf numFmtId="164" fontId="36" fillId="0" borderId="4" xfId="0" applyNumberFormat="1" applyFont="1" applyFill="1" applyBorder="1" applyAlignment="1" applyProtection="1">
      <alignment horizontal="right" vertical="center" wrapText="1"/>
    </xf>
    <xf numFmtId="9" fontId="36" fillId="0" borderId="4" xfId="2" applyFont="1" applyFill="1" applyBorder="1" applyAlignment="1" applyProtection="1">
      <alignment horizontal="right" vertical="center" wrapText="1"/>
    </xf>
    <xf numFmtId="3" fontId="36" fillId="0" borderId="4" xfId="0" applyNumberFormat="1" applyFont="1" applyFill="1" applyBorder="1" applyAlignment="1" applyProtection="1">
      <alignment horizontal="right" vertical="center" wrapText="1"/>
    </xf>
    <xf numFmtId="167" fontId="36" fillId="0" borderId="4" xfId="0" applyNumberFormat="1" applyFont="1" applyFill="1" applyBorder="1" applyAlignment="1" applyProtection="1">
      <alignment horizontal="right" vertical="center" wrapText="1"/>
    </xf>
    <xf numFmtId="0" fontId="36" fillId="0" borderId="4" xfId="0" applyFont="1" applyFill="1" applyBorder="1" applyAlignment="1" applyProtection="1">
      <alignment vertical="center" wrapText="1"/>
    </xf>
    <xf numFmtId="0" fontId="36" fillId="0" borderId="4" xfId="5" applyFont="1" applyFill="1" applyBorder="1" applyAlignment="1" applyProtection="1">
      <alignment horizontal="right" vertical="center" wrapText="1"/>
    </xf>
    <xf numFmtId="0" fontId="36" fillId="0" borderId="2" xfId="0" applyFont="1" applyFill="1" applyBorder="1" applyAlignment="1" applyProtection="1">
      <alignment horizontal="right" vertical="center" wrapText="1"/>
    </xf>
    <xf numFmtId="168" fontId="36" fillId="0" borderId="2" xfId="2" applyNumberFormat="1" applyFont="1" applyFill="1" applyBorder="1" applyAlignment="1" applyProtection="1">
      <alignment horizontal="right" vertical="center" wrapText="1"/>
    </xf>
    <xf numFmtId="164" fontId="36" fillId="0" borderId="2" xfId="1" applyNumberFormat="1" applyFont="1" applyFill="1" applyBorder="1" applyAlignment="1" applyProtection="1">
      <alignment horizontal="right" vertical="center" wrapText="1"/>
    </xf>
    <xf numFmtId="165" fontId="36" fillId="0" borderId="2" xfId="0" applyNumberFormat="1" applyFont="1" applyFill="1" applyBorder="1" applyAlignment="1" applyProtection="1">
      <alignment horizontal="right" vertical="center" wrapText="1"/>
    </xf>
    <xf numFmtId="10" fontId="36" fillId="0" borderId="2" xfId="2" applyNumberFormat="1" applyFont="1" applyFill="1" applyBorder="1" applyAlignment="1" applyProtection="1">
      <alignment horizontal="right" vertical="center" wrapText="1"/>
    </xf>
    <xf numFmtId="164" fontId="36" fillId="0" borderId="2" xfId="0" applyNumberFormat="1" applyFont="1" applyFill="1" applyBorder="1" applyAlignment="1" applyProtection="1">
      <alignment horizontal="right" vertical="center" wrapText="1"/>
    </xf>
    <xf numFmtId="9" fontId="36" fillId="0" borderId="2" xfId="2" applyFont="1" applyFill="1" applyBorder="1" applyAlignment="1" applyProtection="1">
      <alignment horizontal="right" vertical="center" wrapText="1"/>
    </xf>
    <xf numFmtId="3" fontId="36" fillId="0" borderId="2" xfId="0" applyNumberFormat="1" applyFont="1" applyFill="1" applyBorder="1" applyAlignment="1" applyProtection="1">
      <alignment horizontal="right" vertical="center" wrapText="1"/>
    </xf>
    <xf numFmtId="167" fontId="36" fillId="0" borderId="2" xfId="0" applyNumberFormat="1" applyFont="1" applyFill="1" applyBorder="1" applyAlignment="1" applyProtection="1">
      <alignment horizontal="right" vertical="center" wrapText="1"/>
    </xf>
    <xf numFmtId="0" fontId="36" fillId="0" borderId="2" xfId="0" applyFont="1" applyFill="1" applyBorder="1" applyAlignment="1" applyProtection="1">
      <alignment vertical="center" wrapText="1"/>
    </xf>
    <xf numFmtId="0" fontId="36" fillId="0" borderId="2" xfId="5" applyFont="1" applyFill="1" applyBorder="1" applyAlignment="1" applyProtection="1">
      <alignment horizontal="right" vertical="center" wrapText="1"/>
    </xf>
    <xf numFmtId="164" fontId="8" fillId="0" borderId="6" xfId="1" applyNumberFormat="1" applyFont="1" applyFill="1" applyBorder="1"/>
    <xf numFmtId="164" fontId="8" fillId="0" borderId="3" xfId="1" applyNumberFormat="1" applyFont="1" applyFill="1" applyBorder="1"/>
    <xf numFmtId="164" fontId="36" fillId="0" borderId="5" xfId="1" applyNumberFormat="1" applyFont="1" applyFill="1" applyBorder="1" applyAlignment="1" applyProtection="1">
      <alignment horizontal="right" vertical="center" wrapText="1"/>
    </xf>
    <xf numFmtId="164" fontId="36" fillId="0" borderId="0" xfId="0" applyNumberFormat="1" applyFont="1" applyFill="1" applyBorder="1" applyAlignment="1" applyProtection="1">
      <alignment horizontal="right" vertical="center" wrapText="1"/>
    </xf>
    <xf numFmtId="164" fontId="8" fillId="0" borderId="7" xfId="1" applyNumberFormat="1" applyFont="1" applyFill="1" applyBorder="1"/>
    <xf numFmtId="170" fontId="36" fillId="0" borderId="2" xfId="1" applyNumberFormat="1" applyFont="1" applyFill="1" applyBorder="1" applyAlignment="1" applyProtection="1">
      <alignment horizontal="right" vertical="center" wrapText="1"/>
    </xf>
    <xf numFmtId="0" fontId="8" fillId="0" borderId="0" xfId="39" applyFont="1" applyFill="1"/>
    <xf numFmtId="43" fontId="8" fillId="0" borderId="0" xfId="1" applyFont="1" applyFill="1"/>
    <xf numFmtId="170" fontId="8" fillId="0" borderId="0" xfId="6" applyNumberFormat="1" applyFont="1" applyFill="1"/>
    <xf numFmtId="164" fontId="9" fillId="0" borderId="0" xfId="1" applyNumberFormat="1" applyFont="1" applyFill="1"/>
    <xf numFmtId="0" fontId="8" fillId="3" borderId="0" xfId="0" applyFont="1" applyFill="1"/>
    <xf numFmtId="0" fontId="36" fillId="36" borderId="2" xfId="0" applyFont="1" applyFill="1" applyBorder="1" applyAlignment="1" applyProtection="1">
      <alignment horizontal="right" vertical="center" wrapText="1"/>
    </xf>
    <xf numFmtId="167" fontId="8" fillId="3" borderId="0" xfId="0" applyNumberFormat="1" applyFont="1" applyFill="1" applyAlignment="1">
      <alignment horizontal="right"/>
    </xf>
    <xf numFmtId="2" fontId="8" fillId="36" borderId="0" xfId="5" applyNumberFormat="1" applyFont="1" applyFill="1"/>
    <xf numFmtId="168" fontId="36" fillId="36" borderId="2" xfId="2" applyNumberFormat="1" applyFont="1" applyFill="1" applyBorder="1" applyAlignment="1" applyProtection="1">
      <alignment horizontal="right" vertical="center" wrapText="1"/>
    </xf>
    <xf numFmtId="164" fontId="8" fillId="3" borderId="0" xfId="1" applyNumberFormat="1" applyFont="1" applyFill="1"/>
    <xf numFmtId="164" fontId="36" fillId="36" borderId="4" xfId="0" applyNumberFormat="1" applyFont="1" applyFill="1" applyBorder="1" applyAlignment="1" applyProtection="1">
      <alignment horizontal="right" vertical="center" wrapText="1"/>
    </xf>
    <xf numFmtId="164" fontId="36" fillId="36" borderId="2" xfId="1" applyNumberFormat="1" applyFont="1" applyFill="1" applyBorder="1" applyAlignment="1" applyProtection="1">
      <alignment horizontal="right" vertical="center" wrapText="1"/>
    </xf>
    <xf numFmtId="164" fontId="36" fillId="36" borderId="0" xfId="1" applyNumberFormat="1" applyFont="1" applyFill="1" applyBorder="1" applyAlignment="1" applyProtection="1">
      <alignment horizontal="right" vertical="center" wrapText="1"/>
    </xf>
    <xf numFmtId="167" fontId="8" fillId="36" borderId="0" xfId="1" applyNumberFormat="1" applyFont="1" applyFill="1"/>
    <xf numFmtId="165" fontId="36" fillId="3" borderId="2" xfId="0" applyNumberFormat="1" applyFont="1" applyFill="1" applyBorder="1" applyAlignment="1" applyProtection="1">
      <alignment horizontal="right" vertical="center" wrapText="1"/>
    </xf>
    <xf numFmtId="170" fontId="36" fillId="36" borderId="2" xfId="1" applyNumberFormat="1" applyFont="1" applyFill="1" applyBorder="1" applyAlignment="1" applyProtection="1">
      <alignment horizontal="right" vertical="center" wrapText="1"/>
    </xf>
    <xf numFmtId="165" fontId="36" fillId="36" borderId="2" xfId="0" applyNumberFormat="1" applyFont="1" applyFill="1" applyBorder="1" applyAlignment="1" applyProtection="1">
      <alignment horizontal="right" vertical="center" wrapText="1"/>
    </xf>
    <xf numFmtId="10" fontId="36" fillId="36" borderId="2" xfId="2" applyNumberFormat="1" applyFont="1" applyFill="1" applyBorder="1" applyAlignment="1" applyProtection="1">
      <alignment horizontal="right" vertical="center" wrapText="1"/>
    </xf>
    <xf numFmtId="165" fontId="36" fillId="3" borderId="4" xfId="0" applyNumberFormat="1" applyFont="1" applyFill="1" applyBorder="1" applyAlignment="1" applyProtection="1">
      <alignment horizontal="right" vertical="center" wrapText="1"/>
    </xf>
    <xf numFmtId="1" fontId="36" fillId="3" borderId="4" xfId="0" applyNumberFormat="1" applyFont="1" applyFill="1" applyBorder="1" applyAlignment="1" applyProtection="1">
      <alignment horizontal="right" vertical="center" wrapText="1"/>
    </xf>
    <xf numFmtId="164" fontId="36" fillId="36" borderId="2" xfId="0" applyNumberFormat="1" applyFont="1" applyFill="1" applyBorder="1" applyAlignment="1" applyProtection="1">
      <alignment horizontal="right" vertical="center" wrapText="1"/>
    </xf>
    <xf numFmtId="9" fontId="36" fillId="36" borderId="2" xfId="2" applyFont="1" applyFill="1" applyBorder="1" applyAlignment="1" applyProtection="1">
      <alignment horizontal="right" vertical="center" wrapText="1"/>
    </xf>
    <xf numFmtId="3" fontId="36" fillId="36" borderId="2" xfId="0" applyNumberFormat="1" applyFont="1" applyFill="1" applyBorder="1" applyAlignment="1" applyProtection="1">
      <alignment horizontal="right" vertical="center" wrapText="1"/>
    </xf>
    <xf numFmtId="3" fontId="36" fillId="36" borderId="4" xfId="0" applyNumberFormat="1" applyFont="1" applyFill="1" applyBorder="1" applyAlignment="1" applyProtection="1">
      <alignment horizontal="right" vertical="center" wrapText="1"/>
    </xf>
    <xf numFmtId="167" fontId="36" fillId="36" borderId="2" xfId="0" applyNumberFormat="1" applyFont="1" applyFill="1" applyBorder="1" applyAlignment="1" applyProtection="1">
      <alignment horizontal="right" vertical="center" wrapText="1"/>
    </xf>
    <xf numFmtId="0" fontId="36" fillId="36" borderId="2" xfId="0" applyFont="1" applyFill="1" applyBorder="1" applyAlignment="1" applyProtection="1">
      <alignment vertical="center" wrapText="1"/>
    </xf>
    <xf numFmtId="0" fontId="36" fillId="36" borderId="2" xfId="5" applyFont="1" applyFill="1" applyBorder="1" applyAlignment="1" applyProtection="1">
      <alignment horizontal="right" vertical="center" wrapText="1"/>
    </xf>
    <xf numFmtId="164" fontId="8" fillId="3" borderId="6" xfId="1" applyNumberFormat="1" applyFont="1" applyFill="1" applyBorder="1"/>
    <xf numFmtId="164" fontId="8" fillId="3" borderId="3" xfId="1" applyNumberFormat="1" applyFont="1" applyFill="1" applyBorder="1"/>
    <xf numFmtId="164" fontId="36" fillId="36" borderId="5" xfId="1" applyNumberFormat="1" applyFont="1" applyFill="1" applyBorder="1" applyAlignment="1" applyProtection="1">
      <alignment horizontal="right" vertical="center" wrapText="1"/>
    </xf>
    <xf numFmtId="164" fontId="36" fillId="36" borderId="0" xfId="0" applyNumberFormat="1" applyFont="1" applyFill="1" applyBorder="1" applyAlignment="1" applyProtection="1">
      <alignment horizontal="right" vertical="center" wrapText="1"/>
    </xf>
    <xf numFmtId="164" fontId="8" fillId="3" borderId="7" xfId="1" applyNumberFormat="1" applyFont="1" applyFill="1" applyBorder="1"/>
    <xf numFmtId="164" fontId="36" fillId="3" borderId="5" xfId="1" applyNumberFormat="1" applyFont="1" applyFill="1" applyBorder="1" applyAlignment="1" applyProtection="1">
      <alignment horizontal="right" vertical="center" wrapText="1"/>
    </xf>
    <xf numFmtId="167" fontId="8" fillId="36" borderId="0" xfId="0" applyNumberFormat="1" applyFont="1" applyFill="1" applyAlignment="1">
      <alignment horizontal="right"/>
    </xf>
    <xf numFmtId="0" fontId="36" fillId="0" borderId="0" xfId="0" applyFont="1" applyFill="1" applyBorder="1" applyAlignment="1" applyProtection="1">
      <alignment horizontal="right" vertical="center" wrapText="1"/>
    </xf>
    <xf numFmtId="170" fontId="36" fillId="0" borderId="4" xfId="1" applyNumberFormat="1" applyFont="1" applyFill="1" applyBorder="1" applyAlignment="1" applyProtection="1">
      <alignment horizontal="right" vertical="center" wrapText="1"/>
    </xf>
    <xf numFmtId="43" fontId="8" fillId="0" borderId="0" xfId="0" applyNumberFormat="1" applyFont="1" applyFill="1"/>
    <xf numFmtId="10" fontId="36" fillId="0" borderId="5" xfId="2" applyNumberFormat="1" applyFont="1" applyFill="1" applyBorder="1" applyAlignment="1" applyProtection="1">
      <alignment horizontal="right" vertical="center" wrapText="1"/>
    </xf>
    <xf numFmtId="164" fontId="36" fillId="0" borderId="5" xfId="0" applyNumberFormat="1" applyFont="1" applyFill="1" applyBorder="1" applyAlignment="1" applyProtection="1">
      <alignment horizontal="right" vertical="center" wrapText="1"/>
    </xf>
    <xf numFmtId="0" fontId="8" fillId="35" borderId="1" xfId="0" applyFont="1" applyFill="1" applyBorder="1"/>
    <xf numFmtId="0" fontId="37" fillId="37" borderId="1" xfId="0" applyFont="1" applyFill="1" applyBorder="1" applyAlignment="1" applyProtection="1">
      <alignment horizontal="center" vertical="center"/>
    </xf>
    <xf numFmtId="164" fontId="8" fillId="35" borderId="1" xfId="1" applyNumberFormat="1" applyFont="1" applyFill="1" applyBorder="1"/>
    <xf numFmtId="167" fontId="9" fillId="38" borderId="1" xfId="1" applyNumberFormat="1" applyFont="1" applyFill="1" applyBorder="1"/>
    <xf numFmtId="169" fontId="9" fillId="38" borderId="1" xfId="1" applyNumberFormat="1" applyFont="1" applyFill="1" applyBorder="1"/>
    <xf numFmtId="0" fontId="37" fillId="35" borderId="1" xfId="0" applyFont="1" applyFill="1" applyBorder="1" applyAlignment="1" applyProtection="1">
      <alignment horizontal="center" vertical="center"/>
    </xf>
    <xf numFmtId="170" fontId="37" fillId="37" borderId="1" xfId="1" applyNumberFormat="1" applyFont="1" applyFill="1" applyBorder="1" applyAlignment="1" applyProtection="1">
      <alignment horizontal="center" vertical="center"/>
    </xf>
    <xf numFmtId="170" fontId="37" fillId="35" borderId="1" xfId="1" applyNumberFormat="1" applyFont="1" applyFill="1" applyBorder="1" applyAlignment="1" applyProtection="1">
      <alignment horizontal="center" vertical="center"/>
    </xf>
    <xf numFmtId="0" fontId="37" fillId="35" borderId="1" xfId="0" applyFont="1" applyFill="1" applyBorder="1" applyAlignment="1" applyProtection="1">
      <alignment horizontal="center" vertical="center" wrapText="1"/>
    </xf>
    <xf numFmtId="164" fontId="37" fillId="37" borderId="1" xfId="1" applyNumberFormat="1" applyFont="1" applyFill="1" applyBorder="1" applyAlignment="1" applyProtection="1">
      <alignment horizontal="center" vertical="center"/>
    </xf>
    <xf numFmtId="0" fontId="37" fillId="37" borderId="1" xfId="5" applyFont="1" applyFill="1" applyBorder="1" applyAlignment="1" applyProtection="1">
      <alignment horizontal="center" vertical="center"/>
    </xf>
    <xf numFmtId="0" fontId="35" fillId="0" borderId="21" xfId="0" applyNumberFormat="1" applyFont="1" applyBorder="1" applyAlignment="1">
      <alignment horizontal="right"/>
    </xf>
    <xf numFmtId="0" fontId="0" fillId="0" borderId="20" xfId="0" applyBorder="1"/>
    <xf numFmtId="164" fontId="0" fillId="2" borderId="0" xfId="6" applyNumberFormat="1" applyFont="1"/>
    <xf numFmtId="170" fontId="33" fillId="2" borderId="0" xfId="6" applyNumberFormat="1" applyFont="1"/>
    <xf numFmtId="170" fontId="0" fillId="2" borderId="0" xfId="6" applyNumberFormat="1" applyFont="1" applyFill="1"/>
    <xf numFmtId="164" fontId="0" fillId="2" borderId="0" xfId="6" applyNumberFormat="1" applyFont="1" applyFill="1"/>
    <xf numFmtId="164" fontId="33" fillId="2" borderId="0" xfId="6" applyNumberFormat="1" applyFont="1"/>
    <xf numFmtId="164" fontId="32" fillId="2" borderId="0" xfId="6" applyNumberFormat="1" applyFont="1"/>
    <xf numFmtId="164" fontId="32" fillId="2" borderId="0" xfId="6" applyNumberFormat="1" applyFont="1" applyFill="1"/>
    <xf numFmtId="0" fontId="0" fillId="2" borderId="0" xfId="5" applyFont="1"/>
  </cellXfs>
  <cellStyles count="63">
    <cellStyle name="20% - Accent1" xfId="16" builtinId="30" customBuiltin="1"/>
    <cellStyle name="20% - Accent2" xfId="20" builtinId="34" customBuiltin="1"/>
    <cellStyle name="20% - Accent3" xfId="24" builtinId="38" customBuiltin="1"/>
    <cellStyle name="20% - Accent4" xfId="28" builtinId="42" customBuiltin="1"/>
    <cellStyle name="20% - Accent5" xfId="32" builtinId="46" customBuiltin="1"/>
    <cellStyle name="20% - Accent6" xfId="36" builtinId="50" customBuiltin="1"/>
    <cellStyle name="40% - Accent1" xfId="17" builtinId="31" customBuiltin="1"/>
    <cellStyle name="40% - Accent2" xfId="21" builtinId="35" customBuiltin="1"/>
    <cellStyle name="40% - Accent3" xfId="25" builtinId="39" customBuiltin="1"/>
    <cellStyle name="40% - Accent4" xfId="29" builtinId="43" customBuiltin="1"/>
    <cellStyle name="40% - Accent5" xfId="33" builtinId="47" customBuiltin="1"/>
    <cellStyle name="40% - Accent6" xfId="37" builtinId="51" customBuiltin="1"/>
    <cellStyle name="60% - Accent1" xfId="18" builtinId="32" customBuiltin="1"/>
    <cellStyle name="60% - Accent2" xfId="22" builtinId="36" customBuiltin="1"/>
    <cellStyle name="60% - Accent3" xfId="26" builtinId="40" customBuiltin="1"/>
    <cellStyle name="60% - Accent4" xfId="30" builtinId="44" customBuiltin="1"/>
    <cellStyle name="60% - Accent5" xfId="34" builtinId="48" customBuiltin="1"/>
    <cellStyle name="60% - Accent6" xfId="38" builtinId="52" customBuiltin="1"/>
    <cellStyle name="Accent1" xfId="15" builtinId="29" customBuiltin="1"/>
    <cellStyle name="Accent2" xfId="19" builtinId="33" customBuiltin="1"/>
    <cellStyle name="Accent3" xfId="23" builtinId="37" customBuiltin="1"/>
    <cellStyle name="Accent4" xfId="27" builtinId="41" customBuiltin="1"/>
    <cellStyle name="Accent5" xfId="31" builtinId="45" customBuiltin="1"/>
    <cellStyle name="Accent6" xfId="35" builtinId="49" customBuiltin="1"/>
    <cellStyle name="Bad" xfId="8" builtinId="27" customBuiltin="1"/>
    <cellStyle name="Calculation" xfId="12" builtinId="22" customBuiltin="1"/>
    <cellStyle name="Check Cell" xfId="13" builtinId="23" customBuiltin="1"/>
    <cellStyle name="Comma" xfId="1" builtinId="3"/>
    <cellStyle name="Comma 2" xfId="4"/>
    <cellStyle name="Comma 3" xfId="6"/>
    <cellStyle name="Comma 4" xfId="50"/>
    <cellStyle name="Currency 3 2" xfId="52"/>
    <cellStyle name="Explanatory Text 2" xfId="47"/>
    <cellStyle name="Good" xfId="7" builtinId="26" customBuiltin="1"/>
    <cellStyle name="Heading 1 2" xfId="41"/>
    <cellStyle name="Heading 2 2" xfId="42"/>
    <cellStyle name="Heading 3 2" xfId="43"/>
    <cellStyle name="Heading 4 2" xfId="44"/>
    <cellStyle name="Input" xfId="10" builtinId="20" customBuiltin="1"/>
    <cellStyle name="Linked Cell 2" xfId="45"/>
    <cellStyle name="Neutral" xfId="9" builtinId="28" customBuiltin="1"/>
    <cellStyle name="Normal" xfId="0" builtinId="0"/>
    <cellStyle name="Normal 10" xfId="62"/>
    <cellStyle name="Normal 14" xfId="53"/>
    <cellStyle name="Normal 15" xfId="54"/>
    <cellStyle name="Normal 2" xfId="3"/>
    <cellStyle name="Normal 21" xfId="55"/>
    <cellStyle name="Normal 22" xfId="56"/>
    <cellStyle name="Normal 23" xfId="57"/>
    <cellStyle name="Normal 24" xfId="58"/>
    <cellStyle name="Normal 3" xfId="5"/>
    <cellStyle name="Normal 4" xfId="39"/>
    <cellStyle name="Normal 5" xfId="49"/>
    <cellStyle name="Normal 6" xfId="51"/>
    <cellStyle name="Normal 7" xfId="59"/>
    <cellStyle name="Normal 8" xfId="60"/>
    <cellStyle name="Normal 9" xfId="61"/>
    <cellStyle name="Note" xfId="14" builtinId="10" customBuiltin="1"/>
    <cellStyle name="Output" xfId="11" builtinId="21" customBuiltin="1"/>
    <cellStyle name="Percent" xfId="2" builtinId="5"/>
    <cellStyle name="Title 2" xfId="40"/>
    <cellStyle name="Total 2" xfId="48"/>
    <cellStyle name="Warning Text 2" xfId="46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4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3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7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2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6.xml"/><Relationship Id="rId10" Type="http://schemas.openxmlformats.org/officeDocument/2006/relationships/externalLink" Target="externalLinks/externalLink1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5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Dave%20Hovde\AppData\Roaming\Microsoft\Excel\IRM4data1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Diana%20Crapp/Local%20Settings/Temporary%20Internet%20Files/OLK22/Table%202006%20Update%20-%20Source%20of%20WKA,%20WOM%20series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OEB%20database%20v7%20d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Dave%20Hovde\AppData\Roaming\Microsoft\Excel\API_InfoREQ_20130304.xlsx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Dave%20Hovde\AppData\Roaming\Microsoft\Excel\Bluewater_EB-2010-0379%20Data%20Request%20_20130301.xlsx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lex/Documents/Alex's%20Files/Ontario%20Energy%20Board/Final%20tables%20and%20databases/BM%20Database%20Calculations%205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Dave%20Hovde\Documents\PEG%20Office\Dave\E\oeb12\Data\OEB%20database%208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s"/>
      <sheetName val="Retirements 25"/>
      <sheetName val="Retirements 40"/>
      <sheetName val="Sheet3"/>
      <sheetName val="Productivity"/>
      <sheetName val="Output Quantity"/>
      <sheetName val="Input Quantity"/>
      <sheetName val="OMA"/>
      <sheetName val="Capital"/>
      <sheetName val="cost screen"/>
      <sheetName val="Definition of Terms"/>
      <sheetName val="Cost per Customer"/>
      <sheetName val="Sheet2"/>
      <sheetName val="Sheet1"/>
      <sheetName val="2011 data "/>
      <sheetName val="2010 data"/>
      <sheetName val="2009 data"/>
      <sheetName val="2008 data"/>
      <sheetName val="2007 data"/>
      <sheetName val="2006 data"/>
      <sheetName val="2005 data"/>
      <sheetName val="2004 data"/>
      <sheetName val="2003 data"/>
      <sheetName val="2002 dat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1"/>
      <sheetName val="Tab2"/>
      <sheetName val="Tab4"/>
      <sheetName val="Tab5"/>
      <sheetName val="Tab6"/>
      <sheetName val="Tab7"/>
      <sheetName val="Tab8"/>
      <sheetName val="Tab9"/>
      <sheetName val="Tab10"/>
      <sheetName val="Tab11"/>
      <sheetName val="Tab12"/>
      <sheetName val="Tab13"/>
      <sheetName val="Tab14"/>
      <sheetName val="Tab15"/>
      <sheetName val="end of tables"/>
      <sheetName val="Tab3"/>
      <sheetName val="Tab2 NAT Old Data"/>
      <sheetName val="Tab2 EGS Old Data"/>
      <sheetName val="Tab2 New Methodology NAT"/>
      <sheetName val="Tab2 New Methodology EGS"/>
      <sheetName val="Tab16"/>
      <sheetName val="cpi06"/>
      <sheetName val="PPI"/>
      <sheetName val="WCI EGS"/>
      <sheetName val="Sheet2"/>
      <sheetName val="Tab17"/>
      <sheetName val="Tab18"/>
      <sheetName val="iresults18"/>
      <sheetName val="iresults18a"/>
      <sheetName val="iresults18b"/>
      <sheetName val="iresults18c"/>
      <sheetName val="iresults18d"/>
      <sheetName val="iresults18e"/>
      <sheetName val="iresults18f"/>
      <sheetName val="iresults18g"/>
      <sheetName val="iresults05c"/>
      <sheetName val="2004 iresults18i"/>
      <sheetName val="Real Return"/>
      <sheetName val="Sheet1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>
        <row r="1">
          <cell r="B1" t="str">
            <v>Index Numbers ;  All groups ;  Sydney ;</v>
          </cell>
          <cell r="C1" t="str">
            <v>Index Numbers ;  All groups ;  Melbourne ;</v>
          </cell>
          <cell r="D1" t="str">
            <v>Index Numbers ;  All groups ;  Brisbane ;</v>
          </cell>
          <cell r="E1" t="str">
            <v>Index Numbers ;  All groups ;  Adelaide ;</v>
          </cell>
          <cell r="F1" t="str">
            <v>Index Numbers ;  All groups ;  Perth ;</v>
          </cell>
          <cell r="G1" t="str">
            <v>Index Numbers ;  All groups ;  Hobart ;</v>
          </cell>
          <cell r="H1" t="str">
            <v>Index Numbers ;  All groups ;  Darwin ;</v>
          </cell>
          <cell r="I1" t="str">
            <v>Index Numbers ;  All groups ;  Canberra ;</v>
          </cell>
          <cell r="J1" t="str">
            <v>Index Numbers ;  All groups ;  Australia ;</v>
          </cell>
          <cell r="K1" t="str">
            <v>Percentage Change from Corresponding Quarter of Previous Year ;  All groups ;  Sydney ;</v>
          </cell>
          <cell r="L1" t="str">
            <v>Percentage Change from Corresponding Quarter of Previous Year ;  All groups ;  Melbourne ;</v>
          </cell>
          <cell r="M1" t="str">
            <v>Percentage Change from Corresponding Quarter of Previous Year ;  All groups ;  Brisbane ;</v>
          </cell>
          <cell r="N1" t="str">
            <v>Percentage Change from Corresponding Quarter of Previous Year ;  All groups ;  Adelaide ;</v>
          </cell>
          <cell r="O1" t="str">
            <v>Percentage Change from Corresponding Quarter of Previous Year ;  All groups ;  Perth ;</v>
          </cell>
          <cell r="P1" t="str">
            <v>Percentage Change from Corresponding Quarter of Previous Year ;  All groups ;  Hobart ;</v>
          </cell>
          <cell r="Q1" t="str">
            <v>Percentage Change from Corresponding Quarter of Previous Year ;  All groups ;  Darwin ;</v>
          </cell>
          <cell r="R1" t="str">
            <v>Percentage Change from Corresponding Quarter of Previous Year ;  All groups ;  Canberra ;</v>
          </cell>
          <cell r="S1" t="str">
            <v>Percentage Change from Corresponding Quarter of Previous Year ;  All groups ;  Australia ;</v>
          </cell>
          <cell r="T1" t="str">
            <v>Percentage Change From Previous Period ;  All groups ;  Sydney ;</v>
          </cell>
          <cell r="U1" t="str">
            <v>Percentage Change From Previous Period ;  All groups ;  Melbourne ;</v>
          </cell>
          <cell r="V1" t="str">
            <v>Percentage Change From Previous Period ;  All groups ;  Brisbane ;</v>
          </cell>
          <cell r="W1" t="str">
            <v>Percentage Change From Previous Period ;  All groups ;  Adelaide ;</v>
          </cell>
          <cell r="X1" t="str">
            <v>Percentage Change From Previous Period ;  All groups ;  Perth ;</v>
          </cell>
          <cell r="Y1" t="str">
            <v>Percentage Change From Previous Period ;  All groups ;  Hobart ;</v>
          </cell>
          <cell r="Z1" t="str">
            <v>Percentage Change From Previous Period ;  All groups ;  Darwin ;</v>
          </cell>
          <cell r="AA1" t="str">
            <v>Percentage Change From Previous Period ;  All groups ;  Canberra ;</v>
          </cell>
          <cell r="AB1" t="str">
            <v>Percentage Change From Previous Period ;  All groups ;  Australia ;</v>
          </cell>
        </row>
        <row r="2">
          <cell r="A2" t="str">
            <v>Unit</v>
          </cell>
          <cell r="B2" t="str">
            <v>Index Numbers</v>
          </cell>
          <cell r="C2" t="str">
            <v>Index Numbers</v>
          </cell>
          <cell r="D2" t="str">
            <v>Index Numbers</v>
          </cell>
          <cell r="E2" t="str">
            <v>Index Numbers</v>
          </cell>
          <cell r="F2" t="str">
            <v>Index Numbers</v>
          </cell>
          <cell r="G2" t="str">
            <v>Index Numbers</v>
          </cell>
          <cell r="H2" t="str">
            <v>Index Numbers</v>
          </cell>
          <cell r="I2" t="str">
            <v>Index Numbers</v>
          </cell>
          <cell r="J2" t="str">
            <v>Index Numbers</v>
          </cell>
          <cell r="K2" t="str">
            <v>Percent</v>
          </cell>
          <cell r="L2" t="str">
            <v>Percent</v>
          </cell>
          <cell r="M2" t="str">
            <v>Percent</v>
          </cell>
          <cell r="N2" t="str">
            <v>Percent</v>
          </cell>
          <cell r="O2" t="str">
            <v>Percent</v>
          </cell>
          <cell r="P2" t="str">
            <v>Percent</v>
          </cell>
          <cell r="Q2" t="str">
            <v>Percent</v>
          </cell>
          <cell r="R2" t="str">
            <v>Percent</v>
          </cell>
          <cell r="S2" t="str">
            <v>Percent</v>
          </cell>
          <cell r="T2" t="str">
            <v>Percent</v>
          </cell>
          <cell r="U2" t="str">
            <v>Percent</v>
          </cell>
          <cell r="V2" t="str">
            <v>Percent</v>
          </cell>
          <cell r="W2" t="str">
            <v>Percent</v>
          </cell>
          <cell r="X2" t="str">
            <v>Percent</v>
          </cell>
          <cell r="Y2" t="str">
            <v>Percent</v>
          </cell>
          <cell r="Z2" t="str">
            <v>Percent</v>
          </cell>
          <cell r="AA2" t="str">
            <v>Percent</v>
          </cell>
          <cell r="AB2" t="str">
            <v>Percent</v>
          </cell>
        </row>
        <row r="3">
          <cell r="A3" t="str">
            <v>Series Type</v>
          </cell>
          <cell r="B3" t="str">
            <v>Original</v>
          </cell>
          <cell r="C3" t="str">
            <v>Original</v>
          </cell>
          <cell r="D3" t="str">
            <v>Original</v>
          </cell>
          <cell r="E3" t="str">
            <v>Original</v>
          </cell>
          <cell r="F3" t="str">
            <v>Original</v>
          </cell>
          <cell r="G3" t="str">
            <v>Original</v>
          </cell>
          <cell r="H3" t="str">
            <v>Original</v>
          </cell>
          <cell r="I3" t="str">
            <v>Original</v>
          </cell>
          <cell r="J3" t="str">
            <v>Original</v>
          </cell>
          <cell r="K3" t="str">
            <v>Original</v>
          </cell>
          <cell r="L3" t="str">
            <v>Original</v>
          </cell>
          <cell r="M3" t="str">
            <v>Original</v>
          </cell>
          <cell r="N3" t="str">
            <v>Original</v>
          </cell>
          <cell r="O3" t="str">
            <v>Original</v>
          </cell>
          <cell r="P3" t="str">
            <v>Original</v>
          </cell>
          <cell r="Q3" t="str">
            <v>Original</v>
          </cell>
          <cell r="R3" t="str">
            <v>Original</v>
          </cell>
          <cell r="S3" t="str">
            <v>Original</v>
          </cell>
          <cell r="T3" t="str">
            <v>Original</v>
          </cell>
          <cell r="U3" t="str">
            <v>Original</v>
          </cell>
          <cell r="V3" t="str">
            <v>Original</v>
          </cell>
          <cell r="W3" t="str">
            <v>Original</v>
          </cell>
          <cell r="X3" t="str">
            <v>Original</v>
          </cell>
          <cell r="Y3" t="str">
            <v>Original</v>
          </cell>
          <cell r="Z3" t="str">
            <v>Original</v>
          </cell>
          <cell r="AA3" t="str">
            <v>Original</v>
          </cell>
          <cell r="AB3" t="str">
            <v>Original</v>
          </cell>
        </row>
        <row r="4">
          <cell r="A4" t="str">
            <v>Data Type</v>
          </cell>
          <cell r="B4" t="str">
            <v>INDEX</v>
          </cell>
          <cell r="C4" t="str">
            <v>INDEX</v>
          </cell>
          <cell r="D4" t="str">
            <v>INDEX</v>
          </cell>
          <cell r="E4" t="str">
            <v>INDEX</v>
          </cell>
          <cell r="F4" t="str">
            <v>INDEX</v>
          </cell>
          <cell r="G4" t="str">
            <v>INDEX</v>
          </cell>
          <cell r="H4" t="str">
            <v>INDEX</v>
          </cell>
          <cell r="I4" t="str">
            <v>INDEX</v>
          </cell>
          <cell r="J4" t="str">
            <v>INDEX</v>
          </cell>
          <cell r="K4" t="str">
            <v>PERCENT</v>
          </cell>
          <cell r="L4" t="str">
            <v>PERCENT</v>
          </cell>
          <cell r="M4" t="str">
            <v>PERCENT</v>
          </cell>
          <cell r="N4" t="str">
            <v>PERCENT</v>
          </cell>
          <cell r="O4" t="str">
            <v>PERCENT</v>
          </cell>
          <cell r="P4" t="str">
            <v>PERCENT</v>
          </cell>
          <cell r="Q4" t="str">
            <v>PERCENT</v>
          </cell>
          <cell r="R4" t="str">
            <v>PERCENT</v>
          </cell>
          <cell r="S4" t="str">
            <v>PERCENT</v>
          </cell>
          <cell r="T4" t="str">
            <v>PERCENT</v>
          </cell>
          <cell r="U4" t="str">
            <v>PERCENT</v>
          </cell>
          <cell r="V4" t="str">
            <v>PERCENT</v>
          </cell>
          <cell r="W4" t="str">
            <v>PERCENT</v>
          </cell>
          <cell r="X4" t="str">
            <v>PERCENT</v>
          </cell>
          <cell r="Y4" t="str">
            <v>PERCENT</v>
          </cell>
          <cell r="Z4" t="str">
            <v>PERCENT</v>
          </cell>
          <cell r="AA4" t="str">
            <v>PERCENT</v>
          </cell>
          <cell r="AB4" t="str">
            <v>PERCENT</v>
          </cell>
        </row>
        <row r="5">
          <cell r="A5" t="str">
            <v>Frequency</v>
          </cell>
          <cell r="B5" t="str">
            <v>Quarter</v>
          </cell>
          <cell r="C5" t="str">
            <v>Quarter</v>
          </cell>
          <cell r="D5" t="str">
            <v>Quarter</v>
          </cell>
          <cell r="E5" t="str">
            <v>Quarter</v>
          </cell>
          <cell r="F5" t="str">
            <v>Quarter</v>
          </cell>
          <cell r="G5" t="str">
            <v>Quarter</v>
          </cell>
          <cell r="H5" t="str">
            <v>Quarter</v>
          </cell>
          <cell r="I5" t="str">
            <v>Quarter</v>
          </cell>
          <cell r="J5" t="str">
            <v>Quarter</v>
          </cell>
          <cell r="K5" t="str">
            <v>Quarter</v>
          </cell>
          <cell r="L5" t="str">
            <v>Quarter</v>
          </cell>
          <cell r="M5" t="str">
            <v>Quarter</v>
          </cell>
          <cell r="N5" t="str">
            <v>Quarter</v>
          </cell>
          <cell r="O5" t="str">
            <v>Quarter</v>
          </cell>
          <cell r="P5" t="str">
            <v>Quarter</v>
          </cell>
          <cell r="Q5" t="str">
            <v>Quarter</v>
          </cell>
          <cell r="R5" t="str">
            <v>Quarter</v>
          </cell>
          <cell r="S5" t="str">
            <v>Quarter</v>
          </cell>
          <cell r="T5" t="str">
            <v>Quarter</v>
          </cell>
          <cell r="U5" t="str">
            <v>Quarter</v>
          </cell>
          <cell r="V5" t="str">
            <v>Quarter</v>
          </cell>
          <cell r="W5" t="str">
            <v>Quarter</v>
          </cell>
          <cell r="X5" t="str">
            <v>Quarter</v>
          </cell>
          <cell r="Y5" t="str">
            <v>Quarter</v>
          </cell>
          <cell r="Z5" t="str">
            <v>Quarter</v>
          </cell>
          <cell r="AA5" t="str">
            <v>Quarter</v>
          </cell>
          <cell r="AB5" t="str">
            <v>Quarter</v>
          </cell>
        </row>
        <row r="6">
          <cell r="A6" t="str">
            <v>Collection Month</v>
          </cell>
          <cell r="B6">
            <v>3</v>
          </cell>
          <cell r="C6">
            <v>3</v>
          </cell>
          <cell r="D6">
            <v>3</v>
          </cell>
          <cell r="E6">
            <v>3</v>
          </cell>
          <cell r="F6">
            <v>3</v>
          </cell>
          <cell r="G6">
            <v>3</v>
          </cell>
          <cell r="H6">
            <v>3</v>
          </cell>
          <cell r="I6">
            <v>3</v>
          </cell>
          <cell r="J6">
            <v>3</v>
          </cell>
          <cell r="K6">
            <v>3</v>
          </cell>
          <cell r="L6">
            <v>3</v>
          </cell>
          <cell r="M6">
            <v>3</v>
          </cell>
          <cell r="N6">
            <v>3</v>
          </cell>
          <cell r="O6">
            <v>3</v>
          </cell>
          <cell r="P6">
            <v>3</v>
          </cell>
          <cell r="Q6">
            <v>3</v>
          </cell>
          <cell r="R6">
            <v>3</v>
          </cell>
          <cell r="S6">
            <v>3</v>
          </cell>
          <cell r="T6">
            <v>3</v>
          </cell>
          <cell r="U6">
            <v>3</v>
          </cell>
          <cell r="V6">
            <v>3</v>
          </cell>
          <cell r="W6">
            <v>3</v>
          </cell>
          <cell r="X6">
            <v>3</v>
          </cell>
          <cell r="Y6">
            <v>3</v>
          </cell>
          <cell r="Z6">
            <v>3</v>
          </cell>
          <cell r="AA6">
            <v>3</v>
          </cell>
          <cell r="AB6">
            <v>3</v>
          </cell>
        </row>
        <row r="7">
          <cell r="A7" t="str">
            <v>Series Start</v>
          </cell>
          <cell r="B7">
            <v>17777</v>
          </cell>
          <cell r="C7">
            <v>17777</v>
          </cell>
          <cell r="D7">
            <v>17777</v>
          </cell>
          <cell r="E7">
            <v>17777</v>
          </cell>
          <cell r="F7">
            <v>17777</v>
          </cell>
          <cell r="G7">
            <v>17777</v>
          </cell>
          <cell r="H7">
            <v>29465</v>
          </cell>
          <cell r="I7">
            <v>17777</v>
          </cell>
          <cell r="J7">
            <v>17777</v>
          </cell>
          <cell r="K7">
            <v>26816</v>
          </cell>
          <cell r="L7">
            <v>26816</v>
          </cell>
          <cell r="M7">
            <v>26816</v>
          </cell>
          <cell r="N7">
            <v>26816</v>
          </cell>
          <cell r="O7">
            <v>26816</v>
          </cell>
          <cell r="P7">
            <v>26816</v>
          </cell>
          <cell r="Q7">
            <v>29830</v>
          </cell>
          <cell r="R7">
            <v>26816</v>
          </cell>
          <cell r="S7">
            <v>26816</v>
          </cell>
          <cell r="T7">
            <v>26543</v>
          </cell>
          <cell r="U7">
            <v>26543</v>
          </cell>
          <cell r="V7">
            <v>26543</v>
          </cell>
          <cell r="W7">
            <v>26543</v>
          </cell>
          <cell r="X7">
            <v>26543</v>
          </cell>
          <cell r="Y7">
            <v>26543</v>
          </cell>
          <cell r="Z7">
            <v>29556</v>
          </cell>
          <cell r="AA7">
            <v>26543</v>
          </cell>
          <cell r="AB7">
            <v>26543</v>
          </cell>
        </row>
        <row r="8">
          <cell r="A8" t="str">
            <v>Series End</v>
          </cell>
          <cell r="B8">
            <v>38961</v>
          </cell>
          <cell r="C8">
            <v>38961</v>
          </cell>
          <cell r="D8">
            <v>38961</v>
          </cell>
          <cell r="E8">
            <v>38961</v>
          </cell>
          <cell r="F8">
            <v>38961</v>
          </cell>
          <cell r="G8">
            <v>38961</v>
          </cell>
          <cell r="H8">
            <v>38961</v>
          </cell>
          <cell r="I8">
            <v>38961</v>
          </cell>
          <cell r="J8">
            <v>38961</v>
          </cell>
          <cell r="K8">
            <v>38961</v>
          </cell>
          <cell r="L8">
            <v>38961</v>
          </cell>
          <cell r="M8">
            <v>38961</v>
          </cell>
          <cell r="N8">
            <v>38961</v>
          </cell>
          <cell r="O8">
            <v>38961</v>
          </cell>
          <cell r="P8">
            <v>38961</v>
          </cell>
          <cell r="Q8">
            <v>38961</v>
          </cell>
          <cell r="R8">
            <v>38961</v>
          </cell>
          <cell r="S8">
            <v>38961</v>
          </cell>
          <cell r="T8">
            <v>38961</v>
          </cell>
          <cell r="U8">
            <v>38961</v>
          </cell>
          <cell r="V8">
            <v>38961</v>
          </cell>
          <cell r="W8">
            <v>38961</v>
          </cell>
          <cell r="X8">
            <v>38961</v>
          </cell>
          <cell r="Y8">
            <v>38961</v>
          </cell>
          <cell r="Z8">
            <v>38961</v>
          </cell>
          <cell r="AA8">
            <v>38961</v>
          </cell>
          <cell r="AB8">
            <v>38961</v>
          </cell>
        </row>
        <row r="9">
          <cell r="A9" t="str">
            <v>No. Obs</v>
          </cell>
          <cell r="B9">
            <v>233</v>
          </cell>
          <cell r="C9">
            <v>233</v>
          </cell>
          <cell r="D9">
            <v>233</v>
          </cell>
          <cell r="E9">
            <v>233</v>
          </cell>
          <cell r="F9">
            <v>233</v>
          </cell>
          <cell r="G9">
            <v>233</v>
          </cell>
          <cell r="H9">
            <v>105</v>
          </cell>
          <cell r="I9">
            <v>233</v>
          </cell>
          <cell r="J9">
            <v>233</v>
          </cell>
          <cell r="K9">
            <v>134</v>
          </cell>
          <cell r="L9">
            <v>134</v>
          </cell>
          <cell r="M9">
            <v>134</v>
          </cell>
          <cell r="N9">
            <v>134</v>
          </cell>
          <cell r="O9">
            <v>134</v>
          </cell>
          <cell r="P9">
            <v>134</v>
          </cell>
          <cell r="Q9">
            <v>101</v>
          </cell>
          <cell r="R9">
            <v>134</v>
          </cell>
          <cell r="S9">
            <v>134</v>
          </cell>
          <cell r="T9">
            <v>137</v>
          </cell>
          <cell r="U9">
            <v>137</v>
          </cell>
          <cell r="V9">
            <v>137</v>
          </cell>
          <cell r="W9">
            <v>137</v>
          </cell>
          <cell r="X9">
            <v>137</v>
          </cell>
          <cell r="Y9">
            <v>137</v>
          </cell>
          <cell r="Z9">
            <v>104</v>
          </cell>
          <cell r="AA9">
            <v>137</v>
          </cell>
          <cell r="AB9">
            <v>137</v>
          </cell>
        </row>
        <row r="10">
          <cell r="A10" t="str">
            <v>Series ID</v>
          </cell>
          <cell r="B10" t="str">
            <v>A2325806K</v>
          </cell>
          <cell r="C10" t="str">
            <v>A2325811C</v>
          </cell>
          <cell r="D10" t="str">
            <v>A2325816R</v>
          </cell>
          <cell r="E10" t="str">
            <v>A2325821J</v>
          </cell>
          <cell r="F10" t="str">
            <v>A2325826V</v>
          </cell>
          <cell r="G10" t="str">
            <v>A2325831L</v>
          </cell>
          <cell r="H10" t="str">
            <v>A2325836X</v>
          </cell>
          <cell r="I10" t="str">
            <v>A2325841T</v>
          </cell>
          <cell r="J10" t="str">
            <v>A2325846C</v>
          </cell>
          <cell r="K10" t="str">
            <v>A2325807L</v>
          </cell>
          <cell r="L10" t="str">
            <v>A2325812F</v>
          </cell>
          <cell r="M10" t="str">
            <v>A2325817T</v>
          </cell>
          <cell r="N10" t="str">
            <v>A2325822K</v>
          </cell>
          <cell r="O10" t="str">
            <v>A2325827W</v>
          </cell>
          <cell r="P10" t="str">
            <v>A2325832R</v>
          </cell>
          <cell r="Q10" t="str">
            <v>A2325837A</v>
          </cell>
          <cell r="R10" t="str">
            <v>A2325842V</v>
          </cell>
          <cell r="S10" t="str">
            <v>A2325847F</v>
          </cell>
          <cell r="T10" t="str">
            <v>A2325810A</v>
          </cell>
          <cell r="U10" t="str">
            <v>A2325815L</v>
          </cell>
          <cell r="V10" t="str">
            <v>A2325820F</v>
          </cell>
          <cell r="W10" t="str">
            <v>A2325825T</v>
          </cell>
          <cell r="X10" t="str">
            <v>A2325830K</v>
          </cell>
          <cell r="Y10" t="str">
            <v>A2325835W</v>
          </cell>
          <cell r="Z10" t="str">
            <v>A2325840R</v>
          </cell>
          <cell r="AA10" t="str">
            <v>A2325845A</v>
          </cell>
          <cell r="AB10" t="str">
            <v>A2325850V</v>
          </cell>
        </row>
        <row r="11">
          <cell r="A11">
            <v>17777</v>
          </cell>
          <cell r="B11">
            <v>6.6</v>
          </cell>
          <cell r="C11">
            <v>6.7</v>
          </cell>
          <cell r="D11">
            <v>6.8</v>
          </cell>
          <cell r="E11">
            <v>7</v>
          </cell>
          <cell r="F11">
            <v>6.7</v>
          </cell>
          <cell r="G11">
            <v>6.8</v>
          </cell>
          <cell r="I11">
            <v>7.1</v>
          </cell>
          <cell r="J11">
            <v>6.7</v>
          </cell>
        </row>
        <row r="12">
          <cell r="A12">
            <v>17868</v>
          </cell>
          <cell r="B12">
            <v>6.7</v>
          </cell>
          <cell r="C12">
            <v>6.8</v>
          </cell>
          <cell r="D12">
            <v>6.9</v>
          </cell>
          <cell r="E12">
            <v>7.1</v>
          </cell>
          <cell r="F12">
            <v>6.8</v>
          </cell>
          <cell r="G12">
            <v>6.9</v>
          </cell>
          <cell r="I12">
            <v>7.3</v>
          </cell>
          <cell r="J12">
            <v>6.8</v>
          </cell>
        </row>
        <row r="13">
          <cell r="A13">
            <v>17958</v>
          </cell>
          <cell r="B13">
            <v>6.9</v>
          </cell>
          <cell r="C13">
            <v>6.9</v>
          </cell>
          <cell r="D13">
            <v>7</v>
          </cell>
          <cell r="E13">
            <v>7.3</v>
          </cell>
          <cell r="F13">
            <v>7</v>
          </cell>
          <cell r="G13">
            <v>7.1</v>
          </cell>
          <cell r="I13">
            <v>7.4</v>
          </cell>
          <cell r="J13">
            <v>7</v>
          </cell>
        </row>
        <row r="14">
          <cell r="A14">
            <v>18050</v>
          </cell>
          <cell r="B14">
            <v>7</v>
          </cell>
          <cell r="C14">
            <v>7.1</v>
          </cell>
          <cell r="D14">
            <v>7.2</v>
          </cell>
          <cell r="E14">
            <v>7.4</v>
          </cell>
          <cell r="F14">
            <v>7.2</v>
          </cell>
          <cell r="G14">
            <v>7.3</v>
          </cell>
          <cell r="I14">
            <v>7.6</v>
          </cell>
          <cell r="J14">
            <v>7.1</v>
          </cell>
        </row>
        <row r="15">
          <cell r="A15">
            <v>18142</v>
          </cell>
          <cell r="B15">
            <v>7.2</v>
          </cell>
          <cell r="C15">
            <v>7.2</v>
          </cell>
          <cell r="D15">
            <v>7.4</v>
          </cell>
          <cell r="E15">
            <v>7.5</v>
          </cell>
          <cell r="F15">
            <v>7.4</v>
          </cell>
          <cell r="G15">
            <v>7.3</v>
          </cell>
          <cell r="I15">
            <v>7.7</v>
          </cell>
          <cell r="J15">
            <v>7.3</v>
          </cell>
        </row>
        <row r="16">
          <cell r="A16">
            <v>18233</v>
          </cell>
          <cell r="B16">
            <v>7.3</v>
          </cell>
          <cell r="C16">
            <v>7.4</v>
          </cell>
          <cell r="D16">
            <v>7.5</v>
          </cell>
          <cell r="E16">
            <v>7.6</v>
          </cell>
          <cell r="F16">
            <v>7.5</v>
          </cell>
          <cell r="G16">
            <v>7.4</v>
          </cell>
          <cell r="I16">
            <v>7.8</v>
          </cell>
          <cell r="J16">
            <v>7.4</v>
          </cell>
        </row>
        <row r="17">
          <cell r="A17">
            <v>18323</v>
          </cell>
          <cell r="B17">
            <v>7.4</v>
          </cell>
          <cell r="C17">
            <v>7.6</v>
          </cell>
          <cell r="D17">
            <v>7.6</v>
          </cell>
          <cell r="E17">
            <v>7.7</v>
          </cell>
          <cell r="F17">
            <v>7.6</v>
          </cell>
          <cell r="G17">
            <v>7.4</v>
          </cell>
          <cell r="I17">
            <v>7.9</v>
          </cell>
          <cell r="J17">
            <v>7.5</v>
          </cell>
        </row>
        <row r="18">
          <cell r="A18">
            <v>18415</v>
          </cell>
          <cell r="B18">
            <v>7.7</v>
          </cell>
          <cell r="C18">
            <v>7.8</v>
          </cell>
          <cell r="D18">
            <v>7.8</v>
          </cell>
          <cell r="E18">
            <v>8</v>
          </cell>
          <cell r="F18">
            <v>7.9</v>
          </cell>
          <cell r="G18">
            <v>7.7</v>
          </cell>
          <cell r="I18">
            <v>8.1999999999999993</v>
          </cell>
          <cell r="J18">
            <v>7.8</v>
          </cell>
        </row>
        <row r="19">
          <cell r="A19">
            <v>18507</v>
          </cell>
          <cell r="B19">
            <v>7.8</v>
          </cell>
          <cell r="C19">
            <v>7.9</v>
          </cell>
          <cell r="D19">
            <v>7.9</v>
          </cell>
          <cell r="E19">
            <v>8.1</v>
          </cell>
          <cell r="F19">
            <v>8</v>
          </cell>
          <cell r="G19">
            <v>7.9</v>
          </cell>
          <cell r="I19">
            <v>8.4</v>
          </cell>
          <cell r="J19">
            <v>7.9</v>
          </cell>
        </row>
        <row r="20">
          <cell r="A20">
            <v>18598</v>
          </cell>
          <cell r="B20">
            <v>8.1999999999999993</v>
          </cell>
          <cell r="C20">
            <v>8.1999999999999993</v>
          </cell>
          <cell r="D20">
            <v>8.1999999999999993</v>
          </cell>
          <cell r="E20">
            <v>8.4</v>
          </cell>
          <cell r="F20">
            <v>8.1999999999999993</v>
          </cell>
          <cell r="G20">
            <v>8.1</v>
          </cell>
          <cell r="I20">
            <v>8.6999999999999993</v>
          </cell>
          <cell r="J20">
            <v>8.1999999999999993</v>
          </cell>
        </row>
        <row r="21">
          <cell r="A21">
            <v>18688</v>
          </cell>
          <cell r="B21">
            <v>8.5</v>
          </cell>
          <cell r="C21">
            <v>8.6</v>
          </cell>
          <cell r="D21">
            <v>8.6</v>
          </cell>
          <cell r="E21">
            <v>8.8000000000000007</v>
          </cell>
          <cell r="F21">
            <v>8.6999999999999993</v>
          </cell>
          <cell r="G21">
            <v>8.6</v>
          </cell>
          <cell r="I21">
            <v>9.1999999999999993</v>
          </cell>
          <cell r="J21">
            <v>8.6</v>
          </cell>
        </row>
        <row r="22">
          <cell r="A22">
            <v>18780</v>
          </cell>
          <cell r="B22">
            <v>9.1</v>
          </cell>
          <cell r="C22">
            <v>9.1</v>
          </cell>
          <cell r="D22">
            <v>9.1</v>
          </cell>
          <cell r="E22">
            <v>9.4</v>
          </cell>
          <cell r="F22">
            <v>9.1999999999999993</v>
          </cell>
          <cell r="G22">
            <v>9.1999999999999993</v>
          </cell>
          <cell r="I22">
            <v>9.8000000000000007</v>
          </cell>
          <cell r="J22">
            <v>9.1</v>
          </cell>
        </row>
        <row r="23">
          <cell r="A23">
            <v>18872</v>
          </cell>
          <cell r="B23">
            <v>9.6</v>
          </cell>
          <cell r="C23">
            <v>9.5</v>
          </cell>
          <cell r="D23">
            <v>9.5</v>
          </cell>
          <cell r="E23">
            <v>9.9</v>
          </cell>
          <cell r="F23">
            <v>9.6999999999999993</v>
          </cell>
          <cell r="G23">
            <v>9.6999999999999993</v>
          </cell>
          <cell r="I23">
            <v>10.3</v>
          </cell>
          <cell r="J23">
            <v>9.6</v>
          </cell>
        </row>
        <row r="24">
          <cell r="A24">
            <v>18963</v>
          </cell>
          <cell r="B24">
            <v>10.199999999999999</v>
          </cell>
          <cell r="C24">
            <v>10.3</v>
          </cell>
          <cell r="D24">
            <v>10.3</v>
          </cell>
          <cell r="E24">
            <v>10.4</v>
          </cell>
          <cell r="F24">
            <v>10.199999999999999</v>
          </cell>
          <cell r="G24">
            <v>10.3</v>
          </cell>
          <cell r="I24">
            <v>10.9</v>
          </cell>
          <cell r="J24">
            <v>10.3</v>
          </cell>
        </row>
        <row r="25">
          <cell r="A25">
            <v>19054</v>
          </cell>
          <cell r="B25">
            <v>10.6</v>
          </cell>
          <cell r="C25">
            <v>10.5</v>
          </cell>
          <cell r="D25">
            <v>10.7</v>
          </cell>
          <cell r="E25">
            <v>10.8</v>
          </cell>
          <cell r="F25">
            <v>10.7</v>
          </cell>
          <cell r="G25">
            <v>10.6</v>
          </cell>
          <cell r="I25">
            <v>11.2</v>
          </cell>
          <cell r="J25">
            <v>10.6</v>
          </cell>
        </row>
        <row r="26">
          <cell r="A26">
            <v>19146</v>
          </cell>
          <cell r="B26">
            <v>11</v>
          </cell>
          <cell r="C26">
            <v>10.9</v>
          </cell>
          <cell r="D26">
            <v>10.9</v>
          </cell>
          <cell r="E26">
            <v>11.3</v>
          </cell>
          <cell r="F26">
            <v>11.1</v>
          </cell>
          <cell r="G26">
            <v>11</v>
          </cell>
          <cell r="I26">
            <v>11.8</v>
          </cell>
          <cell r="J26">
            <v>11</v>
          </cell>
        </row>
        <row r="27">
          <cell r="A27">
            <v>19238</v>
          </cell>
          <cell r="B27">
            <v>11.1</v>
          </cell>
          <cell r="C27">
            <v>11.2</v>
          </cell>
          <cell r="D27">
            <v>11.2</v>
          </cell>
          <cell r="E27">
            <v>11.6</v>
          </cell>
          <cell r="F27">
            <v>11.4</v>
          </cell>
          <cell r="G27">
            <v>11.3</v>
          </cell>
          <cell r="I27">
            <v>12</v>
          </cell>
          <cell r="J27">
            <v>11.2</v>
          </cell>
        </row>
        <row r="28">
          <cell r="A28">
            <v>19329</v>
          </cell>
          <cell r="B28">
            <v>11.2</v>
          </cell>
          <cell r="C28">
            <v>11.2</v>
          </cell>
          <cell r="D28">
            <v>11.2</v>
          </cell>
          <cell r="E28">
            <v>11.5</v>
          </cell>
          <cell r="F28">
            <v>11.4</v>
          </cell>
          <cell r="G28">
            <v>11.4</v>
          </cell>
          <cell r="I28">
            <v>12.1</v>
          </cell>
          <cell r="J28">
            <v>11.3</v>
          </cell>
        </row>
        <row r="29">
          <cell r="A29">
            <v>19419</v>
          </cell>
          <cell r="B29">
            <v>11.3</v>
          </cell>
          <cell r="C29">
            <v>11.3</v>
          </cell>
          <cell r="D29">
            <v>11.3</v>
          </cell>
          <cell r="E29">
            <v>11.7</v>
          </cell>
          <cell r="F29">
            <v>11.6</v>
          </cell>
          <cell r="G29">
            <v>11.6</v>
          </cell>
          <cell r="I29">
            <v>12.2</v>
          </cell>
          <cell r="J29">
            <v>11.4</v>
          </cell>
        </row>
        <row r="30">
          <cell r="A30">
            <v>19511</v>
          </cell>
          <cell r="B30">
            <v>11.4</v>
          </cell>
          <cell r="C30">
            <v>11.5</v>
          </cell>
          <cell r="D30">
            <v>11.4</v>
          </cell>
          <cell r="E30">
            <v>11.8</v>
          </cell>
          <cell r="F30">
            <v>11.7</v>
          </cell>
          <cell r="G30">
            <v>11.8</v>
          </cell>
          <cell r="I30">
            <v>12.3</v>
          </cell>
          <cell r="J30">
            <v>11.5</v>
          </cell>
        </row>
        <row r="31">
          <cell r="A31">
            <v>19603</v>
          </cell>
          <cell r="B31">
            <v>11.5</v>
          </cell>
          <cell r="C31">
            <v>11.5</v>
          </cell>
          <cell r="D31">
            <v>11.4</v>
          </cell>
          <cell r="E31">
            <v>11.9</v>
          </cell>
          <cell r="F31">
            <v>11.8</v>
          </cell>
          <cell r="G31">
            <v>12.1</v>
          </cell>
          <cell r="I31">
            <v>12.5</v>
          </cell>
          <cell r="J31">
            <v>11.6</v>
          </cell>
        </row>
        <row r="32">
          <cell r="A32">
            <v>19694</v>
          </cell>
          <cell r="B32">
            <v>11.4</v>
          </cell>
          <cell r="C32">
            <v>11.5</v>
          </cell>
          <cell r="D32">
            <v>11.5</v>
          </cell>
          <cell r="E32">
            <v>11.9</v>
          </cell>
          <cell r="F32">
            <v>11.8</v>
          </cell>
          <cell r="G32">
            <v>12.2</v>
          </cell>
          <cell r="I32">
            <v>12.6</v>
          </cell>
          <cell r="J32">
            <v>11.5</v>
          </cell>
        </row>
        <row r="33">
          <cell r="A33">
            <v>19784</v>
          </cell>
          <cell r="B33">
            <v>11.5</v>
          </cell>
          <cell r="C33">
            <v>11.5</v>
          </cell>
          <cell r="D33">
            <v>11.5</v>
          </cell>
          <cell r="E33">
            <v>11.9</v>
          </cell>
          <cell r="F33">
            <v>11.8</v>
          </cell>
          <cell r="G33">
            <v>12.1</v>
          </cell>
          <cell r="I33">
            <v>12.5</v>
          </cell>
          <cell r="J33">
            <v>11.6</v>
          </cell>
        </row>
        <row r="34">
          <cell r="A34">
            <v>19876</v>
          </cell>
          <cell r="B34">
            <v>11.4</v>
          </cell>
          <cell r="C34">
            <v>11.5</v>
          </cell>
          <cell r="D34">
            <v>11.5</v>
          </cell>
          <cell r="E34">
            <v>11.9</v>
          </cell>
          <cell r="F34">
            <v>12</v>
          </cell>
          <cell r="G34">
            <v>12.1</v>
          </cell>
          <cell r="I34">
            <v>12.5</v>
          </cell>
          <cell r="J34">
            <v>11.6</v>
          </cell>
        </row>
        <row r="35">
          <cell r="A35">
            <v>19968</v>
          </cell>
          <cell r="B35">
            <v>11.4</v>
          </cell>
          <cell r="C35">
            <v>11.4</v>
          </cell>
          <cell r="D35">
            <v>11.5</v>
          </cell>
          <cell r="E35">
            <v>12</v>
          </cell>
          <cell r="F35">
            <v>12</v>
          </cell>
          <cell r="G35">
            <v>12</v>
          </cell>
          <cell r="I35">
            <v>12.5</v>
          </cell>
          <cell r="J35">
            <v>11.6</v>
          </cell>
        </row>
        <row r="36">
          <cell r="A36">
            <v>20059</v>
          </cell>
          <cell r="B36">
            <v>11.5</v>
          </cell>
          <cell r="C36">
            <v>11.4</v>
          </cell>
          <cell r="D36">
            <v>11.5</v>
          </cell>
          <cell r="E36">
            <v>12</v>
          </cell>
          <cell r="F36">
            <v>12</v>
          </cell>
          <cell r="G36">
            <v>12</v>
          </cell>
          <cell r="I36">
            <v>12.7</v>
          </cell>
          <cell r="J36">
            <v>11.6</v>
          </cell>
        </row>
        <row r="37">
          <cell r="A37">
            <v>20149</v>
          </cell>
          <cell r="B37">
            <v>11.6</v>
          </cell>
          <cell r="C37">
            <v>11.5</v>
          </cell>
          <cell r="D37">
            <v>11.6</v>
          </cell>
          <cell r="E37">
            <v>12.1</v>
          </cell>
          <cell r="F37">
            <v>12</v>
          </cell>
          <cell r="G37">
            <v>12.1</v>
          </cell>
          <cell r="I37">
            <v>12.7</v>
          </cell>
          <cell r="J37">
            <v>11.7</v>
          </cell>
        </row>
        <row r="38">
          <cell r="A38">
            <v>20241</v>
          </cell>
          <cell r="B38">
            <v>11.6</v>
          </cell>
          <cell r="C38">
            <v>11.6</v>
          </cell>
          <cell r="D38">
            <v>11.7</v>
          </cell>
          <cell r="E38">
            <v>12.2</v>
          </cell>
          <cell r="F38">
            <v>12.2</v>
          </cell>
          <cell r="G38">
            <v>12.2</v>
          </cell>
          <cell r="I38">
            <v>12.8</v>
          </cell>
          <cell r="J38">
            <v>11.8</v>
          </cell>
        </row>
        <row r="39">
          <cell r="A39">
            <v>20333</v>
          </cell>
          <cell r="B39">
            <v>11.7</v>
          </cell>
          <cell r="C39">
            <v>11.8</v>
          </cell>
          <cell r="D39">
            <v>11.7</v>
          </cell>
          <cell r="E39">
            <v>12.2</v>
          </cell>
          <cell r="F39">
            <v>12.2</v>
          </cell>
          <cell r="G39">
            <v>12.4</v>
          </cell>
          <cell r="I39">
            <v>12.9</v>
          </cell>
          <cell r="J39">
            <v>11.9</v>
          </cell>
        </row>
        <row r="40">
          <cell r="A40">
            <v>20424</v>
          </cell>
          <cell r="B40">
            <v>11.8</v>
          </cell>
          <cell r="C40">
            <v>12.1</v>
          </cell>
          <cell r="D40">
            <v>11.8</v>
          </cell>
          <cell r="E40">
            <v>12.3</v>
          </cell>
          <cell r="F40">
            <v>12.3</v>
          </cell>
          <cell r="G40">
            <v>12.6</v>
          </cell>
          <cell r="I40">
            <v>13</v>
          </cell>
          <cell r="J40">
            <v>12</v>
          </cell>
        </row>
        <row r="41">
          <cell r="A41">
            <v>20515</v>
          </cell>
          <cell r="B41">
            <v>11.9</v>
          </cell>
          <cell r="C41">
            <v>12.2</v>
          </cell>
          <cell r="D41">
            <v>12</v>
          </cell>
          <cell r="E41">
            <v>12.4</v>
          </cell>
          <cell r="F41">
            <v>12.4</v>
          </cell>
          <cell r="G41">
            <v>12.8</v>
          </cell>
          <cell r="I41">
            <v>13.1</v>
          </cell>
          <cell r="J41">
            <v>12.1</v>
          </cell>
        </row>
        <row r="42">
          <cell r="A42">
            <v>20607</v>
          </cell>
          <cell r="B42">
            <v>12.3</v>
          </cell>
          <cell r="C42">
            <v>12.7</v>
          </cell>
          <cell r="D42">
            <v>12.3</v>
          </cell>
          <cell r="E42">
            <v>12.8</v>
          </cell>
          <cell r="F42">
            <v>12.7</v>
          </cell>
          <cell r="G42">
            <v>13.1</v>
          </cell>
          <cell r="I42">
            <v>13.4</v>
          </cell>
          <cell r="J42">
            <v>12.5</v>
          </cell>
        </row>
        <row r="43">
          <cell r="A43">
            <v>20699</v>
          </cell>
          <cell r="B43">
            <v>12.7</v>
          </cell>
          <cell r="C43">
            <v>12.9</v>
          </cell>
          <cell r="D43">
            <v>12.6</v>
          </cell>
          <cell r="E43">
            <v>13</v>
          </cell>
          <cell r="F43">
            <v>12.8</v>
          </cell>
          <cell r="G43">
            <v>13.4</v>
          </cell>
          <cell r="I43">
            <v>13.7</v>
          </cell>
          <cell r="J43">
            <v>12.8</v>
          </cell>
        </row>
        <row r="44">
          <cell r="A44">
            <v>20790</v>
          </cell>
          <cell r="B44">
            <v>12.7</v>
          </cell>
          <cell r="C44">
            <v>12.9</v>
          </cell>
          <cell r="D44">
            <v>12.6</v>
          </cell>
          <cell r="E44">
            <v>13</v>
          </cell>
          <cell r="F44">
            <v>12.9</v>
          </cell>
          <cell r="G44">
            <v>13.5</v>
          </cell>
          <cell r="I44">
            <v>13.8</v>
          </cell>
          <cell r="J44">
            <v>12.8</v>
          </cell>
        </row>
        <row r="45">
          <cell r="A45">
            <v>20880</v>
          </cell>
          <cell r="B45">
            <v>12.7</v>
          </cell>
          <cell r="C45">
            <v>12.8</v>
          </cell>
          <cell r="D45">
            <v>12.6</v>
          </cell>
          <cell r="E45">
            <v>12.8</v>
          </cell>
          <cell r="F45">
            <v>13</v>
          </cell>
          <cell r="G45">
            <v>13.5</v>
          </cell>
          <cell r="I45">
            <v>13.8</v>
          </cell>
          <cell r="J45">
            <v>12.8</v>
          </cell>
        </row>
        <row r="46">
          <cell r="A46">
            <v>20972</v>
          </cell>
          <cell r="B46">
            <v>12.8</v>
          </cell>
          <cell r="C46">
            <v>12.9</v>
          </cell>
          <cell r="D46">
            <v>12.7</v>
          </cell>
          <cell r="E46">
            <v>13</v>
          </cell>
          <cell r="F46">
            <v>13.1</v>
          </cell>
          <cell r="G46">
            <v>13.5</v>
          </cell>
          <cell r="I46">
            <v>13.8</v>
          </cell>
          <cell r="J46">
            <v>12.9</v>
          </cell>
        </row>
        <row r="47">
          <cell r="A47">
            <v>21064</v>
          </cell>
          <cell r="B47">
            <v>12.9</v>
          </cell>
          <cell r="C47">
            <v>12.9</v>
          </cell>
          <cell r="D47">
            <v>12.7</v>
          </cell>
          <cell r="E47">
            <v>13</v>
          </cell>
          <cell r="F47">
            <v>13.1</v>
          </cell>
          <cell r="G47">
            <v>13.5</v>
          </cell>
          <cell r="I47">
            <v>13.8</v>
          </cell>
          <cell r="J47">
            <v>12.9</v>
          </cell>
        </row>
        <row r="48">
          <cell r="A48">
            <v>21155</v>
          </cell>
          <cell r="B48">
            <v>12.9</v>
          </cell>
          <cell r="C48">
            <v>12.9</v>
          </cell>
          <cell r="D48">
            <v>12.8</v>
          </cell>
          <cell r="E48">
            <v>13</v>
          </cell>
          <cell r="F48">
            <v>13</v>
          </cell>
          <cell r="G48">
            <v>13.5</v>
          </cell>
          <cell r="I48">
            <v>13.8</v>
          </cell>
          <cell r="J48">
            <v>12.9</v>
          </cell>
        </row>
        <row r="49">
          <cell r="A49">
            <v>21245</v>
          </cell>
          <cell r="B49">
            <v>13</v>
          </cell>
          <cell r="C49">
            <v>12.9</v>
          </cell>
          <cell r="D49">
            <v>12.9</v>
          </cell>
          <cell r="E49">
            <v>13</v>
          </cell>
          <cell r="F49">
            <v>13</v>
          </cell>
          <cell r="G49">
            <v>13.5</v>
          </cell>
          <cell r="I49">
            <v>13.9</v>
          </cell>
          <cell r="J49">
            <v>13</v>
          </cell>
        </row>
        <row r="50">
          <cell r="A50">
            <v>21337</v>
          </cell>
          <cell r="B50">
            <v>13</v>
          </cell>
          <cell r="C50">
            <v>13</v>
          </cell>
          <cell r="D50">
            <v>13</v>
          </cell>
          <cell r="E50">
            <v>13.1</v>
          </cell>
          <cell r="F50">
            <v>13.1</v>
          </cell>
          <cell r="G50">
            <v>13.5</v>
          </cell>
          <cell r="I50">
            <v>14</v>
          </cell>
          <cell r="J50">
            <v>13</v>
          </cell>
        </row>
        <row r="51">
          <cell r="A51">
            <v>21429</v>
          </cell>
          <cell r="B51">
            <v>12.9</v>
          </cell>
          <cell r="C51">
            <v>13</v>
          </cell>
          <cell r="D51">
            <v>13.1</v>
          </cell>
          <cell r="E51">
            <v>13.2</v>
          </cell>
          <cell r="F51">
            <v>13.1</v>
          </cell>
          <cell r="G51">
            <v>13.6</v>
          </cell>
          <cell r="I51">
            <v>13.9</v>
          </cell>
          <cell r="J51">
            <v>13</v>
          </cell>
        </row>
        <row r="52">
          <cell r="A52">
            <v>21520</v>
          </cell>
          <cell r="B52">
            <v>13</v>
          </cell>
          <cell r="C52">
            <v>13.2</v>
          </cell>
          <cell r="D52">
            <v>13.3</v>
          </cell>
          <cell r="E52">
            <v>13.3</v>
          </cell>
          <cell r="F52">
            <v>13.1</v>
          </cell>
          <cell r="G52">
            <v>13.7</v>
          </cell>
          <cell r="I52">
            <v>14</v>
          </cell>
          <cell r="J52">
            <v>13.1</v>
          </cell>
        </row>
        <row r="53">
          <cell r="A53">
            <v>21610</v>
          </cell>
          <cell r="B53">
            <v>13</v>
          </cell>
          <cell r="C53">
            <v>13.2</v>
          </cell>
          <cell r="D53">
            <v>13.4</v>
          </cell>
          <cell r="E53">
            <v>13.4</v>
          </cell>
          <cell r="F53">
            <v>13.2</v>
          </cell>
          <cell r="G53">
            <v>13.7</v>
          </cell>
          <cell r="I53">
            <v>14</v>
          </cell>
          <cell r="J53">
            <v>13.2</v>
          </cell>
        </row>
        <row r="54">
          <cell r="A54">
            <v>21702</v>
          </cell>
          <cell r="B54">
            <v>13.1</v>
          </cell>
          <cell r="C54">
            <v>13.3</v>
          </cell>
          <cell r="D54">
            <v>13.4</v>
          </cell>
          <cell r="E54">
            <v>13.4</v>
          </cell>
          <cell r="F54">
            <v>13.3</v>
          </cell>
          <cell r="G54">
            <v>13.8</v>
          </cell>
          <cell r="I54">
            <v>14.2</v>
          </cell>
          <cell r="J54">
            <v>13.2</v>
          </cell>
        </row>
        <row r="55">
          <cell r="A55">
            <v>21794</v>
          </cell>
          <cell r="B55">
            <v>13.1</v>
          </cell>
          <cell r="C55">
            <v>13.4</v>
          </cell>
          <cell r="D55">
            <v>13.5</v>
          </cell>
          <cell r="E55">
            <v>13.5</v>
          </cell>
          <cell r="F55">
            <v>13.3</v>
          </cell>
          <cell r="G55">
            <v>13.8</v>
          </cell>
          <cell r="I55">
            <v>14.2</v>
          </cell>
          <cell r="J55">
            <v>13.3</v>
          </cell>
        </row>
        <row r="56">
          <cell r="A56">
            <v>21885</v>
          </cell>
          <cell r="B56">
            <v>13.2</v>
          </cell>
          <cell r="C56">
            <v>13.4</v>
          </cell>
          <cell r="D56">
            <v>13.6</v>
          </cell>
          <cell r="E56">
            <v>13.6</v>
          </cell>
          <cell r="F56">
            <v>13.3</v>
          </cell>
          <cell r="G56">
            <v>13.8</v>
          </cell>
          <cell r="I56">
            <v>14.3</v>
          </cell>
          <cell r="J56">
            <v>13.4</v>
          </cell>
        </row>
        <row r="57">
          <cell r="A57">
            <v>21976</v>
          </cell>
          <cell r="B57">
            <v>13.3</v>
          </cell>
          <cell r="C57">
            <v>13.6</v>
          </cell>
          <cell r="D57">
            <v>13.7</v>
          </cell>
          <cell r="E57">
            <v>13.8</v>
          </cell>
          <cell r="F57">
            <v>13.5</v>
          </cell>
          <cell r="G57">
            <v>13.9</v>
          </cell>
          <cell r="I57">
            <v>14.4</v>
          </cell>
          <cell r="J57">
            <v>13.5</v>
          </cell>
        </row>
        <row r="58">
          <cell r="A58">
            <v>22068</v>
          </cell>
          <cell r="B58">
            <v>13.5</v>
          </cell>
          <cell r="C58">
            <v>13.9</v>
          </cell>
          <cell r="D58">
            <v>13.7</v>
          </cell>
          <cell r="E58">
            <v>14</v>
          </cell>
          <cell r="F58">
            <v>13.7</v>
          </cell>
          <cell r="G58">
            <v>14.1</v>
          </cell>
          <cell r="I58">
            <v>14.5</v>
          </cell>
          <cell r="J58">
            <v>13.7</v>
          </cell>
        </row>
        <row r="59">
          <cell r="A59">
            <v>22160</v>
          </cell>
          <cell r="B59">
            <v>13.6</v>
          </cell>
          <cell r="C59">
            <v>14.1</v>
          </cell>
          <cell r="D59">
            <v>13.9</v>
          </cell>
          <cell r="E59">
            <v>14.2</v>
          </cell>
          <cell r="F59">
            <v>13.8</v>
          </cell>
          <cell r="G59">
            <v>14.5</v>
          </cell>
          <cell r="I59">
            <v>14.7</v>
          </cell>
          <cell r="J59">
            <v>13.9</v>
          </cell>
        </row>
        <row r="60">
          <cell r="A60">
            <v>22251</v>
          </cell>
          <cell r="B60">
            <v>13.7</v>
          </cell>
          <cell r="C60">
            <v>14.2</v>
          </cell>
          <cell r="D60">
            <v>14.1</v>
          </cell>
          <cell r="E60">
            <v>14.3</v>
          </cell>
          <cell r="F60">
            <v>13.9</v>
          </cell>
          <cell r="G60">
            <v>14.6</v>
          </cell>
          <cell r="I60">
            <v>14.7</v>
          </cell>
          <cell r="J60">
            <v>14</v>
          </cell>
        </row>
        <row r="61">
          <cell r="A61">
            <v>22341</v>
          </cell>
          <cell r="B61">
            <v>13.8</v>
          </cell>
          <cell r="C61">
            <v>14.2</v>
          </cell>
          <cell r="D61">
            <v>14.3</v>
          </cell>
          <cell r="E61">
            <v>14.4</v>
          </cell>
          <cell r="F61">
            <v>14</v>
          </cell>
          <cell r="G61">
            <v>14.8</v>
          </cell>
          <cell r="I61">
            <v>14.8</v>
          </cell>
          <cell r="J61">
            <v>14.1</v>
          </cell>
        </row>
        <row r="62">
          <cell r="A62">
            <v>22433</v>
          </cell>
          <cell r="B62">
            <v>13.9</v>
          </cell>
          <cell r="C62">
            <v>14.3</v>
          </cell>
          <cell r="D62">
            <v>14.2</v>
          </cell>
          <cell r="E62">
            <v>14.5</v>
          </cell>
          <cell r="F62">
            <v>14.1</v>
          </cell>
          <cell r="G62">
            <v>14.8</v>
          </cell>
          <cell r="I62">
            <v>14.9</v>
          </cell>
          <cell r="J62">
            <v>14.2</v>
          </cell>
        </row>
        <row r="63">
          <cell r="A63">
            <v>22525</v>
          </cell>
          <cell r="B63">
            <v>13.8</v>
          </cell>
          <cell r="C63">
            <v>14.3</v>
          </cell>
          <cell r="D63">
            <v>14.3</v>
          </cell>
          <cell r="E63">
            <v>14.4</v>
          </cell>
          <cell r="F63">
            <v>14</v>
          </cell>
          <cell r="G63">
            <v>14.9</v>
          </cell>
          <cell r="I63">
            <v>14.9</v>
          </cell>
          <cell r="J63">
            <v>14.1</v>
          </cell>
        </row>
        <row r="64">
          <cell r="A64">
            <v>22616</v>
          </cell>
          <cell r="B64">
            <v>13.8</v>
          </cell>
          <cell r="C64">
            <v>14.3</v>
          </cell>
          <cell r="D64">
            <v>14.3</v>
          </cell>
          <cell r="E64">
            <v>14.3</v>
          </cell>
          <cell r="F64">
            <v>13.9</v>
          </cell>
          <cell r="G64">
            <v>14.8</v>
          </cell>
          <cell r="I64">
            <v>15.1</v>
          </cell>
          <cell r="J64">
            <v>14.1</v>
          </cell>
        </row>
        <row r="65">
          <cell r="A65">
            <v>22706</v>
          </cell>
          <cell r="B65">
            <v>13.8</v>
          </cell>
          <cell r="C65">
            <v>14.2</v>
          </cell>
          <cell r="D65">
            <v>14.4</v>
          </cell>
          <cell r="E65">
            <v>14.2</v>
          </cell>
          <cell r="F65">
            <v>14</v>
          </cell>
          <cell r="G65">
            <v>14.7</v>
          </cell>
          <cell r="I65">
            <v>15</v>
          </cell>
          <cell r="J65">
            <v>14.1</v>
          </cell>
        </row>
        <row r="66">
          <cell r="A66">
            <v>22798</v>
          </cell>
          <cell r="B66">
            <v>13.8</v>
          </cell>
          <cell r="C66">
            <v>14.2</v>
          </cell>
          <cell r="D66">
            <v>14.4</v>
          </cell>
          <cell r="E66">
            <v>14.2</v>
          </cell>
          <cell r="F66">
            <v>14</v>
          </cell>
          <cell r="G66">
            <v>14.7</v>
          </cell>
          <cell r="I66">
            <v>15</v>
          </cell>
          <cell r="J66">
            <v>14.1</v>
          </cell>
        </row>
        <row r="67">
          <cell r="A67">
            <v>22890</v>
          </cell>
          <cell r="B67">
            <v>13.8</v>
          </cell>
          <cell r="C67">
            <v>14.2</v>
          </cell>
          <cell r="D67">
            <v>14.4</v>
          </cell>
          <cell r="E67">
            <v>14.2</v>
          </cell>
          <cell r="F67">
            <v>14</v>
          </cell>
          <cell r="G67">
            <v>14.7</v>
          </cell>
          <cell r="I67">
            <v>15</v>
          </cell>
          <cell r="J67">
            <v>14.1</v>
          </cell>
        </row>
        <row r="68">
          <cell r="A68">
            <v>22981</v>
          </cell>
          <cell r="B68">
            <v>13.9</v>
          </cell>
          <cell r="C68">
            <v>14.2</v>
          </cell>
          <cell r="D68">
            <v>14.4</v>
          </cell>
          <cell r="E68">
            <v>14.2</v>
          </cell>
          <cell r="F68">
            <v>14</v>
          </cell>
          <cell r="G68">
            <v>14.8</v>
          </cell>
          <cell r="I68">
            <v>15.1</v>
          </cell>
          <cell r="J68">
            <v>14.1</v>
          </cell>
        </row>
        <row r="69">
          <cell r="A69">
            <v>23071</v>
          </cell>
          <cell r="B69">
            <v>13.9</v>
          </cell>
          <cell r="C69">
            <v>14.2</v>
          </cell>
          <cell r="D69">
            <v>14.4</v>
          </cell>
          <cell r="E69">
            <v>14.2</v>
          </cell>
          <cell r="F69">
            <v>14.1</v>
          </cell>
          <cell r="G69">
            <v>14.8</v>
          </cell>
          <cell r="I69">
            <v>15</v>
          </cell>
          <cell r="J69">
            <v>14.1</v>
          </cell>
        </row>
        <row r="70">
          <cell r="A70">
            <v>23163</v>
          </cell>
          <cell r="B70">
            <v>13.9</v>
          </cell>
          <cell r="C70">
            <v>14.3</v>
          </cell>
          <cell r="D70">
            <v>14.4</v>
          </cell>
          <cell r="E70">
            <v>14.3</v>
          </cell>
          <cell r="F70">
            <v>14.1</v>
          </cell>
          <cell r="G70">
            <v>14.8</v>
          </cell>
          <cell r="I70">
            <v>15</v>
          </cell>
          <cell r="J70">
            <v>14.1</v>
          </cell>
        </row>
        <row r="71">
          <cell r="A71">
            <v>23255</v>
          </cell>
          <cell r="B71">
            <v>13.9</v>
          </cell>
          <cell r="C71">
            <v>14.3</v>
          </cell>
          <cell r="D71">
            <v>14.5</v>
          </cell>
          <cell r="E71">
            <v>14.3</v>
          </cell>
          <cell r="F71">
            <v>14.1</v>
          </cell>
          <cell r="G71">
            <v>14.8</v>
          </cell>
          <cell r="I71">
            <v>15.1</v>
          </cell>
          <cell r="J71">
            <v>14.2</v>
          </cell>
        </row>
        <row r="72">
          <cell r="A72">
            <v>23346</v>
          </cell>
          <cell r="B72">
            <v>13.9</v>
          </cell>
          <cell r="C72">
            <v>14.3</v>
          </cell>
          <cell r="D72">
            <v>14.5</v>
          </cell>
          <cell r="E72">
            <v>14.3</v>
          </cell>
          <cell r="F72">
            <v>14.2</v>
          </cell>
          <cell r="G72">
            <v>14.9</v>
          </cell>
          <cell r="I72">
            <v>15.1</v>
          </cell>
          <cell r="J72">
            <v>14.2</v>
          </cell>
        </row>
        <row r="73">
          <cell r="A73">
            <v>23437</v>
          </cell>
          <cell r="B73">
            <v>14</v>
          </cell>
          <cell r="C73">
            <v>14.3</v>
          </cell>
          <cell r="D73">
            <v>14.6</v>
          </cell>
          <cell r="E73">
            <v>14.4</v>
          </cell>
          <cell r="F73">
            <v>14.3</v>
          </cell>
          <cell r="G73">
            <v>14.9</v>
          </cell>
          <cell r="I73">
            <v>15.1</v>
          </cell>
          <cell r="J73">
            <v>14.3</v>
          </cell>
        </row>
        <row r="74">
          <cell r="A74">
            <v>23529</v>
          </cell>
          <cell r="B74">
            <v>14.2</v>
          </cell>
          <cell r="C74">
            <v>14.5</v>
          </cell>
          <cell r="D74">
            <v>14.7</v>
          </cell>
          <cell r="E74">
            <v>14.6</v>
          </cell>
          <cell r="F74">
            <v>14.4</v>
          </cell>
          <cell r="G74">
            <v>15</v>
          </cell>
          <cell r="I74">
            <v>15.2</v>
          </cell>
          <cell r="J74">
            <v>14.4</v>
          </cell>
        </row>
        <row r="75">
          <cell r="A75">
            <v>23621</v>
          </cell>
          <cell r="B75">
            <v>14.3</v>
          </cell>
          <cell r="C75">
            <v>14.6</v>
          </cell>
          <cell r="D75">
            <v>14.9</v>
          </cell>
          <cell r="E75">
            <v>14.8</v>
          </cell>
          <cell r="F75">
            <v>14.6</v>
          </cell>
          <cell r="G75">
            <v>15.2</v>
          </cell>
          <cell r="I75">
            <v>15.4</v>
          </cell>
          <cell r="J75">
            <v>14.6</v>
          </cell>
        </row>
        <row r="76">
          <cell r="A76">
            <v>23712</v>
          </cell>
          <cell r="B76">
            <v>14.5</v>
          </cell>
          <cell r="C76">
            <v>14.9</v>
          </cell>
          <cell r="D76">
            <v>15</v>
          </cell>
          <cell r="E76">
            <v>15</v>
          </cell>
          <cell r="F76">
            <v>14.6</v>
          </cell>
          <cell r="G76">
            <v>15.4</v>
          </cell>
          <cell r="I76">
            <v>15.6</v>
          </cell>
          <cell r="J76">
            <v>14.7</v>
          </cell>
        </row>
        <row r="77">
          <cell r="A77">
            <v>23802</v>
          </cell>
          <cell r="B77">
            <v>14.5</v>
          </cell>
          <cell r="C77">
            <v>15</v>
          </cell>
          <cell r="D77">
            <v>15.2</v>
          </cell>
          <cell r="E77">
            <v>15</v>
          </cell>
          <cell r="F77">
            <v>14.7</v>
          </cell>
          <cell r="G77">
            <v>15.4</v>
          </cell>
          <cell r="I77">
            <v>15.6</v>
          </cell>
          <cell r="J77">
            <v>14.8</v>
          </cell>
        </row>
        <row r="78">
          <cell r="A78">
            <v>23894</v>
          </cell>
          <cell r="B78">
            <v>14.7</v>
          </cell>
          <cell r="C78">
            <v>15.2</v>
          </cell>
          <cell r="D78">
            <v>15.3</v>
          </cell>
          <cell r="E78">
            <v>15.1</v>
          </cell>
          <cell r="F78">
            <v>14.9</v>
          </cell>
          <cell r="G78">
            <v>15.6</v>
          </cell>
          <cell r="I78">
            <v>15.8</v>
          </cell>
          <cell r="J78">
            <v>15</v>
          </cell>
        </row>
        <row r="79">
          <cell r="A79">
            <v>23986</v>
          </cell>
          <cell r="B79">
            <v>14.8</v>
          </cell>
          <cell r="C79">
            <v>15.3</v>
          </cell>
          <cell r="D79">
            <v>15.6</v>
          </cell>
          <cell r="E79">
            <v>15.2</v>
          </cell>
          <cell r="F79">
            <v>15</v>
          </cell>
          <cell r="G79">
            <v>15.8</v>
          </cell>
          <cell r="I79">
            <v>15.9</v>
          </cell>
          <cell r="J79">
            <v>15.1</v>
          </cell>
        </row>
        <row r="80">
          <cell r="A80">
            <v>24077</v>
          </cell>
          <cell r="B80">
            <v>15</v>
          </cell>
          <cell r="C80">
            <v>15.5</v>
          </cell>
          <cell r="D80">
            <v>15.8</v>
          </cell>
          <cell r="E80">
            <v>15.5</v>
          </cell>
          <cell r="F80">
            <v>15.1</v>
          </cell>
          <cell r="G80">
            <v>16</v>
          </cell>
          <cell r="I80">
            <v>16.100000000000001</v>
          </cell>
          <cell r="J80">
            <v>15.3</v>
          </cell>
        </row>
        <row r="81">
          <cell r="A81">
            <v>24167</v>
          </cell>
          <cell r="B81">
            <v>15</v>
          </cell>
          <cell r="C81">
            <v>15.5</v>
          </cell>
          <cell r="D81">
            <v>15.9</v>
          </cell>
          <cell r="E81">
            <v>15.5</v>
          </cell>
          <cell r="F81">
            <v>15.3</v>
          </cell>
          <cell r="G81">
            <v>15.9</v>
          </cell>
          <cell r="I81">
            <v>16.100000000000001</v>
          </cell>
          <cell r="J81">
            <v>15.4</v>
          </cell>
        </row>
        <row r="82">
          <cell r="A82">
            <v>24259</v>
          </cell>
          <cell r="B82">
            <v>15.1</v>
          </cell>
          <cell r="C82">
            <v>15.6</v>
          </cell>
          <cell r="D82">
            <v>16</v>
          </cell>
          <cell r="E82">
            <v>15.7</v>
          </cell>
          <cell r="F82">
            <v>15.6</v>
          </cell>
          <cell r="G82">
            <v>16</v>
          </cell>
          <cell r="I82">
            <v>16.100000000000001</v>
          </cell>
          <cell r="J82">
            <v>15.5</v>
          </cell>
        </row>
        <row r="83">
          <cell r="A83">
            <v>24351</v>
          </cell>
          <cell r="B83">
            <v>15.2</v>
          </cell>
          <cell r="C83">
            <v>15.7</v>
          </cell>
          <cell r="D83">
            <v>16.100000000000001</v>
          </cell>
          <cell r="E83">
            <v>15.7</v>
          </cell>
          <cell r="F83">
            <v>15.7</v>
          </cell>
          <cell r="G83">
            <v>16</v>
          </cell>
          <cell r="I83">
            <v>16.2</v>
          </cell>
          <cell r="J83">
            <v>15.5</v>
          </cell>
        </row>
        <row r="84">
          <cell r="A84">
            <v>24442</v>
          </cell>
          <cell r="B84">
            <v>15.3</v>
          </cell>
          <cell r="C84">
            <v>15.8</v>
          </cell>
          <cell r="D84">
            <v>16.2</v>
          </cell>
          <cell r="E84">
            <v>15.9</v>
          </cell>
          <cell r="F84">
            <v>15.8</v>
          </cell>
          <cell r="G84">
            <v>16.100000000000001</v>
          </cell>
          <cell r="I84">
            <v>16.3</v>
          </cell>
          <cell r="J84">
            <v>15.7</v>
          </cell>
        </row>
        <row r="85">
          <cell r="A85">
            <v>24532</v>
          </cell>
          <cell r="B85">
            <v>15.4</v>
          </cell>
          <cell r="C85">
            <v>15.9</v>
          </cell>
          <cell r="D85">
            <v>16.3</v>
          </cell>
          <cell r="E85">
            <v>16</v>
          </cell>
          <cell r="F85">
            <v>15.9</v>
          </cell>
          <cell r="G85">
            <v>16.3</v>
          </cell>
          <cell r="I85">
            <v>16.399999999999999</v>
          </cell>
          <cell r="J85">
            <v>15.8</v>
          </cell>
        </row>
        <row r="86">
          <cell r="A86">
            <v>24624</v>
          </cell>
          <cell r="B86">
            <v>15.5</v>
          </cell>
          <cell r="C86">
            <v>16.2</v>
          </cell>
          <cell r="D86">
            <v>16.399999999999999</v>
          </cell>
          <cell r="E86">
            <v>16.2</v>
          </cell>
          <cell r="F86">
            <v>16.100000000000001</v>
          </cell>
          <cell r="G86">
            <v>16.5</v>
          </cell>
          <cell r="I86">
            <v>16.600000000000001</v>
          </cell>
          <cell r="J86">
            <v>15.9</v>
          </cell>
        </row>
        <row r="87">
          <cell r="A87">
            <v>24716</v>
          </cell>
          <cell r="B87">
            <v>15.7</v>
          </cell>
          <cell r="C87">
            <v>16.399999999999999</v>
          </cell>
          <cell r="D87">
            <v>16.7</v>
          </cell>
          <cell r="E87">
            <v>16.399999999999999</v>
          </cell>
          <cell r="F87">
            <v>16.2</v>
          </cell>
          <cell r="G87">
            <v>16.899999999999999</v>
          </cell>
          <cell r="I87">
            <v>16.7</v>
          </cell>
          <cell r="J87">
            <v>16.2</v>
          </cell>
        </row>
        <row r="88">
          <cell r="A88">
            <v>24807</v>
          </cell>
          <cell r="B88">
            <v>15.8</v>
          </cell>
          <cell r="C88">
            <v>16.399999999999999</v>
          </cell>
          <cell r="D88">
            <v>16.7</v>
          </cell>
          <cell r="E88">
            <v>16.3</v>
          </cell>
          <cell r="F88">
            <v>16.3</v>
          </cell>
          <cell r="G88">
            <v>17.100000000000001</v>
          </cell>
          <cell r="I88">
            <v>16.8</v>
          </cell>
          <cell r="J88">
            <v>16.2</v>
          </cell>
        </row>
        <row r="89">
          <cell r="A89">
            <v>24898</v>
          </cell>
          <cell r="B89">
            <v>15.9</v>
          </cell>
          <cell r="C89">
            <v>16.5</v>
          </cell>
          <cell r="D89">
            <v>16.8</v>
          </cell>
          <cell r="E89">
            <v>16.399999999999999</v>
          </cell>
          <cell r="F89">
            <v>16.399999999999999</v>
          </cell>
          <cell r="G89">
            <v>17</v>
          </cell>
          <cell r="I89">
            <v>16.8</v>
          </cell>
          <cell r="J89">
            <v>16.3</v>
          </cell>
        </row>
        <row r="90">
          <cell r="A90">
            <v>24990</v>
          </cell>
          <cell r="B90">
            <v>16</v>
          </cell>
          <cell r="C90">
            <v>16.7</v>
          </cell>
          <cell r="D90">
            <v>16.8</v>
          </cell>
          <cell r="E90">
            <v>16.600000000000001</v>
          </cell>
          <cell r="F90">
            <v>16.5</v>
          </cell>
          <cell r="G90">
            <v>17</v>
          </cell>
          <cell r="I90">
            <v>16.899999999999999</v>
          </cell>
          <cell r="J90">
            <v>16.399999999999999</v>
          </cell>
        </row>
        <row r="91">
          <cell r="A91">
            <v>25082</v>
          </cell>
          <cell r="B91">
            <v>16</v>
          </cell>
          <cell r="C91">
            <v>16.7</v>
          </cell>
          <cell r="D91">
            <v>17</v>
          </cell>
          <cell r="E91">
            <v>16.600000000000001</v>
          </cell>
          <cell r="F91">
            <v>16.600000000000001</v>
          </cell>
          <cell r="G91">
            <v>17.100000000000001</v>
          </cell>
          <cell r="I91">
            <v>16.899999999999999</v>
          </cell>
          <cell r="J91">
            <v>16.5</v>
          </cell>
        </row>
        <row r="92">
          <cell r="A92">
            <v>25173</v>
          </cell>
          <cell r="B92">
            <v>16.3</v>
          </cell>
          <cell r="C92">
            <v>16.8</v>
          </cell>
          <cell r="D92">
            <v>17.100000000000001</v>
          </cell>
          <cell r="E92">
            <v>16.7</v>
          </cell>
          <cell r="F92">
            <v>16.600000000000001</v>
          </cell>
          <cell r="G92">
            <v>17.2</v>
          </cell>
          <cell r="I92">
            <v>17</v>
          </cell>
          <cell r="J92">
            <v>16.600000000000001</v>
          </cell>
        </row>
        <row r="93">
          <cell r="A93">
            <v>25263</v>
          </cell>
          <cell r="B93">
            <v>16.399999999999999</v>
          </cell>
          <cell r="C93">
            <v>16.899999999999999</v>
          </cell>
          <cell r="D93">
            <v>17.2</v>
          </cell>
          <cell r="E93">
            <v>16.8</v>
          </cell>
          <cell r="F93">
            <v>16.8</v>
          </cell>
          <cell r="G93">
            <v>17.3</v>
          </cell>
          <cell r="I93">
            <v>17.2</v>
          </cell>
          <cell r="J93">
            <v>16.8</v>
          </cell>
        </row>
        <row r="94">
          <cell r="A94">
            <v>25355</v>
          </cell>
          <cell r="B94">
            <v>16.5</v>
          </cell>
          <cell r="C94">
            <v>17</v>
          </cell>
          <cell r="D94">
            <v>17.3</v>
          </cell>
          <cell r="E94">
            <v>16.899999999999999</v>
          </cell>
          <cell r="F94">
            <v>17</v>
          </cell>
          <cell r="G94">
            <v>17.399999999999999</v>
          </cell>
          <cell r="I94">
            <v>17.2</v>
          </cell>
          <cell r="J94">
            <v>16.899999999999999</v>
          </cell>
        </row>
        <row r="95">
          <cell r="A95">
            <v>25447</v>
          </cell>
          <cell r="B95">
            <v>16.600000000000001</v>
          </cell>
          <cell r="C95">
            <v>17.100000000000001</v>
          </cell>
          <cell r="D95">
            <v>17.399999999999999</v>
          </cell>
          <cell r="E95">
            <v>17</v>
          </cell>
          <cell r="F95">
            <v>17.100000000000001</v>
          </cell>
          <cell r="G95">
            <v>17.399999999999999</v>
          </cell>
          <cell r="I95">
            <v>17.3</v>
          </cell>
          <cell r="J95">
            <v>17</v>
          </cell>
        </row>
        <row r="96">
          <cell r="A96">
            <v>25538</v>
          </cell>
          <cell r="B96">
            <v>16.8</v>
          </cell>
          <cell r="C96">
            <v>17.2</v>
          </cell>
          <cell r="D96">
            <v>17.5</v>
          </cell>
          <cell r="E96">
            <v>17.100000000000001</v>
          </cell>
          <cell r="F96">
            <v>17.3</v>
          </cell>
          <cell r="G96">
            <v>17.600000000000001</v>
          </cell>
          <cell r="I96">
            <v>17.5</v>
          </cell>
          <cell r="J96">
            <v>17.100000000000001</v>
          </cell>
        </row>
        <row r="97">
          <cell r="A97">
            <v>25628</v>
          </cell>
          <cell r="B97">
            <v>17.100000000000001</v>
          </cell>
          <cell r="C97">
            <v>17.3</v>
          </cell>
          <cell r="D97">
            <v>17.7</v>
          </cell>
          <cell r="E97">
            <v>17.2</v>
          </cell>
          <cell r="F97">
            <v>17.399999999999999</v>
          </cell>
          <cell r="G97">
            <v>17.7</v>
          </cell>
          <cell r="I97">
            <v>17.7</v>
          </cell>
          <cell r="J97">
            <v>17.3</v>
          </cell>
        </row>
        <row r="98">
          <cell r="A98">
            <v>25720</v>
          </cell>
          <cell r="B98">
            <v>17.3</v>
          </cell>
          <cell r="C98">
            <v>17.5</v>
          </cell>
          <cell r="D98">
            <v>17.8</v>
          </cell>
          <cell r="E98">
            <v>17.5</v>
          </cell>
          <cell r="F98">
            <v>17.7</v>
          </cell>
          <cell r="G98">
            <v>17.8</v>
          </cell>
          <cell r="I98">
            <v>17.8</v>
          </cell>
          <cell r="J98">
            <v>17.5</v>
          </cell>
        </row>
        <row r="99">
          <cell r="A99">
            <v>25812</v>
          </cell>
          <cell r="B99">
            <v>17.3</v>
          </cell>
          <cell r="C99">
            <v>17.600000000000001</v>
          </cell>
          <cell r="D99">
            <v>18</v>
          </cell>
          <cell r="E99">
            <v>17.5</v>
          </cell>
          <cell r="F99">
            <v>17.7</v>
          </cell>
          <cell r="G99">
            <v>17.899999999999999</v>
          </cell>
          <cell r="I99">
            <v>18</v>
          </cell>
          <cell r="J99">
            <v>17.600000000000001</v>
          </cell>
        </row>
        <row r="100">
          <cell r="A100">
            <v>25903</v>
          </cell>
          <cell r="B100">
            <v>17.8</v>
          </cell>
          <cell r="C100">
            <v>17.899999999999999</v>
          </cell>
          <cell r="D100">
            <v>18.399999999999999</v>
          </cell>
          <cell r="E100">
            <v>17.8</v>
          </cell>
          <cell r="F100">
            <v>18</v>
          </cell>
          <cell r="G100">
            <v>18.3</v>
          </cell>
          <cell r="I100">
            <v>18.5</v>
          </cell>
          <cell r="J100">
            <v>17.899999999999999</v>
          </cell>
        </row>
        <row r="101">
          <cell r="A101">
            <v>25993</v>
          </cell>
          <cell r="B101">
            <v>18</v>
          </cell>
          <cell r="C101">
            <v>18.100000000000001</v>
          </cell>
          <cell r="D101">
            <v>18.7</v>
          </cell>
          <cell r="E101">
            <v>18</v>
          </cell>
          <cell r="F101">
            <v>18.2</v>
          </cell>
          <cell r="G101">
            <v>18.399999999999999</v>
          </cell>
          <cell r="I101">
            <v>18.600000000000001</v>
          </cell>
          <cell r="J101">
            <v>18.100000000000001</v>
          </cell>
        </row>
        <row r="102">
          <cell r="A102">
            <v>26085</v>
          </cell>
          <cell r="B102">
            <v>18.399999999999999</v>
          </cell>
          <cell r="C102">
            <v>18.3</v>
          </cell>
          <cell r="D102">
            <v>19</v>
          </cell>
          <cell r="E102">
            <v>18.399999999999999</v>
          </cell>
          <cell r="F102">
            <v>18.399999999999999</v>
          </cell>
          <cell r="G102">
            <v>18.7</v>
          </cell>
          <cell r="I102">
            <v>18.899999999999999</v>
          </cell>
          <cell r="J102">
            <v>18.399999999999999</v>
          </cell>
        </row>
        <row r="103">
          <cell r="A103">
            <v>26177</v>
          </cell>
          <cell r="B103">
            <v>18.899999999999999</v>
          </cell>
          <cell r="C103">
            <v>18.5</v>
          </cell>
          <cell r="D103">
            <v>19.3</v>
          </cell>
          <cell r="E103">
            <v>18.5</v>
          </cell>
          <cell r="F103">
            <v>18.600000000000001</v>
          </cell>
          <cell r="G103">
            <v>19</v>
          </cell>
          <cell r="I103">
            <v>19.2</v>
          </cell>
          <cell r="J103">
            <v>18.8</v>
          </cell>
        </row>
        <row r="104">
          <cell r="A104">
            <v>26268</v>
          </cell>
          <cell r="B104">
            <v>19.399999999999999</v>
          </cell>
          <cell r="C104">
            <v>19</v>
          </cell>
          <cell r="D104">
            <v>19.7</v>
          </cell>
          <cell r="E104">
            <v>19</v>
          </cell>
          <cell r="F104">
            <v>19.100000000000001</v>
          </cell>
          <cell r="G104">
            <v>19.600000000000001</v>
          </cell>
          <cell r="I104">
            <v>19.5</v>
          </cell>
          <cell r="J104">
            <v>19.2</v>
          </cell>
        </row>
        <row r="105">
          <cell r="A105">
            <v>26359</v>
          </cell>
          <cell r="B105">
            <v>19.600000000000001</v>
          </cell>
          <cell r="C105">
            <v>19.2</v>
          </cell>
          <cell r="D105">
            <v>19.899999999999999</v>
          </cell>
          <cell r="E105">
            <v>19.100000000000001</v>
          </cell>
          <cell r="F105">
            <v>19.3</v>
          </cell>
          <cell r="G105">
            <v>19.7</v>
          </cell>
          <cell r="I105">
            <v>19.600000000000001</v>
          </cell>
          <cell r="J105">
            <v>19.399999999999999</v>
          </cell>
        </row>
        <row r="106">
          <cell r="A106">
            <v>26451</v>
          </cell>
          <cell r="B106">
            <v>19.8</v>
          </cell>
          <cell r="C106">
            <v>19.399999999999999</v>
          </cell>
          <cell r="D106">
            <v>20.100000000000001</v>
          </cell>
          <cell r="E106">
            <v>19.3</v>
          </cell>
          <cell r="F106">
            <v>19.5</v>
          </cell>
          <cell r="G106">
            <v>19.8</v>
          </cell>
          <cell r="I106">
            <v>19.8</v>
          </cell>
          <cell r="J106">
            <v>19.600000000000001</v>
          </cell>
        </row>
        <row r="107">
          <cell r="A107">
            <v>26543</v>
          </cell>
          <cell r="B107">
            <v>20</v>
          </cell>
          <cell r="C107">
            <v>19.600000000000001</v>
          </cell>
          <cell r="D107">
            <v>20.2</v>
          </cell>
          <cell r="E107">
            <v>19.600000000000001</v>
          </cell>
          <cell r="F107">
            <v>19.8</v>
          </cell>
          <cell r="G107">
            <v>20.100000000000001</v>
          </cell>
          <cell r="I107">
            <v>20.100000000000001</v>
          </cell>
          <cell r="J107">
            <v>19.899999999999999</v>
          </cell>
          <cell r="T107">
            <v>1</v>
          </cell>
          <cell r="U107">
            <v>1</v>
          </cell>
          <cell r="V107">
            <v>0.5</v>
          </cell>
          <cell r="W107">
            <v>1.6</v>
          </cell>
          <cell r="X107">
            <v>1.5</v>
          </cell>
          <cell r="Y107">
            <v>1.5</v>
          </cell>
          <cell r="AA107">
            <v>1.5</v>
          </cell>
          <cell r="AB107">
            <v>1.5</v>
          </cell>
        </row>
        <row r="108">
          <cell r="A108">
            <v>26634</v>
          </cell>
          <cell r="B108">
            <v>20.2</v>
          </cell>
          <cell r="C108">
            <v>19.8</v>
          </cell>
          <cell r="D108">
            <v>20.5</v>
          </cell>
          <cell r="E108">
            <v>19.8</v>
          </cell>
          <cell r="F108">
            <v>19.899999999999999</v>
          </cell>
          <cell r="G108">
            <v>20.3</v>
          </cell>
          <cell r="I108">
            <v>20.399999999999999</v>
          </cell>
          <cell r="J108">
            <v>20.100000000000001</v>
          </cell>
          <cell r="T108">
            <v>1</v>
          </cell>
          <cell r="U108">
            <v>1</v>
          </cell>
          <cell r="V108">
            <v>1.5</v>
          </cell>
          <cell r="W108">
            <v>1</v>
          </cell>
          <cell r="X108">
            <v>0.5</v>
          </cell>
          <cell r="Y108">
            <v>1</v>
          </cell>
          <cell r="AA108">
            <v>1.5</v>
          </cell>
          <cell r="AB108">
            <v>1</v>
          </cell>
        </row>
        <row r="109">
          <cell r="A109">
            <v>26724</v>
          </cell>
          <cell r="B109">
            <v>20.7</v>
          </cell>
          <cell r="C109">
            <v>20.3</v>
          </cell>
          <cell r="D109">
            <v>21</v>
          </cell>
          <cell r="E109">
            <v>20.2</v>
          </cell>
          <cell r="F109">
            <v>20.3</v>
          </cell>
          <cell r="G109">
            <v>20.7</v>
          </cell>
          <cell r="I109">
            <v>20.8</v>
          </cell>
          <cell r="J109">
            <v>20.5</v>
          </cell>
          <cell r="T109">
            <v>2.5</v>
          </cell>
          <cell r="U109">
            <v>2.5</v>
          </cell>
          <cell r="V109">
            <v>2.4</v>
          </cell>
          <cell r="W109">
            <v>2</v>
          </cell>
          <cell r="X109">
            <v>2</v>
          </cell>
          <cell r="Y109">
            <v>2</v>
          </cell>
          <cell r="AA109">
            <v>2</v>
          </cell>
          <cell r="AB109">
            <v>2</v>
          </cell>
        </row>
        <row r="110">
          <cell r="A110">
            <v>26816</v>
          </cell>
          <cell r="B110">
            <v>21.3</v>
          </cell>
          <cell r="C110">
            <v>21</v>
          </cell>
          <cell r="D110">
            <v>21.7</v>
          </cell>
          <cell r="E110">
            <v>21</v>
          </cell>
          <cell r="F110">
            <v>20.8</v>
          </cell>
          <cell r="G110">
            <v>21.3</v>
          </cell>
          <cell r="I110">
            <v>21.4</v>
          </cell>
          <cell r="J110">
            <v>21.2</v>
          </cell>
          <cell r="K110">
            <v>7.6</v>
          </cell>
          <cell r="L110">
            <v>8.1999999999999993</v>
          </cell>
          <cell r="M110">
            <v>8</v>
          </cell>
          <cell r="N110">
            <v>8.8000000000000007</v>
          </cell>
          <cell r="O110">
            <v>6.7</v>
          </cell>
          <cell r="P110">
            <v>7.6</v>
          </cell>
          <cell r="R110">
            <v>8.1</v>
          </cell>
          <cell r="S110">
            <v>8.1999999999999993</v>
          </cell>
          <cell r="T110">
            <v>2.9</v>
          </cell>
          <cell r="U110">
            <v>3.4</v>
          </cell>
          <cell r="V110">
            <v>3.3</v>
          </cell>
          <cell r="W110">
            <v>4</v>
          </cell>
          <cell r="X110">
            <v>2.5</v>
          </cell>
          <cell r="Y110">
            <v>2.9</v>
          </cell>
          <cell r="AA110">
            <v>2.9</v>
          </cell>
          <cell r="AB110">
            <v>3.4</v>
          </cell>
        </row>
        <row r="111">
          <cell r="A111">
            <v>26908</v>
          </cell>
          <cell r="B111">
            <v>22.1</v>
          </cell>
          <cell r="C111">
            <v>21.8</v>
          </cell>
          <cell r="D111">
            <v>22.6</v>
          </cell>
          <cell r="E111">
            <v>21.7</v>
          </cell>
          <cell r="F111">
            <v>21.3</v>
          </cell>
          <cell r="G111">
            <v>22</v>
          </cell>
          <cell r="I111">
            <v>22.2</v>
          </cell>
          <cell r="J111">
            <v>21.9</v>
          </cell>
          <cell r="K111">
            <v>10.5</v>
          </cell>
          <cell r="L111">
            <v>11.2</v>
          </cell>
          <cell r="M111">
            <v>11.9</v>
          </cell>
          <cell r="N111">
            <v>10.7</v>
          </cell>
          <cell r="O111">
            <v>7.6</v>
          </cell>
          <cell r="P111">
            <v>9.5</v>
          </cell>
          <cell r="R111">
            <v>10.4</v>
          </cell>
          <cell r="S111">
            <v>10.1</v>
          </cell>
          <cell r="T111">
            <v>3.8</v>
          </cell>
          <cell r="U111">
            <v>3.8</v>
          </cell>
          <cell r="V111">
            <v>4.0999999999999996</v>
          </cell>
          <cell r="W111">
            <v>3.3</v>
          </cell>
          <cell r="X111">
            <v>2.4</v>
          </cell>
          <cell r="Y111">
            <v>3.3</v>
          </cell>
          <cell r="AA111">
            <v>3.7</v>
          </cell>
          <cell r="AB111">
            <v>3.3</v>
          </cell>
        </row>
        <row r="112">
          <cell r="A112">
            <v>26999</v>
          </cell>
          <cell r="B112">
            <v>23</v>
          </cell>
          <cell r="C112">
            <v>22.5</v>
          </cell>
          <cell r="D112">
            <v>23.4</v>
          </cell>
          <cell r="E112">
            <v>22.6</v>
          </cell>
          <cell r="F112">
            <v>22</v>
          </cell>
          <cell r="G112">
            <v>22.9</v>
          </cell>
          <cell r="I112">
            <v>23.1</v>
          </cell>
          <cell r="J112">
            <v>22.7</v>
          </cell>
          <cell r="K112">
            <v>13.9</v>
          </cell>
          <cell r="L112">
            <v>13.6</v>
          </cell>
          <cell r="M112">
            <v>14.1</v>
          </cell>
          <cell r="N112">
            <v>14.1</v>
          </cell>
          <cell r="O112">
            <v>10.6</v>
          </cell>
          <cell r="P112">
            <v>12.8</v>
          </cell>
          <cell r="R112">
            <v>13.2</v>
          </cell>
          <cell r="S112">
            <v>12.9</v>
          </cell>
          <cell r="T112">
            <v>4.0999999999999996</v>
          </cell>
          <cell r="U112">
            <v>3.2</v>
          </cell>
          <cell r="V112">
            <v>3.5</v>
          </cell>
          <cell r="W112">
            <v>4.0999999999999996</v>
          </cell>
          <cell r="X112">
            <v>3.3</v>
          </cell>
          <cell r="Y112">
            <v>4.0999999999999996</v>
          </cell>
          <cell r="AA112">
            <v>4.0999999999999996</v>
          </cell>
          <cell r="AB112">
            <v>3.7</v>
          </cell>
        </row>
        <row r="113">
          <cell r="A113">
            <v>27089</v>
          </cell>
          <cell r="B113">
            <v>23.4</v>
          </cell>
          <cell r="C113">
            <v>23.1</v>
          </cell>
          <cell r="D113">
            <v>24</v>
          </cell>
          <cell r="E113">
            <v>23.2</v>
          </cell>
          <cell r="F113">
            <v>22.5</v>
          </cell>
          <cell r="G113">
            <v>23.4</v>
          </cell>
          <cell r="I113">
            <v>23.7</v>
          </cell>
          <cell r="J113">
            <v>23.3</v>
          </cell>
          <cell r="K113">
            <v>13</v>
          </cell>
          <cell r="L113">
            <v>13.8</v>
          </cell>
          <cell r="M113">
            <v>14.3</v>
          </cell>
          <cell r="N113">
            <v>14.9</v>
          </cell>
          <cell r="O113">
            <v>10.8</v>
          </cell>
          <cell r="P113">
            <v>13</v>
          </cell>
          <cell r="R113">
            <v>13.9</v>
          </cell>
          <cell r="S113">
            <v>13.7</v>
          </cell>
          <cell r="T113">
            <v>1.7</v>
          </cell>
          <cell r="U113">
            <v>2.7</v>
          </cell>
          <cell r="V113">
            <v>2.6</v>
          </cell>
          <cell r="W113">
            <v>2.7</v>
          </cell>
          <cell r="X113">
            <v>2.2999999999999998</v>
          </cell>
          <cell r="Y113">
            <v>2.2000000000000002</v>
          </cell>
          <cell r="AA113">
            <v>2.6</v>
          </cell>
          <cell r="AB113">
            <v>2.6</v>
          </cell>
        </row>
        <row r="114">
          <cell r="A114">
            <v>27181</v>
          </cell>
          <cell r="B114">
            <v>24.4</v>
          </cell>
          <cell r="C114">
            <v>24.1</v>
          </cell>
          <cell r="D114">
            <v>24.8</v>
          </cell>
          <cell r="E114">
            <v>24.2</v>
          </cell>
          <cell r="F114">
            <v>23.3</v>
          </cell>
          <cell r="G114">
            <v>24.4</v>
          </cell>
          <cell r="I114">
            <v>24.5</v>
          </cell>
          <cell r="J114">
            <v>24.3</v>
          </cell>
          <cell r="K114">
            <v>14.6</v>
          </cell>
          <cell r="L114">
            <v>14.8</v>
          </cell>
          <cell r="M114">
            <v>14.3</v>
          </cell>
          <cell r="N114">
            <v>15.2</v>
          </cell>
          <cell r="O114">
            <v>12</v>
          </cell>
          <cell r="P114">
            <v>14.6</v>
          </cell>
          <cell r="R114">
            <v>14.5</v>
          </cell>
          <cell r="S114">
            <v>14.6</v>
          </cell>
          <cell r="T114">
            <v>4.3</v>
          </cell>
          <cell r="U114">
            <v>4.3</v>
          </cell>
          <cell r="V114">
            <v>3.3</v>
          </cell>
          <cell r="W114">
            <v>4.3</v>
          </cell>
          <cell r="X114">
            <v>3.6</v>
          </cell>
          <cell r="Y114">
            <v>4.3</v>
          </cell>
          <cell r="AA114">
            <v>3.4</v>
          </cell>
          <cell r="AB114">
            <v>4.3</v>
          </cell>
        </row>
        <row r="115">
          <cell r="A115">
            <v>27273</v>
          </cell>
          <cell r="B115">
            <v>25.7</v>
          </cell>
          <cell r="C115">
            <v>25.3</v>
          </cell>
          <cell r="D115">
            <v>26.2</v>
          </cell>
          <cell r="E115">
            <v>25.4</v>
          </cell>
          <cell r="F115">
            <v>24.4</v>
          </cell>
          <cell r="G115">
            <v>25.6</v>
          </cell>
          <cell r="I115">
            <v>25.8</v>
          </cell>
          <cell r="J115">
            <v>25.5</v>
          </cell>
          <cell r="K115">
            <v>16.3</v>
          </cell>
          <cell r="L115">
            <v>16.100000000000001</v>
          </cell>
          <cell r="M115">
            <v>15.9</v>
          </cell>
          <cell r="N115">
            <v>17.100000000000001</v>
          </cell>
          <cell r="O115">
            <v>14.6</v>
          </cell>
          <cell r="P115">
            <v>16.399999999999999</v>
          </cell>
          <cell r="R115">
            <v>16.2</v>
          </cell>
          <cell r="S115">
            <v>16.399999999999999</v>
          </cell>
          <cell r="T115">
            <v>5.3</v>
          </cell>
          <cell r="U115">
            <v>5</v>
          </cell>
          <cell r="V115">
            <v>5.6</v>
          </cell>
          <cell r="W115">
            <v>5</v>
          </cell>
          <cell r="X115">
            <v>4.7</v>
          </cell>
          <cell r="Y115">
            <v>4.9000000000000004</v>
          </cell>
          <cell r="AA115">
            <v>5.3</v>
          </cell>
          <cell r="AB115">
            <v>4.9000000000000004</v>
          </cell>
        </row>
        <row r="116">
          <cell r="A116">
            <v>27364</v>
          </cell>
          <cell r="B116">
            <v>26.6</v>
          </cell>
          <cell r="C116">
            <v>26.1</v>
          </cell>
          <cell r="D116">
            <v>27</v>
          </cell>
          <cell r="E116">
            <v>26.5</v>
          </cell>
          <cell r="F116">
            <v>25.9</v>
          </cell>
          <cell r="G116">
            <v>26.9</v>
          </cell>
          <cell r="I116">
            <v>26.6</v>
          </cell>
          <cell r="J116">
            <v>26.4</v>
          </cell>
          <cell r="K116">
            <v>15.7</v>
          </cell>
          <cell r="L116">
            <v>16</v>
          </cell>
          <cell r="M116">
            <v>15.4</v>
          </cell>
          <cell r="N116">
            <v>17.3</v>
          </cell>
          <cell r="O116">
            <v>17.7</v>
          </cell>
          <cell r="P116">
            <v>17.5</v>
          </cell>
          <cell r="R116">
            <v>15.2</v>
          </cell>
          <cell r="S116">
            <v>16.3</v>
          </cell>
          <cell r="T116">
            <v>3.5</v>
          </cell>
          <cell r="U116">
            <v>3.2</v>
          </cell>
          <cell r="V116">
            <v>3.1</v>
          </cell>
          <cell r="W116">
            <v>4.3</v>
          </cell>
          <cell r="X116">
            <v>6.1</v>
          </cell>
          <cell r="Y116">
            <v>5.0999999999999996</v>
          </cell>
          <cell r="AA116">
            <v>3.1</v>
          </cell>
          <cell r="AB116">
            <v>3.5</v>
          </cell>
        </row>
        <row r="117">
          <cell r="A117">
            <v>27454</v>
          </cell>
          <cell r="B117">
            <v>27.4</v>
          </cell>
          <cell r="C117">
            <v>27.2</v>
          </cell>
          <cell r="D117">
            <v>27.7</v>
          </cell>
          <cell r="E117">
            <v>27.7</v>
          </cell>
          <cell r="F117">
            <v>26.9</v>
          </cell>
          <cell r="G117">
            <v>27.5</v>
          </cell>
          <cell r="I117">
            <v>27.2</v>
          </cell>
          <cell r="J117">
            <v>27.4</v>
          </cell>
          <cell r="K117">
            <v>17.100000000000001</v>
          </cell>
          <cell r="L117">
            <v>17.7</v>
          </cell>
          <cell r="M117">
            <v>15.4</v>
          </cell>
          <cell r="N117">
            <v>19.399999999999999</v>
          </cell>
          <cell r="O117">
            <v>19.600000000000001</v>
          </cell>
          <cell r="P117">
            <v>17.5</v>
          </cell>
          <cell r="R117">
            <v>14.8</v>
          </cell>
          <cell r="S117">
            <v>17.600000000000001</v>
          </cell>
          <cell r="T117">
            <v>3</v>
          </cell>
          <cell r="U117">
            <v>4.2</v>
          </cell>
          <cell r="V117">
            <v>2.6</v>
          </cell>
          <cell r="W117">
            <v>4.5</v>
          </cell>
          <cell r="X117">
            <v>3.9</v>
          </cell>
          <cell r="Y117">
            <v>2.2000000000000002</v>
          </cell>
          <cell r="AA117">
            <v>2.2999999999999998</v>
          </cell>
          <cell r="AB117">
            <v>3.8</v>
          </cell>
        </row>
        <row r="118">
          <cell r="A118">
            <v>27546</v>
          </cell>
          <cell r="B118">
            <v>28.5</v>
          </cell>
          <cell r="C118">
            <v>28.1</v>
          </cell>
          <cell r="D118">
            <v>28.5</v>
          </cell>
          <cell r="E118">
            <v>28.6</v>
          </cell>
          <cell r="F118">
            <v>28</v>
          </cell>
          <cell r="G118">
            <v>28.4</v>
          </cell>
          <cell r="I118">
            <v>28.4</v>
          </cell>
          <cell r="J118">
            <v>28.4</v>
          </cell>
          <cell r="K118">
            <v>16.8</v>
          </cell>
          <cell r="L118">
            <v>16.600000000000001</v>
          </cell>
          <cell r="M118">
            <v>14.9</v>
          </cell>
          <cell r="N118">
            <v>18.2</v>
          </cell>
          <cell r="O118">
            <v>20.2</v>
          </cell>
          <cell r="P118">
            <v>16.399999999999999</v>
          </cell>
          <cell r="R118">
            <v>15.9</v>
          </cell>
          <cell r="S118">
            <v>16.899999999999999</v>
          </cell>
          <cell r="T118">
            <v>4</v>
          </cell>
          <cell r="U118">
            <v>3.3</v>
          </cell>
          <cell r="V118">
            <v>2.9</v>
          </cell>
          <cell r="W118">
            <v>3.2</v>
          </cell>
          <cell r="X118">
            <v>4.0999999999999996</v>
          </cell>
          <cell r="Y118">
            <v>3.3</v>
          </cell>
          <cell r="AA118">
            <v>4.4000000000000004</v>
          </cell>
          <cell r="AB118">
            <v>3.6</v>
          </cell>
        </row>
        <row r="119">
          <cell r="A119">
            <v>27638</v>
          </cell>
          <cell r="B119">
            <v>28.9</v>
          </cell>
          <cell r="C119">
            <v>28.2</v>
          </cell>
          <cell r="D119">
            <v>29</v>
          </cell>
          <cell r="E119">
            <v>28.4</v>
          </cell>
          <cell r="F119">
            <v>28</v>
          </cell>
          <cell r="G119">
            <v>28.6</v>
          </cell>
          <cell r="I119">
            <v>28.3</v>
          </cell>
          <cell r="J119">
            <v>28.6</v>
          </cell>
          <cell r="K119">
            <v>12.5</v>
          </cell>
          <cell r="L119">
            <v>11.5</v>
          </cell>
          <cell r="M119">
            <v>10.7</v>
          </cell>
          <cell r="N119">
            <v>11.8</v>
          </cell>
          <cell r="O119">
            <v>14.8</v>
          </cell>
          <cell r="P119">
            <v>11.7</v>
          </cell>
          <cell r="R119">
            <v>9.6999999999999993</v>
          </cell>
          <cell r="S119">
            <v>12.2</v>
          </cell>
          <cell r="T119">
            <v>1.4</v>
          </cell>
          <cell r="U119">
            <v>0.4</v>
          </cell>
          <cell r="V119">
            <v>1.8</v>
          </cell>
          <cell r="W119">
            <v>-0.7</v>
          </cell>
          <cell r="X119">
            <v>0</v>
          </cell>
          <cell r="Y119">
            <v>0.7</v>
          </cell>
          <cell r="AA119">
            <v>-0.4</v>
          </cell>
          <cell r="AB119">
            <v>0.7</v>
          </cell>
        </row>
        <row r="120">
          <cell r="A120">
            <v>27729</v>
          </cell>
          <cell r="B120">
            <v>30.2</v>
          </cell>
          <cell r="C120">
            <v>29.9</v>
          </cell>
          <cell r="D120">
            <v>30.8</v>
          </cell>
          <cell r="E120">
            <v>30</v>
          </cell>
          <cell r="F120">
            <v>29.7</v>
          </cell>
          <cell r="G120">
            <v>30.8</v>
          </cell>
          <cell r="I120">
            <v>30.6</v>
          </cell>
          <cell r="J120">
            <v>30.2</v>
          </cell>
          <cell r="K120">
            <v>13.5</v>
          </cell>
          <cell r="L120">
            <v>14.6</v>
          </cell>
          <cell r="M120">
            <v>14.1</v>
          </cell>
          <cell r="N120">
            <v>13.2</v>
          </cell>
          <cell r="O120">
            <v>14.7</v>
          </cell>
          <cell r="P120">
            <v>14.5</v>
          </cell>
          <cell r="R120">
            <v>15</v>
          </cell>
          <cell r="S120">
            <v>14.4</v>
          </cell>
          <cell r="T120">
            <v>4.5</v>
          </cell>
          <cell r="U120">
            <v>6</v>
          </cell>
          <cell r="V120">
            <v>6.2</v>
          </cell>
          <cell r="W120">
            <v>5.6</v>
          </cell>
          <cell r="X120">
            <v>6.1</v>
          </cell>
          <cell r="Y120">
            <v>7.7</v>
          </cell>
          <cell r="AA120">
            <v>8.1</v>
          </cell>
          <cell r="AB120">
            <v>5.6</v>
          </cell>
        </row>
        <row r="121">
          <cell r="A121">
            <v>27820</v>
          </cell>
          <cell r="B121">
            <v>31.2</v>
          </cell>
          <cell r="C121">
            <v>30.7</v>
          </cell>
          <cell r="D121">
            <v>31.7</v>
          </cell>
          <cell r="E121">
            <v>31</v>
          </cell>
          <cell r="F121">
            <v>30.7</v>
          </cell>
          <cell r="G121">
            <v>31.6</v>
          </cell>
          <cell r="I121">
            <v>31.4</v>
          </cell>
          <cell r="J121">
            <v>31</v>
          </cell>
          <cell r="K121">
            <v>13.9</v>
          </cell>
          <cell r="L121">
            <v>12.9</v>
          </cell>
          <cell r="M121">
            <v>14.4</v>
          </cell>
          <cell r="N121">
            <v>11.9</v>
          </cell>
          <cell r="O121">
            <v>14.1</v>
          </cell>
          <cell r="P121">
            <v>14.9</v>
          </cell>
          <cell r="R121">
            <v>15.4</v>
          </cell>
          <cell r="S121">
            <v>13.1</v>
          </cell>
          <cell r="T121">
            <v>3.3</v>
          </cell>
          <cell r="U121">
            <v>2.7</v>
          </cell>
          <cell r="V121">
            <v>2.9</v>
          </cell>
          <cell r="W121">
            <v>3.3</v>
          </cell>
          <cell r="X121">
            <v>3.4</v>
          </cell>
          <cell r="Y121">
            <v>2.6</v>
          </cell>
          <cell r="AA121">
            <v>2.6</v>
          </cell>
          <cell r="AB121">
            <v>2.6</v>
          </cell>
        </row>
        <row r="122">
          <cell r="A122">
            <v>27912</v>
          </cell>
          <cell r="B122">
            <v>31.9</v>
          </cell>
          <cell r="C122">
            <v>31.5</v>
          </cell>
          <cell r="D122">
            <v>32.5</v>
          </cell>
          <cell r="E122">
            <v>31.9</v>
          </cell>
          <cell r="F122">
            <v>31.8</v>
          </cell>
          <cell r="G122">
            <v>32.6</v>
          </cell>
          <cell r="I122">
            <v>32.4</v>
          </cell>
          <cell r="J122">
            <v>31.8</v>
          </cell>
          <cell r="K122">
            <v>11.9</v>
          </cell>
          <cell r="L122">
            <v>12.1</v>
          </cell>
          <cell r="M122">
            <v>14</v>
          </cell>
          <cell r="N122">
            <v>11.5</v>
          </cell>
          <cell r="O122">
            <v>13.6</v>
          </cell>
          <cell r="P122">
            <v>14.8</v>
          </cell>
          <cell r="R122">
            <v>14.1</v>
          </cell>
          <cell r="S122">
            <v>12</v>
          </cell>
          <cell r="T122">
            <v>2.2000000000000002</v>
          </cell>
          <cell r="U122">
            <v>2.6</v>
          </cell>
          <cell r="V122">
            <v>2.5</v>
          </cell>
          <cell r="W122">
            <v>2.9</v>
          </cell>
          <cell r="X122">
            <v>3.6</v>
          </cell>
          <cell r="Y122">
            <v>3.2</v>
          </cell>
          <cell r="AA122">
            <v>3.2</v>
          </cell>
          <cell r="AB122">
            <v>2.6</v>
          </cell>
        </row>
        <row r="123">
          <cell r="A123">
            <v>28004</v>
          </cell>
          <cell r="B123">
            <v>32.4</v>
          </cell>
          <cell r="C123">
            <v>32.299999999999997</v>
          </cell>
          <cell r="D123">
            <v>33.299999999999997</v>
          </cell>
          <cell r="E123">
            <v>32.799999999999997</v>
          </cell>
          <cell r="F123">
            <v>32.6</v>
          </cell>
          <cell r="G123">
            <v>33.4</v>
          </cell>
          <cell r="I123">
            <v>33.1</v>
          </cell>
          <cell r="J123">
            <v>32.6</v>
          </cell>
          <cell r="K123">
            <v>12.1</v>
          </cell>
          <cell r="L123">
            <v>14.5</v>
          </cell>
          <cell r="M123">
            <v>14.8</v>
          </cell>
          <cell r="N123">
            <v>15.5</v>
          </cell>
          <cell r="O123">
            <v>16.399999999999999</v>
          </cell>
          <cell r="P123">
            <v>16.8</v>
          </cell>
          <cell r="R123">
            <v>17</v>
          </cell>
          <cell r="S123">
            <v>14</v>
          </cell>
          <cell r="T123">
            <v>1.6</v>
          </cell>
          <cell r="U123">
            <v>2.5</v>
          </cell>
          <cell r="V123">
            <v>2.5</v>
          </cell>
          <cell r="W123">
            <v>2.8</v>
          </cell>
          <cell r="X123">
            <v>2.5</v>
          </cell>
          <cell r="Y123">
            <v>2.5</v>
          </cell>
          <cell r="AA123">
            <v>2.2000000000000002</v>
          </cell>
          <cell r="AB123">
            <v>2.5</v>
          </cell>
        </row>
        <row r="124">
          <cell r="A124">
            <v>28095</v>
          </cell>
          <cell r="B124">
            <v>34.200000000000003</v>
          </cell>
          <cell r="C124">
            <v>34.200000000000003</v>
          </cell>
          <cell r="D124">
            <v>35.299999999999997</v>
          </cell>
          <cell r="E124">
            <v>35</v>
          </cell>
          <cell r="F124">
            <v>34.700000000000003</v>
          </cell>
          <cell r="G124">
            <v>35.299999999999997</v>
          </cell>
          <cell r="I124">
            <v>34.9</v>
          </cell>
          <cell r="J124">
            <v>34.5</v>
          </cell>
          <cell r="K124">
            <v>13.2</v>
          </cell>
          <cell r="L124">
            <v>14.4</v>
          </cell>
          <cell r="M124">
            <v>14.6</v>
          </cell>
          <cell r="N124">
            <v>16.7</v>
          </cell>
          <cell r="O124">
            <v>16.8</v>
          </cell>
          <cell r="P124">
            <v>14.6</v>
          </cell>
          <cell r="R124">
            <v>14.1</v>
          </cell>
          <cell r="S124">
            <v>14.2</v>
          </cell>
          <cell r="T124">
            <v>5.6</v>
          </cell>
          <cell r="U124">
            <v>5.9</v>
          </cell>
          <cell r="V124">
            <v>6</v>
          </cell>
          <cell r="W124">
            <v>6.7</v>
          </cell>
          <cell r="X124">
            <v>6.4</v>
          </cell>
          <cell r="Y124">
            <v>5.7</v>
          </cell>
          <cell r="AA124">
            <v>5.4</v>
          </cell>
          <cell r="AB124">
            <v>5.8</v>
          </cell>
        </row>
        <row r="125">
          <cell r="A125">
            <v>28185</v>
          </cell>
          <cell r="B125">
            <v>34.9</v>
          </cell>
          <cell r="C125">
            <v>35.1</v>
          </cell>
          <cell r="D125">
            <v>36.1</v>
          </cell>
          <cell r="E125">
            <v>35.799999999999997</v>
          </cell>
          <cell r="F125">
            <v>35.5</v>
          </cell>
          <cell r="G125">
            <v>36</v>
          </cell>
          <cell r="I125">
            <v>35.5</v>
          </cell>
          <cell r="J125">
            <v>35.299999999999997</v>
          </cell>
          <cell r="K125">
            <v>11.9</v>
          </cell>
          <cell r="L125">
            <v>14.3</v>
          </cell>
          <cell r="M125">
            <v>13.9</v>
          </cell>
          <cell r="N125">
            <v>15.5</v>
          </cell>
          <cell r="O125">
            <v>15.6</v>
          </cell>
          <cell r="P125">
            <v>13.9</v>
          </cell>
          <cell r="R125">
            <v>13.1</v>
          </cell>
          <cell r="S125">
            <v>13.9</v>
          </cell>
          <cell r="T125">
            <v>2</v>
          </cell>
          <cell r="U125">
            <v>2.6</v>
          </cell>
          <cell r="V125">
            <v>2.2999999999999998</v>
          </cell>
          <cell r="W125">
            <v>2.2999999999999998</v>
          </cell>
          <cell r="X125">
            <v>2.2999999999999998</v>
          </cell>
          <cell r="Y125">
            <v>2</v>
          </cell>
          <cell r="AA125">
            <v>1.7</v>
          </cell>
          <cell r="AB125">
            <v>2.2999999999999998</v>
          </cell>
        </row>
        <row r="126">
          <cell r="A126">
            <v>28277</v>
          </cell>
          <cell r="B126">
            <v>35.700000000000003</v>
          </cell>
          <cell r="C126">
            <v>36.1</v>
          </cell>
          <cell r="D126">
            <v>36.799999999999997</v>
          </cell>
          <cell r="E126">
            <v>36.6</v>
          </cell>
          <cell r="F126">
            <v>36.299999999999997</v>
          </cell>
          <cell r="G126">
            <v>36.9</v>
          </cell>
          <cell r="I126">
            <v>36.1</v>
          </cell>
          <cell r="J126">
            <v>36.1</v>
          </cell>
          <cell r="K126">
            <v>11.9</v>
          </cell>
          <cell r="L126">
            <v>14.6</v>
          </cell>
          <cell r="M126">
            <v>13.2</v>
          </cell>
          <cell r="N126">
            <v>14.7</v>
          </cell>
          <cell r="O126">
            <v>14.2</v>
          </cell>
          <cell r="P126">
            <v>13.2</v>
          </cell>
          <cell r="R126">
            <v>11.4</v>
          </cell>
          <cell r="S126">
            <v>13.5</v>
          </cell>
          <cell r="T126">
            <v>2.2999999999999998</v>
          </cell>
          <cell r="U126">
            <v>2.8</v>
          </cell>
          <cell r="V126">
            <v>1.9</v>
          </cell>
          <cell r="W126">
            <v>2.2000000000000002</v>
          </cell>
          <cell r="X126">
            <v>2.2999999999999998</v>
          </cell>
          <cell r="Y126">
            <v>2.5</v>
          </cell>
          <cell r="AA126">
            <v>1.7</v>
          </cell>
          <cell r="AB126">
            <v>2.2999999999999998</v>
          </cell>
        </row>
        <row r="127">
          <cell r="A127">
            <v>28369</v>
          </cell>
          <cell r="B127">
            <v>36.299999999999997</v>
          </cell>
          <cell r="C127">
            <v>36.799999999999997</v>
          </cell>
          <cell r="D127">
            <v>37.5</v>
          </cell>
          <cell r="E127">
            <v>37.5</v>
          </cell>
          <cell r="F127">
            <v>37.200000000000003</v>
          </cell>
          <cell r="G127">
            <v>37.700000000000003</v>
          </cell>
          <cell r="I127">
            <v>36.799999999999997</v>
          </cell>
          <cell r="J127">
            <v>36.799999999999997</v>
          </cell>
          <cell r="K127">
            <v>12</v>
          </cell>
          <cell r="L127">
            <v>13.9</v>
          </cell>
          <cell r="M127">
            <v>12.6</v>
          </cell>
          <cell r="N127">
            <v>14.3</v>
          </cell>
          <cell r="O127">
            <v>14.1</v>
          </cell>
          <cell r="P127">
            <v>12.9</v>
          </cell>
          <cell r="R127">
            <v>11.2</v>
          </cell>
          <cell r="S127">
            <v>12.9</v>
          </cell>
          <cell r="T127">
            <v>1.7</v>
          </cell>
          <cell r="U127">
            <v>1.9</v>
          </cell>
          <cell r="V127">
            <v>1.9</v>
          </cell>
          <cell r="W127">
            <v>2.5</v>
          </cell>
          <cell r="X127">
            <v>2.5</v>
          </cell>
          <cell r="Y127">
            <v>2.2000000000000002</v>
          </cell>
          <cell r="AA127">
            <v>1.9</v>
          </cell>
          <cell r="AB127">
            <v>1.9</v>
          </cell>
        </row>
        <row r="128">
          <cell r="A128">
            <v>28460</v>
          </cell>
          <cell r="B128">
            <v>37.1</v>
          </cell>
          <cell r="C128">
            <v>37.6</v>
          </cell>
          <cell r="D128">
            <v>38.299999999999997</v>
          </cell>
          <cell r="E128">
            <v>38.4</v>
          </cell>
          <cell r="F128">
            <v>38.5</v>
          </cell>
          <cell r="G128">
            <v>38.700000000000003</v>
          </cell>
          <cell r="I128">
            <v>38</v>
          </cell>
          <cell r="J128">
            <v>37.700000000000003</v>
          </cell>
          <cell r="K128">
            <v>8.5</v>
          </cell>
          <cell r="L128">
            <v>9.9</v>
          </cell>
          <cell r="M128">
            <v>8.5</v>
          </cell>
          <cell r="N128">
            <v>9.6999999999999993</v>
          </cell>
          <cell r="O128">
            <v>11</v>
          </cell>
          <cell r="P128">
            <v>9.6</v>
          </cell>
          <cell r="R128">
            <v>8.9</v>
          </cell>
          <cell r="S128">
            <v>9.3000000000000007</v>
          </cell>
          <cell r="T128">
            <v>2.2000000000000002</v>
          </cell>
          <cell r="U128">
            <v>2.2000000000000002</v>
          </cell>
          <cell r="V128">
            <v>2.1</v>
          </cell>
          <cell r="W128">
            <v>2.4</v>
          </cell>
          <cell r="X128">
            <v>3.5</v>
          </cell>
          <cell r="Y128">
            <v>2.7</v>
          </cell>
          <cell r="AA128">
            <v>3.3</v>
          </cell>
          <cell r="AB128">
            <v>2.4</v>
          </cell>
        </row>
        <row r="129">
          <cell r="A129">
            <v>28550</v>
          </cell>
          <cell r="B129">
            <v>37.6</v>
          </cell>
          <cell r="C129">
            <v>38</v>
          </cell>
          <cell r="D129">
            <v>39</v>
          </cell>
          <cell r="E129">
            <v>38.700000000000003</v>
          </cell>
          <cell r="F129">
            <v>38.9</v>
          </cell>
          <cell r="G129">
            <v>39.200000000000003</v>
          </cell>
          <cell r="I129">
            <v>38.4</v>
          </cell>
          <cell r="J129">
            <v>38.200000000000003</v>
          </cell>
          <cell r="K129">
            <v>7.7</v>
          </cell>
          <cell r="L129">
            <v>8.3000000000000007</v>
          </cell>
          <cell r="M129">
            <v>8</v>
          </cell>
          <cell r="N129">
            <v>8.1</v>
          </cell>
          <cell r="O129">
            <v>9.6</v>
          </cell>
          <cell r="P129">
            <v>8.9</v>
          </cell>
          <cell r="R129">
            <v>8.1999999999999993</v>
          </cell>
          <cell r="S129">
            <v>8.1999999999999993</v>
          </cell>
          <cell r="T129">
            <v>1.3</v>
          </cell>
          <cell r="U129">
            <v>1.1000000000000001</v>
          </cell>
          <cell r="V129">
            <v>1.8</v>
          </cell>
          <cell r="W129">
            <v>0.8</v>
          </cell>
          <cell r="X129">
            <v>1</v>
          </cell>
          <cell r="Y129">
            <v>1.3</v>
          </cell>
          <cell r="AA129">
            <v>1.1000000000000001</v>
          </cell>
          <cell r="AB129">
            <v>1.3</v>
          </cell>
        </row>
        <row r="130">
          <cell r="A130">
            <v>28642</v>
          </cell>
          <cell r="B130">
            <v>38.4</v>
          </cell>
          <cell r="C130">
            <v>39</v>
          </cell>
          <cell r="D130">
            <v>39.799999999999997</v>
          </cell>
          <cell r="E130">
            <v>39.5</v>
          </cell>
          <cell r="F130">
            <v>39.6</v>
          </cell>
          <cell r="G130">
            <v>39.9</v>
          </cell>
          <cell r="I130">
            <v>39</v>
          </cell>
          <cell r="J130">
            <v>39</v>
          </cell>
          <cell r="K130">
            <v>7.6</v>
          </cell>
          <cell r="L130">
            <v>8</v>
          </cell>
          <cell r="M130">
            <v>8.1999999999999993</v>
          </cell>
          <cell r="N130">
            <v>7.9</v>
          </cell>
          <cell r="O130">
            <v>9.1</v>
          </cell>
          <cell r="P130">
            <v>8.1</v>
          </cell>
          <cell r="R130">
            <v>8</v>
          </cell>
          <cell r="S130">
            <v>8</v>
          </cell>
          <cell r="T130">
            <v>2.1</v>
          </cell>
          <cell r="U130">
            <v>2.6</v>
          </cell>
          <cell r="V130">
            <v>2.1</v>
          </cell>
          <cell r="W130">
            <v>2.1</v>
          </cell>
          <cell r="X130">
            <v>1.8</v>
          </cell>
          <cell r="Y130">
            <v>1.8</v>
          </cell>
          <cell r="AA130">
            <v>1.6</v>
          </cell>
          <cell r="AB130">
            <v>2.1</v>
          </cell>
        </row>
        <row r="131">
          <cell r="A131">
            <v>28734</v>
          </cell>
          <cell r="B131">
            <v>39.200000000000003</v>
          </cell>
          <cell r="C131">
            <v>39.6</v>
          </cell>
          <cell r="D131">
            <v>40.5</v>
          </cell>
          <cell r="E131">
            <v>40.299999999999997</v>
          </cell>
          <cell r="F131">
            <v>40.4</v>
          </cell>
          <cell r="G131">
            <v>40.5</v>
          </cell>
          <cell r="I131">
            <v>39.799999999999997</v>
          </cell>
          <cell r="J131">
            <v>39.700000000000003</v>
          </cell>
          <cell r="K131">
            <v>8</v>
          </cell>
          <cell r="L131">
            <v>7.6</v>
          </cell>
          <cell r="M131">
            <v>8</v>
          </cell>
          <cell r="N131">
            <v>7.5</v>
          </cell>
          <cell r="O131">
            <v>8.6</v>
          </cell>
          <cell r="P131">
            <v>7.4</v>
          </cell>
          <cell r="R131">
            <v>8.1999999999999993</v>
          </cell>
          <cell r="S131">
            <v>7.9</v>
          </cell>
          <cell r="T131">
            <v>2.1</v>
          </cell>
          <cell r="U131">
            <v>1.5</v>
          </cell>
          <cell r="V131">
            <v>1.8</v>
          </cell>
          <cell r="W131">
            <v>2</v>
          </cell>
          <cell r="X131">
            <v>2</v>
          </cell>
          <cell r="Y131">
            <v>1.5</v>
          </cell>
          <cell r="AA131">
            <v>2.1</v>
          </cell>
          <cell r="AB131">
            <v>1.8</v>
          </cell>
        </row>
        <row r="132">
          <cell r="A132">
            <v>28825</v>
          </cell>
          <cell r="B132">
            <v>40.1</v>
          </cell>
          <cell r="C132">
            <v>40.299999999999997</v>
          </cell>
          <cell r="D132">
            <v>41.8</v>
          </cell>
          <cell r="E132">
            <v>40.9</v>
          </cell>
          <cell r="F132">
            <v>41.3</v>
          </cell>
          <cell r="G132">
            <v>41.4</v>
          </cell>
          <cell r="I132">
            <v>40.700000000000003</v>
          </cell>
          <cell r="J132">
            <v>40.6</v>
          </cell>
          <cell r="K132">
            <v>8.1</v>
          </cell>
          <cell r="L132">
            <v>7.2</v>
          </cell>
          <cell r="M132">
            <v>9.1</v>
          </cell>
          <cell r="N132">
            <v>6.5</v>
          </cell>
          <cell r="O132">
            <v>7.3</v>
          </cell>
          <cell r="P132">
            <v>7</v>
          </cell>
          <cell r="R132">
            <v>7.1</v>
          </cell>
          <cell r="S132">
            <v>7.7</v>
          </cell>
          <cell r="T132">
            <v>2.2999999999999998</v>
          </cell>
          <cell r="U132">
            <v>1.8</v>
          </cell>
          <cell r="V132">
            <v>3.2</v>
          </cell>
          <cell r="W132">
            <v>1.5</v>
          </cell>
          <cell r="X132">
            <v>2.2000000000000002</v>
          </cell>
          <cell r="Y132">
            <v>2.2000000000000002</v>
          </cell>
          <cell r="AA132">
            <v>2.2999999999999998</v>
          </cell>
          <cell r="AB132">
            <v>2.2999999999999998</v>
          </cell>
        </row>
        <row r="133">
          <cell r="A133">
            <v>28915</v>
          </cell>
          <cell r="B133">
            <v>40.9</v>
          </cell>
          <cell r="C133">
            <v>41.1</v>
          </cell>
          <cell r="D133">
            <v>42.1</v>
          </cell>
          <cell r="E133">
            <v>41.6</v>
          </cell>
          <cell r="F133">
            <v>41.9</v>
          </cell>
          <cell r="G133">
            <v>42.3</v>
          </cell>
          <cell r="I133">
            <v>41.4</v>
          </cell>
          <cell r="J133">
            <v>41.3</v>
          </cell>
          <cell r="K133">
            <v>8.8000000000000007</v>
          </cell>
          <cell r="L133">
            <v>8.1999999999999993</v>
          </cell>
          <cell r="M133">
            <v>7.9</v>
          </cell>
          <cell r="N133">
            <v>7.5</v>
          </cell>
          <cell r="O133">
            <v>7.7</v>
          </cell>
          <cell r="P133">
            <v>7.9</v>
          </cell>
          <cell r="R133">
            <v>7.8</v>
          </cell>
          <cell r="S133">
            <v>8.1</v>
          </cell>
          <cell r="T133">
            <v>2</v>
          </cell>
          <cell r="U133">
            <v>2</v>
          </cell>
          <cell r="V133">
            <v>0.7</v>
          </cell>
          <cell r="W133">
            <v>1.7</v>
          </cell>
          <cell r="X133">
            <v>1.5</v>
          </cell>
          <cell r="Y133">
            <v>2.2000000000000002</v>
          </cell>
          <cell r="AA133">
            <v>1.7</v>
          </cell>
          <cell r="AB133">
            <v>1.7</v>
          </cell>
        </row>
        <row r="134">
          <cell r="A134">
            <v>29007</v>
          </cell>
          <cell r="B134">
            <v>42.1</v>
          </cell>
          <cell r="C134">
            <v>42.1</v>
          </cell>
          <cell r="D134">
            <v>43</v>
          </cell>
          <cell r="E134">
            <v>42.7</v>
          </cell>
          <cell r="F134">
            <v>43</v>
          </cell>
          <cell r="G134">
            <v>43.4</v>
          </cell>
          <cell r="I134">
            <v>42.7</v>
          </cell>
          <cell r="J134">
            <v>42.4</v>
          </cell>
          <cell r="K134">
            <v>9.6</v>
          </cell>
          <cell r="L134">
            <v>7.9</v>
          </cell>
          <cell r="M134">
            <v>8</v>
          </cell>
          <cell r="N134">
            <v>8.1</v>
          </cell>
          <cell r="O134">
            <v>8.6</v>
          </cell>
          <cell r="P134">
            <v>8.8000000000000007</v>
          </cell>
          <cell r="R134">
            <v>9.5</v>
          </cell>
          <cell r="S134">
            <v>8.6999999999999993</v>
          </cell>
          <cell r="T134">
            <v>2.9</v>
          </cell>
          <cell r="U134">
            <v>2.4</v>
          </cell>
          <cell r="V134">
            <v>2.1</v>
          </cell>
          <cell r="W134">
            <v>2.6</v>
          </cell>
          <cell r="X134">
            <v>2.6</v>
          </cell>
          <cell r="Y134">
            <v>2.6</v>
          </cell>
          <cell r="AA134">
            <v>3.1</v>
          </cell>
          <cell r="AB134">
            <v>2.7</v>
          </cell>
        </row>
        <row r="135">
          <cell r="A135">
            <v>29099</v>
          </cell>
          <cell r="B135">
            <v>43.1</v>
          </cell>
          <cell r="C135">
            <v>43.3</v>
          </cell>
          <cell r="D135">
            <v>44</v>
          </cell>
          <cell r="E135">
            <v>43.5</v>
          </cell>
          <cell r="F135">
            <v>43.8</v>
          </cell>
          <cell r="G135">
            <v>44.5</v>
          </cell>
          <cell r="I135">
            <v>43.8</v>
          </cell>
          <cell r="J135">
            <v>43.4</v>
          </cell>
          <cell r="K135">
            <v>9.9</v>
          </cell>
          <cell r="L135">
            <v>9.3000000000000007</v>
          </cell>
          <cell r="M135">
            <v>8.6</v>
          </cell>
          <cell r="N135">
            <v>7.9</v>
          </cell>
          <cell r="O135">
            <v>8.4</v>
          </cell>
          <cell r="P135">
            <v>9.9</v>
          </cell>
          <cell r="R135">
            <v>10.1</v>
          </cell>
          <cell r="S135">
            <v>9.3000000000000007</v>
          </cell>
          <cell r="T135">
            <v>2.4</v>
          </cell>
          <cell r="U135">
            <v>2.9</v>
          </cell>
          <cell r="V135">
            <v>2.2999999999999998</v>
          </cell>
          <cell r="W135">
            <v>1.9</v>
          </cell>
          <cell r="X135">
            <v>1.9</v>
          </cell>
          <cell r="Y135">
            <v>2.5</v>
          </cell>
          <cell r="AA135">
            <v>2.6</v>
          </cell>
          <cell r="AB135">
            <v>2.4</v>
          </cell>
        </row>
        <row r="136">
          <cell r="A136">
            <v>29190</v>
          </cell>
          <cell r="B136">
            <v>44.3</v>
          </cell>
          <cell r="C136">
            <v>44.5</v>
          </cell>
          <cell r="D136">
            <v>45.4</v>
          </cell>
          <cell r="E136">
            <v>45.2</v>
          </cell>
          <cell r="F136">
            <v>45.3</v>
          </cell>
          <cell r="G136">
            <v>45.7</v>
          </cell>
          <cell r="I136">
            <v>44.9</v>
          </cell>
          <cell r="J136">
            <v>44.7</v>
          </cell>
          <cell r="K136">
            <v>10.5</v>
          </cell>
          <cell r="L136">
            <v>10.4</v>
          </cell>
          <cell r="M136">
            <v>8.6</v>
          </cell>
          <cell r="N136">
            <v>10.5</v>
          </cell>
          <cell r="O136">
            <v>9.6999999999999993</v>
          </cell>
          <cell r="P136">
            <v>10.4</v>
          </cell>
          <cell r="R136">
            <v>10.3</v>
          </cell>
          <cell r="S136">
            <v>10.1</v>
          </cell>
          <cell r="T136">
            <v>2.8</v>
          </cell>
          <cell r="U136">
            <v>2.8</v>
          </cell>
          <cell r="V136">
            <v>3.2</v>
          </cell>
          <cell r="W136">
            <v>3.9</v>
          </cell>
          <cell r="X136">
            <v>3.4</v>
          </cell>
          <cell r="Y136">
            <v>2.7</v>
          </cell>
          <cell r="AA136">
            <v>2.5</v>
          </cell>
          <cell r="AB136">
            <v>3</v>
          </cell>
        </row>
        <row r="137">
          <cell r="A137">
            <v>29281</v>
          </cell>
          <cell r="B137">
            <v>45.5</v>
          </cell>
          <cell r="C137">
            <v>45.2</v>
          </cell>
          <cell r="D137">
            <v>46.6</v>
          </cell>
          <cell r="E137">
            <v>46</v>
          </cell>
          <cell r="F137">
            <v>46.1</v>
          </cell>
          <cell r="G137">
            <v>46.7</v>
          </cell>
          <cell r="I137">
            <v>46.1</v>
          </cell>
          <cell r="J137">
            <v>45.7</v>
          </cell>
          <cell r="K137">
            <v>11.2</v>
          </cell>
          <cell r="L137">
            <v>10</v>
          </cell>
          <cell r="M137">
            <v>10.7</v>
          </cell>
          <cell r="N137">
            <v>10.6</v>
          </cell>
          <cell r="O137">
            <v>10</v>
          </cell>
          <cell r="P137">
            <v>10.4</v>
          </cell>
          <cell r="R137">
            <v>11.4</v>
          </cell>
          <cell r="S137">
            <v>10.7</v>
          </cell>
          <cell r="T137">
            <v>2.7</v>
          </cell>
          <cell r="U137">
            <v>1.6</v>
          </cell>
          <cell r="V137">
            <v>2.6</v>
          </cell>
          <cell r="W137">
            <v>1.8</v>
          </cell>
          <cell r="X137">
            <v>1.8</v>
          </cell>
          <cell r="Y137">
            <v>2.2000000000000002</v>
          </cell>
          <cell r="AA137">
            <v>2.7</v>
          </cell>
          <cell r="AB137">
            <v>2.2000000000000002</v>
          </cell>
        </row>
        <row r="138">
          <cell r="A138">
            <v>29373</v>
          </cell>
          <cell r="B138">
            <v>46.7</v>
          </cell>
          <cell r="C138">
            <v>46.6</v>
          </cell>
          <cell r="D138">
            <v>47.7</v>
          </cell>
          <cell r="E138">
            <v>47.4</v>
          </cell>
          <cell r="F138">
            <v>47.2</v>
          </cell>
          <cell r="G138">
            <v>47.8</v>
          </cell>
          <cell r="I138">
            <v>47.4</v>
          </cell>
          <cell r="J138">
            <v>47</v>
          </cell>
          <cell r="K138">
            <v>10.9</v>
          </cell>
          <cell r="L138">
            <v>10.7</v>
          </cell>
          <cell r="M138">
            <v>10.9</v>
          </cell>
          <cell r="N138">
            <v>11</v>
          </cell>
          <cell r="O138">
            <v>9.8000000000000007</v>
          </cell>
          <cell r="P138">
            <v>10.1</v>
          </cell>
          <cell r="R138">
            <v>11</v>
          </cell>
          <cell r="S138">
            <v>10.8</v>
          </cell>
          <cell r="T138">
            <v>2.6</v>
          </cell>
          <cell r="U138">
            <v>3.1</v>
          </cell>
          <cell r="V138">
            <v>2.4</v>
          </cell>
          <cell r="W138">
            <v>3</v>
          </cell>
          <cell r="X138">
            <v>2.4</v>
          </cell>
          <cell r="Y138">
            <v>2.4</v>
          </cell>
          <cell r="AA138">
            <v>2.8</v>
          </cell>
          <cell r="AB138">
            <v>2.8</v>
          </cell>
        </row>
        <row r="139">
          <cell r="A139">
            <v>29465</v>
          </cell>
          <cell r="B139">
            <v>47.6</v>
          </cell>
          <cell r="C139">
            <v>47.5</v>
          </cell>
          <cell r="D139">
            <v>48.5</v>
          </cell>
          <cell r="E139">
            <v>48</v>
          </cell>
          <cell r="F139">
            <v>48.3</v>
          </cell>
          <cell r="G139">
            <v>48.9</v>
          </cell>
          <cell r="H139">
            <v>51</v>
          </cell>
          <cell r="I139">
            <v>48.3</v>
          </cell>
          <cell r="J139">
            <v>47.8</v>
          </cell>
          <cell r="K139">
            <v>10.4</v>
          </cell>
          <cell r="L139">
            <v>9.6999999999999993</v>
          </cell>
          <cell r="M139">
            <v>10.199999999999999</v>
          </cell>
          <cell r="N139">
            <v>10.3</v>
          </cell>
          <cell r="O139">
            <v>10.3</v>
          </cell>
          <cell r="P139">
            <v>9.9</v>
          </cell>
          <cell r="R139">
            <v>10.3</v>
          </cell>
          <cell r="S139">
            <v>10.1</v>
          </cell>
          <cell r="T139">
            <v>1.9</v>
          </cell>
          <cell r="U139">
            <v>1.9</v>
          </cell>
          <cell r="V139">
            <v>1.7</v>
          </cell>
          <cell r="W139">
            <v>1.3</v>
          </cell>
          <cell r="X139">
            <v>2.2999999999999998</v>
          </cell>
          <cell r="Y139">
            <v>2.2999999999999998</v>
          </cell>
          <cell r="AA139">
            <v>1.9</v>
          </cell>
          <cell r="AB139">
            <v>1.7</v>
          </cell>
        </row>
        <row r="140">
          <cell r="A140">
            <v>29556</v>
          </cell>
          <cell r="B140">
            <v>48.6</v>
          </cell>
          <cell r="C140">
            <v>48.5</v>
          </cell>
          <cell r="D140">
            <v>49.6</v>
          </cell>
          <cell r="E140">
            <v>49</v>
          </cell>
          <cell r="F140">
            <v>49</v>
          </cell>
          <cell r="G140">
            <v>49.8</v>
          </cell>
          <cell r="H140">
            <v>52.2</v>
          </cell>
          <cell r="I140">
            <v>49.4</v>
          </cell>
          <cell r="J140">
            <v>48.8</v>
          </cell>
          <cell r="K140">
            <v>9.6999999999999993</v>
          </cell>
          <cell r="L140">
            <v>9</v>
          </cell>
          <cell r="M140">
            <v>9.3000000000000007</v>
          </cell>
          <cell r="N140">
            <v>8.4</v>
          </cell>
          <cell r="O140">
            <v>8.1999999999999993</v>
          </cell>
          <cell r="P140">
            <v>9</v>
          </cell>
          <cell r="R140">
            <v>10</v>
          </cell>
          <cell r="S140">
            <v>9.1999999999999993</v>
          </cell>
          <cell r="T140">
            <v>2.1</v>
          </cell>
          <cell r="U140">
            <v>2.1</v>
          </cell>
          <cell r="V140">
            <v>2.2999999999999998</v>
          </cell>
          <cell r="W140">
            <v>2.1</v>
          </cell>
          <cell r="X140">
            <v>1.4</v>
          </cell>
          <cell r="Y140">
            <v>1.8</v>
          </cell>
          <cell r="Z140">
            <v>2.4</v>
          </cell>
          <cell r="AA140">
            <v>2.2999999999999998</v>
          </cell>
          <cell r="AB140">
            <v>2.1</v>
          </cell>
        </row>
        <row r="141">
          <cell r="A141">
            <v>29646</v>
          </cell>
          <cell r="B141">
            <v>49.9</v>
          </cell>
          <cell r="C141">
            <v>49.6</v>
          </cell>
          <cell r="D141">
            <v>50.6</v>
          </cell>
          <cell r="E141">
            <v>50.3</v>
          </cell>
          <cell r="F141">
            <v>50</v>
          </cell>
          <cell r="G141">
            <v>50.9</v>
          </cell>
          <cell r="H141">
            <v>53.2</v>
          </cell>
          <cell r="I141">
            <v>50.4</v>
          </cell>
          <cell r="J141">
            <v>50</v>
          </cell>
          <cell r="K141">
            <v>9.6999999999999993</v>
          </cell>
          <cell r="L141">
            <v>9.6999999999999993</v>
          </cell>
          <cell r="M141">
            <v>8.6</v>
          </cell>
          <cell r="N141">
            <v>9.3000000000000007</v>
          </cell>
          <cell r="O141">
            <v>8.5</v>
          </cell>
          <cell r="P141">
            <v>9</v>
          </cell>
          <cell r="R141">
            <v>9.3000000000000007</v>
          </cell>
          <cell r="S141">
            <v>9.4</v>
          </cell>
          <cell r="T141">
            <v>2.7</v>
          </cell>
          <cell r="U141">
            <v>2.2999999999999998</v>
          </cell>
          <cell r="V141">
            <v>2</v>
          </cell>
          <cell r="W141">
            <v>2.7</v>
          </cell>
          <cell r="X141">
            <v>2</v>
          </cell>
          <cell r="Y141">
            <v>2.2000000000000002</v>
          </cell>
          <cell r="Z141">
            <v>1.9</v>
          </cell>
          <cell r="AA141">
            <v>2</v>
          </cell>
          <cell r="AB141">
            <v>2.5</v>
          </cell>
        </row>
        <row r="142">
          <cell r="A142">
            <v>29738</v>
          </cell>
          <cell r="B142">
            <v>50.9</v>
          </cell>
          <cell r="C142">
            <v>50.7</v>
          </cell>
          <cell r="D142">
            <v>52</v>
          </cell>
          <cell r="E142">
            <v>51.5</v>
          </cell>
          <cell r="F142">
            <v>51.1</v>
          </cell>
          <cell r="G142">
            <v>52</v>
          </cell>
          <cell r="H142">
            <v>54.2</v>
          </cell>
          <cell r="I142">
            <v>51.7</v>
          </cell>
          <cell r="J142">
            <v>51.1</v>
          </cell>
          <cell r="K142">
            <v>9</v>
          </cell>
          <cell r="L142">
            <v>8.8000000000000007</v>
          </cell>
          <cell r="M142">
            <v>9</v>
          </cell>
          <cell r="N142">
            <v>8.6</v>
          </cell>
          <cell r="O142">
            <v>8.3000000000000007</v>
          </cell>
          <cell r="P142">
            <v>8.8000000000000007</v>
          </cell>
          <cell r="R142">
            <v>9.1</v>
          </cell>
          <cell r="S142">
            <v>8.6999999999999993</v>
          </cell>
          <cell r="T142">
            <v>2</v>
          </cell>
          <cell r="U142">
            <v>2.2000000000000002</v>
          </cell>
          <cell r="V142">
            <v>2.8</v>
          </cell>
          <cell r="W142">
            <v>2.4</v>
          </cell>
          <cell r="X142">
            <v>2.2000000000000002</v>
          </cell>
          <cell r="Y142">
            <v>2.2000000000000002</v>
          </cell>
          <cell r="Z142">
            <v>1.9</v>
          </cell>
          <cell r="AA142">
            <v>2.6</v>
          </cell>
          <cell r="AB142">
            <v>2.2000000000000002</v>
          </cell>
        </row>
        <row r="143">
          <cell r="A143">
            <v>29830</v>
          </cell>
          <cell r="B143">
            <v>51.8</v>
          </cell>
          <cell r="C143">
            <v>51.8</v>
          </cell>
          <cell r="D143">
            <v>53.2</v>
          </cell>
          <cell r="E143">
            <v>52.6</v>
          </cell>
          <cell r="F143">
            <v>52.8</v>
          </cell>
          <cell r="G143">
            <v>53.3</v>
          </cell>
          <cell r="H143">
            <v>55.3</v>
          </cell>
          <cell r="I143">
            <v>52.8</v>
          </cell>
          <cell r="J143">
            <v>52.1</v>
          </cell>
          <cell r="K143">
            <v>8.8000000000000007</v>
          </cell>
          <cell r="L143">
            <v>9.1</v>
          </cell>
          <cell r="M143">
            <v>9.6999999999999993</v>
          </cell>
          <cell r="N143">
            <v>9.6</v>
          </cell>
          <cell r="O143">
            <v>9.3000000000000007</v>
          </cell>
          <cell r="P143">
            <v>9</v>
          </cell>
          <cell r="Q143">
            <v>8.4</v>
          </cell>
          <cell r="R143">
            <v>9.3000000000000007</v>
          </cell>
          <cell r="S143">
            <v>9</v>
          </cell>
          <cell r="T143">
            <v>1.8</v>
          </cell>
          <cell r="U143">
            <v>2.2000000000000002</v>
          </cell>
          <cell r="V143">
            <v>2.2999999999999998</v>
          </cell>
          <cell r="W143">
            <v>2.1</v>
          </cell>
          <cell r="X143">
            <v>3.3</v>
          </cell>
          <cell r="Y143">
            <v>2.5</v>
          </cell>
          <cell r="Z143">
            <v>2</v>
          </cell>
          <cell r="AA143">
            <v>2.1</v>
          </cell>
          <cell r="AB143">
            <v>2</v>
          </cell>
        </row>
        <row r="144">
          <cell r="A144">
            <v>29921</v>
          </cell>
          <cell r="B144">
            <v>53.9</v>
          </cell>
          <cell r="C144">
            <v>54.1</v>
          </cell>
          <cell r="D144">
            <v>55.2</v>
          </cell>
          <cell r="E144">
            <v>54.7</v>
          </cell>
          <cell r="F144">
            <v>55.1</v>
          </cell>
          <cell r="G144">
            <v>55.3</v>
          </cell>
          <cell r="H144">
            <v>58.6</v>
          </cell>
          <cell r="I144">
            <v>54.9</v>
          </cell>
          <cell r="J144">
            <v>54.3</v>
          </cell>
          <cell r="K144">
            <v>10.9</v>
          </cell>
          <cell r="L144">
            <v>11.5</v>
          </cell>
          <cell r="M144">
            <v>11.3</v>
          </cell>
          <cell r="N144">
            <v>11.6</v>
          </cell>
          <cell r="O144">
            <v>12.4</v>
          </cell>
          <cell r="P144">
            <v>11</v>
          </cell>
          <cell r="Q144">
            <v>12.3</v>
          </cell>
          <cell r="R144">
            <v>11.1</v>
          </cell>
          <cell r="S144">
            <v>11.3</v>
          </cell>
          <cell r="T144">
            <v>4.0999999999999996</v>
          </cell>
          <cell r="U144">
            <v>4.4000000000000004</v>
          </cell>
          <cell r="V144">
            <v>3.8</v>
          </cell>
          <cell r="W144">
            <v>4</v>
          </cell>
          <cell r="X144">
            <v>4.4000000000000004</v>
          </cell>
          <cell r="Y144">
            <v>3.8</v>
          </cell>
          <cell r="Z144">
            <v>6</v>
          </cell>
          <cell r="AA144">
            <v>4</v>
          </cell>
          <cell r="AB144">
            <v>4.2</v>
          </cell>
        </row>
        <row r="145">
          <cell r="A145">
            <v>30011</v>
          </cell>
          <cell r="B145">
            <v>54.9</v>
          </cell>
          <cell r="C145">
            <v>54.8</v>
          </cell>
          <cell r="D145">
            <v>56.5</v>
          </cell>
          <cell r="E145">
            <v>55.5</v>
          </cell>
          <cell r="F145">
            <v>55.7</v>
          </cell>
          <cell r="G145">
            <v>56.1</v>
          </cell>
          <cell r="H145">
            <v>59.5</v>
          </cell>
          <cell r="I145">
            <v>55.8</v>
          </cell>
          <cell r="J145">
            <v>55.3</v>
          </cell>
          <cell r="K145">
            <v>10</v>
          </cell>
          <cell r="L145">
            <v>10.5</v>
          </cell>
          <cell r="M145">
            <v>11.7</v>
          </cell>
          <cell r="N145">
            <v>10.3</v>
          </cell>
          <cell r="O145">
            <v>11.4</v>
          </cell>
          <cell r="P145">
            <v>10.199999999999999</v>
          </cell>
          <cell r="Q145">
            <v>11.8</v>
          </cell>
          <cell r="R145">
            <v>10.7</v>
          </cell>
          <cell r="S145">
            <v>10.6</v>
          </cell>
          <cell r="T145">
            <v>1.9</v>
          </cell>
          <cell r="U145">
            <v>1.3</v>
          </cell>
          <cell r="V145">
            <v>2.4</v>
          </cell>
          <cell r="W145">
            <v>1.5</v>
          </cell>
          <cell r="X145">
            <v>1.1000000000000001</v>
          </cell>
          <cell r="Y145">
            <v>1.4</v>
          </cell>
          <cell r="Z145">
            <v>1.5</v>
          </cell>
          <cell r="AA145">
            <v>1.6</v>
          </cell>
          <cell r="AB145">
            <v>1.8</v>
          </cell>
        </row>
        <row r="146">
          <cell r="A146">
            <v>30103</v>
          </cell>
          <cell r="B146">
            <v>56.5</v>
          </cell>
          <cell r="C146">
            <v>56.1</v>
          </cell>
          <cell r="D146">
            <v>57.3</v>
          </cell>
          <cell r="E146">
            <v>56.9</v>
          </cell>
          <cell r="F146">
            <v>56.8</v>
          </cell>
          <cell r="G146">
            <v>57.2</v>
          </cell>
          <cell r="H146">
            <v>60.5</v>
          </cell>
          <cell r="I146">
            <v>57.5</v>
          </cell>
          <cell r="J146">
            <v>56.6</v>
          </cell>
          <cell r="K146">
            <v>11</v>
          </cell>
          <cell r="L146">
            <v>10.7</v>
          </cell>
          <cell r="M146">
            <v>10.199999999999999</v>
          </cell>
          <cell r="N146">
            <v>10.5</v>
          </cell>
          <cell r="O146">
            <v>11.2</v>
          </cell>
          <cell r="P146">
            <v>10</v>
          </cell>
          <cell r="Q146">
            <v>11.6</v>
          </cell>
          <cell r="R146">
            <v>11.2</v>
          </cell>
          <cell r="S146">
            <v>10.8</v>
          </cell>
          <cell r="T146">
            <v>2.9</v>
          </cell>
          <cell r="U146">
            <v>2.4</v>
          </cell>
          <cell r="V146">
            <v>1.4</v>
          </cell>
          <cell r="W146">
            <v>2.5</v>
          </cell>
          <cell r="X146">
            <v>2</v>
          </cell>
          <cell r="Y146">
            <v>2</v>
          </cell>
          <cell r="Z146">
            <v>1.7</v>
          </cell>
          <cell r="AA146">
            <v>3</v>
          </cell>
          <cell r="AB146">
            <v>2.4</v>
          </cell>
        </row>
        <row r="147">
          <cell r="A147">
            <v>30195</v>
          </cell>
          <cell r="B147">
            <v>58.5</v>
          </cell>
          <cell r="C147">
            <v>58.1</v>
          </cell>
          <cell r="D147">
            <v>59.2</v>
          </cell>
          <cell r="E147">
            <v>58.9</v>
          </cell>
          <cell r="F147">
            <v>58.8</v>
          </cell>
          <cell r="G147">
            <v>59</v>
          </cell>
          <cell r="H147">
            <v>62.5</v>
          </cell>
          <cell r="I147">
            <v>59.3</v>
          </cell>
          <cell r="J147">
            <v>58.6</v>
          </cell>
          <cell r="K147">
            <v>12.9</v>
          </cell>
          <cell r="L147">
            <v>12.2</v>
          </cell>
          <cell r="M147">
            <v>11.3</v>
          </cell>
          <cell r="N147">
            <v>12</v>
          </cell>
          <cell r="O147">
            <v>11.4</v>
          </cell>
          <cell r="P147">
            <v>10.7</v>
          </cell>
          <cell r="Q147">
            <v>13</v>
          </cell>
          <cell r="R147">
            <v>12.3</v>
          </cell>
          <cell r="S147">
            <v>12.5</v>
          </cell>
          <cell r="T147">
            <v>3.5</v>
          </cell>
          <cell r="U147">
            <v>3.6</v>
          </cell>
          <cell r="V147">
            <v>3.3</v>
          </cell>
          <cell r="W147">
            <v>3.5</v>
          </cell>
          <cell r="X147">
            <v>3.5</v>
          </cell>
          <cell r="Y147">
            <v>3.1</v>
          </cell>
          <cell r="Z147">
            <v>3.3</v>
          </cell>
          <cell r="AA147">
            <v>3.1</v>
          </cell>
          <cell r="AB147">
            <v>3.5</v>
          </cell>
        </row>
        <row r="148">
          <cell r="A148">
            <v>30286</v>
          </cell>
          <cell r="B148">
            <v>60.3</v>
          </cell>
          <cell r="C148">
            <v>59.6</v>
          </cell>
          <cell r="D148">
            <v>61.2</v>
          </cell>
          <cell r="E148">
            <v>60.5</v>
          </cell>
          <cell r="F148">
            <v>60.4</v>
          </cell>
          <cell r="G148">
            <v>61</v>
          </cell>
          <cell r="H148">
            <v>64.3</v>
          </cell>
          <cell r="I148">
            <v>61.6</v>
          </cell>
          <cell r="J148">
            <v>60.3</v>
          </cell>
          <cell r="K148">
            <v>11.9</v>
          </cell>
          <cell r="L148">
            <v>10.199999999999999</v>
          </cell>
          <cell r="M148">
            <v>10.9</v>
          </cell>
          <cell r="N148">
            <v>10.6</v>
          </cell>
          <cell r="O148">
            <v>9.6</v>
          </cell>
          <cell r="P148">
            <v>10.3</v>
          </cell>
          <cell r="Q148">
            <v>9.6999999999999993</v>
          </cell>
          <cell r="R148">
            <v>12.2</v>
          </cell>
          <cell r="S148">
            <v>11</v>
          </cell>
          <cell r="T148">
            <v>3.1</v>
          </cell>
          <cell r="U148">
            <v>2.6</v>
          </cell>
          <cell r="V148">
            <v>3.4</v>
          </cell>
          <cell r="W148">
            <v>2.7</v>
          </cell>
          <cell r="X148">
            <v>2.7</v>
          </cell>
          <cell r="Y148">
            <v>3.4</v>
          </cell>
          <cell r="Z148">
            <v>2.9</v>
          </cell>
          <cell r="AA148">
            <v>3.9</v>
          </cell>
          <cell r="AB148">
            <v>2.9</v>
          </cell>
        </row>
        <row r="149">
          <cell r="A149">
            <v>30376</v>
          </cell>
          <cell r="B149">
            <v>61.6</v>
          </cell>
          <cell r="C149">
            <v>60.9</v>
          </cell>
          <cell r="D149">
            <v>62.7</v>
          </cell>
          <cell r="E149">
            <v>62.2</v>
          </cell>
          <cell r="F149">
            <v>61.3</v>
          </cell>
          <cell r="G149">
            <v>62.3</v>
          </cell>
          <cell r="H149">
            <v>65.599999999999994</v>
          </cell>
          <cell r="I149">
            <v>62.9</v>
          </cell>
          <cell r="J149">
            <v>61.6</v>
          </cell>
          <cell r="K149">
            <v>12.2</v>
          </cell>
          <cell r="L149">
            <v>11.1</v>
          </cell>
          <cell r="M149">
            <v>11</v>
          </cell>
          <cell r="N149">
            <v>12.1</v>
          </cell>
          <cell r="O149">
            <v>10.1</v>
          </cell>
          <cell r="P149">
            <v>11.1</v>
          </cell>
          <cell r="Q149">
            <v>10.3</v>
          </cell>
          <cell r="R149">
            <v>12.7</v>
          </cell>
          <cell r="S149">
            <v>11.4</v>
          </cell>
          <cell r="T149">
            <v>2.2000000000000002</v>
          </cell>
          <cell r="U149">
            <v>2.2000000000000002</v>
          </cell>
          <cell r="V149">
            <v>2.5</v>
          </cell>
          <cell r="W149">
            <v>2.8</v>
          </cell>
          <cell r="X149">
            <v>1.5</v>
          </cell>
          <cell r="Y149">
            <v>2.1</v>
          </cell>
          <cell r="Z149">
            <v>2</v>
          </cell>
          <cell r="AA149">
            <v>2.1</v>
          </cell>
          <cell r="AB149">
            <v>2.2000000000000002</v>
          </cell>
        </row>
        <row r="150">
          <cell r="A150">
            <v>30468</v>
          </cell>
          <cell r="B150">
            <v>62.8</v>
          </cell>
          <cell r="C150">
            <v>62.6</v>
          </cell>
          <cell r="D150">
            <v>63.5</v>
          </cell>
          <cell r="E150">
            <v>63.9</v>
          </cell>
          <cell r="F150">
            <v>62.4</v>
          </cell>
          <cell r="G150">
            <v>63.5</v>
          </cell>
          <cell r="H150">
            <v>66.8</v>
          </cell>
          <cell r="I150">
            <v>63.9</v>
          </cell>
          <cell r="J150">
            <v>62.9</v>
          </cell>
          <cell r="K150">
            <v>11.2</v>
          </cell>
          <cell r="L150">
            <v>11.6</v>
          </cell>
          <cell r="M150">
            <v>10.8</v>
          </cell>
          <cell r="N150">
            <v>12.3</v>
          </cell>
          <cell r="O150">
            <v>9.9</v>
          </cell>
          <cell r="P150">
            <v>11</v>
          </cell>
          <cell r="Q150">
            <v>10.4</v>
          </cell>
          <cell r="R150">
            <v>11.1</v>
          </cell>
          <cell r="S150">
            <v>11.1</v>
          </cell>
          <cell r="T150">
            <v>1.9</v>
          </cell>
          <cell r="U150">
            <v>2.8</v>
          </cell>
          <cell r="V150">
            <v>1.3</v>
          </cell>
          <cell r="W150">
            <v>2.7</v>
          </cell>
          <cell r="X150">
            <v>1.8</v>
          </cell>
          <cell r="Y150">
            <v>1.9</v>
          </cell>
          <cell r="Z150">
            <v>1.8</v>
          </cell>
          <cell r="AA150">
            <v>1.6</v>
          </cell>
          <cell r="AB150">
            <v>2.1</v>
          </cell>
        </row>
        <row r="151">
          <cell r="A151">
            <v>30560</v>
          </cell>
          <cell r="B151">
            <v>63.6</v>
          </cell>
          <cell r="C151">
            <v>63.6</v>
          </cell>
          <cell r="D151">
            <v>64.900000000000006</v>
          </cell>
          <cell r="E151">
            <v>64.8</v>
          </cell>
          <cell r="F151">
            <v>64.2</v>
          </cell>
          <cell r="G151">
            <v>64.3</v>
          </cell>
          <cell r="H151">
            <v>67.7</v>
          </cell>
          <cell r="I151">
            <v>64.8</v>
          </cell>
          <cell r="J151">
            <v>64</v>
          </cell>
          <cell r="K151">
            <v>8.6999999999999993</v>
          </cell>
          <cell r="L151">
            <v>9.5</v>
          </cell>
          <cell r="M151">
            <v>9.6</v>
          </cell>
          <cell r="N151">
            <v>10</v>
          </cell>
          <cell r="O151">
            <v>9.1999999999999993</v>
          </cell>
          <cell r="P151">
            <v>9</v>
          </cell>
          <cell r="Q151">
            <v>8.3000000000000007</v>
          </cell>
          <cell r="R151">
            <v>9.3000000000000007</v>
          </cell>
          <cell r="S151">
            <v>9.1999999999999993</v>
          </cell>
          <cell r="T151">
            <v>1.3</v>
          </cell>
          <cell r="U151">
            <v>1.6</v>
          </cell>
          <cell r="V151">
            <v>2.2000000000000002</v>
          </cell>
          <cell r="W151">
            <v>1.4</v>
          </cell>
          <cell r="X151">
            <v>2.9</v>
          </cell>
          <cell r="Y151">
            <v>1.3</v>
          </cell>
          <cell r="Z151">
            <v>1.3</v>
          </cell>
          <cell r="AA151">
            <v>1.4</v>
          </cell>
          <cell r="AB151">
            <v>1.7</v>
          </cell>
        </row>
        <row r="152">
          <cell r="A152">
            <v>30651</v>
          </cell>
          <cell r="B152">
            <v>64.900000000000006</v>
          </cell>
          <cell r="C152">
            <v>65.5</v>
          </cell>
          <cell r="D152">
            <v>66.2</v>
          </cell>
          <cell r="E152">
            <v>66.099999999999994</v>
          </cell>
          <cell r="F152">
            <v>65.599999999999994</v>
          </cell>
          <cell r="G152">
            <v>65.8</v>
          </cell>
          <cell r="H152">
            <v>68.599999999999994</v>
          </cell>
          <cell r="I152">
            <v>66.400000000000006</v>
          </cell>
          <cell r="J152">
            <v>65.5</v>
          </cell>
          <cell r="K152">
            <v>7.6</v>
          </cell>
          <cell r="L152">
            <v>9.9</v>
          </cell>
          <cell r="M152">
            <v>8.1999999999999993</v>
          </cell>
          <cell r="N152">
            <v>9.3000000000000007</v>
          </cell>
          <cell r="O152">
            <v>8.6</v>
          </cell>
          <cell r="P152">
            <v>7.9</v>
          </cell>
          <cell r="Q152">
            <v>6.7</v>
          </cell>
          <cell r="R152">
            <v>7.8</v>
          </cell>
          <cell r="S152">
            <v>8.6</v>
          </cell>
          <cell r="T152">
            <v>2</v>
          </cell>
          <cell r="U152">
            <v>3</v>
          </cell>
          <cell r="V152">
            <v>2</v>
          </cell>
          <cell r="W152">
            <v>2</v>
          </cell>
          <cell r="X152">
            <v>2.2000000000000002</v>
          </cell>
          <cell r="Y152">
            <v>2.2999999999999998</v>
          </cell>
          <cell r="Z152">
            <v>1.3</v>
          </cell>
          <cell r="AA152">
            <v>2.5</v>
          </cell>
          <cell r="AB152">
            <v>2.2999999999999998</v>
          </cell>
        </row>
        <row r="153">
          <cell r="A153">
            <v>30742</v>
          </cell>
          <cell r="B153">
            <v>64.599999999999994</v>
          </cell>
          <cell r="C153">
            <v>65.099999999999994</v>
          </cell>
          <cell r="D153">
            <v>66.400000000000006</v>
          </cell>
          <cell r="E153">
            <v>66.099999999999994</v>
          </cell>
          <cell r="F153">
            <v>65</v>
          </cell>
          <cell r="G153">
            <v>65.900000000000006</v>
          </cell>
          <cell r="H153">
            <v>68.900000000000006</v>
          </cell>
          <cell r="I153">
            <v>66.5</v>
          </cell>
          <cell r="J153">
            <v>65.2</v>
          </cell>
          <cell r="K153">
            <v>4.9000000000000004</v>
          </cell>
          <cell r="L153">
            <v>6.9</v>
          </cell>
          <cell r="M153">
            <v>5.9</v>
          </cell>
          <cell r="N153">
            <v>6.3</v>
          </cell>
          <cell r="O153">
            <v>6</v>
          </cell>
          <cell r="P153">
            <v>5.8</v>
          </cell>
          <cell r="Q153">
            <v>5</v>
          </cell>
          <cell r="R153">
            <v>5.7</v>
          </cell>
          <cell r="S153">
            <v>5.8</v>
          </cell>
          <cell r="T153">
            <v>-0.5</v>
          </cell>
          <cell r="U153">
            <v>-0.6</v>
          </cell>
          <cell r="V153">
            <v>0.3</v>
          </cell>
          <cell r="W153">
            <v>0</v>
          </cell>
          <cell r="X153">
            <v>-0.9</v>
          </cell>
          <cell r="Y153">
            <v>0.2</v>
          </cell>
          <cell r="Z153">
            <v>0.4</v>
          </cell>
          <cell r="AA153">
            <v>0.2</v>
          </cell>
          <cell r="AB153">
            <v>-0.5</v>
          </cell>
        </row>
        <row r="154">
          <cell r="A154">
            <v>30834</v>
          </cell>
          <cell r="B154">
            <v>64.599999999999994</v>
          </cell>
          <cell r="C154">
            <v>65.3</v>
          </cell>
          <cell r="D154">
            <v>66.900000000000006</v>
          </cell>
          <cell r="E154">
            <v>66.2</v>
          </cell>
          <cell r="F154">
            <v>65</v>
          </cell>
          <cell r="G154">
            <v>66</v>
          </cell>
          <cell r="H154">
            <v>68.900000000000006</v>
          </cell>
          <cell r="I154">
            <v>66.599999999999994</v>
          </cell>
          <cell r="J154">
            <v>65.400000000000006</v>
          </cell>
          <cell r="K154">
            <v>2.9</v>
          </cell>
          <cell r="L154">
            <v>4.3</v>
          </cell>
          <cell r="M154">
            <v>5.4</v>
          </cell>
          <cell r="N154">
            <v>3.6</v>
          </cell>
          <cell r="O154">
            <v>4.2</v>
          </cell>
          <cell r="P154">
            <v>3.9</v>
          </cell>
          <cell r="Q154">
            <v>3.1</v>
          </cell>
          <cell r="R154">
            <v>4.2</v>
          </cell>
          <cell r="S154">
            <v>4</v>
          </cell>
          <cell r="T154">
            <v>0</v>
          </cell>
          <cell r="U154">
            <v>0.3</v>
          </cell>
          <cell r="V154">
            <v>0.8</v>
          </cell>
          <cell r="W154">
            <v>0.2</v>
          </cell>
          <cell r="X154">
            <v>0</v>
          </cell>
          <cell r="Y154">
            <v>0.2</v>
          </cell>
          <cell r="Z154">
            <v>0</v>
          </cell>
          <cell r="AA154">
            <v>0.2</v>
          </cell>
          <cell r="AB154">
            <v>0.3</v>
          </cell>
        </row>
        <row r="155">
          <cell r="A155">
            <v>30926</v>
          </cell>
          <cell r="B155">
            <v>65.400000000000006</v>
          </cell>
          <cell r="C155">
            <v>66.3</v>
          </cell>
          <cell r="D155">
            <v>67.8</v>
          </cell>
          <cell r="E155">
            <v>66.900000000000006</v>
          </cell>
          <cell r="F155">
            <v>66</v>
          </cell>
          <cell r="G155">
            <v>66.7</v>
          </cell>
          <cell r="H155">
            <v>69.8</v>
          </cell>
          <cell r="I155">
            <v>67.599999999999994</v>
          </cell>
          <cell r="J155">
            <v>66.2</v>
          </cell>
          <cell r="K155">
            <v>2.8</v>
          </cell>
          <cell r="L155">
            <v>4.2</v>
          </cell>
          <cell r="M155">
            <v>4.5</v>
          </cell>
          <cell r="N155">
            <v>3.2</v>
          </cell>
          <cell r="O155">
            <v>2.8</v>
          </cell>
          <cell r="P155">
            <v>3.7</v>
          </cell>
          <cell r="Q155">
            <v>3.1</v>
          </cell>
          <cell r="R155">
            <v>4.3</v>
          </cell>
          <cell r="S155">
            <v>3.4</v>
          </cell>
          <cell r="T155">
            <v>1.2</v>
          </cell>
          <cell r="U155">
            <v>1.5</v>
          </cell>
          <cell r="V155">
            <v>1.3</v>
          </cell>
          <cell r="W155">
            <v>1.1000000000000001</v>
          </cell>
          <cell r="X155">
            <v>1.5</v>
          </cell>
          <cell r="Y155">
            <v>1.1000000000000001</v>
          </cell>
          <cell r="Z155">
            <v>1.3</v>
          </cell>
          <cell r="AA155">
            <v>1.5</v>
          </cell>
          <cell r="AB155">
            <v>1.2</v>
          </cell>
        </row>
        <row r="156">
          <cell r="A156">
            <v>31017</v>
          </cell>
          <cell r="B156">
            <v>66.400000000000006</v>
          </cell>
          <cell r="C156">
            <v>67.099999999999994</v>
          </cell>
          <cell r="D156">
            <v>68.5</v>
          </cell>
          <cell r="E156">
            <v>68.3</v>
          </cell>
          <cell r="F156">
            <v>66.8</v>
          </cell>
          <cell r="G156">
            <v>68</v>
          </cell>
          <cell r="H156">
            <v>70.5</v>
          </cell>
          <cell r="I156">
            <v>68.599999999999994</v>
          </cell>
          <cell r="J156">
            <v>67.2</v>
          </cell>
          <cell r="K156">
            <v>2.2999999999999998</v>
          </cell>
          <cell r="L156">
            <v>2.4</v>
          </cell>
          <cell r="M156">
            <v>3.5</v>
          </cell>
          <cell r="N156">
            <v>3.3</v>
          </cell>
          <cell r="O156">
            <v>1.8</v>
          </cell>
          <cell r="P156">
            <v>3.3</v>
          </cell>
          <cell r="Q156">
            <v>2.8</v>
          </cell>
          <cell r="R156">
            <v>3.3</v>
          </cell>
          <cell r="S156">
            <v>2.6</v>
          </cell>
          <cell r="T156">
            <v>1.5</v>
          </cell>
          <cell r="U156">
            <v>1.2</v>
          </cell>
          <cell r="V156">
            <v>1</v>
          </cell>
          <cell r="W156">
            <v>2.1</v>
          </cell>
          <cell r="X156">
            <v>1.2</v>
          </cell>
          <cell r="Y156">
            <v>1.9</v>
          </cell>
          <cell r="Z156">
            <v>1</v>
          </cell>
          <cell r="AA156">
            <v>1.5</v>
          </cell>
          <cell r="AB156">
            <v>1.5</v>
          </cell>
        </row>
        <row r="157">
          <cell r="A157">
            <v>31107</v>
          </cell>
          <cell r="B157">
            <v>67.400000000000006</v>
          </cell>
          <cell r="C157">
            <v>67.900000000000006</v>
          </cell>
          <cell r="D157">
            <v>69.599999999999994</v>
          </cell>
          <cell r="E157">
            <v>69.3</v>
          </cell>
          <cell r="F157">
            <v>67.8</v>
          </cell>
          <cell r="G157">
            <v>69.099999999999994</v>
          </cell>
          <cell r="H157">
            <v>71.2</v>
          </cell>
          <cell r="I157">
            <v>69.7</v>
          </cell>
          <cell r="J157">
            <v>68.099999999999994</v>
          </cell>
          <cell r="K157">
            <v>4.3</v>
          </cell>
          <cell r="L157">
            <v>4.3</v>
          </cell>
          <cell r="M157">
            <v>4.8</v>
          </cell>
          <cell r="N157">
            <v>4.8</v>
          </cell>
          <cell r="O157">
            <v>4.3</v>
          </cell>
          <cell r="P157">
            <v>4.9000000000000004</v>
          </cell>
          <cell r="Q157">
            <v>3.3</v>
          </cell>
          <cell r="R157">
            <v>4.8</v>
          </cell>
          <cell r="S157">
            <v>4.4000000000000004</v>
          </cell>
          <cell r="T157">
            <v>1.5</v>
          </cell>
          <cell r="U157">
            <v>1.2</v>
          </cell>
          <cell r="V157">
            <v>1.6</v>
          </cell>
          <cell r="W157">
            <v>1.5</v>
          </cell>
          <cell r="X157">
            <v>1.5</v>
          </cell>
          <cell r="Y157">
            <v>1.6</v>
          </cell>
          <cell r="Z157">
            <v>1</v>
          </cell>
          <cell r="AA157">
            <v>1.6</v>
          </cell>
          <cell r="AB157">
            <v>1.3</v>
          </cell>
        </row>
        <row r="158">
          <cell r="A158">
            <v>31199</v>
          </cell>
          <cell r="B158">
            <v>68.8</v>
          </cell>
          <cell r="C158">
            <v>69.900000000000006</v>
          </cell>
          <cell r="D158">
            <v>70.8</v>
          </cell>
          <cell r="E158">
            <v>71.099999999999994</v>
          </cell>
          <cell r="F158">
            <v>69.400000000000006</v>
          </cell>
          <cell r="G158">
            <v>70.7</v>
          </cell>
          <cell r="H158">
            <v>72.8</v>
          </cell>
          <cell r="I158">
            <v>71.3</v>
          </cell>
          <cell r="J158">
            <v>69.7</v>
          </cell>
          <cell r="K158">
            <v>6.5</v>
          </cell>
          <cell r="L158">
            <v>7</v>
          </cell>
          <cell r="M158">
            <v>5.8</v>
          </cell>
          <cell r="N158">
            <v>7.4</v>
          </cell>
          <cell r="O158">
            <v>6.8</v>
          </cell>
          <cell r="P158">
            <v>7.1</v>
          </cell>
          <cell r="Q158">
            <v>5.7</v>
          </cell>
          <cell r="R158">
            <v>7.1</v>
          </cell>
          <cell r="S158">
            <v>6.6</v>
          </cell>
          <cell r="T158">
            <v>2.1</v>
          </cell>
          <cell r="U158">
            <v>2.9</v>
          </cell>
          <cell r="V158">
            <v>1.7</v>
          </cell>
          <cell r="W158">
            <v>2.6</v>
          </cell>
          <cell r="X158">
            <v>2.4</v>
          </cell>
          <cell r="Y158">
            <v>2.2999999999999998</v>
          </cell>
          <cell r="Z158">
            <v>2.2000000000000002</v>
          </cell>
          <cell r="AA158">
            <v>2.2999999999999998</v>
          </cell>
          <cell r="AB158">
            <v>2.2999999999999998</v>
          </cell>
        </row>
        <row r="159">
          <cell r="A159">
            <v>31291</v>
          </cell>
          <cell r="B159">
            <v>70.3</v>
          </cell>
          <cell r="C159">
            <v>71.400000000000006</v>
          </cell>
          <cell r="D159">
            <v>72.599999999999994</v>
          </cell>
          <cell r="E159">
            <v>72.599999999999994</v>
          </cell>
          <cell r="F159">
            <v>70.8</v>
          </cell>
          <cell r="G159">
            <v>72.5</v>
          </cell>
          <cell r="H159">
            <v>75.400000000000006</v>
          </cell>
          <cell r="I159">
            <v>73</v>
          </cell>
          <cell r="J159">
            <v>71.3</v>
          </cell>
          <cell r="K159">
            <v>7.5</v>
          </cell>
          <cell r="L159">
            <v>7.7</v>
          </cell>
          <cell r="M159">
            <v>7.1</v>
          </cell>
          <cell r="N159">
            <v>8.5</v>
          </cell>
          <cell r="O159">
            <v>7.3</v>
          </cell>
          <cell r="P159">
            <v>8.6999999999999993</v>
          </cell>
          <cell r="Q159">
            <v>8</v>
          </cell>
          <cell r="R159">
            <v>8</v>
          </cell>
          <cell r="S159">
            <v>7.7</v>
          </cell>
          <cell r="T159">
            <v>2.2000000000000002</v>
          </cell>
          <cell r="U159">
            <v>2.1</v>
          </cell>
          <cell r="V159">
            <v>2.5</v>
          </cell>
          <cell r="W159">
            <v>2.1</v>
          </cell>
          <cell r="X159">
            <v>2</v>
          </cell>
          <cell r="Y159">
            <v>2.5</v>
          </cell>
          <cell r="Z159">
            <v>3.6</v>
          </cell>
          <cell r="AA159">
            <v>2.4</v>
          </cell>
          <cell r="AB159">
            <v>2.2999999999999998</v>
          </cell>
        </row>
        <row r="160">
          <cell r="A160">
            <v>31382</v>
          </cell>
          <cell r="B160">
            <v>71.900000000000006</v>
          </cell>
          <cell r="C160">
            <v>72.599999999999994</v>
          </cell>
          <cell r="D160">
            <v>74</v>
          </cell>
          <cell r="E160">
            <v>74.099999999999994</v>
          </cell>
          <cell r="F160">
            <v>72.400000000000006</v>
          </cell>
          <cell r="G160">
            <v>74</v>
          </cell>
          <cell r="H160">
            <v>76.2</v>
          </cell>
          <cell r="I160">
            <v>74.599999999999994</v>
          </cell>
          <cell r="J160">
            <v>72.7</v>
          </cell>
          <cell r="K160">
            <v>8.3000000000000007</v>
          </cell>
          <cell r="L160">
            <v>8.1999999999999993</v>
          </cell>
          <cell r="M160">
            <v>8</v>
          </cell>
          <cell r="N160">
            <v>8.5</v>
          </cell>
          <cell r="O160">
            <v>8.4</v>
          </cell>
          <cell r="P160">
            <v>8.8000000000000007</v>
          </cell>
          <cell r="Q160">
            <v>8.1</v>
          </cell>
          <cell r="R160">
            <v>8.6999999999999993</v>
          </cell>
          <cell r="S160">
            <v>8.1999999999999993</v>
          </cell>
          <cell r="T160">
            <v>2.2999999999999998</v>
          </cell>
          <cell r="U160">
            <v>1.7</v>
          </cell>
          <cell r="V160">
            <v>1.9</v>
          </cell>
          <cell r="W160">
            <v>2.1</v>
          </cell>
          <cell r="X160">
            <v>2.2999999999999998</v>
          </cell>
          <cell r="Y160">
            <v>2.1</v>
          </cell>
          <cell r="Z160">
            <v>1.1000000000000001</v>
          </cell>
          <cell r="AA160">
            <v>2.2000000000000002</v>
          </cell>
          <cell r="AB160">
            <v>2</v>
          </cell>
        </row>
        <row r="161">
          <cell r="A161">
            <v>31472</v>
          </cell>
          <cell r="B161">
            <v>73.599999999999994</v>
          </cell>
          <cell r="C161">
            <v>74.599999999999994</v>
          </cell>
          <cell r="D161">
            <v>75.8</v>
          </cell>
          <cell r="E161">
            <v>75.2</v>
          </cell>
          <cell r="F161">
            <v>73.599999999999994</v>
          </cell>
          <cell r="G161">
            <v>75.099999999999994</v>
          </cell>
          <cell r="H161">
            <v>77.599999999999994</v>
          </cell>
          <cell r="I161">
            <v>76.2</v>
          </cell>
          <cell r="J161">
            <v>74.400000000000006</v>
          </cell>
          <cell r="K161">
            <v>9.1999999999999993</v>
          </cell>
          <cell r="L161">
            <v>9.9</v>
          </cell>
          <cell r="M161">
            <v>8.9</v>
          </cell>
          <cell r="N161">
            <v>8.5</v>
          </cell>
          <cell r="O161">
            <v>8.6</v>
          </cell>
          <cell r="P161">
            <v>8.6999999999999993</v>
          </cell>
          <cell r="Q161">
            <v>9</v>
          </cell>
          <cell r="R161">
            <v>9.3000000000000007</v>
          </cell>
          <cell r="S161">
            <v>9.3000000000000007</v>
          </cell>
          <cell r="T161">
            <v>2.4</v>
          </cell>
          <cell r="U161">
            <v>2.8</v>
          </cell>
          <cell r="V161">
            <v>2.4</v>
          </cell>
          <cell r="W161">
            <v>1.5</v>
          </cell>
          <cell r="X161">
            <v>1.7</v>
          </cell>
          <cell r="Y161">
            <v>1.5</v>
          </cell>
          <cell r="Z161">
            <v>1.8</v>
          </cell>
          <cell r="AA161">
            <v>2.1</v>
          </cell>
          <cell r="AB161">
            <v>2.2999999999999998</v>
          </cell>
        </row>
        <row r="162">
          <cell r="A162">
            <v>31564</v>
          </cell>
          <cell r="B162">
            <v>74.900000000000006</v>
          </cell>
          <cell r="C162">
            <v>75.7</v>
          </cell>
          <cell r="D162">
            <v>76.599999999999994</v>
          </cell>
          <cell r="E162">
            <v>76.7</v>
          </cell>
          <cell r="F162">
            <v>74.8</v>
          </cell>
          <cell r="G162">
            <v>76.8</v>
          </cell>
          <cell r="H162">
            <v>78.599999999999994</v>
          </cell>
          <cell r="I162">
            <v>77.5</v>
          </cell>
          <cell r="J162">
            <v>75.599999999999994</v>
          </cell>
          <cell r="K162">
            <v>8.9</v>
          </cell>
          <cell r="L162">
            <v>8.3000000000000007</v>
          </cell>
          <cell r="M162">
            <v>8.1999999999999993</v>
          </cell>
          <cell r="N162">
            <v>7.9</v>
          </cell>
          <cell r="O162">
            <v>7.8</v>
          </cell>
          <cell r="P162">
            <v>8.6</v>
          </cell>
          <cell r="Q162">
            <v>8</v>
          </cell>
          <cell r="R162">
            <v>8.6999999999999993</v>
          </cell>
          <cell r="S162">
            <v>8.5</v>
          </cell>
          <cell r="T162">
            <v>1.8</v>
          </cell>
          <cell r="U162">
            <v>1.5</v>
          </cell>
          <cell r="V162">
            <v>1.1000000000000001</v>
          </cell>
          <cell r="W162">
            <v>2</v>
          </cell>
          <cell r="X162">
            <v>1.6</v>
          </cell>
          <cell r="Y162">
            <v>2.2999999999999998</v>
          </cell>
          <cell r="Z162">
            <v>1.3</v>
          </cell>
          <cell r="AA162">
            <v>1.7</v>
          </cell>
          <cell r="AB162">
            <v>1.6</v>
          </cell>
        </row>
        <row r="163">
          <cell r="A163">
            <v>31656</v>
          </cell>
          <cell r="B163">
            <v>76.7</v>
          </cell>
          <cell r="C163">
            <v>77.7</v>
          </cell>
          <cell r="D163">
            <v>78.5</v>
          </cell>
          <cell r="E163">
            <v>79</v>
          </cell>
          <cell r="F163">
            <v>77.3</v>
          </cell>
          <cell r="G163">
            <v>78.8</v>
          </cell>
          <cell r="H163">
            <v>80.7</v>
          </cell>
          <cell r="I163">
            <v>79.099999999999994</v>
          </cell>
          <cell r="J163">
            <v>77.599999999999994</v>
          </cell>
          <cell r="K163">
            <v>9.1</v>
          </cell>
          <cell r="L163">
            <v>8.8000000000000007</v>
          </cell>
          <cell r="M163">
            <v>8.1</v>
          </cell>
          <cell r="N163">
            <v>8.8000000000000007</v>
          </cell>
          <cell r="O163">
            <v>9.1999999999999993</v>
          </cell>
          <cell r="P163">
            <v>8.6999999999999993</v>
          </cell>
          <cell r="Q163">
            <v>7</v>
          </cell>
          <cell r="R163">
            <v>8.4</v>
          </cell>
          <cell r="S163">
            <v>8.8000000000000007</v>
          </cell>
          <cell r="T163">
            <v>2.4</v>
          </cell>
          <cell r="U163">
            <v>2.6</v>
          </cell>
          <cell r="V163">
            <v>2.5</v>
          </cell>
          <cell r="W163">
            <v>3</v>
          </cell>
          <cell r="X163">
            <v>3.3</v>
          </cell>
          <cell r="Y163">
            <v>2.6</v>
          </cell>
          <cell r="Z163">
            <v>2.7</v>
          </cell>
          <cell r="AA163">
            <v>2.1</v>
          </cell>
          <cell r="AB163">
            <v>2.6</v>
          </cell>
        </row>
        <row r="164">
          <cell r="A164">
            <v>31747</v>
          </cell>
          <cell r="B164">
            <v>78.900000000000006</v>
          </cell>
          <cell r="C164">
            <v>80</v>
          </cell>
          <cell r="D164">
            <v>80.599999999999994</v>
          </cell>
          <cell r="E164">
            <v>81</v>
          </cell>
          <cell r="F164">
            <v>79.7</v>
          </cell>
          <cell r="G164">
            <v>81.400000000000006</v>
          </cell>
          <cell r="H164">
            <v>83.5</v>
          </cell>
          <cell r="I164">
            <v>81.099999999999994</v>
          </cell>
          <cell r="J164">
            <v>79.8</v>
          </cell>
          <cell r="K164">
            <v>9.6999999999999993</v>
          </cell>
          <cell r="L164">
            <v>10.199999999999999</v>
          </cell>
          <cell r="M164">
            <v>8.9</v>
          </cell>
          <cell r="N164">
            <v>9.3000000000000007</v>
          </cell>
          <cell r="O164">
            <v>10.1</v>
          </cell>
          <cell r="P164">
            <v>10</v>
          </cell>
          <cell r="Q164">
            <v>9.6</v>
          </cell>
          <cell r="R164">
            <v>8.6999999999999993</v>
          </cell>
          <cell r="S164">
            <v>9.8000000000000007</v>
          </cell>
          <cell r="T164">
            <v>2.9</v>
          </cell>
          <cell r="U164">
            <v>3</v>
          </cell>
          <cell r="V164">
            <v>2.7</v>
          </cell>
          <cell r="W164">
            <v>2.5</v>
          </cell>
          <cell r="X164">
            <v>3.1</v>
          </cell>
          <cell r="Y164">
            <v>3.3</v>
          </cell>
          <cell r="Z164">
            <v>3.5</v>
          </cell>
          <cell r="AA164">
            <v>2.5</v>
          </cell>
          <cell r="AB164">
            <v>2.8</v>
          </cell>
        </row>
        <row r="165">
          <cell r="A165">
            <v>31837</v>
          </cell>
          <cell r="B165">
            <v>80.5</v>
          </cell>
          <cell r="C165">
            <v>81.5</v>
          </cell>
          <cell r="D165">
            <v>82.3</v>
          </cell>
          <cell r="E165">
            <v>82.4</v>
          </cell>
          <cell r="F165">
            <v>81.2</v>
          </cell>
          <cell r="G165">
            <v>83.1</v>
          </cell>
          <cell r="H165">
            <v>84.9</v>
          </cell>
          <cell r="I165">
            <v>82.5</v>
          </cell>
          <cell r="J165">
            <v>81.400000000000006</v>
          </cell>
          <cell r="K165">
            <v>9.4</v>
          </cell>
          <cell r="L165">
            <v>9.1999999999999993</v>
          </cell>
          <cell r="M165">
            <v>8.6</v>
          </cell>
          <cell r="N165">
            <v>9.6</v>
          </cell>
          <cell r="O165">
            <v>10.3</v>
          </cell>
          <cell r="P165">
            <v>10.7</v>
          </cell>
          <cell r="Q165">
            <v>9.4</v>
          </cell>
          <cell r="R165">
            <v>8.3000000000000007</v>
          </cell>
          <cell r="S165">
            <v>9.4</v>
          </cell>
          <cell r="T165">
            <v>2</v>
          </cell>
          <cell r="U165">
            <v>1.9</v>
          </cell>
          <cell r="V165">
            <v>2.1</v>
          </cell>
          <cell r="W165">
            <v>1.7</v>
          </cell>
          <cell r="X165">
            <v>1.9</v>
          </cell>
          <cell r="Y165">
            <v>2.1</v>
          </cell>
          <cell r="Z165">
            <v>1.7</v>
          </cell>
          <cell r="AA165">
            <v>1.7</v>
          </cell>
          <cell r="AB165">
            <v>2</v>
          </cell>
        </row>
        <row r="166">
          <cell r="A166">
            <v>31929</v>
          </cell>
          <cell r="B166">
            <v>81.8</v>
          </cell>
          <cell r="C166">
            <v>82.8</v>
          </cell>
          <cell r="D166">
            <v>83.3</v>
          </cell>
          <cell r="E166">
            <v>83.7</v>
          </cell>
          <cell r="F166">
            <v>82.6</v>
          </cell>
          <cell r="G166">
            <v>84.4</v>
          </cell>
          <cell r="H166">
            <v>86.3</v>
          </cell>
          <cell r="I166">
            <v>83.8</v>
          </cell>
          <cell r="J166">
            <v>82.6</v>
          </cell>
          <cell r="K166">
            <v>9.1999999999999993</v>
          </cell>
          <cell r="L166">
            <v>9.4</v>
          </cell>
          <cell r="M166">
            <v>8.6999999999999993</v>
          </cell>
          <cell r="N166">
            <v>9.1</v>
          </cell>
          <cell r="O166">
            <v>10.4</v>
          </cell>
          <cell r="P166">
            <v>9.9</v>
          </cell>
          <cell r="Q166">
            <v>9.8000000000000007</v>
          </cell>
          <cell r="R166">
            <v>8.1</v>
          </cell>
          <cell r="S166">
            <v>9.3000000000000007</v>
          </cell>
          <cell r="T166">
            <v>1.6</v>
          </cell>
          <cell r="U166">
            <v>1.6</v>
          </cell>
          <cell r="V166">
            <v>1.2</v>
          </cell>
          <cell r="W166">
            <v>1.6</v>
          </cell>
          <cell r="X166">
            <v>1.7</v>
          </cell>
          <cell r="Y166">
            <v>1.6</v>
          </cell>
          <cell r="Z166">
            <v>1.6</v>
          </cell>
          <cell r="AA166">
            <v>1.6</v>
          </cell>
          <cell r="AB166">
            <v>1.5</v>
          </cell>
        </row>
        <row r="167">
          <cell r="A167">
            <v>32021</v>
          </cell>
          <cell r="B167">
            <v>83.2</v>
          </cell>
          <cell r="C167">
            <v>84.3</v>
          </cell>
          <cell r="D167">
            <v>84.5</v>
          </cell>
          <cell r="E167">
            <v>84.7</v>
          </cell>
          <cell r="F167">
            <v>83.8</v>
          </cell>
          <cell r="G167">
            <v>85.9</v>
          </cell>
          <cell r="H167">
            <v>87.7</v>
          </cell>
          <cell r="I167">
            <v>84.9</v>
          </cell>
          <cell r="J167">
            <v>84</v>
          </cell>
          <cell r="K167">
            <v>8.5</v>
          </cell>
          <cell r="L167">
            <v>8.5</v>
          </cell>
          <cell r="M167">
            <v>7.6</v>
          </cell>
          <cell r="N167">
            <v>7.2</v>
          </cell>
          <cell r="O167">
            <v>8.4</v>
          </cell>
          <cell r="P167">
            <v>9</v>
          </cell>
          <cell r="Q167">
            <v>8.6999999999999993</v>
          </cell>
          <cell r="R167">
            <v>7.3</v>
          </cell>
          <cell r="S167">
            <v>8.1999999999999993</v>
          </cell>
          <cell r="T167">
            <v>1.7</v>
          </cell>
          <cell r="U167">
            <v>1.8</v>
          </cell>
          <cell r="V167">
            <v>1.4</v>
          </cell>
          <cell r="W167">
            <v>1.2</v>
          </cell>
          <cell r="X167">
            <v>1.5</v>
          </cell>
          <cell r="Y167">
            <v>1.8</v>
          </cell>
          <cell r="Z167">
            <v>1.6</v>
          </cell>
          <cell r="AA167">
            <v>1.3</v>
          </cell>
          <cell r="AB167">
            <v>1.7</v>
          </cell>
        </row>
        <row r="168">
          <cell r="A168">
            <v>32112</v>
          </cell>
          <cell r="B168">
            <v>84.6</v>
          </cell>
          <cell r="C168">
            <v>85.7</v>
          </cell>
          <cell r="D168">
            <v>86.1</v>
          </cell>
          <cell r="E168">
            <v>86.4</v>
          </cell>
          <cell r="F168">
            <v>85.2</v>
          </cell>
          <cell r="G168">
            <v>87.2</v>
          </cell>
          <cell r="H168">
            <v>89.2</v>
          </cell>
          <cell r="I168">
            <v>86.4</v>
          </cell>
          <cell r="J168">
            <v>85.5</v>
          </cell>
          <cell r="K168">
            <v>7.2</v>
          </cell>
          <cell r="L168">
            <v>7.1</v>
          </cell>
          <cell r="M168">
            <v>6.8</v>
          </cell>
          <cell r="N168">
            <v>6.7</v>
          </cell>
          <cell r="O168">
            <v>6.9</v>
          </cell>
          <cell r="P168">
            <v>7.1</v>
          </cell>
          <cell r="Q168">
            <v>6.8</v>
          </cell>
          <cell r="R168">
            <v>6.5</v>
          </cell>
          <cell r="S168">
            <v>7.1</v>
          </cell>
          <cell r="T168">
            <v>1.7</v>
          </cell>
          <cell r="U168">
            <v>1.7</v>
          </cell>
          <cell r="V168">
            <v>1.9</v>
          </cell>
          <cell r="W168">
            <v>2</v>
          </cell>
          <cell r="X168">
            <v>1.7</v>
          </cell>
          <cell r="Y168">
            <v>1.5</v>
          </cell>
          <cell r="Z168">
            <v>1.7</v>
          </cell>
          <cell r="AA168">
            <v>1.8</v>
          </cell>
          <cell r="AB168">
            <v>1.8</v>
          </cell>
        </row>
        <row r="169">
          <cell r="A169">
            <v>32203</v>
          </cell>
          <cell r="B169">
            <v>86.5</v>
          </cell>
          <cell r="C169">
            <v>87</v>
          </cell>
          <cell r="D169">
            <v>87.6</v>
          </cell>
          <cell r="E169">
            <v>87.6</v>
          </cell>
          <cell r="F169">
            <v>86.6</v>
          </cell>
          <cell r="G169">
            <v>88.7</v>
          </cell>
          <cell r="H169">
            <v>90.4</v>
          </cell>
          <cell r="I169">
            <v>88.1</v>
          </cell>
          <cell r="J169">
            <v>87</v>
          </cell>
          <cell r="K169">
            <v>7.5</v>
          </cell>
          <cell r="L169">
            <v>6.7</v>
          </cell>
          <cell r="M169">
            <v>6.4</v>
          </cell>
          <cell r="N169">
            <v>6.3</v>
          </cell>
          <cell r="O169">
            <v>6.7</v>
          </cell>
          <cell r="P169">
            <v>6.7</v>
          </cell>
          <cell r="Q169">
            <v>6.5</v>
          </cell>
          <cell r="R169">
            <v>6.8</v>
          </cell>
          <cell r="S169">
            <v>6.9</v>
          </cell>
          <cell r="T169">
            <v>2.2000000000000002</v>
          </cell>
          <cell r="U169">
            <v>1.5</v>
          </cell>
          <cell r="V169">
            <v>1.7</v>
          </cell>
          <cell r="W169">
            <v>1.4</v>
          </cell>
          <cell r="X169">
            <v>1.6</v>
          </cell>
          <cell r="Y169">
            <v>1.7</v>
          </cell>
          <cell r="Z169">
            <v>1.3</v>
          </cell>
          <cell r="AA169">
            <v>2</v>
          </cell>
          <cell r="AB169">
            <v>1.8</v>
          </cell>
        </row>
        <row r="170">
          <cell r="A170">
            <v>32295</v>
          </cell>
          <cell r="B170">
            <v>87.8</v>
          </cell>
          <cell r="C170">
            <v>88.6</v>
          </cell>
          <cell r="D170">
            <v>89.3</v>
          </cell>
          <cell r="E170">
            <v>89.1</v>
          </cell>
          <cell r="F170">
            <v>88.1</v>
          </cell>
          <cell r="G170">
            <v>90</v>
          </cell>
          <cell r="H170">
            <v>91.8</v>
          </cell>
          <cell r="I170">
            <v>89.7</v>
          </cell>
          <cell r="J170">
            <v>88.5</v>
          </cell>
          <cell r="K170">
            <v>7.3</v>
          </cell>
          <cell r="L170">
            <v>7</v>
          </cell>
          <cell r="M170">
            <v>7.2</v>
          </cell>
          <cell r="N170">
            <v>6.5</v>
          </cell>
          <cell r="O170">
            <v>6.7</v>
          </cell>
          <cell r="P170">
            <v>6.6</v>
          </cell>
          <cell r="Q170">
            <v>6.4</v>
          </cell>
          <cell r="R170">
            <v>7</v>
          </cell>
          <cell r="S170">
            <v>7.1</v>
          </cell>
          <cell r="T170">
            <v>1.5</v>
          </cell>
          <cell r="U170">
            <v>1.8</v>
          </cell>
          <cell r="V170">
            <v>1.9</v>
          </cell>
          <cell r="W170">
            <v>1.7</v>
          </cell>
          <cell r="X170">
            <v>1.7</v>
          </cell>
          <cell r="Y170">
            <v>1.5</v>
          </cell>
          <cell r="Z170">
            <v>1.5</v>
          </cell>
          <cell r="AA170">
            <v>1.8</v>
          </cell>
          <cell r="AB170">
            <v>1.7</v>
          </cell>
        </row>
        <row r="171">
          <cell r="A171">
            <v>32387</v>
          </cell>
          <cell r="B171">
            <v>90.1</v>
          </cell>
          <cell r="C171">
            <v>89.9</v>
          </cell>
          <cell r="D171">
            <v>90.6</v>
          </cell>
          <cell r="E171">
            <v>90.8</v>
          </cell>
          <cell r="F171">
            <v>89.9</v>
          </cell>
          <cell r="G171">
            <v>91.1</v>
          </cell>
          <cell r="H171">
            <v>92.4</v>
          </cell>
          <cell r="I171">
            <v>90.8</v>
          </cell>
          <cell r="J171">
            <v>90.2</v>
          </cell>
          <cell r="K171">
            <v>8.3000000000000007</v>
          </cell>
          <cell r="L171">
            <v>6.6</v>
          </cell>
          <cell r="M171">
            <v>7.2</v>
          </cell>
          <cell r="N171">
            <v>7.2</v>
          </cell>
          <cell r="O171">
            <v>7.3</v>
          </cell>
          <cell r="P171">
            <v>6.1</v>
          </cell>
          <cell r="Q171">
            <v>5.4</v>
          </cell>
          <cell r="R171">
            <v>6.9</v>
          </cell>
          <cell r="S171">
            <v>7.4</v>
          </cell>
          <cell r="T171">
            <v>2.6</v>
          </cell>
          <cell r="U171">
            <v>1.5</v>
          </cell>
          <cell r="V171">
            <v>1.5</v>
          </cell>
          <cell r="W171">
            <v>1.9</v>
          </cell>
          <cell r="X171">
            <v>2</v>
          </cell>
          <cell r="Y171">
            <v>1.2</v>
          </cell>
          <cell r="Z171">
            <v>0.7</v>
          </cell>
          <cell r="AA171">
            <v>1.2</v>
          </cell>
          <cell r="AB171">
            <v>1.9</v>
          </cell>
        </row>
        <row r="172">
          <cell r="A172">
            <v>32478</v>
          </cell>
          <cell r="B172">
            <v>92.4</v>
          </cell>
          <cell r="C172">
            <v>91.5</v>
          </cell>
          <cell r="D172">
            <v>92.2</v>
          </cell>
          <cell r="E172">
            <v>92.3</v>
          </cell>
          <cell r="F172">
            <v>91.8</v>
          </cell>
          <cell r="G172">
            <v>92.5</v>
          </cell>
          <cell r="H172">
            <v>93.3</v>
          </cell>
          <cell r="I172">
            <v>92.4</v>
          </cell>
          <cell r="J172">
            <v>92</v>
          </cell>
          <cell r="K172">
            <v>9.1999999999999993</v>
          </cell>
          <cell r="L172">
            <v>6.8</v>
          </cell>
          <cell r="M172">
            <v>7.1</v>
          </cell>
          <cell r="N172">
            <v>6.8</v>
          </cell>
          <cell r="O172">
            <v>7.7</v>
          </cell>
          <cell r="P172">
            <v>6.1</v>
          </cell>
          <cell r="Q172">
            <v>4.5999999999999996</v>
          </cell>
          <cell r="R172">
            <v>6.9</v>
          </cell>
          <cell r="S172">
            <v>7.6</v>
          </cell>
          <cell r="T172">
            <v>2.6</v>
          </cell>
          <cell r="U172">
            <v>1.8</v>
          </cell>
          <cell r="V172">
            <v>1.8</v>
          </cell>
          <cell r="W172">
            <v>1.7</v>
          </cell>
          <cell r="X172">
            <v>2.1</v>
          </cell>
          <cell r="Y172">
            <v>1.5</v>
          </cell>
          <cell r="Z172">
            <v>1</v>
          </cell>
          <cell r="AA172">
            <v>1.8</v>
          </cell>
          <cell r="AB172">
            <v>2</v>
          </cell>
        </row>
        <row r="173">
          <cell r="A173">
            <v>32568</v>
          </cell>
          <cell r="B173">
            <v>92.5</v>
          </cell>
          <cell r="C173">
            <v>92.7</v>
          </cell>
          <cell r="D173">
            <v>93.5</v>
          </cell>
          <cell r="E173">
            <v>94.2</v>
          </cell>
          <cell r="F173">
            <v>92.7</v>
          </cell>
          <cell r="G173">
            <v>94.2</v>
          </cell>
          <cell r="H173">
            <v>94.7</v>
          </cell>
          <cell r="I173">
            <v>93.5</v>
          </cell>
          <cell r="J173">
            <v>92.9</v>
          </cell>
          <cell r="K173">
            <v>6.9</v>
          </cell>
          <cell r="L173">
            <v>6.6</v>
          </cell>
          <cell r="M173">
            <v>6.7</v>
          </cell>
          <cell r="N173">
            <v>7.5</v>
          </cell>
          <cell r="O173">
            <v>7</v>
          </cell>
          <cell r="P173">
            <v>6.2</v>
          </cell>
          <cell r="Q173">
            <v>4.8</v>
          </cell>
          <cell r="R173">
            <v>6.1</v>
          </cell>
          <cell r="S173">
            <v>6.8</v>
          </cell>
          <cell r="T173">
            <v>0.1</v>
          </cell>
          <cell r="U173">
            <v>1.3</v>
          </cell>
          <cell r="V173">
            <v>1.4</v>
          </cell>
          <cell r="W173">
            <v>2.1</v>
          </cell>
          <cell r="X173">
            <v>1</v>
          </cell>
          <cell r="Y173">
            <v>1.8</v>
          </cell>
          <cell r="Z173">
            <v>1.5</v>
          </cell>
          <cell r="AA173">
            <v>1.2</v>
          </cell>
          <cell r="AB173">
            <v>1</v>
          </cell>
        </row>
        <row r="174">
          <cell r="A174">
            <v>32660</v>
          </cell>
          <cell r="B174">
            <v>94.8</v>
          </cell>
          <cell r="C174">
            <v>95.2</v>
          </cell>
          <cell r="D174">
            <v>95.8</v>
          </cell>
          <cell r="E174">
            <v>96</v>
          </cell>
          <cell r="F174">
            <v>94.7</v>
          </cell>
          <cell r="G174">
            <v>96</v>
          </cell>
          <cell r="H174">
            <v>96.3</v>
          </cell>
          <cell r="I174">
            <v>95.7</v>
          </cell>
          <cell r="J174">
            <v>95.2</v>
          </cell>
          <cell r="K174">
            <v>8</v>
          </cell>
          <cell r="L174">
            <v>7.4</v>
          </cell>
          <cell r="M174">
            <v>7.3</v>
          </cell>
          <cell r="N174">
            <v>7.7</v>
          </cell>
          <cell r="O174">
            <v>7.5</v>
          </cell>
          <cell r="P174">
            <v>6.7</v>
          </cell>
          <cell r="Q174">
            <v>4.9000000000000004</v>
          </cell>
          <cell r="R174">
            <v>6.7</v>
          </cell>
          <cell r="S174">
            <v>7.6</v>
          </cell>
          <cell r="T174">
            <v>2.5</v>
          </cell>
          <cell r="U174">
            <v>2.7</v>
          </cell>
          <cell r="V174">
            <v>2.5</v>
          </cell>
          <cell r="W174">
            <v>1.9</v>
          </cell>
          <cell r="X174">
            <v>2.2000000000000002</v>
          </cell>
          <cell r="Y174">
            <v>1.9</v>
          </cell>
          <cell r="Z174">
            <v>1.7</v>
          </cell>
          <cell r="AA174">
            <v>2.4</v>
          </cell>
          <cell r="AB174">
            <v>2.5</v>
          </cell>
        </row>
        <row r="175">
          <cell r="A175">
            <v>32752</v>
          </cell>
          <cell r="B175">
            <v>97.4</v>
          </cell>
          <cell r="C175">
            <v>97.3</v>
          </cell>
          <cell r="D175">
            <v>97.6</v>
          </cell>
          <cell r="E175">
            <v>97.7</v>
          </cell>
          <cell r="F175">
            <v>96.9</v>
          </cell>
          <cell r="G175">
            <v>97.6</v>
          </cell>
          <cell r="H175">
            <v>97.6</v>
          </cell>
          <cell r="I175">
            <v>97.2</v>
          </cell>
          <cell r="J175">
            <v>97.4</v>
          </cell>
          <cell r="K175">
            <v>8.1</v>
          </cell>
          <cell r="L175">
            <v>8.1999999999999993</v>
          </cell>
          <cell r="M175">
            <v>7.7</v>
          </cell>
          <cell r="N175">
            <v>7.6</v>
          </cell>
          <cell r="O175">
            <v>7.8</v>
          </cell>
          <cell r="P175">
            <v>7.1</v>
          </cell>
          <cell r="Q175">
            <v>5.6</v>
          </cell>
          <cell r="R175">
            <v>7</v>
          </cell>
          <cell r="S175">
            <v>8</v>
          </cell>
          <cell r="T175">
            <v>2.7</v>
          </cell>
          <cell r="U175">
            <v>2.2000000000000002</v>
          </cell>
          <cell r="V175">
            <v>1.9</v>
          </cell>
          <cell r="W175">
            <v>1.8</v>
          </cell>
          <cell r="X175">
            <v>2.2999999999999998</v>
          </cell>
          <cell r="Y175">
            <v>1.7</v>
          </cell>
          <cell r="Z175">
            <v>1.3</v>
          </cell>
          <cell r="AA175">
            <v>1.6</v>
          </cell>
          <cell r="AB175">
            <v>2.2999999999999998</v>
          </cell>
        </row>
        <row r="176">
          <cell r="A176">
            <v>32843</v>
          </cell>
          <cell r="B176">
            <v>99.2</v>
          </cell>
          <cell r="C176">
            <v>99.2</v>
          </cell>
          <cell r="D176">
            <v>99.3</v>
          </cell>
          <cell r="E176">
            <v>99.2</v>
          </cell>
          <cell r="F176">
            <v>98.9</v>
          </cell>
          <cell r="G176">
            <v>99.4</v>
          </cell>
          <cell r="H176">
            <v>99.4</v>
          </cell>
          <cell r="I176">
            <v>99.3</v>
          </cell>
          <cell r="J176">
            <v>99.2</v>
          </cell>
          <cell r="K176">
            <v>7.4</v>
          </cell>
          <cell r="L176">
            <v>8.4</v>
          </cell>
          <cell r="M176">
            <v>7.7</v>
          </cell>
          <cell r="N176">
            <v>7.5</v>
          </cell>
          <cell r="O176">
            <v>7.7</v>
          </cell>
          <cell r="P176">
            <v>7.5</v>
          </cell>
          <cell r="Q176">
            <v>6.5</v>
          </cell>
          <cell r="R176">
            <v>7.5</v>
          </cell>
          <cell r="S176">
            <v>7.8</v>
          </cell>
          <cell r="T176">
            <v>1.8</v>
          </cell>
          <cell r="U176">
            <v>2</v>
          </cell>
          <cell r="V176">
            <v>1.7</v>
          </cell>
          <cell r="W176">
            <v>1.5</v>
          </cell>
          <cell r="X176">
            <v>2.1</v>
          </cell>
          <cell r="Y176">
            <v>1.8</v>
          </cell>
          <cell r="Z176">
            <v>1.8</v>
          </cell>
          <cell r="AA176">
            <v>2.2000000000000002</v>
          </cell>
          <cell r="AB176">
            <v>1.8</v>
          </cell>
        </row>
        <row r="177">
          <cell r="A177">
            <v>32933</v>
          </cell>
          <cell r="B177">
            <v>100.9</v>
          </cell>
          <cell r="C177">
            <v>100.7</v>
          </cell>
          <cell r="D177">
            <v>100.8</v>
          </cell>
          <cell r="E177">
            <v>100.6</v>
          </cell>
          <cell r="F177">
            <v>101.2</v>
          </cell>
          <cell r="G177">
            <v>101</v>
          </cell>
          <cell r="H177">
            <v>100.6</v>
          </cell>
          <cell r="I177">
            <v>101.2</v>
          </cell>
          <cell r="J177">
            <v>100.9</v>
          </cell>
          <cell r="K177">
            <v>9.1</v>
          </cell>
          <cell r="L177">
            <v>8.6</v>
          </cell>
          <cell r="M177">
            <v>7.8</v>
          </cell>
          <cell r="N177">
            <v>6.8</v>
          </cell>
          <cell r="O177">
            <v>9.1999999999999993</v>
          </cell>
          <cell r="P177">
            <v>7.2</v>
          </cell>
          <cell r="Q177">
            <v>6.2</v>
          </cell>
          <cell r="R177">
            <v>8.1999999999999993</v>
          </cell>
          <cell r="S177">
            <v>8.6</v>
          </cell>
          <cell r="T177">
            <v>1.7</v>
          </cell>
          <cell r="U177">
            <v>1.5</v>
          </cell>
          <cell r="V177">
            <v>1.5</v>
          </cell>
          <cell r="W177">
            <v>1.4</v>
          </cell>
          <cell r="X177">
            <v>2.2999999999999998</v>
          </cell>
          <cell r="Y177">
            <v>1.6</v>
          </cell>
          <cell r="Z177">
            <v>1.2</v>
          </cell>
          <cell r="AA177">
            <v>1.9</v>
          </cell>
          <cell r="AB177">
            <v>1.7</v>
          </cell>
        </row>
        <row r="178">
          <cell r="A178">
            <v>33025</v>
          </cell>
          <cell r="B178">
            <v>102.5</v>
          </cell>
          <cell r="C178">
            <v>102.7</v>
          </cell>
          <cell r="D178">
            <v>102.2</v>
          </cell>
          <cell r="E178">
            <v>102.5</v>
          </cell>
          <cell r="F178">
            <v>102.9</v>
          </cell>
          <cell r="G178">
            <v>101.9</v>
          </cell>
          <cell r="H178">
            <v>102.4</v>
          </cell>
          <cell r="I178">
            <v>102.3</v>
          </cell>
          <cell r="J178">
            <v>102.5</v>
          </cell>
          <cell r="K178">
            <v>8.1</v>
          </cell>
          <cell r="L178">
            <v>7.9</v>
          </cell>
          <cell r="M178">
            <v>6.7</v>
          </cell>
          <cell r="N178">
            <v>6.8</v>
          </cell>
          <cell r="O178">
            <v>8.6999999999999993</v>
          </cell>
          <cell r="P178">
            <v>6.1</v>
          </cell>
          <cell r="Q178">
            <v>6.3</v>
          </cell>
          <cell r="R178">
            <v>6.9</v>
          </cell>
          <cell r="S178">
            <v>7.7</v>
          </cell>
          <cell r="T178">
            <v>1.6</v>
          </cell>
          <cell r="U178">
            <v>2</v>
          </cell>
          <cell r="V178">
            <v>1.4</v>
          </cell>
          <cell r="W178">
            <v>1.9</v>
          </cell>
          <cell r="X178">
            <v>1.7</v>
          </cell>
          <cell r="Y178">
            <v>0.9</v>
          </cell>
          <cell r="Z178">
            <v>1.8</v>
          </cell>
          <cell r="AA178">
            <v>1.1000000000000001</v>
          </cell>
          <cell r="AB178">
            <v>1.6</v>
          </cell>
        </row>
        <row r="179">
          <cell r="A179">
            <v>33117</v>
          </cell>
          <cell r="B179">
            <v>103.1</v>
          </cell>
          <cell r="C179">
            <v>103.5</v>
          </cell>
          <cell r="D179">
            <v>102.8</v>
          </cell>
          <cell r="E179">
            <v>103.8</v>
          </cell>
          <cell r="F179">
            <v>103.7</v>
          </cell>
          <cell r="G179">
            <v>103</v>
          </cell>
          <cell r="H179">
            <v>103.5</v>
          </cell>
          <cell r="I179">
            <v>103.1</v>
          </cell>
          <cell r="J179">
            <v>103.3</v>
          </cell>
          <cell r="K179">
            <v>5.9</v>
          </cell>
          <cell r="L179">
            <v>6.4</v>
          </cell>
          <cell r="M179">
            <v>5.3</v>
          </cell>
          <cell r="N179">
            <v>6.2</v>
          </cell>
          <cell r="O179">
            <v>7</v>
          </cell>
          <cell r="P179">
            <v>5.5</v>
          </cell>
          <cell r="Q179">
            <v>6</v>
          </cell>
          <cell r="R179">
            <v>6.1</v>
          </cell>
          <cell r="S179">
            <v>6.1</v>
          </cell>
          <cell r="T179">
            <v>0.6</v>
          </cell>
          <cell r="U179">
            <v>0.8</v>
          </cell>
          <cell r="V179">
            <v>0.6</v>
          </cell>
          <cell r="W179">
            <v>1.3</v>
          </cell>
          <cell r="X179">
            <v>0.8</v>
          </cell>
          <cell r="Y179">
            <v>1.1000000000000001</v>
          </cell>
          <cell r="Z179">
            <v>1.1000000000000001</v>
          </cell>
          <cell r="AA179">
            <v>0.8</v>
          </cell>
          <cell r="AB179">
            <v>0.8</v>
          </cell>
        </row>
        <row r="180">
          <cell r="A180">
            <v>33208</v>
          </cell>
          <cell r="B180">
            <v>105.5</v>
          </cell>
          <cell r="C180">
            <v>106.6</v>
          </cell>
          <cell r="D180">
            <v>105.4</v>
          </cell>
          <cell r="E180">
            <v>106.9</v>
          </cell>
          <cell r="F180">
            <v>106.2</v>
          </cell>
          <cell r="G180">
            <v>105.5</v>
          </cell>
          <cell r="H180">
            <v>106.4</v>
          </cell>
          <cell r="I180">
            <v>106</v>
          </cell>
          <cell r="J180">
            <v>106</v>
          </cell>
          <cell r="K180">
            <v>6.4</v>
          </cell>
          <cell r="L180">
            <v>7.5</v>
          </cell>
          <cell r="M180">
            <v>6.1</v>
          </cell>
          <cell r="N180">
            <v>7.8</v>
          </cell>
          <cell r="O180">
            <v>7.4</v>
          </cell>
          <cell r="P180">
            <v>6.1</v>
          </cell>
          <cell r="Q180">
            <v>7</v>
          </cell>
          <cell r="R180">
            <v>6.7</v>
          </cell>
          <cell r="S180">
            <v>6.9</v>
          </cell>
          <cell r="T180">
            <v>2.2999999999999998</v>
          </cell>
          <cell r="U180">
            <v>3</v>
          </cell>
          <cell r="V180">
            <v>2.5</v>
          </cell>
          <cell r="W180">
            <v>3</v>
          </cell>
          <cell r="X180">
            <v>2.4</v>
          </cell>
          <cell r="Y180">
            <v>2.4</v>
          </cell>
          <cell r="Z180">
            <v>2.8</v>
          </cell>
          <cell r="AA180">
            <v>2.8</v>
          </cell>
          <cell r="AB180">
            <v>2.6</v>
          </cell>
        </row>
        <row r="181">
          <cell r="A181">
            <v>33298</v>
          </cell>
          <cell r="B181">
            <v>105.7</v>
          </cell>
          <cell r="C181">
            <v>106.1</v>
          </cell>
          <cell r="D181">
            <v>105.7</v>
          </cell>
          <cell r="E181">
            <v>106.7</v>
          </cell>
          <cell r="F181">
            <v>105.2</v>
          </cell>
          <cell r="G181">
            <v>105.2</v>
          </cell>
          <cell r="H181">
            <v>106.1</v>
          </cell>
          <cell r="I181">
            <v>105.5</v>
          </cell>
          <cell r="J181">
            <v>105.8</v>
          </cell>
          <cell r="K181">
            <v>4.8</v>
          </cell>
          <cell r="L181">
            <v>5.4</v>
          </cell>
          <cell r="M181">
            <v>4.9000000000000004</v>
          </cell>
          <cell r="N181">
            <v>6.1</v>
          </cell>
          <cell r="O181">
            <v>4</v>
          </cell>
          <cell r="P181">
            <v>4.2</v>
          </cell>
          <cell r="Q181">
            <v>5.5</v>
          </cell>
          <cell r="R181">
            <v>4.2</v>
          </cell>
          <cell r="S181">
            <v>4.9000000000000004</v>
          </cell>
          <cell r="T181">
            <v>0.2</v>
          </cell>
          <cell r="U181">
            <v>-0.5</v>
          </cell>
          <cell r="V181">
            <v>0.3</v>
          </cell>
          <cell r="W181">
            <v>-0.2</v>
          </cell>
          <cell r="X181">
            <v>-0.9</v>
          </cell>
          <cell r="Y181">
            <v>-0.3</v>
          </cell>
          <cell r="Z181">
            <v>-0.3</v>
          </cell>
          <cell r="AA181">
            <v>-0.5</v>
          </cell>
          <cell r="AB181">
            <v>-0.2</v>
          </cell>
        </row>
        <row r="182">
          <cell r="A182">
            <v>33390</v>
          </cell>
          <cell r="B182">
            <v>105.4</v>
          </cell>
          <cell r="C182">
            <v>106.8</v>
          </cell>
          <cell r="D182">
            <v>105.7</v>
          </cell>
          <cell r="E182">
            <v>107.3</v>
          </cell>
          <cell r="F182">
            <v>105.1</v>
          </cell>
          <cell r="G182">
            <v>105.8</v>
          </cell>
          <cell r="H182">
            <v>106.6</v>
          </cell>
          <cell r="I182">
            <v>105.6</v>
          </cell>
          <cell r="J182">
            <v>106</v>
          </cell>
          <cell r="K182">
            <v>2.8</v>
          </cell>
          <cell r="L182">
            <v>4</v>
          </cell>
          <cell r="M182">
            <v>3.4</v>
          </cell>
          <cell r="N182">
            <v>4.7</v>
          </cell>
          <cell r="O182">
            <v>2.1</v>
          </cell>
          <cell r="P182">
            <v>3.8</v>
          </cell>
          <cell r="Q182">
            <v>4.0999999999999996</v>
          </cell>
          <cell r="R182">
            <v>3.2</v>
          </cell>
          <cell r="S182">
            <v>3.4</v>
          </cell>
          <cell r="T182">
            <v>-0.3</v>
          </cell>
          <cell r="U182">
            <v>0.7</v>
          </cell>
          <cell r="V182">
            <v>0</v>
          </cell>
          <cell r="W182">
            <v>0.6</v>
          </cell>
          <cell r="X182">
            <v>-0.1</v>
          </cell>
          <cell r="Y182">
            <v>0.6</v>
          </cell>
          <cell r="Z182">
            <v>0.5</v>
          </cell>
          <cell r="AA182">
            <v>0.1</v>
          </cell>
          <cell r="AB182">
            <v>0.2</v>
          </cell>
        </row>
        <row r="183">
          <cell r="A183">
            <v>33482</v>
          </cell>
          <cell r="B183">
            <v>106</v>
          </cell>
          <cell r="C183">
            <v>107.6</v>
          </cell>
          <cell r="D183">
            <v>106.1</v>
          </cell>
          <cell r="E183">
            <v>108</v>
          </cell>
          <cell r="F183">
            <v>105.7</v>
          </cell>
          <cell r="G183">
            <v>106.7</v>
          </cell>
          <cell r="H183">
            <v>106.9</v>
          </cell>
          <cell r="I183">
            <v>107</v>
          </cell>
          <cell r="J183">
            <v>106.6</v>
          </cell>
          <cell r="K183">
            <v>2.8</v>
          </cell>
          <cell r="L183">
            <v>4</v>
          </cell>
          <cell r="M183">
            <v>3.2</v>
          </cell>
          <cell r="N183">
            <v>4</v>
          </cell>
          <cell r="O183">
            <v>1.9</v>
          </cell>
          <cell r="P183">
            <v>3.6</v>
          </cell>
          <cell r="Q183">
            <v>3.3</v>
          </cell>
          <cell r="R183">
            <v>3.8</v>
          </cell>
          <cell r="S183">
            <v>3.2</v>
          </cell>
          <cell r="T183">
            <v>0.6</v>
          </cell>
          <cell r="U183">
            <v>0.7</v>
          </cell>
          <cell r="V183">
            <v>0.4</v>
          </cell>
          <cell r="W183">
            <v>0.7</v>
          </cell>
          <cell r="X183">
            <v>0.6</v>
          </cell>
          <cell r="Y183">
            <v>0.9</v>
          </cell>
          <cell r="Z183">
            <v>0.3</v>
          </cell>
          <cell r="AA183">
            <v>1.3</v>
          </cell>
          <cell r="AB183">
            <v>0.6</v>
          </cell>
        </row>
        <row r="184">
          <cell r="A184">
            <v>33573</v>
          </cell>
          <cell r="B184">
            <v>107.1</v>
          </cell>
          <cell r="C184">
            <v>108.4</v>
          </cell>
          <cell r="D184">
            <v>107.3</v>
          </cell>
          <cell r="E184">
            <v>108.8</v>
          </cell>
          <cell r="F184">
            <v>106.1</v>
          </cell>
          <cell r="G184">
            <v>107.4</v>
          </cell>
          <cell r="H184">
            <v>108.2</v>
          </cell>
          <cell r="I184">
            <v>107.9</v>
          </cell>
          <cell r="J184">
            <v>107.6</v>
          </cell>
          <cell r="K184">
            <v>1.5</v>
          </cell>
          <cell r="L184">
            <v>1.7</v>
          </cell>
          <cell r="M184">
            <v>1.8</v>
          </cell>
          <cell r="N184">
            <v>1.8</v>
          </cell>
          <cell r="O184">
            <v>-0.1</v>
          </cell>
          <cell r="P184">
            <v>1.8</v>
          </cell>
          <cell r="Q184">
            <v>1.7</v>
          </cell>
          <cell r="R184">
            <v>1.8</v>
          </cell>
          <cell r="S184">
            <v>1.5</v>
          </cell>
          <cell r="T184">
            <v>1</v>
          </cell>
          <cell r="U184">
            <v>0.7</v>
          </cell>
          <cell r="V184">
            <v>1.1000000000000001</v>
          </cell>
          <cell r="W184">
            <v>0.7</v>
          </cell>
          <cell r="X184">
            <v>0.4</v>
          </cell>
          <cell r="Y184">
            <v>0.7</v>
          </cell>
          <cell r="Z184">
            <v>1.2</v>
          </cell>
          <cell r="AA184">
            <v>0.8</v>
          </cell>
          <cell r="AB184">
            <v>0.9</v>
          </cell>
        </row>
        <row r="185">
          <cell r="A185">
            <v>33664</v>
          </cell>
          <cell r="B185">
            <v>107</v>
          </cell>
          <cell r="C185">
            <v>108.3</v>
          </cell>
          <cell r="D185">
            <v>107.5</v>
          </cell>
          <cell r="E185">
            <v>109.5</v>
          </cell>
          <cell r="F185">
            <v>106.1</v>
          </cell>
          <cell r="G185">
            <v>107.4</v>
          </cell>
          <cell r="H185">
            <v>108.3</v>
          </cell>
          <cell r="I185">
            <v>108.2</v>
          </cell>
          <cell r="J185">
            <v>107.6</v>
          </cell>
          <cell r="K185">
            <v>1.2</v>
          </cell>
          <cell r="L185">
            <v>2.1</v>
          </cell>
          <cell r="M185">
            <v>1.7</v>
          </cell>
          <cell r="N185">
            <v>2.6</v>
          </cell>
          <cell r="O185">
            <v>0.9</v>
          </cell>
          <cell r="P185">
            <v>2.1</v>
          </cell>
          <cell r="Q185">
            <v>2.1</v>
          </cell>
          <cell r="R185">
            <v>2.6</v>
          </cell>
          <cell r="S185">
            <v>1.7</v>
          </cell>
          <cell r="T185">
            <v>-0.1</v>
          </cell>
          <cell r="U185">
            <v>-0.1</v>
          </cell>
          <cell r="V185">
            <v>0.2</v>
          </cell>
          <cell r="W185">
            <v>0.6</v>
          </cell>
          <cell r="X185">
            <v>0</v>
          </cell>
          <cell r="Y185">
            <v>0</v>
          </cell>
          <cell r="Z185">
            <v>0.1</v>
          </cell>
          <cell r="AA185">
            <v>0.3</v>
          </cell>
          <cell r="AB185">
            <v>0</v>
          </cell>
        </row>
        <row r="186">
          <cell r="A186">
            <v>33756</v>
          </cell>
          <cell r="B186">
            <v>106.5</v>
          </cell>
          <cell r="C186">
            <v>108.2</v>
          </cell>
          <cell r="D186">
            <v>107</v>
          </cell>
          <cell r="E186">
            <v>109.4</v>
          </cell>
          <cell r="F186">
            <v>105.6</v>
          </cell>
          <cell r="G186">
            <v>107</v>
          </cell>
          <cell r="H186">
            <v>108.4</v>
          </cell>
          <cell r="I186">
            <v>107.9</v>
          </cell>
          <cell r="J186">
            <v>107.3</v>
          </cell>
          <cell r="K186">
            <v>1</v>
          </cell>
          <cell r="L186">
            <v>1.3</v>
          </cell>
          <cell r="M186">
            <v>1.2</v>
          </cell>
          <cell r="N186">
            <v>2</v>
          </cell>
          <cell r="O186">
            <v>0.5</v>
          </cell>
          <cell r="P186">
            <v>1.1000000000000001</v>
          </cell>
          <cell r="Q186">
            <v>1.7</v>
          </cell>
          <cell r="R186">
            <v>2.2000000000000002</v>
          </cell>
          <cell r="S186">
            <v>1.2</v>
          </cell>
          <cell r="T186">
            <v>-0.5</v>
          </cell>
          <cell r="U186">
            <v>-0.1</v>
          </cell>
          <cell r="V186">
            <v>-0.5</v>
          </cell>
          <cell r="W186">
            <v>-0.1</v>
          </cell>
          <cell r="X186">
            <v>-0.5</v>
          </cell>
          <cell r="Y186">
            <v>-0.4</v>
          </cell>
          <cell r="Z186">
            <v>0.1</v>
          </cell>
          <cell r="AA186">
            <v>-0.3</v>
          </cell>
          <cell r="AB186">
            <v>-0.3</v>
          </cell>
        </row>
        <row r="187">
          <cell r="A187">
            <v>33848</v>
          </cell>
          <cell r="B187">
            <v>106.9</v>
          </cell>
          <cell r="C187">
            <v>107.9</v>
          </cell>
          <cell r="D187">
            <v>106.9</v>
          </cell>
          <cell r="E187">
            <v>110.1</v>
          </cell>
          <cell r="F187">
            <v>105.5</v>
          </cell>
          <cell r="G187">
            <v>107.6</v>
          </cell>
          <cell r="H187">
            <v>108.9</v>
          </cell>
          <cell r="I187">
            <v>108.6</v>
          </cell>
          <cell r="J187">
            <v>107.4</v>
          </cell>
          <cell r="K187">
            <v>0.8</v>
          </cell>
          <cell r="L187">
            <v>0.3</v>
          </cell>
          <cell r="M187">
            <v>0.8</v>
          </cell>
          <cell r="N187">
            <v>1.9</v>
          </cell>
          <cell r="O187">
            <v>-0.2</v>
          </cell>
          <cell r="P187">
            <v>0.8</v>
          </cell>
          <cell r="Q187">
            <v>1.9</v>
          </cell>
          <cell r="R187">
            <v>1.5</v>
          </cell>
          <cell r="S187">
            <v>0.8</v>
          </cell>
          <cell r="T187">
            <v>0.4</v>
          </cell>
          <cell r="U187">
            <v>-0.3</v>
          </cell>
          <cell r="V187">
            <v>-0.1</v>
          </cell>
          <cell r="W187">
            <v>0.6</v>
          </cell>
          <cell r="X187">
            <v>-0.1</v>
          </cell>
          <cell r="Y187">
            <v>0.6</v>
          </cell>
          <cell r="Z187">
            <v>0.5</v>
          </cell>
          <cell r="AA187">
            <v>0.6</v>
          </cell>
          <cell r="AB187">
            <v>0.1</v>
          </cell>
        </row>
        <row r="188">
          <cell r="A188">
            <v>33939</v>
          </cell>
          <cell r="B188">
            <v>107.4</v>
          </cell>
          <cell r="C188">
            <v>108.2</v>
          </cell>
          <cell r="D188">
            <v>108.1</v>
          </cell>
          <cell r="E188">
            <v>110.7</v>
          </cell>
          <cell r="F188">
            <v>106.1</v>
          </cell>
          <cell r="G188">
            <v>108</v>
          </cell>
          <cell r="H188">
            <v>109.2</v>
          </cell>
          <cell r="I188">
            <v>109</v>
          </cell>
          <cell r="J188">
            <v>107.9</v>
          </cell>
          <cell r="K188">
            <v>0.3</v>
          </cell>
          <cell r="L188">
            <v>-0.2</v>
          </cell>
          <cell r="M188">
            <v>0.7</v>
          </cell>
          <cell r="N188">
            <v>1.7</v>
          </cell>
          <cell r="O188">
            <v>0</v>
          </cell>
          <cell r="P188">
            <v>0.6</v>
          </cell>
          <cell r="Q188">
            <v>0.9</v>
          </cell>
          <cell r="R188">
            <v>1</v>
          </cell>
          <cell r="S188">
            <v>0.3</v>
          </cell>
          <cell r="T188">
            <v>0.5</v>
          </cell>
          <cell r="U188">
            <v>0.3</v>
          </cell>
          <cell r="V188">
            <v>1.1000000000000001</v>
          </cell>
          <cell r="W188">
            <v>0.5</v>
          </cell>
          <cell r="X188">
            <v>0.6</v>
          </cell>
          <cell r="Y188">
            <v>0.4</v>
          </cell>
          <cell r="Z188">
            <v>0.3</v>
          </cell>
          <cell r="AA188">
            <v>0.4</v>
          </cell>
          <cell r="AB188">
            <v>0.5</v>
          </cell>
        </row>
        <row r="189">
          <cell r="A189">
            <v>34029</v>
          </cell>
          <cell r="B189">
            <v>108.2</v>
          </cell>
          <cell r="C189">
            <v>109.5</v>
          </cell>
          <cell r="D189">
            <v>109.1</v>
          </cell>
          <cell r="E189">
            <v>111.6</v>
          </cell>
          <cell r="F189">
            <v>106.4</v>
          </cell>
          <cell r="G189">
            <v>109.1</v>
          </cell>
          <cell r="H189">
            <v>109.8</v>
          </cell>
          <cell r="I189">
            <v>110.1</v>
          </cell>
          <cell r="J189">
            <v>108.9</v>
          </cell>
          <cell r="K189">
            <v>1.1000000000000001</v>
          </cell>
          <cell r="L189">
            <v>1.1000000000000001</v>
          </cell>
          <cell r="M189">
            <v>1.5</v>
          </cell>
          <cell r="N189">
            <v>1.9</v>
          </cell>
          <cell r="O189">
            <v>0.3</v>
          </cell>
          <cell r="P189">
            <v>1.6</v>
          </cell>
          <cell r="Q189">
            <v>1.4</v>
          </cell>
          <cell r="R189">
            <v>1.8</v>
          </cell>
          <cell r="S189">
            <v>1.2</v>
          </cell>
          <cell r="T189">
            <v>0.7</v>
          </cell>
          <cell r="U189">
            <v>1.2</v>
          </cell>
          <cell r="V189">
            <v>0.9</v>
          </cell>
          <cell r="W189">
            <v>0.8</v>
          </cell>
          <cell r="X189">
            <v>0.3</v>
          </cell>
          <cell r="Y189">
            <v>1</v>
          </cell>
          <cell r="Z189">
            <v>0.5</v>
          </cell>
          <cell r="AA189">
            <v>1</v>
          </cell>
          <cell r="AB189">
            <v>0.9</v>
          </cell>
        </row>
        <row r="190">
          <cell r="A190">
            <v>34121</v>
          </cell>
          <cell r="B190">
            <v>108.4</v>
          </cell>
          <cell r="C190">
            <v>110.1</v>
          </cell>
          <cell r="D190">
            <v>109.7</v>
          </cell>
          <cell r="E190">
            <v>112.3</v>
          </cell>
          <cell r="F190">
            <v>106.8</v>
          </cell>
          <cell r="G190">
            <v>109.4</v>
          </cell>
          <cell r="H190">
            <v>110</v>
          </cell>
          <cell r="I190">
            <v>110.3</v>
          </cell>
          <cell r="J190">
            <v>109.3</v>
          </cell>
          <cell r="K190">
            <v>1.8</v>
          </cell>
          <cell r="L190">
            <v>1.8</v>
          </cell>
          <cell r="M190">
            <v>2.5</v>
          </cell>
          <cell r="N190">
            <v>2.7</v>
          </cell>
          <cell r="O190">
            <v>1.1000000000000001</v>
          </cell>
          <cell r="P190">
            <v>2.2000000000000002</v>
          </cell>
          <cell r="Q190">
            <v>1.5</v>
          </cell>
          <cell r="R190">
            <v>2.2000000000000002</v>
          </cell>
          <cell r="S190">
            <v>1.9</v>
          </cell>
          <cell r="T190">
            <v>0.2</v>
          </cell>
          <cell r="U190">
            <v>0.5</v>
          </cell>
          <cell r="V190">
            <v>0.5</v>
          </cell>
          <cell r="W190">
            <v>0.6</v>
          </cell>
          <cell r="X190">
            <v>0.4</v>
          </cell>
          <cell r="Y190">
            <v>0.3</v>
          </cell>
          <cell r="Z190">
            <v>0.2</v>
          </cell>
          <cell r="AA190">
            <v>0.2</v>
          </cell>
          <cell r="AB190">
            <v>0.4</v>
          </cell>
        </row>
        <row r="191">
          <cell r="A191">
            <v>34213</v>
          </cell>
          <cell r="B191">
            <v>108.7</v>
          </cell>
          <cell r="C191">
            <v>110.5</v>
          </cell>
          <cell r="D191">
            <v>109.9</v>
          </cell>
          <cell r="E191">
            <v>112.7</v>
          </cell>
          <cell r="F191">
            <v>107.9</v>
          </cell>
          <cell r="G191">
            <v>111</v>
          </cell>
          <cell r="H191">
            <v>110.6</v>
          </cell>
          <cell r="I191">
            <v>111</v>
          </cell>
          <cell r="J191">
            <v>109.8</v>
          </cell>
          <cell r="K191">
            <v>1.7</v>
          </cell>
          <cell r="L191">
            <v>2.4</v>
          </cell>
          <cell r="M191">
            <v>2.8</v>
          </cell>
          <cell r="N191">
            <v>2.4</v>
          </cell>
          <cell r="O191">
            <v>2.2999999999999998</v>
          </cell>
          <cell r="P191">
            <v>3.2</v>
          </cell>
          <cell r="Q191">
            <v>1.6</v>
          </cell>
          <cell r="R191">
            <v>2.2000000000000002</v>
          </cell>
          <cell r="S191">
            <v>2.2000000000000002</v>
          </cell>
          <cell r="T191">
            <v>0.3</v>
          </cell>
          <cell r="U191">
            <v>0.4</v>
          </cell>
          <cell r="V191">
            <v>0.2</v>
          </cell>
          <cell r="W191">
            <v>0.4</v>
          </cell>
          <cell r="X191">
            <v>1</v>
          </cell>
          <cell r="Y191">
            <v>1.5</v>
          </cell>
          <cell r="Z191">
            <v>0.5</v>
          </cell>
          <cell r="AA191">
            <v>0.6</v>
          </cell>
          <cell r="AB191">
            <v>0.5</v>
          </cell>
        </row>
        <row r="192">
          <cell r="A192">
            <v>34304</v>
          </cell>
          <cell r="B192">
            <v>108.8</v>
          </cell>
          <cell r="C192">
            <v>110.8</v>
          </cell>
          <cell r="D192">
            <v>110.2</v>
          </cell>
          <cell r="E192">
            <v>112.8</v>
          </cell>
          <cell r="F192">
            <v>108.5</v>
          </cell>
          <cell r="G192">
            <v>111.6</v>
          </cell>
          <cell r="H192">
            <v>111.7</v>
          </cell>
          <cell r="I192">
            <v>111.3</v>
          </cell>
          <cell r="J192">
            <v>110</v>
          </cell>
          <cell r="K192">
            <v>1.3</v>
          </cell>
          <cell r="L192">
            <v>2.4</v>
          </cell>
          <cell r="M192">
            <v>1.9</v>
          </cell>
          <cell r="N192">
            <v>1.9</v>
          </cell>
          <cell r="O192">
            <v>2.2999999999999998</v>
          </cell>
          <cell r="P192">
            <v>3.3</v>
          </cell>
          <cell r="Q192">
            <v>2.2999999999999998</v>
          </cell>
          <cell r="R192">
            <v>2.1</v>
          </cell>
          <cell r="S192">
            <v>1.9</v>
          </cell>
          <cell r="T192">
            <v>0.1</v>
          </cell>
          <cell r="U192">
            <v>0.3</v>
          </cell>
          <cell r="V192">
            <v>0.3</v>
          </cell>
          <cell r="W192">
            <v>0.1</v>
          </cell>
          <cell r="X192">
            <v>0.6</v>
          </cell>
          <cell r="Y192">
            <v>0.5</v>
          </cell>
          <cell r="Z192">
            <v>1</v>
          </cell>
          <cell r="AA192">
            <v>0.3</v>
          </cell>
          <cell r="AB192">
            <v>0.2</v>
          </cell>
        </row>
        <row r="193">
          <cell r="A193">
            <v>34394</v>
          </cell>
          <cell r="B193">
            <v>109.1</v>
          </cell>
          <cell r="C193">
            <v>111.2</v>
          </cell>
          <cell r="D193">
            <v>110.8</v>
          </cell>
          <cell r="E193">
            <v>113.6</v>
          </cell>
          <cell r="F193">
            <v>108.6</v>
          </cell>
          <cell r="G193">
            <v>111.9</v>
          </cell>
          <cell r="H193">
            <v>111.4</v>
          </cell>
          <cell r="I193">
            <v>111.4</v>
          </cell>
          <cell r="J193">
            <v>110.4</v>
          </cell>
          <cell r="K193">
            <v>0.8</v>
          </cell>
          <cell r="L193">
            <v>1.6</v>
          </cell>
          <cell r="M193">
            <v>1.6</v>
          </cell>
          <cell r="N193">
            <v>1.8</v>
          </cell>
          <cell r="O193">
            <v>2.1</v>
          </cell>
          <cell r="P193">
            <v>2.6</v>
          </cell>
          <cell r="Q193">
            <v>1.5</v>
          </cell>
          <cell r="R193">
            <v>1.2</v>
          </cell>
          <cell r="S193">
            <v>1.4</v>
          </cell>
          <cell r="T193">
            <v>0.3</v>
          </cell>
          <cell r="U193">
            <v>0.4</v>
          </cell>
          <cell r="V193">
            <v>0.5</v>
          </cell>
          <cell r="W193">
            <v>0.7</v>
          </cell>
          <cell r="X193">
            <v>0.1</v>
          </cell>
          <cell r="Y193">
            <v>0.3</v>
          </cell>
          <cell r="Z193">
            <v>-0.3</v>
          </cell>
          <cell r="AA193">
            <v>0.1</v>
          </cell>
          <cell r="AB193">
            <v>0.4</v>
          </cell>
        </row>
        <row r="194">
          <cell r="A194">
            <v>34486</v>
          </cell>
          <cell r="B194">
            <v>110</v>
          </cell>
          <cell r="C194">
            <v>112</v>
          </cell>
          <cell r="D194">
            <v>111.5</v>
          </cell>
          <cell r="E194">
            <v>114.4</v>
          </cell>
          <cell r="F194">
            <v>109.1</v>
          </cell>
          <cell r="G194">
            <v>112.4</v>
          </cell>
          <cell r="H194">
            <v>112.4</v>
          </cell>
          <cell r="I194">
            <v>112</v>
          </cell>
          <cell r="J194">
            <v>111.2</v>
          </cell>
          <cell r="K194">
            <v>1.5</v>
          </cell>
          <cell r="L194">
            <v>1.7</v>
          </cell>
          <cell r="M194">
            <v>1.6</v>
          </cell>
          <cell r="N194">
            <v>1.9</v>
          </cell>
          <cell r="O194">
            <v>2.2000000000000002</v>
          </cell>
          <cell r="P194">
            <v>2.7</v>
          </cell>
          <cell r="Q194">
            <v>2.2000000000000002</v>
          </cell>
          <cell r="R194">
            <v>1.5</v>
          </cell>
          <cell r="S194">
            <v>1.7</v>
          </cell>
          <cell r="T194">
            <v>0.8</v>
          </cell>
          <cell r="U194">
            <v>0.7</v>
          </cell>
          <cell r="V194">
            <v>0.6</v>
          </cell>
          <cell r="W194">
            <v>0.7</v>
          </cell>
          <cell r="X194">
            <v>0.5</v>
          </cell>
          <cell r="Y194">
            <v>0.4</v>
          </cell>
          <cell r="Z194">
            <v>0.9</v>
          </cell>
          <cell r="AA194">
            <v>0.5</v>
          </cell>
          <cell r="AB194">
            <v>0.7</v>
          </cell>
        </row>
        <row r="195">
          <cell r="A195">
            <v>34578</v>
          </cell>
          <cell r="B195">
            <v>111</v>
          </cell>
          <cell r="C195">
            <v>112.2</v>
          </cell>
          <cell r="D195">
            <v>112.5</v>
          </cell>
          <cell r="E195">
            <v>114.9</v>
          </cell>
          <cell r="F195">
            <v>110.1</v>
          </cell>
          <cell r="G195">
            <v>113.3</v>
          </cell>
          <cell r="H195">
            <v>113</v>
          </cell>
          <cell r="I195">
            <v>112.6</v>
          </cell>
          <cell r="J195">
            <v>111.9</v>
          </cell>
          <cell r="K195">
            <v>2.1</v>
          </cell>
          <cell r="L195">
            <v>1.5</v>
          </cell>
          <cell r="M195">
            <v>2.4</v>
          </cell>
          <cell r="N195">
            <v>2</v>
          </cell>
          <cell r="O195">
            <v>2</v>
          </cell>
          <cell r="P195">
            <v>2.1</v>
          </cell>
          <cell r="Q195">
            <v>2.2000000000000002</v>
          </cell>
          <cell r="R195">
            <v>1.4</v>
          </cell>
          <cell r="S195">
            <v>1.9</v>
          </cell>
          <cell r="T195">
            <v>0.9</v>
          </cell>
          <cell r="U195">
            <v>0.2</v>
          </cell>
          <cell r="V195">
            <v>0.9</v>
          </cell>
          <cell r="W195">
            <v>0.4</v>
          </cell>
          <cell r="X195">
            <v>0.9</v>
          </cell>
          <cell r="Y195">
            <v>0.8</v>
          </cell>
          <cell r="Z195">
            <v>0.5</v>
          </cell>
          <cell r="AA195">
            <v>0.5</v>
          </cell>
          <cell r="AB195">
            <v>0.6</v>
          </cell>
        </row>
        <row r="196">
          <cell r="A196">
            <v>34669</v>
          </cell>
          <cell r="B196">
            <v>111.8</v>
          </cell>
          <cell r="C196">
            <v>113.1</v>
          </cell>
          <cell r="D196">
            <v>113.7</v>
          </cell>
          <cell r="E196">
            <v>116</v>
          </cell>
          <cell r="F196">
            <v>111</v>
          </cell>
          <cell r="G196">
            <v>114.2</v>
          </cell>
          <cell r="H196">
            <v>113.7</v>
          </cell>
          <cell r="I196">
            <v>113.8</v>
          </cell>
          <cell r="J196">
            <v>112.8</v>
          </cell>
          <cell r="K196">
            <v>2.8</v>
          </cell>
          <cell r="L196">
            <v>2.1</v>
          </cell>
          <cell r="M196">
            <v>3.2</v>
          </cell>
          <cell r="N196">
            <v>2.8</v>
          </cell>
          <cell r="O196">
            <v>2.2999999999999998</v>
          </cell>
          <cell r="P196">
            <v>2.2999999999999998</v>
          </cell>
          <cell r="Q196">
            <v>1.8</v>
          </cell>
          <cell r="R196">
            <v>2.2000000000000002</v>
          </cell>
          <cell r="S196">
            <v>2.5</v>
          </cell>
          <cell r="T196">
            <v>0.7</v>
          </cell>
          <cell r="U196">
            <v>0.8</v>
          </cell>
          <cell r="V196">
            <v>1.1000000000000001</v>
          </cell>
          <cell r="W196">
            <v>1</v>
          </cell>
          <cell r="X196">
            <v>0.8</v>
          </cell>
          <cell r="Y196">
            <v>0.8</v>
          </cell>
          <cell r="Z196">
            <v>0.6</v>
          </cell>
          <cell r="AA196">
            <v>1.1000000000000001</v>
          </cell>
          <cell r="AB196">
            <v>0.8</v>
          </cell>
        </row>
        <row r="197">
          <cell r="A197">
            <v>34759</v>
          </cell>
          <cell r="B197">
            <v>113.7</v>
          </cell>
          <cell r="C197">
            <v>115</v>
          </cell>
          <cell r="D197">
            <v>115.8</v>
          </cell>
          <cell r="E197">
            <v>117.8</v>
          </cell>
          <cell r="F197">
            <v>113</v>
          </cell>
          <cell r="G197">
            <v>116.1</v>
          </cell>
          <cell r="H197">
            <v>115.3</v>
          </cell>
          <cell r="I197">
            <v>116.3</v>
          </cell>
          <cell r="J197">
            <v>114.7</v>
          </cell>
          <cell r="K197">
            <v>4.2</v>
          </cell>
          <cell r="L197">
            <v>3.4</v>
          </cell>
          <cell r="M197">
            <v>4.5</v>
          </cell>
          <cell r="N197">
            <v>3.7</v>
          </cell>
          <cell r="O197">
            <v>4.0999999999999996</v>
          </cell>
          <cell r="P197">
            <v>3.8</v>
          </cell>
          <cell r="Q197">
            <v>3.5</v>
          </cell>
          <cell r="R197">
            <v>4.4000000000000004</v>
          </cell>
          <cell r="S197">
            <v>3.9</v>
          </cell>
          <cell r="T197">
            <v>1.7</v>
          </cell>
          <cell r="U197">
            <v>1.7</v>
          </cell>
          <cell r="V197">
            <v>1.8</v>
          </cell>
          <cell r="W197">
            <v>1.6</v>
          </cell>
          <cell r="X197">
            <v>1.8</v>
          </cell>
          <cell r="Y197">
            <v>1.7</v>
          </cell>
          <cell r="Z197">
            <v>1.4</v>
          </cell>
          <cell r="AA197">
            <v>2.2000000000000002</v>
          </cell>
          <cell r="AB197">
            <v>1.7</v>
          </cell>
        </row>
        <row r="198">
          <cell r="A198">
            <v>34851</v>
          </cell>
          <cell r="B198">
            <v>115.4</v>
          </cell>
          <cell r="C198">
            <v>116.2</v>
          </cell>
          <cell r="D198">
            <v>116.9</v>
          </cell>
          <cell r="E198">
            <v>118.8</v>
          </cell>
          <cell r="F198">
            <v>114.9</v>
          </cell>
          <cell r="G198">
            <v>117.1</v>
          </cell>
          <cell r="H198">
            <v>116.8</v>
          </cell>
          <cell r="I198">
            <v>117.6</v>
          </cell>
          <cell r="J198">
            <v>116.2</v>
          </cell>
          <cell r="K198">
            <v>4.9000000000000004</v>
          </cell>
          <cell r="L198">
            <v>3.8</v>
          </cell>
          <cell r="M198">
            <v>4.8</v>
          </cell>
          <cell r="N198">
            <v>3.8</v>
          </cell>
          <cell r="O198">
            <v>5.3</v>
          </cell>
          <cell r="P198">
            <v>4.2</v>
          </cell>
          <cell r="Q198">
            <v>3.9</v>
          </cell>
          <cell r="R198">
            <v>5</v>
          </cell>
          <cell r="S198">
            <v>4.5</v>
          </cell>
          <cell r="T198">
            <v>1.5</v>
          </cell>
          <cell r="U198">
            <v>1</v>
          </cell>
          <cell r="V198">
            <v>0.9</v>
          </cell>
          <cell r="W198">
            <v>0.8</v>
          </cell>
          <cell r="X198">
            <v>1.7</v>
          </cell>
          <cell r="Y198">
            <v>0.9</v>
          </cell>
          <cell r="Z198">
            <v>1.3</v>
          </cell>
          <cell r="AA198">
            <v>1.1000000000000001</v>
          </cell>
          <cell r="AB198">
            <v>1.3</v>
          </cell>
        </row>
        <row r="199">
          <cell r="A199">
            <v>34943</v>
          </cell>
          <cell r="B199">
            <v>117.3</v>
          </cell>
          <cell r="C199">
            <v>117.6</v>
          </cell>
          <cell r="D199">
            <v>117.9</v>
          </cell>
          <cell r="E199">
            <v>120.1</v>
          </cell>
          <cell r="F199">
            <v>115.6</v>
          </cell>
          <cell r="G199">
            <v>118.4</v>
          </cell>
          <cell r="H199">
            <v>118</v>
          </cell>
          <cell r="I199">
            <v>119.1</v>
          </cell>
          <cell r="J199">
            <v>117.6</v>
          </cell>
          <cell r="K199">
            <v>5.7</v>
          </cell>
          <cell r="L199">
            <v>4.8</v>
          </cell>
          <cell r="M199">
            <v>4.8</v>
          </cell>
          <cell r="N199">
            <v>4.5</v>
          </cell>
          <cell r="O199">
            <v>5</v>
          </cell>
          <cell r="P199">
            <v>4.5</v>
          </cell>
          <cell r="Q199">
            <v>4.4000000000000004</v>
          </cell>
          <cell r="R199">
            <v>5.8</v>
          </cell>
          <cell r="S199">
            <v>5.0999999999999996</v>
          </cell>
          <cell r="T199">
            <v>1.6</v>
          </cell>
          <cell r="U199">
            <v>1.2</v>
          </cell>
          <cell r="V199">
            <v>0.9</v>
          </cell>
          <cell r="W199">
            <v>1.1000000000000001</v>
          </cell>
          <cell r="X199">
            <v>0.6</v>
          </cell>
          <cell r="Y199">
            <v>1.1000000000000001</v>
          </cell>
          <cell r="Z199">
            <v>1</v>
          </cell>
          <cell r="AA199">
            <v>1.3</v>
          </cell>
          <cell r="AB199">
            <v>1.2</v>
          </cell>
        </row>
        <row r="200">
          <cell r="A200">
            <v>35034</v>
          </cell>
          <cell r="B200">
            <v>118.3</v>
          </cell>
          <cell r="C200">
            <v>118.5</v>
          </cell>
          <cell r="D200">
            <v>118.6</v>
          </cell>
          <cell r="E200">
            <v>121.1</v>
          </cell>
          <cell r="F200">
            <v>116.3</v>
          </cell>
          <cell r="G200">
            <v>119.2</v>
          </cell>
          <cell r="H200">
            <v>119.2</v>
          </cell>
          <cell r="I200">
            <v>120</v>
          </cell>
          <cell r="J200">
            <v>118.5</v>
          </cell>
          <cell r="K200">
            <v>5.8</v>
          </cell>
          <cell r="L200">
            <v>4.8</v>
          </cell>
          <cell r="M200">
            <v>4.3</v>
          </cell>
          <cell r="N200">
            <v>4.4000000000000004</v>
          </cell>
          <cell r="O200">
            <v>4.8</v>
          </cell>
          <cell r="P200">
            <v>4.4000000000000004</v>
          </cell>
          <cell r="Q200">
            <v>4.8</v>
          </cell>
          <cell r="R200">
            <v>5.4</v>
          </cell>
          <cell r="S200">
            <v>5.0999999999999996</v>
          </cell>
          <cell r="T200">
            <v>0.9</v>
          </cell>
          <cell r="U200">
            <v>0.8</v>
          </cell>
          <cell r="V200">
            <v>0.6</v>
          </cell>
          <cell r="W200">
            <v>0.8</v>
          </cell>
          <cell r="X200">
            <v>0.6</v>
          </cell>
          <cell r="Y200">
            <v>0.7</v>
          </cell>
          <cell r="Z200">
            <v>1</v>
          </cell>
          <cell r="AA200">
            <v>0.8</v>
          </cell>
          <cell r="AB200">
            <v>0.8</v>
          </cell>
        </row>
        <row r="201">
          <cell r="A201">
            <v>35125</v>
          </cell>
          <cell r="B201">
            <v>119.1</v>
          </cell>
          <cell r="C201">
            <v>118.3</v>
          </cell>
          <cell r="D201">
            <v>119.6</v>
          </cell>
          <cell r="E201">
            <v>121.6</v>
          </cell>
          <cell r="F201">
            <v>117.1</v>
          </cell>
          <cell r="G201">
            <v>120.1</v>
          </cell>
          <cell r="H201">
            <v>119.8</v>
          </cell>
          <cell r="I201">
            <v>120.8</v>
          </cell>
          <cell r="J201">
            <v>119</v>
          </cell>
          <cell r="K201">
            <v>4.7</v>
          </cell>
          <cell r="L201">
            <v>2.9</v>
          </cell>
          <cell r="M201">
            <v>3.3</v>
          </cell>
          <cell r="N201">
            <v>3.2</v>
          </cell>
          <cell r="O201">
            <v>3.6</v>
          </cell>
          <cell r="P201">
            <v>3.4</v>
          </cell>
          <cell r="Q201">
            <v>3.9</v>
          </cell>
          <cell r="R201">
            <v>3.9</v>
          </cell>
          <cell r="S201">
            <v>3.7</v>
          </cell>
          <cell r="T201">
            <v>0.7</v>
          </cell>
          <cell r="U201">
            <v>-0.2</v>
          </cell>
          <cell r="V201">
            <v>0.8</v>
          </cell>
          <cell r="W201">
            <v>0.4</v>
          </cell>
          <cell r="X201">
            <v>0.7</v>
          </cell>
          <cell r="Y201">
            <v>0.8</v>
          </cell>
          <cell r="Z201">
            <v>0.5</v>
          </cell>
          <cell r="AA201">
            <v>0.7</v>
          </cell>
          <cell r="AB201">
            <v>0.4</v>
          </cell>
        </row>
        <row r="202">
          <cell r="A202">
            <v>35217</v>
          </cell>
          <cell r="B202">
            <v>119.9</v>
          </cell>
          <cell r="C202">
            <v>119.2</v>
          </cell>
          <cell r="D202">
            <v>120.4</v>
          </cell>
          <cell r="E202">
            <v>122</v>
          </cell>
          <cell r="F202">
            <v>117.9</v>
          </cell>
          <cell r="G202">
            <v>120.6</v>
          </cell>
          <cell r="H202">
            <v>120.8</v>
          </cell>
          <cell r="I202">
            <v>121.4</v>
          </cell>
          <cell r="J202">
            <v>119.8</v>
          </cell>
          <cell r="K202">
            <v>3.9</v>
          </cell>
          <cell r="L202">
            <v>2.6</v>
          </cell>
          <cell r="M202">
            <v>3</v>
          </cell>
          <cell r="N202">
            <v>2.7</v>
          </cell>
          <cell r="O202">
            <v>2.6</v>
          </cell>
          <cell r="P202">
            <v>3</v>
          </cell>
          <cell r="Q202">
            <v>3.4</v>
          </cell>
          <cell r="R202">
            <v>3.2</v>
          </cell>
          <cell r="S202">
            <v>3.1</v>
          </cell>
          <cell r="T202">
            <v>0.7</v>
          </cell>
          <cell r="U202">
            <v>0.8</v>
          </cell>
          <cell r="V202">
            <v>0.7</v>
          </cell>
          <cell r="W202">
            <v>0.3</v>
          </cell>
          <cell r="X202">
            <v>0.7</v>
          </cell>
          <cell r="Y202">
            <v>0.4</v>
          </cell>
          <cell r="Z202">
            <v>0.8</v>
          </cell>
          <cell r="AA202">
            <v>0.5</v>
          </cell>
          <cell r="AB202">
            <v>0.7</v>
          </cell>
        </row>
        <row r="203">
          <cell r="A203">
            <v>35309</v>
          </cell>
          <cell r="B203">
            <v>120.2</v>
          </cell>
          <cell r="C203">
            <v>119.6</v>
          </cell>
          <cell r="D203">
            <v>120.6</v>
          </cell>
          <cell r="E203">
            <v>122.2</v>
          </cell>
          <cell r="F203">
            <v>118.3</v>
          </cell>
          <cell r="G203">
            <v>121.1</v>
          </cell>
          <cell r="H203">
            <v>121.6</v>
          </cell>
          <cell r="I203">
            <v>121.4</v>
          </cell>
          <cell r="J203">
            <v>120.1</v>
          </cell>
          <cell r="K203">
            <v>2.5</v>
          </cell>
          <cell r="L203">
            <v>1.7</v>
          </cell>
          <cell r="M203">
            <v>2.2999999999999998</v>
          </cell>
          <cell r="N203">
            <v>1.7</v>
          </cell>
          <cell r="O203">
            <v>2.2999999999999998</v>
          </cell>
          <cell r="P203">
            <v>2.2999999999999998</v>
          </cell>
          <cell r="Q203">
            <v>3.1</v>
          </cell>
          <cell r="R203">
            <v>1.9</v>
          </cell>
          <cell r="S203">
            <v>2.1</v>
          </cell>
          <cell r="T203">
            <v>0.3</v>
          </cell>
          <cell r="U203">
            <v>0.3</v>
          </cell>
          <cell r="V203">
            <v>0.2</v>
          </cell>
          <cell r="W203">
            <v>0.2</v>
          </cell>
          <cell r="X203">
            <v>0.3</v>
          </cell>
          <cell r="Y203">
            <v>0.4</v>
          </cell>
          <cell r="Z203">
            <v>0.7</v>
          </cell>
          <cell r="AA203">
            <v>0</v>
          </cell>
          <cell r="AB203">
            <v>0.3</v>
          </cell>
        </row>
        <row r="204">
          <cell r="A204">
            <v>35400</v>
          </cell>
          <cell r="B204">
            <v>120.4</v>
          </cell>
          <cell r="C204">
            <v>119.9</v>
          </cell>
          <cell r="D204">
            <v>120.8</v>
          </cell>
          <cell r="E204">
            <v>122.6</v>
          </cell>
          <cell r="F204">
            <v>118.4</v>
          </cell>
          <cell r="G204">
            <v>121.3</v>
          </cell>
          <cell r="H204">
            <v>121.7</v>
          </cell>
          <cell r="I204">
            <v>121.4</v>
          </cell>
          <cell r="J204">
            <v>120.3</v>
          </cell>
          <cell r="K204">
            <v>1.8</v>
          </cell>
          <cell r="L204">
            <v>1.2</v>
          </cell>
          <cell r="M204">
            <v>1.9</v>
          </cell>
          <cell r="N204">
            <v>1.2</v>
          </cell>
          <cell r="O204">
            <v>1.8</v>
          </cell>
          <cell r="P204">
            <v>1.8</v>
          </cell>
          <cell r="Q204">
            <v>2.1</v>
          </cell>
          <cell r="R204">
            <v>1.2</v>
          </cell>
          <cell r="S204">
            <v>1.5</v>
          </cell>
          <cell r="T204">
            <v>0.2</v>
          </cell>
          <cell r="U204">
            <v>0.3</v>
          </cell>
          <cell r="V204">
            <v>0.2</v>
          </cell>
          <cell r="W204">
            <v>0.3</v>
          </cell>
          <cell r="X204">
            <v>0.1</v>
          </cell>
          <cell r="Y204">
            <v>0.2</v>
          </cell>
          <cell r="Z204">
            <v>0.1</v>
          </cell>
          <cell r="AA204">
            <v>0</v>
          </cell>
          <cell r="AB204">
            <v>0.2</v>
          </cell>
        </row>
        <row r="205">
          <cell r="A205">
            <v>35490</v>
          </cell>
          <cell r="B205">
            <v>120.6</v>
          </cell>
          <cell r="C205">
            <v>120.1</v>
          </cell>
          <cell r="D205">
            <v>121.5</v>
          </cell>
          <cell r="E205">
            <v>122.6</v>
          </cell>
          <cell r="F205">
            <v>118.2</v>
          </cell>
          <cell r="G205">
            <v>121.9</v>
          </cell>
          <cell r="H205">
            <v>121.6</v>
          </cell>
          <cell r="I205">
            <v>121.4</v>
          </cell>
          <cell r="J205">
            <v>120.5</v>
          </cell>
          <cell r="K205">
            <v>1.3</v>
          </cell>
          <cell r="L205">
            <v>1.5</v>
          </cell>
          <cell r="M205">
            <v>1.6</v>
          </cell>
          <cell r="N205">
            <v>0.8</v>
          </cell>
          <cell r="O205">
            <v>0.9</v>
          </cell>
          <cell r="P205">
            <v>1.5</v>
          </cell>
          <cell r="Q205">
            <v>1.5</v>
          </cell>
          <cell r="R205">
            <v>0.5</v>
          </cell>
          <cell r="S205">
            <v>1.3</v>
          </cell>
          <cell r="T205">
            <v>0.2</v>
          </cell>
          <cell r="U205">
            <v>0.2</v>
          </cell>
          <cell r="V205">
            <v>0.6</v>
          </cell>
          <cell r="W205">
            <v>0</v>
          </cell>
          <cell r="X205">
            <v>-0.2</v>
          </cell>
          <cell r="Y205">
            <v>0.5</v>
          </cell>
          <cell r="Z205">
            <v>-0.1</v>
          </cell>
          <cell r="AA205">
            <v>0</v>
          </cell>
          <cell r="AB205">
            <v>0.2</v>
          </cell>
        </row>
        <row r="206">
          <cell r="A206">
            <v>35582</v>
          </cell>
          <cell r="B206">
            <v>120.2</v>
          </cell>
          <cell r="C206">
            <v>119.9</v>
          </cell>
          <cell r="D206">
            <v>121.1</v>
          </cell>
          <cell r="E206">
            <v>121.9</v>
          </cell>
          <cell r="F206">
            <v>118.1</v>
          </cell>
          <cell r="G206">
            <v>121.3</v>
          </cell>
          <cell r="H206">
            <v>121.5</v>
          </cell>
          <cell r="I206">
            <v>120.4</v>
          </cell>
          <cell r="J206">
            <v>120.2</v>
          </cell>
          <cell r="K206">
            <v>0.3</v>
          </cell>
          <cell r="L206">
            <v>0.6</v>
          </cell>
          <cell r="M206">
            <v>0.6</v>
          </cell>
          <cell r="N206">
            <v>-0.1</v>
          </cell>
          <cell r="O206">
            <v>0.2</v>
          </cell>
          <cell r="P206">
            <v>0.6</v>
          </cell>
          <cell r="Q206">
            <v>0.6</v>
          </cell>
          <cell r="R206">
            <v>-0.8</v>
          </cell>
          <cell r="S206">
            <v>0.3</v>
          </cell>
          <cell r="T206">
            <v>-0.3</v>
          </cell>
          <cell r="U206">
            <v>-0.2</v>
          </cell>
          <cell r="V206">
            <v>-0.3</v>
          </cell>
          <cell r="W206">
            <v>-0.6</v>
          </cell>
          <cell r="X206">
            <v>-0.1</v>
          </cell>
          <cell r="Y206">
            <v>-0.5</v>
          </cell>
          <cell r="Z206">
            <v>-0.1</v>
          </cell>
          <cell r="AA206">
            <v>-0.8</v>
          </cell>
          <cell r="AB206">
            <v>-0.2</v>
          </cell>
        </row>
        <row r="207">
          <cell r="A207">
            <v>35674</v>
          </cell>
          <cell r="B207">
            <v>119.8</v>
          </cell>
          <cell r="C207">
            <v>119.5</v>
          </cell>
          <cell r="D207">
            <v>120.7</v>
          </cell>
          <cell r="E207">
            <v>121.2</v>
          </cell>
          <cell r="F207">
            <v>117.5</v>
          </cell>
          <cell r="G207">
            <v>120.6</v>
          </cell>
          <cell r="H207">
            <v>121</v>
          </cell>
          <cell r="I207">
            <v>119.8</v>
          </cell>
          <cell r="J207">
            <v>119.7</v>
          </cell>
          <cell r="K207">
            <v>-0.3</v>
          </cell>
          <cell r="L207">
            <v>-0.1</v>
          </cell>
          <cell r="M207">
            <v>0.1</v>
          </cell>
          <cell r="N207">
            <v>-0.8</v>
          </cell>
          <cell r="O207">
            <v>-0.7</v>
          </cell>
          <cell r="P207">
            <v>-0.4</v>
          </cell>
          <cell r="Q207">
            <v>-0.5</v>
          </cell>
          <cell r="R207">
            <v>-1.3</v>
          </cell>
          <cell r="S207">
            <v>-0.3</v>
          </cell>
          <cell r="T207">
            <v>-0.3</v>
          </cell>
          <cell r="U207">
            <v>-0.3</v>
          </cell>
          <cell r="V207">
            <v>-0.3</v>
          </cell>
          <cell r="W207">
            <v>-0.6</v>
          </cell>
          <cell r="X207">
            <v>-0.5</v>
          </cell>
          <cell r="Y207">
            <v>-0.6</v>
          </cell>
          <cell r="Z207">
            <v>-0.4</v>
          </cell>
          <cell r="AA207">
            <v>-0.5</v>
          </cell>
          <cell r="AB207">
            <v>-0.4</v>
          </cell>
        </row>
        <row r="208">
          <cell r="A208">
            <v>35765</v>
          </cell>
          <cell r="B208">
            <v>120.1</v>
          </cell>
          <cell r="C208">
            <v>119.8</v>
          </cell>
          <cell r="D208">
            <v>121.4</v>
          </cell>
          <cell r="E208">
            <v>121.2</v>
          </cell>
          <cell r="F208">
            <v>117.6</v>
          </cell>
          <cell r="G208">
            <v>121.2</v>
          </cell>
          <cell r="H208">
            <v>120.8</v>
          </cell>
          <cell r="I208">
            <v>119.8</v>
          </cell>
          <cell r="J208">
            <v>120</v>
          </cell>
          <cell r="K208">
            <v>-0.2</v>
          </cell>
          <cell r="L208">
            <v>-0.1</v>
          </cell>
          <cell r="M208">
            <v>0.5</v>
          </cell>
          <cell r="N208">
            <v>-1.1000000000000001</v>
          </cell>
          <cell r="O208">
            <v>-0.7</v>
          </cell>
          <cell r="P208">
            <v>-0.1</v>
          </cell>
          <cell r="Q208">
            <v>-0.7</v>
          </cell>
          <cell r="R208">
            <v>-1.3</v>
          </cell>
          <cell r="S208">
            <v>-0.2</v>
          </cell>
          <cell r="T208">
            <v>0.3</v>
          </cell>
          <cell r="U208">
            <v>0.3</v>
          </cell>
          <cell r="V208">
            <v>0.6</v>
          </cell>
          <cell r="W208">
            <v>0</v>
          </cell>
          <cell r="X208">
            <v>0.1</v>
          </cell>
          <cell r="Y208">
            <v>0.5</v>
          </cell>
          <cell r="Z208">
            <v>-0.2</v>
          </cell>
          <cell r="AA208">
            <v>0</v>
          </cell>
          <cell r="AB208">
            <v>0.3</v>
          </cell>
        </row>
        <row r="209">
          <cell r="A209">
            <v>35855</v>
          </cell>
          <cell r="B209">
            <v>120.7</v>
          </cell>
          <cell r="C209">
            <v>119.6</v>
          </cell>
          <cell r="D209">
            <v>121.9</v>
          </cell>
          <cell r="E209">
            <v>121.7</v>
          </cell>
          <cell r="F209">
            <v>118</v>
          </cell>
          <cell r="G209">
            <v>121.5</v>
          </cell>
          <cell r="H209">
            <v>121.5</v>
          </cell>
          <cell r="I209">
            <v>120.6</v>
          </cell>
          <cell r="J209">
            <v>120.3</v>
          </cell>
          <cell r="K209">
            <v>0.1</v>
          </cell>
          <cell r="L209">
            <v>-0.4</v>
          </cell>
          <cell r="M209">
            <v>0.3</v>
          </cell>
          <cell r="N209">
            <v>-0.7</v>
          </cell>
          <cell r="O209">
            <v>-0.2</v>
          </cell>
          <cell r="P209">
            <v>-0.3</v>
          </cell>
          <cell r="Q209">
            <v>-0.1</v>
          </cell>
          <cell r="R209">
            <v>-0.7</v>
          </cell>
          <cell r="S209">
            <v>-0.2</v>
          </cell>
          <cell r="T209">
            <v>0.5</v>
          </cell>
          <cell r="U209">
            <v>-0.2</v>
          </cell>
          <cell r="V209">
            <v>0.4</v>
          </cell>
          <cell r="W209">
            <v>0.4</v>
          </cell>
          <cell r="X209">
            <v>0.3</v>
          </cell>
          <cell r="Y209">
            <v>0.2</v>
          </cell>
          <cell r="Z209">
            <v>0.6</v>
          </cell>
          <cell r="AA209">
            <v>0.7</v>
          </cell>
          <cell r="AB209">
            <v>0.3</v>
          </cell>
        </row>
        <row r="210">
          <cell r="A210">
            <v>35947</v>
          </cell>
          <cell r="B210">
            <v>121.4</v>
          </cell>
          <cell r="C210">
            <v>120.3</v>
          </cell>
          <cell r="D210">
            <v>122.3</v>
          </cell>
          <cell r="E210">
            <v>122.4</v>
          </cell>
          <cell r="F210">
            <v>118.9</v>
          </cell>
          <cell r="G210">
            <v>122</v>
          </cell>
          <cell r="H210">
            <v>121.8</v>
          </cell>
          <cell r="I210">
            <v>121.2</v>
          </cell>
          <cell r="J210">
            <v>121</v>
          </cell>
          <cell r="K210">
            <v>1</v>
          </cell>
          <cell r="L210">
            <v>0.3</v>
          </cell>
          <cell r="M210">
            <v>1</v>
          </cell>
          <cell r="N210">
            <v>0.4</v>
          </cell>
          <cell r="O210">
            <v>0.7</v>
          </cell>
          <cell r="P210">
            <v>0.6</v>
          </cell>
          <cell r="Q210">
            <v>0.2</v>
          </cell>
          <cell r="R210">
            <v>0.7</v>
          </cell>
          <cell r="S210">
            <v>0.7</v>
          </cell>
          <cell r="T210">
            <v>0.6</v>
          </cell>
          <cell r="U210">
            <v>0.6</v>
          </cell>
          <cell r="V210">
            <v>0.3</v>
          </cell>
          <cell r="W210">
            <v>0.6</v>
          </cell>
          <cell r="X210">
            <v>0.8</v>
          </cell>
          <cell r="Y210">
            <v>0.4</v>
          </cell>
          <cell r="Z210">
            <v>0.2</v>
          </cell>
          <cell r="AA210">
            <v>0.5</v>
          </cell>
          <cell r="AB210">
            <v>0.6</v>
          </cell>
        </row>
        <row r="211">
          <cell r="A211">
            <v>36039</v>
          </cell>
          <cell r="B211">
            <v>121.9</v>
          </cell>
          <cell r="C211">
            <v>120.4</v>
          </cell>
          <cell r="D211">
            <v>122.5</v>
          </cell>
          <cell r="E211">
            <v>123</v>
          </cell>
          <cell r="F211">
            <v>119.6</v>
          </cell>
          <cell r="G211">
            <v>122.8</v>
          </cell>
          <cell r="H211">
            <v>122.1</v>
          </cell>
          <cell r="I211">
            <v>121.3</v>
          </cell>
          <cell r="J211">
            <v>121.3</v>
          </cell>
          <cell r="K211">
            <v>1.8</v>
          </cell>
          <cell r="L211">
            <v>0.8</v>
          </cell>
          <cell r="M211">
            <v>1.5</v>
          </cell>
          <cell r="N211">
            <v>1.5</v>
          </cell>
          <cell r="O211">
            <v>1.8</v>
          </cell>
          <cell r="P211">
            <v>1.8</v>
          </cell>
          <cell r="Q211">
            <v>0.9</v>
          </cell>
          <cell r="R211">
            <v>1.3</v>
          </cell>
          <cell r="S211">
            <v>1.3</v>
          </cell>
          <cell r="T211">
            <v>0.4</v>
          </cell>
          <cell r="U211">
            <v>0.1</v>
          </cell>
          <cell r="V211">
            <v>0.2</v>
          </cell>
          <cell r="W211">
            <v>0.5</v>
          </cell>
          <cell r="X211">
            <v>0.6</v>
          </cell>
          <cell r="Y211">
            <v>0.7</v>
          </cell>
          <cell r="Z211">
            <v>0.2</v>
          </cell>
          <cell r="AA211">
            <v>0.1</v>
          </cell>
          <cell r="AB211">
            <v>0.2</v>
          </cell>
        </row>
        <row r="212">
          <cell r="A212">
            <v>36130</v>
          </cell>
          <cell r="B212">
            <v>122.4</v>
          </cell>
          <cell r="C212">
            <v>120.8</v>
          </cell>
          <cell r="D212">
            <v>123</v>
          </cell>
          <cell r="E212">
            <v>123.6</v>
          </cell>
          <cell r="F212">
            <v>120.2</v>
          </cell>
          <cell r="G212">
            <v>122.7</v>
          </cell>
          <cell r="H212">
            <v>122.7</v>
          </cell>
          <cell r="I212">
            <v>121.7</v>
          </cell>
          <cell r="J212">
            <v>121.9</v>
          </cell>
          <cell r="K212">
            <v>1.9</v>
          </cell>
          <cell r="L212">
            <v>0.8</v>
          </cell>
          <cell r="M212">
            <v>1.3</v>
          </cell>
          <cell r="N212">
            <v>2</v>
          </cell>
          <cell r="O212">
            <v>2.2000000000000002</v>
          </cell>
          <cell r="P212">
            <v>1.2</v>
          </cell>
          <cell r="Q212">
            <v>1.6</v>
          </cell>
          <cell r="R212">
            <v>1.6</v>
          </cell>
          <cell r="S212">
            <v>1.6</v>
          </cell>
          <cell r="T212">
            <v>0.4</v>
          </cell>
          <cell r="U212">
            <v>0.3</v>
          </cell>
          <cell r="V212">
            <v>0.4</v>
          </cell>
          <cell r="W212">
            <v>0.5</v>
          </cell>
          <cell r="X212">
            <v>0.5</v>
          </cell>
          <cell r="Y212">
            <v>-0.1</v>
          </cell>
          <cell r="Z212">
            <v>0.5</v>
          </cell>
          <cell r="AA212">
            <v>0.3</v>
          </cell>
          <cell r="AB212">
            <v>0.5</v>
          </cell>
        </row>
        <row r="213">
          <cell r="A213">
            <v>36220</v>
          </cell>
          <cell r="B213">
            <v>122.6</v>
          </cell>
          <cell r="C213">
            <v>121</v>
          </cell>
          <cell r="D213">
            <v>122.8</v>
          </cell>
          <cell r="E213">
            <v>122.7</v>
          </cell>
          <cell r="F213">
            <v>119.8</v>
          </cell>
          <cell r="G213">
            <v>122.1</v>
          </cell>
          <cell r="H213">
            <v>122.1</v>
          </cell>
          <cell r="I213">
            <v>121.4</v>
          </cell>
          <cell r="J213">
            <v>121.8</v>
          </cell>
          <cell r="K213">
            <v>1.6</v>
          </cell>
          <cell r="L213">
            <v>1.2</v>
          </cell>
          <cell r="M213">
            <v>0.7</v>
          </cell>
          <cell r="N213">
            <v>0.8</v>
          </cell>
          <cell r="O213">
            <v>1.5</v>
          </cell>
          <cell r="P213">
            <v>0.5</v>
          </cell>
          <cell r="Q213">
            <v>0.5</v>
          </cell>
          <cell r="R213">
            <v>0.7</v>
          </cell>
          <cell r="S213">
            <v>1.2</v>
          </cell>
          <cell r="T213">
            <v>0.2</v>
          </cell>
          <cell r="U213">
            <v>0.2</v>
          </cell>
          <cell r="V213">
            <v>-0.2</v>
          </cell>
          <cell r="W213">
            <v>-0.7</v>
          </cell>
          <cell r="X213">
            <v>-0.3</v>
          </cell>
          <cell r="Y213">
            <v>-0.5</v>
          </cell>
          <cell r="Z213">
            <v>-0.5</v>
          </cell>
          <cell r="AA213">
            <v>-0.2</v>
          </cell>
          <cell r="AB213">
            <v>-0.1</v>
          </cell>
        </row>
        <row r="214">
          <cell r="A214">
            <v>36312</v>
          </cell>
          <cell r="B214">
            <v>123</v>
          </cell>
          <cell r="C214">
            <v>121.5</v>
          </cell>
          <cell r="D214">
            <v>123.1</v>
          </cell>
          <cell r="E214">
            <v>123.6</v>
          </cell>
          <cell r="F214">
            <v>120.8</v>
          </cell>
          <cell r="G214">
            <v>122.5</v>
          </cell>
          <cell r="H214">
            <v>122.7</v>
          </cell>
          <cell r="I214">
            <v>121.5</v>
          </cell>
          <cell r="J214">
            <v>122.3</v>
          </cell>
          <cell r="K214">
            <v>1.3</v>
          </cell>
          <cell r="L214">
            <v>1</v>
          </cell>
          <cell r="M214">
            <v>0.7</v>
          </cell>
          <cell r="N214">
            <v>1</v>
          </cell>
          <cell r="O214">
            <v>1.6</v>
          </cell>
          <cell r="P214">
            <v>0.4</v>
          </cell>
          <cell r="Q214">
            <v>0.7</v>
          </cell>
          <cell r="R214">
            <v>0.2</v>
          </cell>
          <cell r="S214">
            <v>1.1000000000000001</v>
          </cell>
          <cell r="T214">
            <v>0.3</v>
          </cell>
          <cell r="U214">
            <v>0.4</v>
          </cell>
          <cell r="V214">
            <v>0.2</v>
          </cell>
          <cell r="W214">
            <v>0.7</v>
          </cell>
          <cell r="X214">
            <v>0.8</v>
          </cell>
          <cell r="Y214">
            <v>0.3</v>
          </cell>
          <cell r="Z214">
            <v>0.5</v>
          </cell>
          <cell r="AA214">
            <v>0.1</v>
          </cell>
          <cell r="AB214">
            <v>0.4</v>
          </cell>
        </row>
        <row r="215">
          <cell r="A215">
            <v>36404</v>
          </cell>
          <cell r="B215">
            <v>124.1</v>
          </cell>
          <cell r="C215">
            <v>122.7</v>
          </cell>
          <cell r="D215">
            <v>124</v>
          </cell>
          <cell r="E215">
            <v>125.1</v>
          </cell>
          <cell r="F215">
            <v>121.9</v>
          </cell>
          <cell r="G215">
            <v>123.3</v>
          </cell>
          <cell r="H215">
            <v>122.9</v>
          </cell>
          <cell r="I215">
            <v>122.4</v>
          </cell>
          <cell r="J215">
            <v>123.4</v>
          </cell>
          <cell r="K215">
            <v>1.8</v>
          </cell>
          <cell r="L215">
            <v>1.9</v>
          </cell>
          <cell r="M215">
            <v>1.2</v>
          </cell>
          <cell r="N215">
            <v>1.7</v>
          </cell>
          <cell r="O215">
            <v>1.9</v>
          </cell>
          <cell r="P215">
            <v>0.4</v>
          </cell>
          <cell r="Q215">
            <v>0.7</v>
          </cell>
          <cell r="R215">
            <v>0.9</v>
          </cell>
          <cell r="S215">
            <v>1.7</v>
          </cell>
          <cell r="T215">
            <v>0.9</v>
          </cell>
          <cell r="U215">
            <v>1</v>
          </cell>
          <cell r="V215">
            <v>0.7</v>
          </cell>
          <cell r="W215">
            <v>1.2</v>
          </cell>
          <cell r="X215">
            <v>0.9</v>
          </cell>
          <cell r="Y215">
            <v>0.7</v>
          </cell>
          <cell r="Z215">
            <v>0.2</v>
          </cell>
          <cell r="AA215">
            <v>0.7</v>
          </cell>
          <cell r="AB215">
            <v>0.9</v>
          </cell>
        </row>
        <row r="216">
          <cell r="A216">
            <v>36495</v>
          </cell>
          <cell r="B216">
            <v>124.7</v>
          </cell>
          <cell r="C216">
            <v>123.5</v>
          </cell>
          <cell r="D216">
            <v>124.1</v>
          </cell>
          <cell r="E216">
            <v>125.7</v>
          </cell>
          <cell r="F216">
            <v>122.7</v>
          </cell>
          <cell r="G216">
            <v>124</v>
          </cell>
          <cell r="H216">
            <v>123.6</v>
          </cell>
          <cell r="I216">
            <v>123.7</v>
          </cell>
          <cell r="J216">
            <v>124.1</v>
          </cell>
          <cell r="K216">
            <v>1.9</v>
          </cell>
          <cell r="L216">
            <v>2.2000000000000002</v>
          </cell>
          <cell r="M216">
            <v>0.9</v>
          </cell>
          <cell r="N216">
            <v>1.7</v>
          </cell>
          <cell r="O216">
            <v>2.1</v>
          </cell>
          <cell r="P216">
            <v>1.1000000000000001</v>
          </cell>
          <cell r="Q216">
            <v>0.7</v>
          </cell>
          <cell r="R216">
            <v>1.6</v>
          </cell>
          <cell r="S216">
            <v>1.8</v>
          </cell>
          <cell r="T216">
            <v>0.5</v>
          </cell>
          <cell r="U216">
            <v>0.7</v>
          </cell>
          <cell r="V216">
            <v>0.1</v>
          </cell>
          <cell r="W216">
            <v>0.5</v>
          </cell>
          <cell r="X216">
            <v>0.7</v>
          </cell>
          <cell r="Y216">
            <v>0.6</v>
          </cell>
          <cell r="Z216">
            <v>0.6</v>
          </cell>
          <cell r="AA216">
            <v>1.1000000000000001</v>
          </cell>
          <cell r="AB216">
            <v>0.6</v>
          </cell>
        </row>
        <row r="217">
          <cell r="A217">
            <v>36586</v>
          </cell>
          <cell r="B217">
            <v>125.8</v>
          </cell>
          <cell r="C217">
            <v>124.7</v>
          </cell>
          <cell r="D217">
            <v>125.5</v>
          </cell>
          <cell r="E217">
            <v>126.8</v>
          </cell>
          <cell r="F217">
            <v>123.1</v>
          </cell>
          <cell r="G217">
            <v>125.3</v>
          </cell>
          <cell r="H217">
            <v>124.4</v>
          </cell>
          <cell r="I217">
            <v>124.9</v>
          </cell>
          <cell r="J217">
            <v>125.2</v>
          </cell>
          <cell r="K217">
            <v>2.6</v>
          </cell>
          <cell r="L217">
            <v>3.1</v>
          </cell>
          <cell r="M217">
            <v>2.2000000000000002</v>
          </cell>
          <cell r="N217">
            <v>3.3</v>
          </cell>
          <cell r="O217">
            <v>2.8</v>
          </cell>
          <cell r="P217">
            <v>2.6</v>
          </cell>
          <cell r="Q217">
            <v>1.9</v>
          </cell>
          <cell r="R217">
            <v>2.9</v>
          </cell>
          <cell r="S217">
            <v>2.8</v>
          </cell>
          <cell r="T217">
            <v>0.9</v>
          </cell>
          <cell r="U217">
            <v>1</v>
          </cell>
          <cell r="V217">
            <v>1.1000000000000001</v>
          </cell>
          <cell r="W217">
            <v>0.9</v>
          </cell>
          <cell r="X217">
            <v>0.3</v>
          </cell>
          <cell r="Y217">
            <v>1</v>
          </cell>
          <cell r="Z217">
            <v>0.6</v>
          </cell>
          <cell r="AA217">
            <v>1</v>
          </cell>
          <cell r="AB217">
            <v>0.9</v>
          </cell>
        </row>
        <row r="218">
          <cell r="A218">
            <v>36678</v>
          </cell>
          <cell r="B218">
            <v>127</v>
          </cell>
          <cell r="C218">
            <v>125.6</v>
          </cell>
          <cell r="D218">
            <v>126.4</v>
          </cell>
          <cell r="E218">
            <v>127.6</v>
          </cell>
          <cell r="F218">
            <v>124</v>
          </cell>
          <cell r="G218">
            <v>126.5</v>
          </cell>
          <cell r="H218">
            <v>125.7</v>
          </cell>
          <cell r="I218">
            <v>125.9</v>
          </cell>
          <cell r="J218">
            <v>126.2</v>
          </cell>
          <cell r="K218">
            <v>3.3</v>
          </cell>
          <cell r="L218">
            <v>3.4</v>
          </cell>
          <cell r="M218">
            <v>2.7</v>
          </cell>
          <cell r="N218">
            <v>3.2</v>
          </cell>
          <cell r="O218">
            <v>2.6</v>
          </cell>
          <cell r="P218">
            <v>3.3</v>
          </cell>
          <cell r="Q218">
            <v>2.4</v>
          </cell>
          <cell r="R218">
            <v>3.6</v>
          </cell>
          <cell r="S218">
            <v>3.2</v>
          </cell>
          <cell r="T218">
            <v>1</v>
          </cell>
          <cell r="U218">
            <v>0.7</v>
          </cell>
          <cell r="V218">
            <v>0.7</v>
          </cell>
          <cell r="W218">
            <v>0.6</v>
          </cell>
          <cell r="X218">
            <v>0.7</v>
          </cell>
          <cell r="Y218">
            <v>1</v>
          </cell>
          <cell r="Z218">
            <v>1</v>
          </cell>
          <cell r="AA218">
            <v>0.8</v>
          </cell>
          <cell r="AB218">
            <v>0.8</v>
          </cell>
        </row>
        <row r="219">
          <cell r="A219">
            <v>36770</v>
          </cell>
          <cell r="B219">
            <v>131.6</v>
          </cell>
          <cell r="C219">
            <v>130.4</v>
          </cell>
          <cell r="D219">
            <v>131.30000000000001</v>
          </cell>
          <cell r="E219">
            <v>132.30000000000001</v>
          </cell>
          <cell r="F219">
            <v>128.6</v>
          </cell>
          <cell r="G219">
            <v>131.30000000000001</v>
          </cell>
          <cell r="H219">
            <v>130</v>
          </cell>
          <cell r="I219">
            <v>130.69999999999999</v>
          </cell>
          <cell r="J219">
            <v>130.9</v>
          </cell>
          <cell r="K219">
            <v>6</v>
          </cell>
          <cell r="L219">
            <v>6.3</v>
          </cell>
          <cell r="M219">
            <v>5.9</v>
          </cell>
          <cell r="N219">
            <v>5.8</v>
          </cell>
          <cell r="O219">
            <v>5.5</v>
          </cell>
          <cell r="P219">
            <v>6.5</v>
          </cell>
          <cell r="Q219">
            <v>5.8</v>
          </cell>
          <cell r="R219">
            <v>6.8</v>
          </cell>
          <cell r="S219">
            <v>6.1</v>
          </cell>
          <cell r="T219">
            <v>3.6</v>
          </cell>
          <cell r="U219">
            <v>3.8</v>
          </cell>
          <cell r="V219">
            <v>3.9</v>
          </cell>
          <cell r="W219">
            <v>3.7</v>
          </cell>
          <cell r="X219">
            <v>3.7</v>
          </cell>
          <cell r="Y219">
            <v>3.8</v>
          </cell>
          <cell r="Z219">
            <v>3.4</v>
          </cell>
          <cell r="AA219">
            <v>3.8</v>
          </cell>
          <cell r="AB219">
            <v>3.7</v>
          </cell>
        </row>
        <row r="220">
          <cell r="A220">
            <v>36861</v>
          </cell>
          <cell r="B220">
            <v>132.19999999999999</v>
          </cell>
          <cell r="C220">
            <v>130.80000000000001</v>
          </cell>
          <cell r="D220">
            <v>131.6</v>
          </cell>
          <cell r="E220">
            <v>132.5</v>
          </cell>
          <cell r="F220">
            <v>128.80000000000001</v>
          </cell>
          <cell r="G220">
            <v>131.19999999999999</v>
          </cell>
          <cell r="H220">
            <v>130.6</v>
          </cell>
          <cell r="I220">
            <v>131.1</v>
          </cell>
          <cell r="J220">
            <v>131.30000000000001</v>
          </cell>
          <cell r="K220">
            <v>6</v>
          </cell>
          <cell r="L220">
            <v>5.9</v>
          </cell>
          <cell r="M220">
            <v>6</v>
          </cell>
          <cell r="N220">
            <v>5.4</v>
          </cell>
          <cell r="O220">
            <v>5</v>
          </cell>
          <cell r="P220">
            <v>5.8</v>
          </cell>
          <cell r="Q220">
            <v>5.7</v>
          </cell>
          <cell r="R220">
            <v>6</v>
          </cell>
          <cell r="S220">
            <v>5.8</v>
          </cell>
          <cell r="T220">
            <v>0.5</v>
          </cell>
          <cell r="U220">
            <v>0.3</v>
          </cell>
          <cell r="V220">
            <v>0.2</v>
          </cell>
          <cell r="W220">
            <v>0.2</v>
          </cell>
          <cell r="X220">
            <v>0.2</v>
          </cell>
          <cell r="Y220">
            <v>-0.1</v>
          </cell>
          <cell r="Z220">
            <v>0.5</v>
          </cell>
          <cell r="AA220">
            <v>0.3</v>
          </cell>
          <cell r="AB220">
            <v>0.3</v>
          </cell>
        </row>
        <row r="221">
          <cell r="A221">
            <v>36951</v>
          </cell>
          <cell r="B221">
            <v>134</v>
          </cell>
          <cell r="C221">
            <v>132.19999999999999</v>
          </cell>
          <cell r="D221">
            <v>132.69999999999999</v>
          </cell>
          <cell r="E221">
            <v>134.1</v>
          </cell>
          <cell r="F221">
            <v>129.6</v>
          </cell>
          <cell r="G221">
            <v>132.1</v>
          </cell>
          <cell r="H221">
            <v>130.69999999999999</v>
          </cell>
          <cell r="I221">
            <v>132.19999999999999</v>
          </cell>
          <cell r="J221">
            <v>132.69999999999999</v>
          </cell>
          <cell r="K221">
            <v>6.5</v>
          </cell>
          <cell r="L221">
            <v>6</v>
          </cell>
          <cell r="M221">
            <v>5.7</v>
          </cell>
          <cell r="N221">
            <v>5.8</v>
          </cell>
          <cell r="O221">
            <v>5.3</v>
          </cell>
          <cell r="P221">
            <v>5.4</v>
          </cell>
          <cell r="Q221">
            <v>5.0999999999999996</v>
          </cell>
          <cell r="R221">
            <v>5.8</v>
          </cell>
          <cell r="S221">
            <v>6</v>
          </cell>
          <cell r="T221">
            <v>1.4</v>
          </cell>
          <cell r="U221">
            <v>1.1000000000000001</v>
          </cell>
          <cell r="V221">
            <v>0.8</v>
          </cell>
          <cell r="W221">
            <v>1.2</v>
          </cell>
          <cell r="X221">
            <v>0.6</v>
          </cell>
          <cell r="Y221">
            <v>0.7</v>
          </cell>
          <cell r="Z221">
            <v>0.1</v>
          </cell>
          <cell r="AA221">
            <v>0.8</v>
          </cell>
          <cell r="AB221">
            <v>1.1000000000000001</v>
          </cell>
        </row>
        <row r="222">
          <cell r="A222">
            <v>37043</v>
          </cell>
          <cell r="B222">
            <v>135</v>
          </cell>
          <cell r="C222">
            <v>133</v>
          </cell>
          <cell r="D222">
            <v>134</v>
          </cell>
          <cell r="E222">
            <v>135.1</v>
          </cell>
          <cell r="F222">
            <v>131.4</v>
          </cell>
          <cell r="G222">
            <v>133.4</v>
          </cell>
          <cell r="H222">
            <v>132.19999999999999</v>
          </cell>
          <cell r="I222">
            <v>133.4</v>
          </cell>
          <cell r="J222">
            <v>133.80000000000001</v>
          </cell>
          <cell r="K222">
            <v>6.3</v>
          </cell>
          <cell r="L222">
            <v>5.9</v>
          </cell>
          <cell r="M222">
            <v>6</v>
          </cell>
          <cell r="N222">
            <v>5.9</v>
          </cell>
          <cell r="O222">
            <v>6</v>
          </cell>
          <cell r="P222">
            <v>5.5</v>
          </cell>
          <cell r="Q222">
            <v>5.2</v>
          </cell>
          <cell r="R222">
            <v>6</v>
          </cell>
          <cell r="S222">
            <v>6</v>
          </cell>
          <cell r="T222">
            <v>0.7</v>
          </cell>
          <cell r="U222">
            <v>0.6</v>
          </cell>
          <cell r="V222">
            <v>1</v>
          </cell>
          <cell r="W222">
            <v>0.7</v>
          </cell>
          <cell r="X222">
            <v>1.4</v>
          </cell>
          <cell r="Y222">
            <v>1</v>
          </cell>
          <cell r="Z222">
            <v>1.1000000000000001</v>
          </cell>
          <cell r="AA222">
            <v>0.9</v>
          </cell>
          <cell r="AB222">
            <v>0.8</v>
          </cell>
        </row>
        <row r="223">
          <cell r="A223">
            <v>37135</v>
          </cell>
          <cell r="B223">
            <v>135.4</v>
          </cell>
          <cell r="C223">
            <v>133.6</v>
          </cell>
          <cell r="D223">
            <v>134.19999999999999</v>
          </cell>
          <cell r="E223">
            <v>135.30000000000001</v>
          </cell>
          <cell r="F223">
            <v>131.5</v>
          </cell>
          <cell r="G223">
            <v>132.80000000000001</v>
          </cell>
          <cell r="H223">
            <v>132.5</v>
          </cell>
          <cell r="I223">
            <v>133.19999999999999</v>
          </cell>
          <cell r="J223">
            <v>134.19999999999999</v>
          </cell>
          <cell r="K223">
            <v>2.9</v>
          </cell>
          <cell r="L223">
            <v>2.5</v>
          </cell>
          <cell r="M223">
            <v>2.2000000000000002</v>
          </cell>
          <cell r="N223">
            <v>2.2999999999999998</v>
          </cell>
          <cell r="O223">
            <v>2.2999999999999998</v>
          </cell>
          <cell r="P223">
            <v>1.1000000000000001</v>
          </cell>
          <cell r="Q223">
            <v>1.9</v>
          </cell>
          <cell r="R223">
            <v>1.9</v>
          </cell>
          <cell r="S223">
            <v>2.5</v>
          </cell>
          <cell r="T223">
            <v>0.3</v>
          </cell>
          <cell r="U223">
            <v>0.5</v>
          </cell>
          <cell r="V223">
            <v>0.1</v>
          </cell>
          <cell r="W223">
            <v>0.1</v>
          </cell>
          <cell r="X223">
            <v>0.1</v>
          </cell>
          <cell r="Y223">
            <v>-0.4</v>
          </cell>
          <cell r="Z223">
            <v>0.2</v>
          </cell>
          <cell r="AA223">
            <v>-0.1</v>
          </cell>
          <cell r="AB223">
            <v>0.3</v>
          </cell>
        </row>
        <row r="224">
          <cell r="A224">
            <v>37226</v>
          </cell>
          <cell r="B224">
            <v>136.6</v>
          </cell>
          <cell r="C224">
            <v>134.80000000000001</v>
          </cell>
          <cell r="D224">
            <v>135.80000000000001</v>
          </cell>
          <cell r="E224">
            <v>136.6</v>
          </cell>
          <cell r="F224">
            <v>132.6</v>
          </cell>
          <cell r="G224">
            <v>133.9</v>
          </cell>
          <cell r="H224">
            <v>133.5</v>
          </cell>
          <cell r="I224">
            <v>134.9</v>
          </cell>
          <cell r="J224">
            <v>135.4</v>
          </cell>
          <cell r="K224">
            <v>3.3</v>
          </cell>
          <cell r="L224">
            <v>3.1</v>
          </cell>
          <cell r="M224">
            <v>3.2</v>
          </cell>
          <cell r="N224">
            <v>3.1</v>
          </cell>
          <cell r="O224">
            <v>3</v>
          </cell>
          <cell r="P224">
            <v>2.1</v>
          </cell>
          <cell r="Q224">
            <v>2.2000000000000002</v>
          </cell>
          <cell r="R224">
            <v>2.9</v>
          </cell>
          <cell r="S224">
            <v>3.1</v>
          </cell>
          <cell r="T224">
            <v>0.9</v>
          </cell>
          <cell r="U224">
            <v>0.9</v>
          </cell>
          <cell r="V224">
            <v>1.2</v>
          </cell>
          <cell r="W224">
            <v>1</v>
          </cell>
          <cell r="X224">
            <v>0.8</v>
          </cell>
          <cell r="Y224">
            <v>0.8</v>
          </cell>
          <cell r="Z224">
            <v>0.8</v>
          </cell>
          <cell r="AA224">
            <v>1.3</v>
          </cell>
          <cell r="AB224">
            <v>0.9</v>
          </cell>
        </row>
        <row r="225">
          <cell r="A225">
            <v>37316</v>
          </cell>
          <cell r="B225">
            <v>137.9</v>
          </cell>
          <cell r="C225">
            <v>136</v>
          </cell>
          <cell r="D225">
            <v>137.1</v>
          </cell>
          <cell r="E225">
            <v>137.69999999999999</v>
          </cell>
          <cell r="F225">
            <v>133.69999999999999</v>
          </cell>
          <cell r="G225">
            <v>135.19999999999999</v>
          </cell>
          <cell r="H225">
            <v>133.80000000000001</v>
          </cell>
          <cell r="I225">
            <v>135.6</v>
          </cell>
          <cell r="J225">
            <v>136.6</v>
          </cell>
          <cell r="K225">
            <v>2.9</v>
          </cell>
          <cell r="L225">
            <v>2.9</v>
          </cell>
          <cell r="M225">
            <v>3.3</v>
          </cell>
          <cell r="N225">
            <v>2.7</v>
          </cell>
          <cell r="O225">
            <v>3.2</v>
          </cell>
          <cell r="P225">
            <v>2.2999999999999998</v>
          </cell>
          <cell r="Q225">
            <v>2.4</v>
          </cell>
          <cell r="R225">
            <v>2.6</v>
          </cell>
          <cell r="S225">
            <v>2.9</v>
          </cell>
          <cell r="T225">
            <v>1</v>
          </cell>
          <cell r="U225">
            <v>0.9</v>
          </cell>
          <cell r="V225">
            <v>1</v>
          </cell>
          <cell r="W225">
            <v>0.8</v>
          </cell>
          <cell r="X225">
            <v>0.8</v>
          </cell>
          <cell r="Y225">
            <v>1</v>
          </cell>
          <cell r="Z225">
            <v>0.2</v>
          </cell>
          <cell r="AA225">
            <v>0.5</v>
          </cell>
          <cell r="AB225">
            <v>0.9</v>
          </cell>
        </row>
        <row r="226">
          <cell r="A226">
            <v>37408</v>
          </cell>
          <cell r="B226">
            <v>138.80000000000001</v>
          </cell>
          <cell r="C226">
            <v>136.9</v>
          </cell>
          <cell r="D226">
            <v>138.1</v>
          </cell>
          <cell r="E226">
            <v>139.1</v>
          </cell>
          <cell r="F226">
            <v>134.6</v>
          </cell>
          <cell r="G226">
            <v>137</v>
          </cell>
          <cell r="H226">
            <v>135</v>
          </cell>
          <cell r="I226">
            <v>137.19999999999999</v>
          </cell>
          <cell r="J226">
            <v>137.6</v>
          </cell>
          <cell r="K226">
            <v>2.8</v>
          </cell>
          <cell r="L226">
            <v>2.9</v>
          </cell>
          <cell r="M226">
            <v>3.1</v>
          </cell>
          <cell r="N226">
            <v>3</v>
          </cell>
          <cell r="O226">
            <v>2.4</v>
          </cell>
          <cell r="P226">
            <v>2.7</v>
          </cell>
          <cell r="Q226">
            <v>2.1</v>
          </cell>
          <cell r="R226">
            <v>2.8</v>
          </cell>
          <cell r="S226">
            <v>2.8</v>
          </cell>
          <cell r="T226">
            <v>0.7</v>
          </cell>
          <cell r="U226">
            <v>0.7</v>
          </cell>
          <cell r="V226">
            <v>0.7</v>
          </cell>
          <cell r="W226">
            <v>1</v>
          </cell>
          <cell r="X226">
            <v>0.7</v>
          </cell>
          <cell r="Y226">
            <v>1.3</v>
          </cell>
          <cell r="Z226">
            <v>0.9</v>
          </cell>
          <cell r="AA226">
            <v>1.2</v>
          </cell>
          <cell r="AB226">
            <v>0.7</v>
          </cell>
        </row>
        <row r="227">
          <cell r="A227">
            <v>37500</v>
          </cell>
          <cell r="B227">
            <v>139.6</v>
          </cell>
          <cell r="C227">
            <v>137.80000000000001</v>
          </cell>
          <cell r="D227">
            <v>139.19999999999999</v>
          </cell>
          <cell r="E227">
            <v>140.30000000000001</v>
          </cell>
          <cell r="F227">
            <v>135.80000000000001</v>
          </cell>
          <cell r="G227">
            <v>137.5</v>
          </cell>
          <cell r="H227">
            <v>135.4</v>
          </cell>
          <cell r="I227">
            <v>138.1</v>
          </cell>
          <cell r="J227">
            <v>138.5</v>
          </cell>
          <cell r="K227">
            <v>3.1</v>
          </cell>
          <cell r="L227">
            <v>3.1</v>
          </cell>
          <cell r="M227">
            <v>3.7</v>
          </cell>
          <cell r="N227">
            <v>3.7</v>
          </cell>
          <cell r="O227">
            <v>3.3</v>
          </cell>
          <cell r="P227">
            <v>3.5</v>
          </cell>
          <cell r="Q227">
            <v>2.2000000000000002</v>
          </cell>
          <cell r="R227">
            <v>3.7</v>
          </cell>
          <cell r="S227">
            <v>3.2</v>
          </cell>
          <cell r="T227">
            <v>0.6</v>
          </cell>
          <cell r="U227">
            <v>0.7</v>
          </cell>
          <cell r="V227">
            <v>0.8</v>
          </cell>
          <cell r="W227">
            <v>0.9</v>
          </cell>
          <cell r="X227">
            <v>0.9</v>
          </cell>
          <cell r="Y227">
            <v>0.4</v>
          </cell>
          <cell r="Z227">
            <v>0.3</v>
          </cell>
          <cell r="AA227">
            <v>0.7</v>
          </cell>
          <cell r="AB227">
            <v>0.7</v>
          </cell>
        </row>
        <row r="228">
          <cell r="A228">
            <v>37591</v>
          </cell>
          <cell r="B228">
            <v>140.4</v>
          </cell>
          <cell r="C228">
            <v>139</v>
          </cell>
          <cell r="D228">
            <v>139.9</v>
          </cell>
          <cell r="E228">
            <v>141.5</v>
          </cell>
          <cell r="F228">
            <v>136.4</v>
          </cell>
          <cell r="G228">
            <v>138</v>
          </cell>
          <cell r="H228">
            <v>136.19999999999999</v>
          </cell>
          <cell r="I228">
            <v>139.19999999999999</v>
          </cell>
          <cell r="J228">
            <v>139.5</v>
          </cell>
          <cell r="K228">
            <v>2.8</v>
          </cell>
          <cell r="L228">
            <v>3.1</v>
          </cell>
          <cell r="M228">
            <v>3</v>
          </cell>
          <cell r="N228">
            <v>3.6</v>
          </cell>
          <cell r="O228">
            <v>2.9</v>
          </cell>
          <cell r="P228">
            <v>3.1</v>
          </cell>
          <cell r="Q228">
            <v>2</v>
          </cell>
          <cell r="R228">
            <v>3.2</v>
          </cell>
          <cell r="S228">
            <v>3</v>
          </cell>
          <cell r="T228">
            <v>0.6</v>
          </cell>
          <cell r="U228">
            <v>0.9</v>
          </cell>
          <cell r="V228">
            <v>0.5</v>
          </cell>
          <cell r="W228">
            <v>0.9</v>
          </cell>
          <cell r="X228">
            <v>0.4</v>
          </cell>
          <cell r="Y228">
            <v>0.4</v>
          </cell>
          <cell r="Z228">
            <v>0.6</v>
          </cell>
          <cell r="AA228">
            <v>0.8</v>
          </cell>
          <cell r="AB228">
            <v>0.7</v>
          </cell>
        </row>
        <row r="229">
          <cell r="A229">
            <v>37681</v>
          </cell>
          <cell r="B229">
            <v>142.1</v>
          </cell>
          <cell r="C229">
            <v>140.9</v>
          </cell>
          <cell r="D229">
            <v>141.80000000000001</v>
          </cell>
          <cell r="E229">
            <v>144.6</v>
          </cell>
          <cell r="F229">
            <v>137.4</v>
          </cell>
          <cell r="G229">
            <v>140</v>
          </cell>
          <cell r="H229">
            <v>137.5</v>
          </cell>
          <cell r="I229">
            <v>140.69999999999999</v>
          </cell>
          <cell r="J229">
            <v>141.30000000000001</v>
          </cell>
          <cell r="K229">
            <v>3</v>
          </cell>
          <cell r="L229">
            <v>3.6</v>
          </cell>
          <cell r="M229">
            <v>3.4</v>
          </cell>
          <cell r="N229">
            <v>5</v>
          </cell>
          <cell r="O229">
            <v>2.8</v>
          </cell>
          <cell r="P229">
            <v>3.6</v>
          </cell>
          <cell r="Q229">
            <v>2.8</v>
          </cell>
          <cell r="R229">
            <v>3.8</v>
          </cell>
          <cell r="S229">
            <v>3.4</v>
          </cell>
          <cell r="T229">
            <v>1.2</v>
          </cell>
          <cell r="U229">
            <v>1.4</v>
          </cell>
          <cell r="V229">
            <v>1.4</v>
          </cell>
          <cell r="W229">
            <v>2.2000000000000002</v>
          </cell>
          <cell r="X229">
            <v>0.7</v>
          </cell>
          <cell r="Y229">
            <v>1.4</v>
          </cell>
          <cell r="Z229">
            <v>1</v>
          </cell>
          <cell r="AA229">
            <v>1.1000000000000001</v>
          </cell>
          <cell r="AB229">
            <v>1.3</v>
          </cell>
        </row>
        <row r="230">
          <cell r="A230">
            <v>37773</v>
          </cell>
          <cell r="B230">
            <v>142.19999999999999</v>
          </cell>
          <cell r="C230">
            <v>140.9</v>
          </cell>
          <cell r="D230">
            <v>141.80000000000001</v>
          </cell>
          <cell r="E230">
            <v>144.30000000000001</v>
          </cell>
          <cell r="F230">
            <v>137.4</v>
          </cell>
          <cell r="G230">
            <v>140.80000000000001</v>
          </cell>
          <cell r="H230">
            <v>137.9</v>
          </cell>
          <cell r="I230">
            <v>140.69999999999999</v>
          </cell>
          <cell r="J230">
            <v>141.30000000000001</v>
          </cell>
          <cell r="K230">
            <v>2.4</v>
          </cell>
          <cell r="L230">
            <v>2.9</v>
          </cell>
          <cell r="M230">
            <v>2.7</v>
          </cell>
          <cell r="N230">
            <v>3.7</v>
          </cell>
          <cell r="O230">
            <v>2.1</v>
          </cell>
          <cell r="P230">
            <v>2.8</v>
          </cell>
          <cell r="Q230">
            <v>2.1</v>
          </cell>
          <cell r="R230">
            <v>2.6</v>
          </cell>
          <cell r="S230">
            <v>2.7</v>
          </cell>
          <cell r="T230">
            <v>0.1</v>
          </cell>
          <cell r="U230">
            <v>0</v>
          </cell>
          <cell r="V230">
            <v>0</v>
          </cell>
          <cell r="W230">
            <v>-0.2</v>
          </cell>
          <cell r="X230">
            <v>0</v>
          </cell>
          <cell r="Y230">
            <v>0.6</v>
          </cell>
          <cell r="Z230">
            <v>0.3</v>
          </cell>
          <cell r="AA230">
            <v>0</v>
          </cell>
          <cell r="AB230">
            <v>0</v>
          </cell>
        </row>
        <row r="231">
          <cell r="A231">
            <v>37865</v>
          </cell>
          <cell r="B231">
            <v>142.4</v>
          </cell>
          <cell r="C231">
            <v>141.80000000000001</v>
          </cell>
          <cell r="D231">
            <v>143.30000000000001</v>
          </cell>
          <cell r="E231">
            <v>145.4</v>
          </cell>
          <cell r="F231">
            <v>138.6</v>
          </cell>
          <cell r="G231">
            <v>141.1</v>
          </cell>
          <cell r="H231">
            <v>137.80000000000001</v>
          </cell>
          <cell r="I231">
            <v>141.9</v>
          </cell>
          <cell r="J231">
            <v>142.1</v>
          </cell>
          <cell r="K231">
            <v>2</v>
          </cell>
          <cell r="L231">
            <v>2.9</v>
          </cell>
          <cell r="M231">
            <v>2.9</v>
          </cell>
          <cell r="N231">
            <v>3.6</v>
          </cell>
          <cell r="O231">
            <v>2.1</v>
          </cell>
          <cell r="P231">
            <v>2.6</v>
          </cell>
          <cell r="Q231">
            <v>1.8</v>
          </cell>
          <cell r="R231">
            <v>2.8</v>
          </cell>
          <cell r="S231">
            <v>2.6</v>
          </cell>
          <cell r="T231">
            <v>0.1</v>
          </cell>
          <cell r="U231">
            <v>0.6</v>
          </cell>
          <cell r="V231">
            <v>1.1000000000000001</v>
          </cell>
          <cell r="W231">
            <v>0.8</v>
          </cell>
          <cell r="X231">
            <v>0.9</v>
          </cell>
          <cell r="Y231">
            <v>0.2</v>
          </cell>
          <cell r="Z231">
            <v>-0.1</v>
          </cell>
          <cell r="AA231">
            <v>0.9</v>
          </cell>
          <cell r="AB231">
            <v>0.6</v>
          </cell>
        </row>
        <row r="232">
          <cell r="A232">
            <v>37956</v>
          </cell>
          <cell r="B232">
            <v>143.6</v>
          </cell>
          <cell r="C232">
            <v>142.1</v>
          </cell>
          <cell r="D232">
            <v>144.19999999999999</v>
          </cell>
          <cell r="E232">
            <v>146.19999999999999</v>
          </cell>
          <cell r="F232">
            <v>139.19999999999999</v>
          </cell>
          <cell r="G232">
            <v>142</v>
          </cell>
          <cell r="H232">
            <v>138.5</v>
          </cell>
          <cell r="I232">
            <v>142.9</v>
          </cell>
          <cell r="J232">
            <v>142.80000000000001</v>
          </cell>
          <cell r="K232">
            <v>2.2999999999999998</v>
          </cell>
          <cell r="L232">
            <v>2.2000000000000002</v>
          </cell>
          <cell r="M232">
            <v>3.1</v>
          </cell>
          <cell r="N232">
            <v>3.3</v>
          </cell>
          <cell r="O232">
            <v>2.1</v>
          </cell>
          <cell r="P232">
            <v>2.9</v>
          </cell>
          <cell r="Q232">
            <v>1.7</v>
          </cell>
          <cell r="R232">
            <v>2.7</v>
          </cell>
          <cell r="S232">
            <v>2.4</v>
          </cell>
          <cell r="T232">
            <v>0.8</v>
          </cell>
          <cell r="U232">
            <v>0.2</v>
          </cell>
          <cell r="V232">
            <v>0.6</v>
          </cell>
          <cell r="W232">
            <v>0.6</v>
          </cell>
          <cell r="X232">
            <v>0.4</v>
          </cell>
          <cell r="Y232">
            <v>0.6</v>
          </cell>
          <cell r="Z232">
            <v>0.5</v>
          </cell>
          <cell r="AA232">
            <v>0.7</v>
          </cell>
          <cell r="AB232">
            <v>0.5</v>
          </cell>
        </row>
        <row r="233">
          <cell r="A233">
            <v>38047</v>
          </cell>
          <cell r="B233">
            <v>145</v>
          </cell>
          <cell r="C233">
            <v>143.5</v>
          </cell>
          <cell r="D233">
            <v>145.4</v>
          </cell>
          <cell r="E233">
            <v>147.69999999999999</v>
          </cell>
          <cell r="F233">
            <v>139.6</v>
          </cell>
          <cell r="G233">
            <v>143</v>
          </cell>
          <cell r="H233">
            <v>139</v>
          </cell>
          <cell r="I233">
            <v>143.9</v>
          </cell>
          <cell r="J233">
            <v>144.1</v>
          </cell>
          <cell r="K233">
            <v>2</v>
          </cell>
          <cell r="L233">
            <v>1.8</v>
          </cell>
          <cell r="M233">
            <v>2.5</v>
          </cell>
          <cell r="N233">
            <v>2.1</v>
          </cell>
          <cell r="O233">
            <v>1.6</v>
          </cell>
          <cell r="P233">
            <v>2.1</v>
          </cell>
          <cell r="Q233">
            <v>1.1000000000000001</v>
          </cell>
          <cell r="R233">
            <v>2.2999999999999998</v>
          </cell>
          <cell r="S233">
            <v>2</v>
          </cell>
          <cell r="T233">
            <v>1</v>
          </cell>
          <cell r="U233">
            <v>1</v>
          </cell>
          <cell r="V233">
            <v>0.8</v>
          </cell>
          <cell r="W233">
            <v>1</v>
          </cell>
          <cell r="X233">
            <v>0.3</v>
          </cell>
          <cell r="Y233">
            <v>0.7</v>
          </cell>
          <cell r="Z233">
            <v>0.4</v>
          </cell>
          <cell r="AA233">
            <v>0.7</v>
          </cell>
          <cell r="AB233">
            <v>0.9</v>
          </cell>
        </row>
        <row r="234">
          <cell r="A234">
            <v>38139</v>
          </cell>
          <cell r="B234">
            <v>145.5</v>
          </cell>
          <cell r="C234">
            <v>143.9</v>
          </cell>
          <cell r="D234">
            <v>146.30000000000001</v>
          </cell>
          <cell r="E234">
            <v>148.6</v>
          </cell>
          <cell r="F234">
            <v>141</v>
          </cell>
          <cell r="G234">
            <v>144.30000000000001</v>
          </cell>
          <cell r="H234">
            <v>139.6</v>
          </cell>
          <cell r="I234">
            <v>144.80000000000001</v>
          </cell>
          <cell r="J234">
            <v>144.80000000000001</v>
          </cell>
          <cell r="K234">
            <v>2.2999999999999998</v>
          </cell>
          <cell r="L234">
            <v>2.1</v>
          </cell>
          <cell r="M234">
            <v>3.2</v>
          </cell>
          <cell r="N234">
            <v>3</v>
          </cell>
          <cell r="O234">
            <v>2.6</v>
          </cell>
          <cell r="P234">
            <v>2.5</v>
          </cell>
          <cell r="Q234">
            <v>1.2</v>
          </cell>
          <cell r="R234">
            <v>2.9</v>
          </cell>
          <cell r="S234">
            <v>2.5</v>
          </cell>
          <cell r="T234">
            <v>0.3</v>
          </cell>
          <cell r="U234">
            <v>0.3</v>
          </cell>
          <cell r="V234">
            <v>0.6</v>
          </cell>
          <cell r="W234">
            <v>0.6</v>
          </cell>
          <cell r="X234">
            <v>1</v>
          </cell>
          <cell r="Y234">
            <v>0.9</v>
          </cell>
          <cell r="Z234">
            <v>0.4</v>
          </cell>
          <cell r="AA234">
            <v>0.6</v>
          </cell>
          <cell r="AB234">
            <v>0.5</v>
          </cell>
        </row>
        <row r="235">
          <cell r="A235">
            <v>38231</v>
          </cell>
          <cell r="B235">
            <v>146.19999999999999</v>
          </cell>
          <cell r="C235">
            <v>144.19999999999999</v>
          </cell>
          <cell r="D235">
            <v>146.80000000000001</v>
          </cell>
          <cell r="E235">
            <v>149</v>
          </cell>
          <cell r="F235">
            <v>142</v>
          </cell>
          <cell r="G235">
            <v>145</v>
          </cell>
          <cell r="H235">
            <v>140.80000000000001</v>
          </cell>
          <cell r="I235">
            <v>145.5</v>
          </cell>
          <cell r="J235">
            <v>145.4</v>
          </cell>
          <cell r="K235">
            <v>2.7</v>
          </cell>
          <cell r="L235">
            <v>1.7</v>
          </cell>
          <cell r="M235">
            <v>2.4</v>
          </cell>
          <cell r="N235">
            <v>2.5</v>
          </cell>
          <cell r="O235">
            <v>2.5</v>
          </cell>
          <cell r="P235">
            <v>2.8</v>
          </cell>
          <cell r="Q235">
            <v>2.2000000000000002</v>
          </cell>
          <cell r="R235">
            <v>2.5</v>
          </cell>
          <cell r="S235">
            <v>2.2999999999999998</v>
          </cell>
          <cell r="T235">
            <v>0.5</v>
          </cell>
          <cell r="U235">
            <v>0.2</v>
          </cell>
          <cell r="V235">
            <v>0.3</v>
          </cell>
          <cell r="W235">
            <v>0.3</v>
          </cell>
          <cell r="X235">
            <v>0.7</v>
          </cell>
          <cell r="Y235">
            <v>0.5</v>
          </cell>
          <cell r="Z235">
            <v>0.9</v>
          </cell>
          <cell r="AA235">
            <v>0.5</v>
          </cell>
          <cell r="AB235">
            <v>0.4</v>
          </cell>
        </row>
        <row r="236">
          <cell r="A236">
            <v>38322</v>
          </cell>
          <cell r="B236">
            <v>147.30000000000001</v>
          </cell>
          <cell r="C236">
            <v>145.30000000000001</v>
          </cell>
          <cell r="D236">
            <v>148</v>
          </cell>
          <cell r="E236">
            <v>150</v>
          </cell>
          <cell r="F236">
            <v>143.30000000000001</v>
          </cell>
          <cell r="G236">
            <v>146.69999999999999</v>
          </cell>
          <cell r="H236">
            <v>141.1</v>
          </cell>
          <cell r="I236">
            <v>146.30000000000001</v>
          </cell>
          <cell r="J236">
            <v>146.5</v>
          </cell>
          <cell r="K236">
            <v>2.6</v>
          </cell>
          <cell r="L236">
            <v>2.2999999999999998</v>
          </cell>
          <cell r="M236">
            <v>2.6</v>
          </cell>
          <cell r="N236">
            <v>2.6</v>
          </cell>
          <cell r="O236">
            <v>2.9</v>
          </cell>
          <cell r="P236">
            <v>3.3</v>
          </cell>
          <cell r="Q236">
            <v>1.9</v>
          </cell>
          <cell r="R236">
            <v>2.4</v>
          </cell>
          <cell r="S236">
            <v>2.6</v>
          </cell>
          <cell r="T236">
            <v>0.8</v>
          </cell>
          <cell r="U236">
            <v>0.8</v>
          </cell>
          <cell r="V236">
            <v>0.8</v>
          </cell>
          <cell r="W236">
            <v>0.7</v>
          </cell>
          <cell r="X236">
            <v>0.9</v>
          </cell>
          <cell r="Y236">
            <v>1.2</v>
          </cell>
          <cell r="Z236">
            <v>0.2</v>
          </cell>
          <cell r="AA236">
            <v>0.5</v>
          </cell>
          <cell r="AB236">
            <v>0.8</v>
          </cell>
        </row>
        <row r="237">
          <cell r="A237">
            <v>38412</v>
          </cell>
          <cell r="B237">
            <v>148.19999999999999</v>
          </cell>
          <cell r="C237">
            <v>146.4</v>
          </cell>
          <cell r="D237">
            <v>149.19999999999999</v>
          </cell>
          <cell r="E237">
            <v>150.9</v>
          </cell>
          <cell r="F237">
            <v>144.4</v>
          </cell>
          <cell r="G237">
            <v>148</v>
          </cell>
          <cell r="H237">
            <v>141.9</v>
          </cell>
          <cell r="I237">
            <v>147</v>
          </cell>
          <cell r="J237">
            <v>147.5</v>
          </cell>
          <cell r="K237">
            <v>2.2000000000000002</v>
          </cell>
          <cell r="L237">
            <v>2</v>
          </cell>
          <cell r="M237">
            <v>2.6</v>
          </cell>
          <cell r="N237">
            <v>2.2000000000000002</v>
          </cell>
          <cell r="O237">
            <v>3.4</v>
          </cell>
          <cell r="P237">
            <v>3.5</v>
          </cell>
          <cell r="Q237">
            <v>2.1</v>
          </cell>
          <cell r="R237">
            <v>2.2000000000000002</v>
          </cell>
          <cell r="S237">
            <v>2.4</v>
          </cell>
          <cell r="T237">
            <v>0.6</v>
          </cell>
          <cell r="U237">
            <v>0.8</v>
          </cell>
          <cell r="V237">
            <v>0.8</v>
          </cell>
          <cell r="W237">
            <v>0.6</v>
          </cell>
          <cell r="X237">
            <v>0.8</v>
          </cell>
          <cell r="Y237">
            <v>0.9</v>
          </cell>
          <cell r="Z237">
            <v>0.6</v>
          </cell>
          <cell r="AA237">
            <v>0.5</v>
          </cell>
          <cell r="AB237">
            <v>0.7</v>
          </cell>
        </row>
        <row r="238">
          <cell r="A238">
            <v>38504</v>
          </cell>
          <cell r="B238">
            <v>149</v>
          </cell>
          <cell r="C238">
            <v>146.9</v>
          </cell>
          <cell r="D238">
            <v>150</v>
          </cell>
          <cell r="E238">
            <v>151.80000000000001</v>
          </cell>
          <cell r="F238">
            <v>146.30000000000001</v>
          </cell>
          <cell r="G238">
            <v>148.80000000000001</v>
          </cell>
          <cell r="H238">
            <v>143.19999999999999</v>
          </cell>
          <cell r="I238">
            <v>147.80000000000001</v>
          </cell>
          <cell r="J238">
            <v>148.4</v>
          </cell>
          <cell r="K238">
            <v>2.4</v>
          </cell>
          <cell r="L238">
            <v>2.1</v>
          </cell>
          <cell r="M238">
            <v>2.5</v>
          </cell>
          <cell r="N238">
            <v>2.2000000000000002</v>
          </cell>
          <cell r="O238">
            <v>3.8</v>
          </cell>
          <cell r="P238">
            <v>3.1</v>
          </cell>
          <cell r="Q238">
            <v>2.6</v>
          </cell>
          <cell r="R238">
            <v>2.1</v>
          </cell>
          <cell r="S238">
            <v>2.5</v>
          </cell>
          <cell r="T238">
            <v>0.5</v>
          </cell>
          <cell r="U238">
            <v>0.3</v>
          </cell>
          <cell r="V238">
            <v>0.5</v>
          </cell>
          <cell r="W238">
            <v>0.6</v>
          </cell>
          <cell r="X238">
            <v>1.3</v>
          </cell>
          <cell r="Y238">
            <v>0.5</v>
          </cell>
          <cell r="Z238">
            <v>0.9</v>
          </cell>
          <cell r="AA238">
            <v>0.5</v>
          </cell>
          <cell r="AB238">
            <v>0.6</v>
          </cell>
        </row>
        <row r="239">
          <cell r="A239">
            <v>38596</v>
          </cell>
          <cell r="B239">
            <v>150.5</v>
          </cell>
          <cell r="C239">
            <v>148.6</v>
          </cell>
          <cell r="D239">
            <v>150.9</v>
          </cell>
          <cell r="E239">
            <v>153.4</v>
          </cell>
          <cell r="F239">
            <v>147.80000000000001</v>
          </cell>
          <cell r="G239">
            <v>150.1</v>
          </cell>
          <cell r="H239">
            <v>144.69999999999999</v>
          </cell>
          <cell r="I239">
            <v>149.69999999999999</v>
          </cell>
          <cell r="J239">
            <v>149.80000000000001</v>
          </cell>
          <cell r="K239">
            <v>2.9</v>
          </cell>
          <cell r="L239">
            <v>3.1</v>
          </cell>
          <cell r="M239">
            <v>2.8</v>
          </cell>
          <cell r="N239">
            <v>3</v>
          </cell>
          <cell r="O239">
            <v>4.0999999999999996</v>
          </cell>
          <cell r="P239">
            <v>3.5</v>
          </cell>
          <cell r="Q239">
            <v>2.8</v>
          </cell>
          <cell r="R239">
            <v>2.9</v>
          </cell>
          <cell r="S239">
            <v>3</v>
          </cell>
          <cell r="T239">
            <v>1</v>
          </cell>
          <cell r="U239">
            <v>1.2</v>
          </cell>
          <cell r="V239">
            <v>0.6</v>
          </cell>
          <cell r="W239">
            <v>1.1000000000000001</v>
          </cell>
          <cell r="X239">
            <v>1</v>
          </cell>
          <cell r="Y239">
            <v>0.9</v>
          </cell>
          <cell r="Z239">
            <v>1</v>
          </cell>
          <cell r="AA239">
            <v>1.3</v>
          </cell>
          <cell r="AB239">
            <v>0.9</v>
          </cell>
        </row>
        <row r="240">
          <cell r="A240">
            <v>38687</v>
          </cell>
          <cell r="B240">
            <v>151</v>
          </cell>
          <cell r="C240">
            <v>149.19999999999999</v>
          </cell>
          <cell r="D240">
            <v>152.1</v>
          </cell>
          <cell r="E240">
            <v>154.1</v>
          </cell>
          <cell r="F240">
            <v>149</v>
          </cell>
          <cell r="G240">
            <v>151</v>
          </cell>
          <cell r="H240">
            <v>145.4</v>
          </cell>
          <cell r="I240">
            <v>150.9</v>
          </cell>
          <cell r="J240">
            <v>150.6</v>
          </cell>
          <cell r="K240">
            <v>2.5</v>
          </cell>
          <cell r="L240">
            <v>2.7</v>
          </cell>
          <cell r="M240">
            <v>2.8</v>
          </cell>
          <cell r="N240">
            <v>2.7</v>
          </cell>
          <cell r="O240">
            <v>4</v>
          </cell>
          <cell r="P240">
            <v>2.9</v>
          </cell>
          <cell r="Q240">
            <v>3</v>
          </cell>
          <cell r="R240">
            <v>3.1</v>
          </cell>
          <cell r="S240">
            <v>2.8</v>
          </cell>
          <cell r="T240">
            <v>0.3</v>
          </cell>
          <cell r="U240">
            <v>0.4</v>
          </cell>
          <cell r="V240">
            <v>0.8</v>
          </cell>
          <cell r="W240">
            <v>0.5</v>
          </cell>
          <cell r="X240">
            <v>0.8</v>
          </cell>
          <cell r="Y240">
            <v>0.6</v>
          </cell>
          <cell r="Z240">
            <v>0.5</v>
          </cell>
          <cell r="AA240">
            <v>0.8</v>
          </cell>
          <cell r="AB240">
            <v>0.5</v>
          </cell>
        </row>
        <row r="241">
          <cell r="A241">
            <v>38777</v>
          </cell>
          <cell r="B241">
            <v>152.19999999999999</v>
          </cell>
          <cell r="C241">
            <v>150.5</v>
          </cell>
          <cell r="D241">
            <v>153.5</v>
          </cell>
          <cell r="E241">
            <v>155.6</v>
          </cell>
          <cell r="F241">
            <v>150.5</v>
          </cell>
          <cell r="G241">
            <v>152.19999999999999</v>
          </cell>
          <cell r="H241">
            <v>146.69999999999999</v>
          </cell>
          <cell r="I241">
            <v>152.19999999999999</v>
          </cell>
          <cell r="J241">
            <v>151.9</v>
          </cell>
          <cell r="K241">
            <v>2.7</v>
          </cell>
          <cell r="L241">
            <v>2.8</v>
          </cell>
          <cell r="M241">
            <v>2.9</v>
          </cell>
          <cell r="N241">
            <v>3.1</v>
          </cell>
          <cell r="O241">
            <v>4.2</v>
          </cell>
          <cell r="P241">
            <v>2.8</v>
          </cell>
          <cell r="Q241">
            <v>3.4</v>
          </cell>
          <cell r="R241">
            <v>3.5</v>
          </cell>
          <cell r="S241">
            <v>3</v>
          </cell>
          <cell r="T241">
            <v>0.8</v>
          </cell>
          <cell r="U241">
            <v>0.9</v>
          </cell>
          <cell r="V241">
            <v>0.9</v>
          </cell>
          <cell r="W241">
            <v>1</v>
          </cell>
          <cell r="X241">
            <v>1</v>
          </cell>
          <cell r="Y241">
            <v>0.8</v>
          </cell>
          <cell r="Z241">
            <v>0.9</v>
          </cell>
          <cell r="AA241">
            <v>0.9</v>
          </cell>
          <cell r="AB241">
            <v>0.9</v>
          </cell>
        </row>
        <row r="242">
          <cell r="A242">
            <v>38869</v>
          </cell>
          <cell r="B242">
            <v>154.69999999999999</v>
          </cell>
          <cell r="C242">
            <v>152.6</v>
          </cell>
          <cell r="D242">
            <v>156.19999999999999</v>
          </cell>
          <cell r="E242">
            <v>157.6</v>
          </cell>
          <cell r="F242">
            <v>153.19999999999999</v>
          </cell>
          <cell r="G242">
            <v>154</v>
          </cell>
          <cell r="H242">
            <v>149.19999999999999</v>
          </cell>
          <cell r="I242">
            <v>154.9</v>
          </cell>
          <cell r="J242">
            <v>154.30000000000001</v>
          </cell>
          <cell r="K242">
            <v>3.8</v>
          </cell>
          <cell r="L242">
            <v>3.9</v>
          </cell>
          <cell r="M242">
            <v>4.0999999999999996</v>
          </cell>
          <cell r="N242">
            <v>3.8</v>
          </cell>
          <cell r="O242">
            <v>4.7</v>
          </cell>
          <cell r="P242">
            <v>3.5</v>
          </cell>
          <cell r="Q242">
            <v>4.2</v>
          </cell>
          <cell r="R242">
            <v>4.8</v>
          </cell>
          <cell r="S242">
            <v>4</v>
          </cell>
          <cell r="T242">
            <v>1.6</v>
          </cell>
          <cell r="U242">
            <v>1.4</v>
          </cell>
          <cell r="V242">
            <v>1.8</v>
          </cell>
          <cell r="W242">
            <v>1.3</v>
          </cell>
          <cell r="X242">
            <v>1.8</v>
          </cell>
          <cell r="Y242">
            <v>1.2</v>
          </cell>
          <cell r="Z242">
            <v>1.7</v>
          </cell>
          <cell r="AA242">
            <v>1.8</v>
          </cell>
          <cell r="AB242">
            <v>1.6</v>
          </cell>
        </row>
        <row r="243">
          <cell r="A243">
            <v>38961</v>
          </cell>
          <cell r="B243">
            <v>156.1</v>
          </cell>
          <cell r="C243">
            <v>153.69999999999999</v>
          </cell>
          <cell r="D243">
            <v>157.5</v>
          </cell>
          <cell r="E243">
            <v>159.30000000000001</v>
          </cell>
          <cell r="F243">
            <v>154.9</v>
          </cell>
          <cell r="G243">
            <v>155.1</v>
          </cell>
          <cell r="H243">
            <v>151.80000000000001</v>
          </cell>
          <cell r="I243">
            <v>156</v>
          </cell>
          <cell r="J243">
            <v>155.69999999999999</v>
          </cell>
          <cell r="K243">
            <v>3.7</v>
          </cell>
          <cell r="L243">
            <v>3.4</v>
          </cell>
          <cell r="M243">
            <v>4.4000000000000004</v>
          </cell>
          <cell r="N243">
            <v>3.8</v>
          </cell>
          <cell r="O243">
            <v>4.8</v>
          </cell>
          <cell r="P243">
            <v>3.3</v>
          </cell>
          <cell r="Q243">
            <v>4.9000000000000004</v>
          </cell>
          <cell r="R243">
            <v>4.2</v>
          </cell>
          <cell r="S243">
            <v>3.9</v>
          </cell>
          <cell r="T243">
            <v>0.9</v>
          </cell>
          <cell r="U243">
            <v>0.7</v>
          </cell>
          <cell r="V243">
            <v>0.8</v>
          </cell>
          <cell r="W243">
            <v>1.1000000000000001</v>
          </cell>
          <cell r="X243">
            <v>1.1000000000000001</v>
          </cell>
          <cell r="Y243">
            <v>0.7</v>
          </cell>
          <cell r="Z243">
            <v>1.7</v>
          </cell>
          <cell r="AA243">
            <v>0.7</v>
          </cell>
          <cell r="AB243">
            <v>0.9</v>
          </cell>
        </row>
      </sheetData>
      <sheetData sheetId="22"/>
      <sheetData sheetId="23">
        <row r="1">
          <cell r="B1" t="str">
            <v>Quarterly Index ;  Total hourly rates of pay excluding bonuses ;  Australia ;  Mining ;  Private ;  All occupations ;</v>
          </cell>
          <cell r="C1" t="str">
            <v>Quarterly Index ;  Total hourly rates of pay excluding bonuses ;  Australia ;  Manufacturing ;  Private ;  All occupations ;</v>
          </cell>
          <cell r="D1" t="str">
            <v>Quarterly Index ;  Total hourly rates of pay excluding bonuses ;  Australia ;  Electricity, gas and water supply ;  Private ;  All occupations ;</v>
          </cell>
          <cell r="F1" t="str">
            <v>Quarterly Index ;  Total hourly rates of pay excluding bonuses ;  Australia ;  Construction ;  Private ;  All occupations ;</v>
          </cell>
          <cell r="G1" t="str">
            <v>Quarterly Index ;  Total hourly rates of pay excluding bonuses ;  Australia ;  Wholesale trade ;  Private ;  All occupations ;</v>
          </cell>
          <cell r="H1" t="str">
            <v>Quarterly Index ;  Total hourly rates of pay excluding bonuses ;  Australia ;  Retail trade ;  Private ;  All occupations ;</v>
          </cell>
          <cell r="I1" t="str">
            <v>Quarterly Index ;  Total hourly rates of pay excluding bonuses ;  Australia ;  Accommodation, cafes and restaurants ;  Private ;  All occupations ;</v>
          </cell>
          <cell r="J1" t="str">
            <v>Quarterly Index ;  Total hourly rates of pay excluding bonuses ;  Australia ;  Transport and storage ;  Private ;  All occupations ;</v>
          </cell>
          <cell r="K1" t="str">
            <v>Quarterly Index ;  Total hourly rates of pay excluding bonuses ;  Australia ;  Communication services ;  Private ;  All occupations ;</v>
          </cell>
          <cell r="L1" t="str">
            <v>Quarterly Index ;  Total hourly rates of pay excluding bonuses ;  Australia ;  Finance and insurance ;  Private ;  All occupations ;</v>
          </cell>
          <cell r="M1" t="str">
            <v>Quarterly Index ;  Total hourly rates of pay excluding bonuses ;  Australia ;  Property and business services ;  Private ;  All occupations ;</v>
          </cell>
          <cell r="N1" t="str">
            <v>Quarterly Index ;  Total hourly rates of pay excluding bonuses ;  Australia ;  Education ;  Private ;  All occupations ;</v>
          </cell>
          <cell r="O1" t="str">
            <v>Quarterly Index ;  Total hourly rates of pay excluding bonuses ;  Australia ;  Health and community services ;  Private ;  All occupations ;</v>
          </cell>
          <cell r="P1" t="str">
            <v>Quarterly Index ;  Total hourly rates of pay excluding bonuses ;  Australia ;  Cultural and recreational services ;  Private ;  All occupations ;</v>
          </cell>
          <cell r="Q1" t="str">
            <v>Quarterly Index ;  Total hourly rates of pay excluding bonuses ;  Australia ;  Personal and other services ;  Private ;  All occupations ;</v>
          </cell>
          <cell r="R1" t="str">
            <v>Quarterly Index ;  Total hourly rates of pay excluding bonuses ;  Australia ;  All industries ;  Private ;  All occupations ;</v>
          </cell>
          <cell r="S1" t="str">
            <v>Quarterly Index ;  Total hourly rates of pay excluding bonuses ;  Australia ;  Government administration and defence ;  Public ;  All occupations ;</v>
          </cell>
          <cell r="T1" t="str">
            <v>Quarterly Index ;  Total hourly rates of pay excluding bonuses ;  Australia ;  Education ;  Public ;  All occupations ;</v>
          </cell>
          <cell r="U1" t="str">
            <v>Quarterly Index ;  Total hourly rates of pay excluding bonuses ;  Australia ;  Health and community services ;  Public ;  All occupations ;</v>
          </cell>
          <cell r="V1" t="str">
            <v>Quarterly Index ;  Total hourly rates of pay excluding bonuses ;  Australia ;  Cultural and recreational services ;  Public ;  All occupations ;</v>
          </cell>
          <cell r="W1" t="str">
            <v>Quarterly Index ;  Total hourly rates of pay excluding bonuses ;  Australia ;  Personal and other services ;  Public ;  All occupations ;</v>
          </cell>
          <cell r="X1" t="str">
            <v>Quarterly Index ;  Total hourly rates of pay excluding bonuses ;  Australia ;  All industries ;  Public ;  All occupations ;</v>
          </cell>
          <cell r="Y1" t="str">
            <v>Quarterly Index ;  Total hourly rates of pay excluding bonuses ;  Australia ;  Mining ;  Private and Public ;  All occupations ;</v>
          </cell>
          <cell r="Z1" t="str">
            <v>Quarterly Index ;  Total hourly rates of pay excluding bonuses ;  Australia ;  Manufacturing ;  Private and Public ;  All occupations ;</v>
          </cell>
          <cell r="AA1" t="str">
            <v>Quarterly Index ;  Total hourly rates of pay excluding bonuses ;  Australia ;  Electricity, gas and water supply ;  Private and Public ;  All occupations ;</v>
          </cell>
          <cell r="AB1" t="str">
            <v>Quarterly Index ;  Total hourly rates of pay excluding bonuses ;  Australia ;  Construction ;  Private and Public ;  All occupations ;</v>
          </cell>
          <cell r="AC1" t="str">
            <v>Quarterly Index ;  Total hourly rates of pay excluding bonuses ;  Australia ;  Wholesale trade ;  Private and Public ;  All occupations ;</v>
          </cell>
          <cell r="AD1" t="str">
            <v>Quarterly Index ;  Total hourly rates of pay excluding bonuses ;  Australia ;  Retail trade ;  Private and Public ;  All occupations ;</v>
          </cell>
          <cell r="AE1" t="str">
            <v>Quarterly Index ;  Total hourly rates of pay excluding bonuses ;  Australia ;  Accommodation, cafes and restaurants ;  Private and Public ;  All occupations ;</v>
          </cell>
          <cell r="AF1" t="str">
            <v>Quarterly Index ;  Total hourly rates of pay excluding bonuses ;  Australia ;  Transport and storage ;  Private and Public ;  All occupations ;</v>
          </cell>
          <cell r="AG1" t="str">
            <v>Quarterly Index ;  Total hourly rates of pay excluding bonuses ;  Australia ;  Communication services ;  Private and Public ;  All occupations ;</v>
          </cell>
          <cell r="AH1" t="str">
            <v>Quarterly Index ;  Total hourly rates of pay excluding bonuses ;  Australia ;  Finance and insurance ;  Private and Public ;  All occupations ;</v>
          </cell>
          <cell r="AI1" t="str">
            <v>Quarterly Index ;  Total hourly rates of pay excluding bonuses ;  Australia ;  Property and business services ;  Private and Public ;  All occupations ;</v>
          </cell>
          <cell r="AJ1" t="str">
            <v>Quarterly Index ;  Total hourly rates of pay excluding bonuses ;  Australia ;  Government administration and defence ;  Private and Public ;  All occupations ;</v>
          </cell>
          <cell r="AK1" t="str">
            <v>Quarterly Index ;  Total hourly rates of pay excluding bonuses ;  Australia ;  Education ;  Private and Public ;  All occupations ;</v>
          </cell>
          <cell r="AL1" t="str">
            <v>Quarterly Index ;  Total hourly rates of pay excluding bonuses ;  Australia ;  Health and community services ;  Private and Public ;  All occupations ;</v>
          </cell>
          <cell r="AM1" t="str">
            <v>Quarterly Index ;  Total hourly rates of pay excluding bonuses ;  Australia ;  Cultural and recreational services ;  Private and Public ;  All occupations ;</v>
          </cell>
          <cell r="AN1" t="str">
            <v>Quarterly Index ;  Total hourly rates of pay excluding bonuses ;  Australia ;  Personal and other services ;  Private and Public ;  All occupations ;</v>
          </cell>
          <cell r="AO1" t="str">
            <v>Quarterly Index ;  Total hourly rates of pay excluding bonuses ;  Australia ;  All industries ;  Private and Public ;  All occupations ;</v>
          </cell>
        </row>
        <row r="2">
          <cell r="B2" t="str">
            <v>Index Numbers</v>
          </cell>
          <cell r="C2" t="str">
            <v>Index Numbers</v>
          </cell>
          <cell r="D2" t="str">
            <v>Index Numbers</v>
          </cell>
          <cell r="F2" t="str">
            <v>Index Numbers</v>
          </cell>
          <cell r="G2" t="str">
            <v>Index Numbers</v>
          </cell>
          <cell r="H2" t="str">
            <v>Index Numbers</v>
          </cell>
          <cell r="I2" t="str">
            <v>Index Numbers</v>
          </cell>
          <cell r="J2" t="str">
            <v>Index Numbers</v>
          </cell>
          <cell r="K2" t="str">
            <v>Index Numbers</v>
          </cell>
          <cell r="L2" t="str">
            <v>Index Numbers</v>
          </cell>
          <cell r="M2" t="str">
            <v>Index Numbers</v>
          </cell>
          <cell r="N2" t="str">
            <v>Index Numbers</v>
          </cell>
          <cell r="O2" t="str">
            <v>Index Numbers</v>
          </cell>
          <cell r="P2" t="str">
            <v>Index Numbers</v>
          </cell>
          <cell r="Q2" t="str">
            <v>Index Numbers</v>
          </cell>
          <cell r="R2" t="str">
            <v>Index Numbers</v>
          </cell>
          <cell r="S2" t="str">
            <v>Index Numbers</v>
          </cell>
          <cell r="T2" t="str">
            <v>Index Numbers</v>
          </cell>
          <cell r="U2" t="str">
            <v>Index Numbers</v>
          </cell>
          <cell r="V2" t="str">
            <v>Index Numbers</v>
          </cell>
          <cell r="W2" t="str">
            <v>Index Numbers</v>
          </cell>
          <cell r="X2" t="str">
            <v>Index Numbers</v>
          </cell>
          <cell r="Y2" t="str">
            <v>Index Numbers</v>
          </cell>
          <cell r="Z2" t="str">
            <v>Index Numbers</v>
          </cell>
          <cell r="AA2" t="str">
            <v>Index Numbers</v>
          </cell>
          <cell r="AB2" t="str">
            <v>Index Numbers</v>
          </cell>
          <cell r="AC2" t="str">
            <v>Index Numbers</v>
          </cell>
          <cell r="AD2" t="str">
            <v>Index Numbers</v>
          </cell>
          <cell r="AE2" t="str">
            <v>Index Numbers</v>
          </cell>
          <cell r="AF2" t="str">
            <v>Index Numbers</v>
          </cell>
          <cell r="AG2" t="str">
            <v>Index Numbers</v>
          </cell>
          <cell r="AH2" t="str">
            <v>Index Numbers</v>
          </cell>
          <cell r="AI2" t="str">
            <v>Index Numbers</v>
          </cell>
          <cell r="AJ2" t="str">
            <v>Index Numbers</v>
          </cell>
          <cell r="AK2" t="str">
            <v>Index Numbers</v>
          </cell>
          <cell r="AL2" t="str">
            <v>Index Numbers</v>
          </cell>
          <cell r="AM2" t="str">
            <v>Index Numbers</v>
          </cell>
          <cell r="AN2" t="str">
            <v>Index Numbers</v>
          </cell>
          <cell r="AO2" t="str">
            <v>Index Numbers</v>
          </cell>
        </row>
        <row r="3">
          <cell r="B3" t="str">
            <v>Original</v>
          </cell>
          <cell r="C3" t="str">
            <v>Original</v>
          </cell>
          <cell r="D3" t="str">
            <v>Original</v>
          </cell>
          <cell r="F3" t="str">
            <v>Original</v>
          </cell>
          <cell r="G3" t="str">
            <v>Original</v>
          </cell>
          <cell r="H3" t="str">
            <v>Original</v>
          </cell>
          <cell r="I3" t="str">
            <v>Original</v>
          </cell>
          <cell r="J3" t="str">
            <v>Original</v>
          </cell>
          <cell r="K3" t="str">
            <v>Original</v>
          </cell>
          <cell r="L3" t="str">
            <v>Original</v>
          </cell>
          <cell r="M3" t="str">
            <v>Original</v>
          </cell>
          <cell r="N3" t="str">
            <v>Original</v>
          </cell>
          <cell r="O3" t="str">
            <v>Original</v>
          </cell>
          <cell r="P3" t="str">
            <v>Original</v>
          </cell>
          <cell r="Q3" t="str">
            <v>Original</v>
          </cell>
          <cell r="R3" t="str">
            <v>Original</v>
          </cell>
          <cell r="S3" t="str">
            <v>Original</v>
          </cell>
          <cell r="T3" t="str">
            <v>Original</v>
          </cell>
          <cell r="U3" t="str">
            <v>Original</v>
          </cell>
          <cell r="V3" t="str">
            <v>Original</v>
          </cell>
          <cell r="W3" t="str">
            <v>Original</v>
          </cell>
          <cell r="X3" t="str">
            <v>Original</v>
          </cell>
          <cell r="Y3" t="str">
            <v>Original</v>
          </cell>
          <cell r="Z3" t="str">
            <v>Original</v>
          </cell>
          <cell r="AA3" t="str">
            <v>Original</v>
          </cell>
          <cell r="AB3" t="str">
            <v>Original</v>
          </cell>
          <cell r="AC3" t="str">
            <v>Original</v>
          </cell>
          <cell r="AD3" t="str">
            <v>Original</v>
          </cell>
          <cell r="AE3" t="str">
            <v>Original</v>
          </cell>
          <cell r="AF3" t="str">
            <v>Original</v>
          </cell>
          <cell r="AG3" t="str">
            <v>Original</v>
          </cell>
          <cell r="AH3" t="str">
            <v>Original</v>
          </cell>
          <cell r="AI3" t="str">
            <v>Original</v>
          </cell>
          <cell r="AJ3" t="str">
            <v>Original</v>
          </cell>
          <cell r="AK3" t="str">
            <v>Original</v>
          </cell>
          <cell r="AL3" t="str">
            <v>Original</v>
          </cell>
          <cell r="AM3" t="str">
            <v>Original</v>
          </cell>
          <cell r="AN3" t="str">
            <v>Original</v>
          </cell>
          <cell r="AO3" t="str">
            <v>Original</v>
          </cell>
        </row>
        <row r="4">
          <cell r="B4" t="str">
            <v>INDEX</v>
          </cell>
          <cell r="C4" t="str">
            <v>INDEX</v>
          </cell>
          <cell r="D4" t="str">
            <v>INDEX</v>
          </cell>
          <cell r="F4" t="str">
            <v>INDEX</v>
          </cell>
          <cell r="G4" t="str">
            <v>INDEX</v>
          </cell>
          <cell r="H4" t="str">
            <v>INDEX</v>
          </cell>
          <cell r="I4" t="str">
            <v>INDEX</v>
          </cell>
          <cell r="J4" t="str">
            <v>INDEX</v>
          </cell>
          <cell r="K4" t="str">
            <v>INDEX</v>
          </cell>
          <cell r="L4" t="str">
            <v>INDEX</v>
          </cell>
          <cell r="M4" t="str">
            <v>INDEX</v>
          </cell>
          <cell r="N4" t="str">
            <v>INDEX</v>
          </cell>
          <cell r="O4" t="str">
            <v>INDEX</v>
          </cell>
          <cell r="P4" t="str">
            <v>INDEX</v>
          </cell>
          <cell r="Q4" t="str">
            <v>INDEX</v>
          </cell>
          <cell r="R4" t="str">
            <v>INDEX</v>
          </cell>
          <cell r="S4" t="str">
            <v>INDEX</v>
          </cell>
          <cell r="T4" t="str">
            <v>INDEX</v>
          </cell>
          <cell r="U4" t="str">
            <v>INDEX</v>
          </cell>
          <cell r="V4" t="str">
            <v>INDEX</v>
          </cell>
          <cell r="W4" t="str">
            <v>INDEX</v>
          </cell>
          <cell r="X4" t="str">
            <v>INDEX</v>
          </cell>
          <cell r="Y4" t="str">
            <v>INDEX</v>
          </cell>
          <cell r="Z4" t="str">
            <v>INDEX</v>
          </cell>
          <cell r="AA4" t="str">
            <v>INDEX</v>
          </cell>
          <cell r="AB4" t="str">
            <v>INDEX</v>
          </cell>
          <cell r="AC4" t="str">
            <v>INDEX</v>
          </cell>
          <cell r="AD4" t="str">
            <v>INDEX</v>
          </cell>
          <cell r="AE4" t="str">
            <v>INDEX</v>
          </cell>
          <cell r="AF4" t="str">
            <v>INDEX</v>
          </cell>
          <cell r="AG4" t="str">
            <v>INDEX</v>
          </cell>
          <cell r="AH4" t="str">
            <v>INDEX</v>
          </cell>
          <cell r="AI4" t="str">
            <v>INDEX</v>
          </cell>
          <cell r="AJ4" t="str">
            <v>INDEX</v>
          </cell>
          <cell r="AK4" t="str">
            <v>INDEX</v>
          </cell>
          <cell r="AL4" t="str">
            <v>INDEX</v>
          </cell>
          <cell r="AM4" t="str">
            <v>INDEX</v>
          </cell>
          <cell r="AN4" t="str">
            <v>INDEX</v>
          </cell>
          <cell r="AO4" t="str">
            <v>INDEX</v>
          </cell>
        </row>
        <row r="5">
          <cell r="B5" t="str">
            <v>Quarter</v>
          </cell>
          <cell r="C5" t="str">
            <v>Quarter</v>
          </cell>
          <cell r="D5" t="str">
            <v>Quarter</v>
          </cell>
          <cell r="F5" t="str">
            <v>Quarter</v>
          </cell>
          <cell r="G5" t="str">
            <v>Quarter</v>
          </cell>
          <cell r="H5" t="str">
            <v>Quarter</v>
          </cell>
          <cell r="I5" t="str">
            <v>Quarter</v>
          </cell>
          <cell r="J5" t="str">
            <v>Quarter</v>
          </cell>
          <cell r="K5" t="str">
            <v>Quarter</v>
          </cell>
          <cell r="L5" t="str">
            <v>Quarter</v>
          </cell>
          <cell r="M5" t="str">
            <v>Quarter</v>
          </cell>
          <cell r="N5" t="str">
            <v>Quarter</v>
          </cell>
          <cell r="O5" t="str">
            <v>Quarter</v>
          </cell>
          <cell r="P5" t="str">
            <v>Quarter</v>
          </cell>
          <cell r="Q5" t="str">
            <v>Quarter</v>
          </cell>
          <cell r="R5" t="str">
            <v>Quarter</v>
          </cell>
          <cell r="S5" t="str">
            <v>Quarter</v>
          </cell>
          <cell r="T5" t="str">
            <v>Quarter</v>
          </cell>
          <cell r="U5" t="str">
            <v>Quarter</v>
          </cell>
          <cell r="V5" t="str">
            <v>Quarter</v>
          </cell>
          <cell r="W5" t="str">
            <v>Quarter</v>
          </cell>
          <cell r="X5" t="str">
            <v>Quarter</v>
          </cell>
          <cell r="Y5" t="str">
            <v>Quarter</v>
          </cell>
          <cell r="Z5" t="str">
            <v>Quarter</v>
          </cell>
          <cell r="AA5" t="str">
            <v>Quarter</v>
          </cell>
          <cell r="AB5" t="str">
            <v>Quarter</v>
          </cell>
          <cell r="AC5" t="str">
            <v>Quarter</v>
          </cell>
          <cell r="AD5" t="str">
            <v>Quarter</v>
          </cell>
          <cell r="AE5" t="str">
            <v>Quarter</v>
          </cell>
          <cell r="AF5" t="str">
            <v>Quarter</v>
          </cell>
          <cell r="AG5" t="str">
            <v>Quarter</v>
          </cell>
          <cell r="AH5" t="str">
            <v>Quarter</v>
          </cell>
          <cell r="AI5" t="str">
            <v>Quarter</v>
          </cell>
          <cell r="AJ5" t="str">
            <v>Quarter</v>
          </cell>
          <cell r="AK5" t="str">
            <v>Quarter</v>
          </cell>
          <cell r="AL5" t="str">
            <v>Quarter</v>
          </cell>
          <cell r="AM5" t="str">
            <v>Quarter</v>
          </cell>
          <cell r="AN5" t="str">
            <v>Quarter</v>
          </cell>
          <cell r="AO5" t="str">
            <v>Quarter</v>
          </cell>
        </row>
        <row r="6">
          <cell r="B6">
            <v>3</v>
          </cell>
          <cell r="C6">
            <v>3</v>
          </cell>
          <cell r="D6">
            <v>3</v>
          </cell>
          <cell r="F6">
            <v>3</v>
          </cell>
          <cell r="G6">
            <v>3</v>
          </cell>
          <cell r="H6">
            <v>3</v>
          </cell>
          <cell r="I6">
            <v>3</v>
          </cell>
          <cell r="J6">
            <v>3</v>
          </cell>
          <cell r="K6">
            <v>3</v>
          </cell>
          <cell r="L6">
            <v>3</v>
          </cell>
          <cell r="M6">
            <v>3</v>
          </cell>
          <cell r="N6">
            <v>3</v>
          </cell>
          <cell r="O6">
            <v>3</v>
          </cell>
          <cell r="P6">
            <v>3</v>
          </cell>
          <cell r="Q6">
            <v>3</v>
          </cell>
          <cell r="R6">
            <v>3</v>
          </cell>
          <cell r="S6">
            <v>3</v>
          </cell>
          <cell r="T6">
            <v>3</v>
          </cell>
          <cell r="U6">
            <v>3</v>
          </cell>
          <cell r="V6">
            <v>3</v>
          </cell>
          <cell r="W6">
            <v>3</v>
          </cell>
          <cell r="X6">
            <v>3</v>
          </cell>
          <cell r="Y6">
            <v>3</v>
          </cell>
          <cell r="Z6">
            <v>3</v>
          </cell>
          <cell r="AA6">
            <v>3</v>
          </cell>
          <cell r="AB6">
            <v>3</v>
          </cell>
          <cell r="AC6">
            <v>3</v>
          </cell>
          <cell r="AD6">
            <v>3</v>
          </cell>
          <cell r="AE6">
            <v>3</v>
          </cell>
          <cell r="AF6">
            <v>3</v>
          </cell>
          <cell r="AG6">
            <v>3</v>
          </cell>
          <cell r="AH6">
            <v>3</v>
          </cell>
          <cell r="AI6">
            <v>3</v>
          </cell>
          <cell r="AJ6">
            <v>3</v>
          </cell>
          <cell r="AK6">
            <v>3</v>
          </cell>
          <cell r="AL6">
            <v>3</v>
          </cell>
          <cell r="AM6">
            <v>3</v>
          </cell>
          <cell r="AN6">
            <v>3</v>
          </cell>
          <cell r="AO6">
            <v>3</v>
          </cell>
        </row>
        <row r="7">
          <cell r="B7">
            <v>35674</v>
          </cell>
          <cell r="C7">
            <v>35674</v>
          </cell>
          <cell r="D7">
            <v>35674</v>
          </cell>
          <cell r="F7">
            <v>35674</v>
          </cell>
          <cell r="G7">
            <v>35674</v>
          </cell>
          <cell r="H7">
            <v>35674</v>
          </cell>
          <cell r="I7">
            <v>35674</v>
          </cell>
          <cell r="J7">
            <v>35674</v>
          </cell>
          <cell r="K7">
            <v>35674</v>
          </cell>
          <cell r="L7">
            <v>35674</v>
          </cell>
          <cell r="M7">
            <v>35674</v>
          </cell>
          <cell r="N7">
            <v>35674</v>
          </cell>
          <cell r="O7">
            <v>35674</v>
          </cell>
          <cell r="P7">
            <v>35674</v>
          </cell>
          <cell r="Q7">
            <v>35674</v>
          </cell>
          <cell r="R7">
            <v>35674</v>
          </cell>
          <cell r="S7">
            <v>35674</v>
          </cell>
          <cell r="T7">
            <v>35674</v>
          </cell>
          <cell r="U7">
            <v>35674</v>
          </cell>
          <cell r="V7">
            <v>35674</v>
          </cell>
          <cell r="W7">
            <v>35674</v>
          </cell>
          <cell r="X7">
            <v>35674</v>
          </cell>
          <cell r="Y7">
            <v>35674</v>
          </cell>
          <cell r="Z7">
            <v>35674</v>
          </cell>
          <cell r="AA7">
            <v>35674</v>
          </cell>
          <cell r="AB7">
            <v>35674</v>
          </cell>
          <cell r="AC7">
            <v>35674</v>
          </cell>
          <cell r="AD7">
            <v>35674</v>
          </cell>
          <cell r="AE7">
            <v>35674</v>
          </cell>
          <cell r="AF7">
            <v>35674</v>
          </cell>
          <cell r="AG7">
            <v>35674</v>
          </cell>
          <cell r="AH7">
            <v>35674</v>
          </cell>
          <cell r="AI7">
            <v>35674</v>
          </cell>
          <cell r="AJ7">
            <v>35674</v>
          </cell>
          <cell r="AK7">
            <v>35674</v>
          </cell>
          <cell r="AL7">
            <v>35674</v>
          </cell>
          <cell r="AM7">
            <v>35674</v>
          </cell>
          <cell r="AN7">
            <v>35674</v>
          </cell>
          <cell r="AO7">
            <v>35674</v>
          </cell>
        </row>
        <row r="8">
          <cell r="B8">
            <v>38961</v>
          </cell>
          <cell r="C8">
            <v>38961</v>
          </cell>
          <cell r="D8">
            <v>38961</v>
          </cell>
          <cell r="F8">
            <v>38961</v>
          </cell>
          <cell r="G8">
            <v>38961</v>
          </cell>
          <cell r="H8">
            <v>38961</v>
          </cell>
          <cell r="I8">
            <v>38961</v>
          </cell>
          <cell r="J8">
            <v>38961</v>
          </cell>
          <cell r="K8">
            <v>38961</v>
          </cell>
          <cell r="L8">
            <v>38961</v>
          </cell>
          <cell r="M8">
            <v>38961</v>
          </cell>
          <cell r="N8">
            <v>38961</v>
          </cell>
          <cell r="O8">
            <v>38961</v>
          </cell>
          <cell r="P8">
            <v>38961</v>
          </cell>
          <cell r="Q8">
            <v>38961</v>
          </cell>
          <cell r="R8">
            <v>38961</v>
          </cell>
          <cell r="S8">
            <v>38961</v>
          </cell>
          <cell r="T8">
            <v>38961</v>
          </cell>
          <cell r="U8">
            <v>38961</v>
          </cell>
          <cell r="V8">
            <v>38961</v>
          </cell>
          <cell r="W8">
            <v>38961</v>
          </cell>
          <cell r="X8">
            <v>38961</v>
          </cell>
          <cell r="Y8">
            <v>38961</v>
          </cell>
          <cell r="Z8">
            <v>38961</v>
          </cell>
          <cell r="AA8">
            <v>38961</v>
          </cell>
          <cell r="AB8">
            <v>38961</v>
          </cell>
          <cell r="AC8">
            <v>38961</v>
          </cell>
          <cell r="AD8">
            <v>38961</v>
          </cell>
          <cell r="AE8">
            <v>38961</v>
          </cell>
          <cell r="AF8">
            <v>38961</v>
          </cell>
          <cell r="AG8">
            <v>38961</v>
          </cell>
          <cell r="AH8">
            <v>38961</v>
          </cell>
          <cell r="AI8">
            <v>38961</v>
          </cell>
          <cell r="AJ8">
            <v>38961</v>
          </cell>
          <cell r="AK8">
            <v>38961</v>
          </cell>
          <cell r="AL8">
            <v>38961</v>
          </cell>
          <cell r="AM8">
            <v>38961</v>
          </cell>
          <cell r="AN8">
            <v>38961</v>
          </cell>
          <cell r="AO8">
            <v>38961</v>
          </cell>
        </row>
        <row r="9">
          <cell r="B9">
            <v>37</v>
          </cell>
          <cell r="C9">
            <v>37</v>
          </cell>
          <cell r="D9">
            <v>37</v>
          </cell>
          <cell r="F9">
            <v>37</v>
          </cell>
          <cell r="G9">
            <v>37</v>
          </cell>
          <cell r="H9">
            <v>37</v>
          </cell>
          <cell r="I9">
            <v>37</v>
          </cell>
          <cell r="J9">
            <v>37</v>
          </cell>
          <cell r="K9">
            <v>37</v>
          </cell>
          <cell r="L9">
            <v>37</v>
          </cell>
          <cell r="M9">
            <v>37</v>
          </cell>
          <cell r="N9">
            <v>37</v>
          </cell>
          <cell r="O9">
            <v>37</v>
          </cell>
          <cell r="P9">
            <v>37</v>
          </cell>
          <cell r="Q9">
            <v>37</v>
          </cell>
          <cell r="R9">
            <v>37</v>
          </cell>
          <cell r="S9">
            <v>37</v>
          </cell>
          <cell r="T9">
            <v>37</v>
          </cell>
          <cell r="U9">
            <v>37</v>
          </cell>
          <cell r="V9">
            <v>37</v>
          </cell>
          <cell r="W9">
            <v>37</v>
          </cell>
          <cell r="X9">
            <v>37</v>
          </cell>
          <cell r="Y9">
            <v>37</v>
          </cell>
          <cell r="Z9">
            <v>37</v>
          </cell>
          <cell r="AA9">
            <v>37</v>
          </cell>
          <cell r="AB9">
            <v>37</v>
          </cell>
          <cell r="AC9">
            <v>37</v>
          </cell>
          <cell r="AD9">
            <v>37</v>
          </cell>
          <cell r="AE9">
            <v>37</v>
          </cell>
          <cell r="AF9">
            <v>37</v>
          </cell>
          <cell r="AG9">
            <v>37</v>
          </cell>
          <cell r="AH9">
            <v>37</v>
          </cell>
          <cell r="AI9">
            <v>37</v>
          </cell>
          <cell r="AJ9">
            <v>37</v>
          </cell>
          <cell r="AK9">
            <v>37</v>
          </cell>
          <cell r="AL9">
            <v>37</v>
          </cell>
          <cell r="AM9">
            <v>37</v>
          </cell>
          <cell r="AN9">
            <v>37</v>
          </cell>
          <cell r="AO9">
            <v>37</v>
          </cell>
        </row>
        <row r="10">
          <cell r="B10" t="str">
            <v>A2159263L</v>
          </cell>
          <cell r="C10" t="str">
            <v>A2159264R</v>
          </cell>
          <cell r="D10" t="str">
            <v>A2159265T</v>
          </cell>
          <cell r="F10" t="str">
            <v>A2159266V</v>
          </cell>
          <cell r="G10" t="str">
            <v>A2159267W</v>
          </cell>
          <cell r="H10" t="str">
            <v>A2159268X</v>
          </cell>
          <cell r="I10" t="str">
            <v>A2159269A</v>
          </cell>
          <cell r="J10" t="str">
            <v>A2159270K</v>
          </cell>
          <cell r="K10" t="str">
            <v>A2159271L</v>
          </cell>
          <cell r="L10" t="str">
            <v>A2159272R</v>
          </cell>
          <cell r="M10" t="str">
            <v>A2159273T</v>
          </cell>
          <cell r="N10" t="str">
            <v>A2159274V</v>
          </cell>
          <cell r="O10" t="str">
            <v>A2159275W</v>
          </cell>
          <cell r="P10" t="str">
            <v>A2159276X</v>
          </cell>
          <cell r="Q10" t="str">
            <v>A2159277A</v>
          </cell>
          <cell r="R10" t="str">
            <v>A2159244F</v>
          </cell>
          <cell r="S10" t="str">
            <v>A2159278C</v>
          </cell>
          <cell r="T10" t="str">
            <v>A2159279F</v>
          </cell>
          <cell r="U10" t="str">
            <v>A2159280R</v>
          </cell>
          <cell r="V10" t="str">
            <v>A2159281T</v>
          </cell>
          <cell r="W10" t="str">
            <v>A2159282V</v>
          </cell>
          <cell r="X10" t="str">
            <v>A2159253J</v>
          </cell>
          <cell r="Y10" t="str">
            <v>A2159283W</v>
          </cell>
          <cell r="Z10" t="str">
            <v>A2159284X</v>
          </cell>
          <cell r="AA10" t="str">
            <v>A2159285A</v>
          </cell>
          <cell r="AB10" t="str">
            <v>A2159286C</v>
          </cell>
          <cell r="AC10" t="str">
            <v>A2159287F</v>
          </cell>
          <cell r="AD10" t="str">
            <v>A2159288J</v>
          </cell>
          <cell r="AE10" t="str">
            <v>A2159289K</v>
          </cell>
          <cell r="AF10" t="str">
            <v>A2159290V</v>
          </cell>
          <cell r="AG10" t="str">
            <v>A2159291W</v>
          </cell>
          <cell r="AH10" t="str">
            <v>A2159292X</v>
          </cell>
          <cell r="AI10" t="str">
            <v>A2159293A</v>
          </cell>
          <cell r="AJ10" t="str">
            <v>A2159294C</v>
          </cell>
          <cell r="AK10" t="str">
            <v>A2159295F</v>
          </cell>
          <cell r="AL10" t="str">
            <v>A2159296J</v>
          </cell>
          <cell r="AM10" t="str">
            <v>A2159297K</v>
          </cell>
          <cell r="AN10" t="str">
            <v>A2159298L</v>
          </cell>
          <cell r="AO10" t="str">
            <v>A2159262K</v>
          </cell>
        </row>
        <row r="11">
          <cell r="B11">
            <v>82.7</v>
          </cell>
          <cell r="C11">
            <v>80.8</v>
          </cell>
          <cell r="D11">
            <v>79.5</v>
          </cell>
          <cell r="F11">
            <v>79.8</v>
          </cell>
          <cell r="G11">
            <v>83.1</v>
          </cell>
          <cell r="H11">
            <v>84.5</v>
          </cell>
          <cell r="I11">
            <v>83.8</v>
          </cell>
          <cell r="J11">
            <v>83.7</v>
          </cell>
          <cell r="K11">
            <v>82</v>
          </cell>
          <cell r="L11">
            <v>80</v>
          </cell>
          <cell r="M11">
            <v>79.8</v>
          </cell>
          <cell r="N11">
            <v>80.7</v>
          </cell>
          <cell r="O11">
            <v>82.4</v>
          </cell>
          <cell r="P11">
            <v>82.9</v>
          </cell>
          <cell r="Q11">
            <v>83.9</v>
          </cell>
          <cell r="R11">
            <v>81.8</v>
          </cell>
          <cell r="S11">
            <v>80.5</v>
          </cell>
          <cell r="T11">
            <v>79.099999999999994</v>
          </cell>
          <cell r="U11">
            <v>78.400000000000006</v>
          </cell>
          <cell r="V11">
            <v>81.8</v>
          </cell>
          <cell r="W11">
            <v>79</v>
          </cell>
          <cell r="X11">
            <v>79.7</v>
          </cell>
          <cell r="Y11">
            <v>82.6</v>
          </cell>
          <cell r="Z11">
            <v>80.8</v>
          </cell>
          <cell r="AA11">
            <v>78</v>
          </cell>
          <cell r="AB11">
            <v>79.8</v>
          </cell>
          <cell r="AC11">
            <v>83.1</v>
          </cell>
          <cell r="AD11">
            <v>84.5</v>
          </cell>
          <cell r="AE11">
            <v>83.9</v>
          </cell>
          <cell r="AF11">
            <v>83.1</v>
          </cell>
          <cell r="AG11">
            <v>82.3</v>
          </cell>
          <cell r="AH11">
            <v>80.099999999999994</v>
          </cell>
          <cell r="AI11">
            <v>79.8</v>
          </cell>
          <cell r="AJ11">
            <v>80.5</v>
          </cell>
          <cell r="AK11">
            <v>79.599999999999994</v>
          </cell>
          <cell r="AL11">
            <v>80.599999999999994</v>
          </cell>
          <cell r="AM11">
            <v>82.6</v>
          </cell>
          <cell r="AN11">
            <v>81.599999999999994</v>
          </cell>
          <cell r="AO11">
            <v>81.2</v>
          </cell>
        </row>
        <row r="12">
          <cell r="B12">
            <v>83.3</v>
          </cell>
          <cell r="C12">
            <v>81.599999999999994</v>
          </cell>
          <cell r="D12">
            <v>80</v>
          </cell>
          <cell r="F12">
            <v>80.599999999999994</v>
          </cell>
          <cell r="G12">
            <v>83.3</v>
          </cell>
          <cell r="H12">
            <v>85.4</v>
          </cell>
          <cell r="I12">
            <v>84.4</v>
          </cell>
          <cell r="J12">
            <v>84.6</v>
          </cell>
          <cell r="K12">
            <v>82.3</v>
          </cell>
          <cell r="L12">
            <v>80.8</v>
          </cell>
          <cell r="M12">
            <v>80.400000000000006</v>
          </cell>
          <cell r="N12">
            <v>81.099999999999994</v>
          </cell>
          <cell r="O12">
            <v>82.9</v>
          </cell>
          <cell r="P12">
            <v>83.3</v>
          </cell>
          <cell r="Q12">
            <v>84.1</v>
          </cell>
          <cell r="R12">
            <v>82.4</v>
          </cell>
          <cell r="S12">
            <v>80.900000000000006</v>
          </cell>
          <cell r="T12">
            <v>79.7</v>
          </cell>
          <cell r="U12">
            <v>79.5</v>
          </cell>
          <cell r="V12">
            <v>82.2</v>
          </cell>
          <cell r="W12">
            <v>79.3</v>
          </cell>
          <cell r="X12">
            <v>80.3</v>
          </cell>
          <cell r="Y12">
            <v>83.3</v>
          </cell>
          <cell r="Z12">
            <v>81.599999999999994</v>
          </cell>
          <cell r="AA12">
            <v>79</v>
          </cell>
          <cell r="AB12">
            <v>80.599999999999994</v>
          </cell>
          <cell r="AC12">
            <v>83.3</v>
          </cell>
          <cell r="AD12">
            <v>85.3</v>
          </cell>
          <cell r="AE12">
            <v>84.5</v>
          </cell>
          <cell r="AF12">
            <v>83.8</v>
          </cell>
          <cell r="AG12">
            <v>82.9</v>
          </cell>
          <cell r="AH12">
            <v>80.900000000000006</v>
          </cell>
          <cell r="AI12">
            <v>80.400000000000006</v>
          </cell>
          <cell r="AJ12">
            <v>80.900000000000006</v>
          </cell>
          <cell r="AK12">
            <v>80.2</v>
          </cell>
          <cell r="AL12">
            <v>81.400000000000006</v>
          </cell>
          <cell r="AM12">
            <v>83</v>
          </cell>
          <cell r="AN12">
            <v>81.900000000000006</v>
          </cell>
          <cell r="AO12">
            <v>81.900000000000006</v>
          </cell>
        </row>
        <row r="13">
          <cell r="B13">
            <v>83.9</v>
          </cell>
          <cell r="C13">
            <v>82.6</v>
          </cell>
          <cell r="D13">
            <v>80.900000000000006</v>
          </cell>
          <cell r="F13">
            <v>81.7</v>
          </cell>
          <cell r="G13">
            <v>84</v>
          </cell>
          <cell r="H13">
            <v>85.7</v>
          </cell>
          <cell r="I13">
            <v>85.3</v>
          </cell>
          <cell r="J13">
            <v>85</v>
          </cell>
          <cell r="K13">
            <v>82.4</v>
          </cell>
          <cell r="L13">
            <v>81.8</v>
          </cell>
          <cell r="M13">
            <v>81.3</v>
          </cell>
          <cell r="N13">
            <v>81.7</v>
          </cell>
          <cell r="O13">
            <v>83.2</v>
          </cell>
          <cell r="P13">
            <v>83.9</v>
          </cell>
          <cell r="Q13">
            <v>84.7</v>
          </cell>
          <cell r="R13">
            <v>83.1</v>
          </cell>
          <cell r="S13">
            <v>81.599999999999994</v>
          </cell>
          <cell r="T13">
            <v>80.7</v>
          </cell>
          <cell r="U13">
            <v>80.400000000000006</v>
          </cell>
          <cell r="V13">
            <v>82.7</v>
          </cell>
          <cell r="W13">
            <v>80.400000000000006</v>
          </cell>
          <cell r="X13">
            <v>81.099999999999994</v>
          </cell>
          <cell r="Y13">
            <v>83.8</v>
          </cell>
          <cell r="Z13">
            <v>82.6</v>
          </cell>
          <cell r="AA13">
            <v>79.7</v>
          </cell>
          <cell r="AB13">
            <v>81.7</v>
          </cell>
          <cell r="AC13">
            <v>84</v>
          </cell>
          <cell r="AD13">
            <v>85.6</v>
          </cell>
          <cell r="AE13">
            <v>85.3</v>
          </cell>
          <cell r="AF13">
            <v>84.4</v>
          </cell>
          <cell r="AG13">
            <v>82.9</v>
          </cell>
          <cell r="AH13">
            <v>81.900000000000006</v>
          </cell>
          <cell r="AI13">
            <v>81.2</v>
          </cell>
          <cell r="AJ13">
            <v>81.599999999999994</v>
          </cell>
          <cell r="AK13">
            <v>81</v>
          </cell>
          <cell r="AL13">
            <v>81.900000000000006</v>
          </cell>
          <cell r="AM13">
            <v>83.6</v>
          </cell>
          <cell r="AN13">
            <v>82.7</v>
          </cell>
          <cell r="AO13">
            <v>82.6</v>
          </cell>
        </row>
        <row r="14">
          <cell r="B14">
            <v>84.2</v>
          </cell>
          <cell r="C14">
            <v>83</v>
          </cell>
          <cell r="D14">
            <v>81.400000000000006</v>
          </cell>
          <cell r="F14">
            <v>82.2</v>
          </cell>
          <cell r="G14">
            <v>84.4</v>
          </cell>
          <cell r="H14">
            <v>86.1</v>
          </cell>
          <cell r="I14">
            <v>85.5</v>
          </cell>
          <cell r="J14">
            <v>85.2</v>
          </cell>
          <cell r="K14">
            <v>82.6</v>
          </cell>
          <cell r="L14">
            <v>82.4</v>
          </cell>
          <cell r="M14">
            <v>81.400000000000006</v>
          </cell>
          <cell r="N14">
            <v>81.900000000000006</v>
          </cell>
          <cell r="O14">
            <v>83.5</v>
          </cell>
          <cell r="P14">
            <v>84.3</v>
          </cell>
          <cell r="Q14">
            <v>85.1</v>
          </cell>
          <cell r="R14">
            <v>83.5</v>
          </cell>
          <cell r="S14">
            <v>81.900000000000006</v>
          </cell>
          <cell r="T14">
            <v>81</v>
          </cell>
          <cell r="U14">
            <v>80.8</v>
          </cell>
          <cell r="V14">
            <v>83.6</v>
          </cell>
          <cell r="W14">
            <v>80.400000000000006</v>
          </cell>
          <cell r="X14">
            <v>81.5</v>
          </cell>
          <cell r="Y14">
            <v>84.2</v>
          </cell>
          <cell r="Z14">
            <v>83.1</v>
          </cell>
          <cell r="AA14">
            <v>80.099999999999994</v>
          </cell>
          <cell r="AB14">
            <v>82.3</v>
          </cell>
          <cell r="AC14">
            <v>84.4</v>
          </cell>
          <cell r="AD14">
            <v>86.1</v>
          </cell>
          <cell r="AE14">
            <v>85.5</v>
          </cell>
          <cell r="AF14">
            <v>84.7</v>
          </cell>
          <cell r="AG14">
            <v>83.4</v>
          </cell>
          <cell r="AH14">
            <v>82.5</v>
          </cell>
          <cell r="AI14">
            <v>81.400000000000006</v>
          </cell>
          <cell r="AJ14">
            <v>81.900000000000006</v>
          </cell>
          <cell r="AK14">
            <v>81.3</v>
          </cell>
          <cell r="AL14">
            <v>82.3</v>
          </cell>
          <cell r="AM14">
            <v>84.1</v>
          </cell>
          <cell r="AN14">
            <v>82.9</v>
          </cell>
          <cell r="AO14">
            <v>83</v>
          </cell>
        </row>
        <row r="15">
          <cell r="B15">
            <v>84.9</v>
          </cell>
          <cell r="C15">
            <v>83.8</v>
          </cell>
          <cell r="D15">
            <v>82</v>
          </cell>
          <cell r="F15">
            <v>83.1</v>
          </cell>
          <cell r="G15">
            <v>85.3</v>
          </cell>
          <cell r="H15">
            <v>86.7</v>
          </cell>
          <cell r="I15">
            <v>86</v>
          </cell>
          <cell r="J15">
            <v>86.1</v>
          </cell>
          <cell r="K15">
            <v>84.1</v>
          </cell>
          <cell r="L15">
            <v>83.2</v>
          </cell>
          <cell r="M15">
            <v>82.6</v>
          </cell>
          <cell r="N15">
            <v>83.1</v>
          </cell>
          <cell r="O15">
            <v>84.6</v>
          </cell>
          <cell r="P15">
            <v>85.1</v>
          </cell>
          <cell r="Q15">
            <v>85.4</v>
          </cell>
          <cell r="R15">
            <v>84.4</v>
          </cell>
          <cell r="S15">
            <v>83.4</v>
          </cell>
          <cell r="T15">
            <v>82.2</v>
          </cell>
          <cell r="U15">
            <v>82.1</v>
          </cell>
          <cell r="V15">
            <v>85.1</v>
          </cell>
          <cell r="W15">
            <v>82.3</v>
          </cell>
          <cell r="X15">
            <v>82.7</v>
          </cell>
          <cell r="Y15">
            <v>84.8</v>
          </cell>
          <cell r="Z15">
            <v>83.9</v>
          </cell>
          <cell r="AA15">
            <v>80.5</v>
          </cell>
          <cell r="AB15">
            <v>83.1</v>
          </cell>
          <cell r="AC15">
            <v>85.3</v>
          </cell>
          <cell r="AD15">
            <v>86.7</v>
          </cell>
          <cell r="AE15">
            <v>86.1</v>
          </cell>
          <cell r="AF15">
            <v>85.6</v>
          </cell>
          <cell r="AG15">
            <v>83.5</v>
          </cell>
          <cell r="AH15">
            <v>83.3</v>
          </cell>
          <cell r="AI15">
            <v>82.7</v>
          </cell>
          <cell r="AJ15">
            <v>83.4</v>
          </cell>
          <cell r="AK15">
            <v>82.5</v>
          </cell>
          <cell r="AL15">
            <v>83.5</v>
          </cell>
          <cell r="AM15">
            <v>85.1</v>
          </cell>
          <cell r="AN15">
            <v>83.9</v>
          </cell>
          <cell r="AO15">
            <v>83.9</v>
          </cell>
        </row>
        <row r="16">
          <cell r="B16">
            <v>85.2</v>
          </cell>
          <cell r="C16">
            <v>84.4</v>
          </cell>
          <cell r="D16">
            <v>82.2</v>
          </cell>
          <cell r="F16">
            <v>83.5</v>
          </cell>
          <cell r="G16">
            <v>85.8</v>
          </cell>
          <cell r="H16">
            <v>87.1</v>
          </cell>
          <cell r="I16">
            <v>86.4</v>
          </cell>
          <cell r="J16">
            <v>86.5</v>
          </cell>
          <cell r="K16">
            <v>84.3</v>
          </cell>
          <cell r="L16">
            <v>83.7</v>
          </cell>
          <cell r="M16">
            <v>83</v>
          </cell>
          <cell r="N16">
            <v>83.2</v>
          </cell>
          <cell r="O16">
            <v>85.8</v>
          </cell>
          <cell r="P16">
            <v>85.4</v>
          </cell>
          <cell r="Q16">
            <v>86</v>
          </cell>
          <cell r="R16">
            <v>84.9</v>
          </cell>
          <cell r="S16">
            <v>83.9</v>
          </cell>
          <cell r="T16">
            <v>82.8</v>
          </cell>
          <cell r="U16">
            <v>82.9</v>
          </cell>
          <cell r="V16">
            <v>85.3</v>
          </cell>
          <cell r="W16">
            <v>82.6</v>
          </cell>
          <cell r="X16">
            <v>83.2</v>
          </cell>
          <cell r="Y16">
            <v>85.2</v>
          </cell>
          <cell r="Z16">
            <v>84.5</v>
          </cell>
          <cell r="AA16">
            <v>81.2</v>
          </cell>
          <cell r="AB16">
            <v>83.7</v>
          </cell>
          <cell r="AC16">
            <v>85.8</v>
          </cell>
          <cell r="AD16">
            <v>87</v>
          </cell>
          <cell r="AE16">
            <v>86.4</v>
          </cell>
          <cell r="AF16">
            <v>85.8</v>
          </cell>
          <cell r="AG16">
            <v>83.7</v>
          </cell>
          <cell r="AH16">
            <v>83.9</v>
          </cell>
          <cell r="AI16">
            <v>83</v>
          </cell>
          <cell r="AJ16">
            <v>83.9</v>
          </cell>
          <cell r="AK16">
            <v>82.9</v>
          </cell>
          <cell r="AL16">
            <v>84.5</v>
          </cell>
          <cell r="AM16">
            <v>85.4</v>
          </cell>
          <cell r="AN16">
            <v>84.3</v>
          </cell>
          <cell r="AO16">
            <v>84.4</v>
          </cell>
        </row>
        <row r="17">
          <cell r="B17">
            <v>86</v>
          </cell>
          <cell r="C17">
            <v>84.9</v>
          </cell>
          <cell r="D17">
            <v>83.8</v>
          </cell>
          <cell r="F17">
            <v>83.9</v>
          </cell>
          <cell r="G17">
            <v>86.1</v>
          </cell>
          <cell r="H17">
            <v>87.7</v>
          </cell>
          <cell r="I17">
            <v>87</v>
          </cell>
          <cell r="J17">
            <v>87.2</v>
          </cell>
          <cell r="K17">
            <v>84.4</v>
          </cell>
          <cell r="L17">
            <v>84.2</v>
          </cell>
          <cell r="M17">
            <v>83.6</v>
          </cell>
          <cell r="N17">
            <v>84.2</v>
          </cell>
          <cell r="O17">
            <v>86.3</v>
          </cell>
          <cell r="P17">
            <v>85.8</v>
          </cell>
          <cell r="Q17">
            <v>86.3</v>
          </cell>
          <cell r="R17">
            <v>85.4</v>
          </cell>
          <cell r="S17">
            <v>85</v>
          </cell>
          <cell r="T17">
            <v>83.9</v>
          </cell>
          <cell r="U17">
            <v>84.2</v>
          </cell>
          <cell r="V17">
            <v>86.4</v>
          </cell>
          <cell r="W17">
            <v>84.1</v>
          </cell>
          <cell r="X17">
            <v>84.5</v>
          </cell>
          <cell r="Y17">
            <v>86</v>
          </cell>
          <cell r="Z17">
            <v>84.9</v>
          </cell>
          <cell r="AA17">
            <v>82.1</v>
          </cell>
          <cell r="AB17">
            <v>84.1</v>
          </cell>
          <cell r="AC17">
            <v>86.1</v>
          </cell>
          <cell r="AD17">
            <v>87.7</v>
          </cell>
          <cell r="AE17">
            <v>87</v>
          </cell>
          <cell r="AF17">
            <v>86.6</v>
          </cell>
          <cell r="AG17">
            <v>85.7</v>
          </cell>
          <cell r="AH17">
            <v>84.4</v>
          </cell>
          <cell r="AI17">
            <v>83.7</v>
          </cell>
          <cell r="AJ17">
            <v>85</v>
          </cell>
          <cell r="AK17">
            <v>84</v>
          </cell>
          <cell r="AL17">
            <v>85.3</v>
          </cell>
          <cell r="AM17">
            <v>86</v>
          </cell>
          <cell r="AN17">
            <v>85.3</v>
          </cell>
          <cell r="AO17">
            <v>85.2</v>
          </cell>
        </row>
        <row r="18">
          <cell r="B18">
            <v>86.9</v>
          </cell>
          <cell r="C18">
            <v>85.5</v>
          </cell>
          <cell r="D18">
            <v>84.3</v>
          </cell>
          <cell r="F18">
            <v>84.5</v>
          </cell>
          <cell r="G18">
            <v>86.5</v>
          </cell>
          <cell r="H18">
            <v>88</v>
          </cell>
          <cell r="I18">
            <v>87.1</v>
          </cell>
          <cell r="J18">
            <v>87.5</v>
          </cell>
          <cell r="K18">
            <v>84.8</v>
          </cell>
          <cell r="L18">
            <v>85</v>
          </cell>
          <cell r="M18">
            <v>84.1</v>
          </cell>
          <cell r="N18">
            <v>84.8</v>
          </cell>
          <cell r="O18">
            <v>86.7</v>
          </cell>
          <cell r="P18">
            <v>86</v>
          </cell>
          <cell r="Q18">
            <v>87.1</v>
          </cell>
          <cell r="R18">
            <v>85.9</v>
          </cell>
          <cell r="S18">
            <v>85.1</v>
          </cell>
          <cell r="T18">
            <v>84.2</v>
          </cell>
          <cell r="U18">
            <v>84.2</v>
          </cell>
          <cell r="V18">
            <v>86.7</v>
          </cell>
          <cell r="W18">
            <v>84.5</v>
          </cell>
          <cell r="X18">
            <v>84.7</v>
          </cell>
          <cell r="Y18">
            <v>86.8</v>
          </cell>
          <cell r="Z18">
            <v>85.5</v>
          </cell>
          <cell r="AA18">
            <v>82.8</v>
          </cell>
          <cell r="AB18">
            <v>84.6</v>
          </cell>
          <cell r="AC18">
            <v>86.5</v>
          </cell>
          <cell r="AD18">
            <v>87.9</v>
          </cell>
          <cell r="AE18">
            <v>87.2</v>
          </cell>
          <cell r="AF18">
            <v>87</v>
          </cell>
          <cell r="AG18">
            <v>85.7</v>
          </cell>
          <cell r="AH18">
            <v>85.1</v>
          </cell>
          <cell r="AI18">
            <v>84.2</v>
          </cell>
          <cell r="AJ18">
            <v>85.1</v>
          </cell>
          <cell r="AK18">
            <v>84.4</v>
          </cell>
          <cell r="AL18">
            <v>85.6</v>
          </cell>
          <cell r="AM18">
            <v>86.3</v>
          </cell>
          <cell r="AN18">
            <v>85.8</v>
          </cell>
          <cell r="AO18">
            <v>85.6</v>
          </cell>
        </row>
        <row r="19">
          <cell r="B19">
            <v>87.4</v>
          </cell>
          <cell r="C19">
            <v>86.3</v>
          </cell>
          <cell r="D19">
            <v>85</v>
          </cell>
          <cell r="F19">
            <v>85.1</v>
          </cell>
          <cell r="G19">
            <v>87.4</v>
          </cell>
          <cell r="H19">
            <v>88.6</v>
          </cell>
          <cell r="I19">
            <v>88.1</v>
          </cell>
          <cell r="J19">
            <v>88.5</v>
          </cell>
          <cell r="K19">
            <v>87.3</v>
          </cell>
          <cell r="L19">
            <v>86</v>
          </cell>
          <cell r="M19">
            <v>85.8</v>
          </cell>
          <cell r="N19">
            <v>85.3</v>
          </cell>
          <cell r="O19">
            <v>87.3</v>
          </cell>
          <cell r="P19">
            <v>86.5</v>
          </cell>
          <cell r="Q19">
            <v>87.9</v>
          </cell>
          <cell r="R19">
            <v>86.8</v>
          </cell>
          <cell r="S19">
            <v>86</v>
          </cell>
          <cell r="T19">
            <v>84.9</v>
          </cell>
          <cell r="U19">
            <v>85.3</v>
          </cell>
          <cell r="V19">
            <v>87.4</v>
          </cell>
          <cell r="W19">
            <v>85.5</v>
          </cell>
          <cell r="X19">
            <v>85.5</v>
          </cell>
          <cell r="Y19">
            <v>87.4</v>
          </cell>
          <cell r="Z19">
            <v>86.4</v>
          </cell>
          <cell r="AA19">
            <v>83.6</v>
          </cell>
          <cell r="AB19">
            <v>85.2</v>
          </cell>
          <cell r="AC19">
            <v>87.4</v>
          </cell>
          <cell r="AD19">
            <v>88.6</v>
          </cell>
          <cell r="AE19">
            <v>88.1</v>
          </cell>
          <cell r="AF19">
            <v>87.8</v>
          </cell>
          <cell r="AG19">
            <v>86.7</v>
          </cell>
          <cell r="AH19">
            <v>86.1</v>
          </cell>
          <cell r="AI19">
            <v>85.9</v>
          </cell>
          <cell r="AJ19">
            <v>86</v>
          </cell>
          <cell r="AK19">
            <v>85.1</v>
          </cell>
          <cell r="AL19">
            <v>86.4</v>
          </cell>
          <cell r="AM19">
            <v>86.9</v>
          </cell>
          <cell r="AN19">
            <v>86.7</v>
          </cell>
          <cell r="AO19">
            <v>86.5</v>
          </cell>
        </row>
        <row r="20">
          <cell r="B20">
            <v>87.8</v>
          </cell>
          <cell r="C20">
            <v>86.8</v>
          </cell>
          <cell r="D20">
            <v>85.5</v>
          </cell>
          <cell r="F20">
            <v>85.6</v>
          </cell>
          <cell r="G20">
            <v>87.9</v>
          </cell>
          <cell r="H20">
            <v>89.1</v>
          </cell>
          <cell r="I20">
            <v>88.6</v>
          </cell>
          <cell r="J20">
            <v>88.9</v>
          </cell>
          <cell r="K20">
            <v>87.4</v>
          </cell>
          <cell r="L20">
            <v>86.4</v>
          </cell>
          <cell r="M20">
            <v>86.3</v>
          </cell>
          <cell r="N20">
            <v>85.7</v>
          </cell>
          <cell r="O20">
            <v>87.6</v>
          </cell>
          <cell r="P20">
            <v>86.7</v>
          </cell>
          <cell r="Q20">
            <v>88.4</v>
          </cell>
          <cell r="R20">
            <v>87.2</v>
          </cell>
          <cell r="S20">
            <v>86.8</v>
          </cell>
          <cell r="T20">
            <v>85.3</v>
          </cell>
          <cell r="U20">
            <v>85.8</v>
          </cell>
          <cell r="V20">
            <v>87.6</v>
          </cell>
          <cell r="W20">
            <v>86</v>
          </cell>
          <cell r="X20">
            <v>86.1</v>
          </cell>
          <cell r="Y20">
            <v>87.7</v>
          </cell>
          <cell r="Z20">
            <v>86.8</v>
          </cell>
          <cell r="AA20">
            <v>84.4</v>
          </cell>
          <cell r="AB20">
            <v>85.8</v>
          </cell>
          <cell r="AC20">
            <v>87.9</v>
          </cell>
          <cell r="AD20">
            <v>89.1</v>
          </cell>
          <cell r="AE20">
            <v>88.6</v>
          </cell>
          <cell r="AF20">
            <v>88.2</v>
          </cell>
          <cell r="AG20">
            <v>87.4</v>
          </cell>
          <cell r="AH20">
            <v>86.5</v>
          </cell>
          <cell r="AI20">
            <v>86.4</v>
          </cell>
          <cell r="AJ20">
            <v>86.8</v>
          </cell>
          <cell r="AK20">
            <v>85.4</v>
          </cell>
          <cell r="AL20">
            <v>86.8</v>
          </cell>
          <cell r="AM20">
            <v>87</v>
          </cell>
          <cell r="AN20">
            <v>87.2</v>
          </cell>
          <cell r="AO20">
            <v>86.9</v>
          </cell>
        </row>
        <row r="21">
          <cell r="B21">
            <v>88.3</v>
          </cell>
          <cell r="C21">
            <v>87.3</v>
          </cell>
          <cell r="D21">
            <v>86.2</v>
          </cell>
          <cell r="F21">
            <v>86.7</v>
          </cell>
          <cell r="G21">
            <v>88.5</v>
          </cell>
          <cell r="H21">
            <v>89.7</v>
          </cell>
          <cell r="I21">
            <v>88.9</v>
          </cell>
          <cell r="J21">
            <v>89.2</v>
          </cell>
          <cell r="K21">
            <v>88.4</v>
          </cell>
          <cell r="L21">
            <v>87.2</v>
          </cell>
          <cell r="M21">
            <v>86.8</v>
          </cell>
          <cell r="N21">
            <v>86.9</v>
          </cell>
          <cell r="O21">
            <v>87.9</v>
          </cell>
          <cell r="P21">
            <v>87.6</v>
          </cell>
          <cell r="Q21">
            <v>88.6</v>
          </cell>
          <cell r="R21">
            <v>87.9</v>
          </cell>
          <cell r="S21">
            <v>87</v>
          </cell>
          <cell r="T21">
            <v>85.5</v>
          </cell>
          <cell r="U21">
            <v>86.1</v>
          </cell>
          <cell r="V21">
            <v>87.8</v>
          </cell>
          <cell r="W21">
            <v>87.1</v>
          </cell>
          <cell r="X21">
            <v>86.5</v>
          </cell>
          <cell r="Y21">
            <v>88.2</v>
          </cell>
          <cell r="Z21">
            <v>87.3</v>
          </cell>
          <cell r="AA21">
            <v>85.4</v>
          </cell>
          <cell r="AB21">
            <v>86.8</v>
          </cell>
          <cell r="AC21">
            <v>88.5</v>
          </cell>
          <cell r="AD21">
            <v>89.7</v>
          </cell>
          <cell r="AE21">
            <v>88.9</v>
          </cell>
          <cell r="AF21">
            <v>88.6</v>
          </cell>
          <cell r="AG21">
            <v>88.8</v>
          </cell>
          <cell r="AH21">
            <v>87.3</v>
          </cell>
          <cell r="AI21">
            <v>86.8</v>
          </cell>
          <cell r="AJ21">
            <v>87</v>
          </cell>
          <cell r="AK21">
            <v>85.9</v>
          </cell>
          <cell r="AL21">
            <v>87</v>
          </cell>
          <cell r="AM21">
            <v>87.8</v>
          </cell>
          <cell r="AN21">
            <v>87.9</v>
          </cell>
          <cell r="AO21">
            <v>87.5</v>
          </cell>
        </row>
        <row r="22">
          <cell r="B22">
            <v>88.7</v>
          </cell>
          <cell r="C22">
            <v>88</v>
          </cell>
          <cell r="D22">
            <v>87.1</v>
          </cell>
          <cell r="F22">
            <v>87.4</v>
          </cell>
          <cell r="G22">
            <v>88.7</v>
          </cell>
          <cell r="H22">
            <v>90.1</v>
          </cell>
          <cell r="I22">
            <v>89.1</v>
          </cell>
          <cell r="J22">
            <v>89.5</v>
          </cell>
          <cell r="K22">
            <v>88.8</v>
          </cell>
          <cell r="L22">
            <v>88</v>
          </cell>
          <cell r="M22">
            <v>87.3</v>
          </cell>
          <cell r="N22">
            <v>88.2</v>
          </cell>
          <cell r="O22">
            <v>88.2</v>
          </cell>
          <cell r="P22">
            <v>88.1</v>
          </cell>
          <cell r="Q22">
            <v>89.3</v>
          </cell>
          <cell r="R22">
            <v>88.4</v>
          </cell>
          <cell r="S22">
            <v>87.4</v>
          </cell>
          <cell r="T22">
            <v>86</v>
          </cell>
          <cell r="U22">
            <v>86.7</v>
          </cell>
          <cell r="V22">
            <v>88</v>
          </cell>
          <cell r="W22">
            <v>87.5</v>
          </cell>
          <cell r="X22">
            <v>87</v>
          </cell>
          <cell r="Y22">
            <v>88.6</v>
          </cell>
          <cell r="Z22">
            <v>88</v>
          </cell>
          <cell r="AA22">
            <v>85.8</v>
          </cell>
          <cell r="AB22">
            <v>87.6</v>
          </cell>
          <cell r="AC22">
            <v>88.7</v>
          </cell>
          <cell r="AD22">
            <v>90.1</v>
          </cell>
          <cell r="AE22">
            <v>89.1</v>
          </cell>
          <cell r="AF22">
            <v>89.1</v>
          </cell>
          <cell r="AG22">
            <v>89.2</v>
          </cell>
          <cell r="AH22">
            <v>88.1</v>
          </cell>
          <cell r="AI22">
            <v>87.3</v>
          </cell>
          <cell r="AJ22">
            <v>87.4</v>
          </cell>
          <cell r="AK22">
            <v>86.6</v>
          </cell>
          <cell r="AL22">
            <v>87.5</v>
          </cell>
          <cell r="AM22">
            <v>88.1</v>
          </cell>
          <cell r="AN22">
            <v>88.4</v>
          </cell>
          <cell r="AO22">
            <v>88.1</v>
          </cell>
        </row>
        <row r="23">
          <cell r="B23">
            <v>89.7</v>
          </cell>
          <cell r="C23">
            <v>88.9</v>
          </cell>
          <cell r="D23">
            <v>87.6</v>
          </cell>
          <cell r="F23">
            <v>89</v>
          </cell>
          <cell r="G23">
            <v>90.3</v>
          </cell>
          <cell r="H23">
            <v>91</v>
          </cell>
          <cell r="I23">
            <v>90.7</v>
          </cell>
          <cell r="J23">
            <v>90.7</v>
          </cell>
          <cell r="K23">
            <v>90.4</v>
          </cell>
          <cell r="L23">
            <v>88.7</v>
          </cell>
          <cell r="M23">
            <v>88.9</v>
          </cell>
          <cell r="N23">
            <v>88.9</v>
          </cell>
          <cell r="O23">
            <v>89.4</v>
          </cell>
          <cell r="P23">
            <v>89</v>
          </cell>
          <cell r="Q23">
            <v>90.2</v>
          </cell>
          <cell r="R23">
            <v>89.5</v>
          </cell>
          <cell r="S23">
            <v>88.4</v>
          </cell>
          <cell r="T23">
            <v>87.3</v>
          </cell>
          <cell r="U23">
            <v>87.2</v>
          </cell>
          <cell r="V23">
            <v>89.6</v>
          </cell>
          <cell r="W23">
            <v>88.4</v>
          </cell>
          <cell r="X23">
            <v>88</v>
          </cell>
          <cell r="Y23">
            <v>89.6</v>
          </cell>
          <cell r="Z23">
            <v>88.9</v>
          </cell>
          <cell r="AA23">
            <v>86.8</v>
          </cell>
          <cell r="AB23">
            <v>89</v>
          </cell>
          <cell r="AC23">
            <v>90.3</v>
          </cell>
          <cell r="AD23">
            <v>91</v>
          </cell>
          <cell r="AE23">
            <v>90.8</v>
          </cell>
          <cell r="AF23">
            <v>90.2</v>
          </cell>
          <cell r="AG23">
            <v>89.4</v>
          </cell>
          <cell r="AH23">
            <v>88.8</v>
          </cell>
          <cell r="AI23">
            <v>88.9</v>
          </cell>
          <cell r="AJ23">
            <v>88.4</v>
          </cell>
          <cell r="AK23">
            <v>87.8</v>
          </cell>
          <cell r="AL23">
            <v>88.4</v>
          </cell>
          <cell r="AM23">
            <v>89.2</v>
          </cell>
          <cell r="AN23">
            <v>89.3</v>
          </cell>
          <cell r="AO23">
            <v>89.1</v>
          </cell>
        </row>
        <row r="24">
          <cell r="B24">
            <v>90</v>
          </cell>
          <cell r="C24">
            <v>89.7</v>
          </cell>
          <cell r="D24">
            <v>88.3</v>
          </cell>
          <cell r="F24">
            <v>89.4</v>
          </cell>
          <cell r="G24">
            <v>91.1</v>
          </cell>
          <cell r="H24">
            <v>91.6</v>
          </cell>
          <cell r="I24">
            <v>91.5</v>
          </cell>
          <cell r="J24">
            <v>91.3</v>
          </cell>
          <cell r="K24">
            <v>90.6</v>
          </cell>
          <cell r="L24">
            <v>89.6</v>
          </cell>
          <cell r="M24">
            <v>89.9</v>
          </cell>
          <cell r="N24">
            <v>89.2</v>
          </cell>
          <cell r="O24">
            <v>89.9</v>
          </cell>
          <cell r="P24">
            <v>89.6</v>
          </cell>
          <cell r="Q24">
            <v>90.9</v>
          </cell>
          <cell r="R24">
            <v>90.3</v>
          </cell>
          <cell r="S24">
            <v>89.3</v>
          </cell>
          <cell r="T24">
            <v>87.6</v>
          </cell>
          <cell r="U24">
            <v>88.2</v>
          </cell>
          <cell r="V24">
            <v>89.9</v>
          </cell>
          <cell r="W24">
            <v>89.1</v>
          </cell>
          <cell r="X24">
            <v>88.7</v>
          </cell>
          <cell r="Y24">
            <v>90</v>
          </cell>
          <cell r="Z24">
            <v>89.8</v>
          </cell>
          <cell r="AA24">
            <v>87.6</v>
          </cell>
          <cell r="AB24">
            <v>89.6</v>
          </cell>
          <cell r="AC24">
            <v>91.1</v>
          </cell>
          <cell r="AD24">
            <v>91.7</v>
          </cell>
          <cell r="AE24">
            <v>91.5</v>
          </cell>
          <cell r="AF24">
            <v>90.9</v>
          </cell>
          <cell r="AG24">
            <v>90.1</v>
          </cell>
          <cell r="AH24">
            <v>89.6</v>
          </cell>
          <cell r="AI24">
            <v>89.9</v>
          </cell>
          <cell r="AJ24">
            <v>89.3</v>
          </cell>
          <cell r="AK24">
            <v>88.1</v>
          </cell>
          <cell r="AL24">
            <v>89.1</v>
          </cell>
          <cell r="AM24">
            <v>89.7</v>
          </cell>
          <cell r="AN24">
            <v>90</v>
          </cell>
          <cell r="AO24">
            <v>89.9</v>
          </cell>
        </row>
        <row r="25">
          <cell r="B25">
            <v>91.2</v>
          </cell>
          <cell r="C25">
            <v>90.7</v>
          </cell>
          <cell r="D25">
            <v>88.8</v>
          </cell>
          <cell r="F25">
            <v>90.3</v>
          </cell>
          <cell r="G25">
            <v>91.6</v>
          </cell>
          <cell r="H25">
            <v>92</v>
          </cell>
          <cell r="I25">
            <v>91.7</v>
          </cell>
          <cell r="J25">
            <v>91.9</v>
          </cell>
          <cell r="K25">
            <v>91.7</v>
          </cell>
          <cell r="L25">
            <v>90.5</v>
          </cell>
          <cell r="M25">
            <v>90.9</v>
          </cell>
          <cell r="N25">
            <v>90.1</v>
          </cell>
          <cell r="O25">
            <v>90.3</v>
          </cell>
          <cell r="P25">
            <v>90.9</v>
          </cell>
          <cell r="Q25">
            <v>91.6</v>
          </cell>
          <cell r="R25">
            <v>91.1</v>
          </cell>
          <cell r="S25">
            <v>90</v>
          </cell>
          <cell r="T25">
            <v>89.2</v>
          </cell>
          <cell r="U25">
            <v>89.1</v>
          </cell>
          <cell r="V25">
            <v>90.4</v>
          </cell>
          <cell r="W25">
            <v>89.7</v>
          </cell>
          <cell r="X25">
            <v>89.8</v>
          </cell>
          <cell r="Y25">
            <v>91</v>
          </cell>
          <cell r="Z25">
            <v>90.7</v>
          </cell>
          <cell r="AA25">
            <v>88.6</v>
          </cell>
          <cell r="AB25">
            <v>90.4</v>
          </cell>
          <cell r="AC25">
            <v>91.6</v>
          </cell>
          <cell r="AD25">
            <v>92.1</v>
          </cell>
          <cell r="AE25">
            <v>91.8</v>
          </cell>
          <cell r="AF25">
            <v>91.7</v>
          </cell>
          <cell r="AG25">
            <v>92.2</v>
          </cell>
          <cell r="AH25">
            <v>90.5</v>
          </cell>
          <cell r="AI25">
            <v>90.9</v>
          </cell>
          <cell r="AJ25">
            <v>90</v>
          </cell>
          <cell r="AK25">
            <v>89.5</v>
          </cell>
          <cell r="AL25">
            <v>89.7</v>
          </cell>
          <cell r="AM25">
            <v>90.7</v>
          </cell>
          <cell r="AN25">
            <v>90.7</v>
          </cell>
          <cell r="AO25">
            <v>90.8</v>
          </cell>
        </row>
        <row r="26">
          <cell r="B26">
            <v>91.9</v>
          </cell>
          <cell r="C26">
            <v>91.4</v>
          </cell>
          <cell r="D26">
            <v>89.3</v>
          </cell>
          <cell r="F26">
            <v>91.2</v>
          </cell>
          <cell r="G26">
            <v>92.3</v>
          </cell>
          <cell r="H26">
            <v>92.3</v>
          </cell>
          <cell r="I26">
            <v>92</v>
          </cell>
          <cell r="J26">
            <v>92.2</v>
          </cell>
          <cell r="K26">
            <v>92</v>
          </cell>
          <cell r="L26">
            <v>91.4</v>
          </cell>
          <cell r="M26">
            <v>91.6</v>
          </cell>
          <cell r="N26">
            <v>91</v>
          </cell>
          <cell r="O26">
            <v>91</v>
          </cell>
          <cell r="P26">
            <v>91.3</v>
          </cell>
          <cell r="Q26">
            <v>91.9</v>
          </cell>
          <cell r="R26">
            <v>91.6</v>
          </cell>
          <cell r="S26">
            <v>90.3</v>
          </cell>
          <cell r="T26">
            <v>90.2</v>
          </cell>
          <cell r="U26">
            <v>89.9</v>
          </cell>
          <cell r="V26">
            <v>90.7</v>
          </cell>
          <cell r="W26">
            <v>90.1</v>
          </cell>
          <cell r="X26">
            <v>90.4</v>
          </cell>
          <cell r="Y26">
            <v>91.8</v>
          </cell>
          <cell r="Z26">
            <v>91.3</v>
          </cell>
          <cell r="AA26">
            <v>89.3</v>
          </cell>
          <cell r="AB26">
            <v>91.3</v>
          </cell>
          <cell r="AC26">
            <v>92.3</v>
          </cell>
          <cell r="AD26">
            <v>92.3</v>
          </cell>
          <cell r="AE26">
            <v>92</v>
          </cell>
          <cell r="AF26">
            <v>92.1</v>
          </cell>
          <cell r="AG26">
            <v>92.2</v>
          </cell>
          <cell r="AH26">
            <v>91.3</v>
          </cell>
          <cell r="AI26">
            <v>91.5</v>
          </cell>
          <cell r="AJ26">
            <v>90.3</v>
          </cell>
          <cell r="AK26">
            <v>90.4</v>
          </cell>
          <cell r="AL26">
            <v>90.5</v>
          </cell>
          <cell r="AM26">
            <v>91.1</v>
          </cell>
          <cell r="AN26">
            <v>91</v>
          </cell>
          <cell r="AO26">
            <v>91.3</v>
          </cell>
        </row>
        <row r="27">
          <cell r="B27">
            <v>92.4</v>
          </cell>
          <cell r="C27">
            <v>92.3</v>
          </cell>
          <cell r="D27">
            <v>91.2</v>
          </cell>
          <cell r="F27">
            <v>92.2</v>
          </cell>
          <cell r="G27">
            <v>93.1</v>
          </cell>
          <cell r="H27">
            <v>93.1</v>
          </cell>
          <cell r="I27">
            <v>93.4</v>
          </cell>
          <cell r="J27">
            <v>93.2</v>
          </cell>
          <cell r="K27">
            <v>95.1</v>
          </cell>
          <cell r="L27">
            <v>92.2</v>
          </cell>
          <cell r="M27">
            <v>92.8</v>
          </cell>
          <cell r="N27">
            <v>92.1</v>
          </cell>
          <cell r="O27">
            <v>92.5</v>
          </cell>
          <cell r="P27">
            <v>92.1</v>
          </cell>
          <cell r="Q27">
            <v>93.7</v>
          </cell>
          <cell r="R27">
            <v>92.7</v>
          </cell>
          <cell r="S27">
            <v>91.4</v>
          </cell>
          <cell r="T27">
            <v>91.4</v>
          </cell>
          <cell r="U27">
            <v>90.3</v>
          </cell>
          <cell r="V27">
            <v>91.8</v>
          </cell>
          <cell r="W27">
            <v>90.8</v>
          </cell>
          <cell r="X27">
            <v>91.2</v>
          </cell>
          <cell r="Y27">
            <v>92.4</v>
          </cell>
          <cell r="Z27">
            <v>92.3</v>
          </cell>
          <cell r="AA27">
            <v>90.7</v>
          </cell>
          <cell r="AB27">
            <v>92.3</v>
          </cell>
          <cell r="AC27">
            <v>93.1</v>
          </cell>
          <cell r="AD27">
            <v>93.1</v>
          </cell>
          <cell r="AE27">
            <v>93.5</v>
          </cell>
          <cell r="AF27">
            <v>93.1</v>
          </cell>
          <cell r="AG27">
            <v>93.1</v>
          </cell>
          <cell r="AH27">
            <v>92.1</v>
          </cell>
          <cell r="AI27">
            <v>92.8</v>
          </cell>
          <cell r="AJ27">
            <v>91.4</v>
          </cell>
          <cell r="AK27">
            <v>91.6</v>
          </cell>
          <cell r="AL27">
            <v>91.5</v>
          </cell>
          <cell r="AM27">
            <v>92.1</v>
          </cell>
          <cell r="AN27">
            <v>92.3</v>
          </cell>
          <cell r="AO27">
            <v>92.3</v>
          </cell>
        </row>
        <row r="28">
          <cell r="B28">
            <v>93.2</v>
          </cell>
          <cell r="C28">
            <v>92.9</v>
          </cell>
          <cell r="D28">
            <v>92.2</v>
          </cell>
          <cell r="F28">
            <v>92.8</v>
          </cell>
          <cell r="G28">
            <v>93.8</v>
          </cell>
          <cell r="H28">
            <v>93.9</v>
          </cell>
          <cell r="I28">
            <v>93.8</v>
          </cell>
          <cell r="J28">
            <v>93.5</v>
          </cell>
          <cell r="K28">
            <v>95.1</v>
          </cell>
          <cell r="L28">
            <v>93.5</v>
          </cell>
          <cell r="M28">
            <v>93.1</v>
          </cell>
          <cell r="N28">
            <v>92.4</v>
          </cell>
          <cell r="O28">
            <v>93.1</v>
          </cell>
          <cell r="P28">
            <v>92.8</v>
          </cell>
          <cell r="Q28">
            <v>94.6</v>
          </cell>
          <cell r="R28">
            <v>93.3</v>
          </cell>
          <cell r="S28">
            <v>92.2</v>
          </cell>
          <cell r="T28">
            <v>91.9</v>
          </cell>
          <cell r="U28">
            <v>90.8</v>
          </cell>
          <cell r="V28">
            <v>92.2</v>
          </cell>
          <cell r="W28">
            <v>91.1</v>
          </cell>
          <cell r="X28">
            <v>91.8</v>
          </cell>
          <cell r="Y28">
            <v>93.1</v>
          </cell>
          <cell r="Z28">
            <v>92.9</v>
          </cell>
          <cell r="AA28">
            <v>91.2</v>
          </cell>
          <cell r="AB28">
            <v>92.8</v>
          </cell>
          <cell r="AC28">
            <v>93.8</v>
          </cell>
          <cell r="AD28">
            <v>93.9</v>
          </cell>
          <cell r="AE28">
            <v>93.9</v>
          </cell>
          <cell r="AF28">
            <v>93.3</v>
          </cell>
          <cell r="AG28">
            <v>93.6</v>
          </cell>
          <cell r="AH28">
            <v>93.4</v>
          </cell>
          <cell r="AI28">
            <v>93.1</v>
          </cell>
          <cell r="AJ28">
            <v>92.2</v>
          </cell>
          <cell r="AK28">
            <v>92</v>
          </cell>
          <cell r="AL28">
            <v>92</v>
          </cell>
          <cell r="AM28">
            <v>92.7</v>
          </cell>
          <cell r="AN28">
            <v>92.9</v>
          </cell>
          <cell r="AO28">
            <v>93</v>
          </cell>
        </row>
        <row r="29">
          <cell r="B29">
            <v>94.5</v>
          </cell>
          <cell r="C29">
            <v>93.5</v>
          </cell>
          <cell r="D29">
            <v>92.6</v>
          </cell>
          <cell r="F29">
            <v>93.6</v>
          </cell>
          <cell r="G29">
            <v>94</v>
          </cell>
          <cell r="H29">
            <v>94.4</v>
          </cell>
          <cell r="I29">
            <v>94.4</v>
          </cell>
          <cell r="J29">
            <v>94.1</v>
          </cell>
          <cell r="K29">
            <v>95.3</v>
          </cell>
          <cell r="L29">
            <v>94.1</v>
          </cell>
          <cell r="M29">
            <v>93.7</v>
          </cell>
          <cell r="N29">
            <v>93.1</v>
          </cell>
          <cell r="O29">
            <v>93.8</v>
          </cell>
          <cell r="P29">
            <v>93.8</v>
          </cell>
          <cell r="Q29">
            <v>95</v>
          </cell>
          <cell r="R29">
            <v>93.9</v>
          </cell>
          <cell r="S29">
            <v>93</v>
          </cell>
          <cell r="T29">
            <v>92.2</v>
          </cell>
          <cell r="U29">
            <v>92</v>
          </cell>
          <cell r="V29">
            <v>92.9</v>
          </cell>
          <cell r="W29">
            <v>93.2</v>
          </cell>
          <cell r="X29">
            <v>92.8</v>
          </cell>
          <cell r="Y29">
            <v>94.3</v>
          </cell>
          <cell r="Z29">
            <v>93.4</v>
          </cell>
          <cell r="AA29">
            <v>92.6</v>
          </cell>
          <cell r="AB29">
            <v>93.5</v>
          </cell>
          <cell r="AC29">
            <v>94</v>
          </cell>
          <cell r="AD29">
            <v>94.4</v>
          </cell>
          <cell r="AE29">
            <v>94.5</v>
          </cell>
          <cell r="AF29">
            <v>93.9</v>
          </cell>
          <cell r="AG29">
            <v>95.3</v>
          </cell>
          <cell r="AH29">
            <v>94.1</v>
          </cell>
          <cell r="AI29">
            <v>93.8</v>
          </cell>
          <cell r="AJ29">
            <v>93</v>
          </cell>
          <cell r="AK29">
            <v>92.5</v>
          </cell>
          <cell r="AL29">
            <v>93</v>
          </cell>
          <cell r="AM29">
            <v>93.5</v>
          </cell>
          <cell r="AN29">
            <v>94.1</v>
          </cell>
          <cell r="AO29">
            <v>93.6</v>
          </cell>
        </row>
        <row r="30">
          <cell r="B30">
            <v>95</v>
          </cell>
          <cell r="C30">
            <v>94.2</v>
          </cell>
          <cell r="D30">
            <v>93.6</v>
          </cell>
          <cell r="F30">
            <v>93.9</v>
          </cell>
          <cell r="G30">
            <v>94.7</v>
          </cell>
          <cell r="H30">
            <v>94.9</v>
          </cell>
          <cell r="I30">
            <v>94.8</v>
          </cell>
          <cell r="J30">
            <v>94.4</v>
          </cell>
          <cell r="K30">
            <v>95.5</v>
          </cell>
          <cell r="L30">
            <v>94.8</v>
          </cell>
          <cell r="M30">
            <v>94.3</v>
          </cell>
          <cell r="N30">
            <v>94</v>
          </cell>
          <cell r="O30">
            <v>94.3</v>
          </cell>
          <cell r="P30">
            <v>94.3</v>
          </cell>
          <cell r="Q30">
            <v>95.7</v>
          </cell>
          <cell r="R30">
            <v>94.5</v>
          </cell>
          <cell r="S30">
            <v>93.1</v>
          </cell>
          <cell r="T30">
            <v>93.4</v>
          </cell>
          <cell r="U30">
            <v>92.4</v>
          </cell>
          <cell r="V30">
            <v>93.1</v>
          </cell>
          <cell r="W30">
            <v>93.4</v>
          </cell>
          <cell r="X30">
            <v>93.2</v>
          </cell>
          <cell r="Y30">
            <v>94.9</v>
          </cell>
          <cell r="Z30">
            <v>94.2</v>
          </cell>
          <cell r="AA30">
            <v>92.9</v>
          </cell>
          <cell r="AB30">
            <v>93.8</v>
          </cell>
          <cell r="AC30">
            <v>94.7</v>
          </cell>
          <cell r="AD30">
            <v>94.9</v>
          </cell>
          <cell r="AE30">
            <v>94.8</v>
          </cell>
          <cell r="AF30">
            <v>94.4</v>
          </cell>
          <cell r="AG30">
            <v>95.3</v>
          </cell>
          <cell r="AH30">
            <v>94.7</v>
          </cell>
          <cell r="AI30">
            <v>94.3</v>
          </cell>
          <cell r="AJ30">
            <v>93.1</v>
          </cell>
          <cell r="AK30">
            <v>93.5</v>
          </cell>
          <cell r="AL30">
            <v>93.4</v>
          </cell>
          <cell r="AM30">
            <v>93.9</v>
          </cell>
          <cell r="AN30">
            <v>94.6</v>
          </cell>
          <cell r="AO30">
            <v>94.2</v>
          </cell>
        </row>
        <row r="31">
          <cell r="B31">
            <v>96.4</v>
          </cell>
          <cell r="C31">
            <v>95.5</v>
          </cell>
          <cell r="D31">
            <v>95.1</v>
          </cell>
          <cell r="F31">
            <v>95.4</v>
          </cell>
          <cell r="G31">
            <v>96.3</v>
          </cell>
          <cell r="H31">
            <v>96.2</v>
          </cell>
          <cell r="I31">
            <v>96.2</v>
          </cell>
          <cell r="J31">
            <v>95.3</v>
          </cell>
          <cell r="K31">
            <v>97.2</v>
          </cell>
          <cell r="L31">
            <v>95.5</v>
          </cell>
          <cell r="M31">
            <v>95.9</v>
          </cell>
          <cell r="N31">
            <v>95.3</v>
          </cell>
          <cell r="O31">
            <v>95.3</v>
          </cell>
          <cell r="P31">
            <v>95.5</v>
          </cell>
          <cell r="Q31">
            <v>96.6</v>
          </cell>
          <cell r="R31">
            <v>95.8</v>
          </cell>
          <cell r="S31">
            <v>94.1</v>
          </cell>
          <cell r="T31">
            <v>95.1</v>
          </cell>
          <cell r="U31">
            <v>92.8</v>
          </cell>
          <cell r="V31">
            <v>94.5</v>
          </cell>
          <cell r="W31">
            <v>94.5</v>
          </cell>
          <cell r="X31">
            <v>94.3</v>
          </cell>
          <cell r="Y31">
            <v>96.3</v>
          </cell>
          <cell r="Z31">
            <v>95.5</v>
          </cell>
          <cell r="AA31">
            <v>94.4</v>
          </cell>
          <cell r="AB31">
            <v>95.1</v>
          </cell>
          <cell r="AC31">
            <v>96.3</v>
          </cell>
          <cell r="AD31">
            <v>96.1</v>
          </cell>
          <cell r="AE31">
            <v>96.2</v>
          </cell>
          <cell r="AF31">
            <v>95.2</v>
          </cell>
          <cell r="AG31">
            <v>95.8</v>
          </cell>
          <cell r="AH31">
            <v>95.4</v>
          </cell>
          <cell r="AI31">
            <v>95.9</v>
          </cell>
          <cell r="AJ31">
            <v>94.1</v>
          </cell>
          <cell r="AK31">
            <v>95.1</v>
          </cell>
          <cell r="AL31">
            <v>94.2</v>
          </cell>
          <cell r="AM31">
            <v>95.3</v>
          </cell>
          <cell r="AN31">
            <v>95.5</v>
          </cell>
          <cell r="AO31">
            <v>95.4</v>
          </cell>
        </row>
        <row r="32">
          <cell r="B32">
            <v>97.1</v>
          </cell>
          <cell r="C32">
            <v>96.4</v>
          </cell>
          <cell r="D32">
            <v>95.8</v>
          </cell>
          <cell r="F32">
            <v>95.8</v>
          </cell>
          <cell r="G32">
            <v>96.9</v>
          </cell>
          <cell r="H32">
            <v>96.8</v>
          </cell>
          <cell r="I32">
            <v>97.3</v>
          </cell>
          <cell r="J32">
            <v>96.5</v>
          </cell>
          <cell r="K32">
            <v>97.4</v>
          </cell>
          <cell r="L32">
            <v>96.8</v>
          </cell>
          <cell r="M32">
            <v>96.3</v>
          </cell>
          <cell r="N32">
            <v>95.6</v>
          </cell>
          <cell r="O32">
            <v>96.1</v>
          </cell>
          <cell r="P32">
            <v>96.5</v>
          </cell>
          <cell r="Q32">
            <v>97.3</v>
          </cell>
          <cell r="R32">
            <v>96.5</v>
          </cell>
          <cell r="S32">
            <v>95.1</v>
          </cell>
          <cell r="T32">
            <v>95.7</v>
          </cell>
          <cell r="U32">
            <v>93.3</v>
          </cell>
          <cell r="V32">
            <v>95.2</v>
          </cell>
          <cell r="W32">
            <v>94.8</v>
          </cell>
          <cell r="X32">
            <v>95</v>
          </cell>
          <cell r="Y32">
            <v>97.1</v>
          </cell>
          <cell r="Z32">
            <v>96.4</v>
          </cell>
          <cell r="AA32">
            <v>95.4</v>
          </cell>
          <cell r="AB32">
            <v>95.7</v>
          </cell>
          <cell r="AC32">
            <v>96.9</v>
          </cell>
          <cell r="AD32">
            <v>96.9</v>
          </cell>
          <cell r="AE32">
            <v>97.3</v>
          </cell>
          <cell r="AF32">
            <v>96.4</v>
          </cell>
          <cell r="AG32">
            <v>96.4</v>
          </cell>
          <cell r="AH32">
            <v>96.6</v>
          </cell>
          <cell r="AI32">
            <v>96.3</v>
          </cell>
          <cell r="AJ32">
            <v>95.1</v>
          </cell>
          <cell r="AK32">
            <v>95.7</v>
          </cell>
          <cell r="AL32">
            <v>94.8</v>
          </cell>
          <cell r="AM32">
            <v>96.2</v>
          </cell>
          <cell r="AN32">
            <v>96.1</v>
          </cell>
          <cell r="AO32">
            <v>96.1</v>
          </cell>
        </row>
        <row r="33">
          <cell r="B33">
            <v>97.5</v>
          </cell>
          <cell r="C33">
            <v>97</v>
          </cell>
          <cell r="D33">
            <v>96</v>
          </cell>
          <cell r="F33">
            <v>96.9</v>
          </cell>
          <cell r="G33">
            <v>97.4</v>
          </cell>
          <cell r="H33">
            <v>97.4</v>
          </cell>
          <cell r="I33">
            <v>97.9</v>
          </cell>
          <cell r="J33">
            <v>97.4</v>
          </cell>
          <cell r="K33">
            <v>97.8</v>
          </cell>
          <cell r="L33">
            <v>97.2</v>
          </cell>
          <cell r="M33">
            <v>96.8</v>
          </cell>
          <cell r="N33">
            <v>97.4</v>
          </cell>
          <cell r="O33">
            <v>96.7</v>
          </cell>
          <cell r="P33">
            <v>97.6</v>
          </cell>
          <cell r="Q33">
            <v>97.9</v>
          </cell>
          <cell r="R33">
            <v>97.2</v>
          </cell>
          <cell r="S33">
            <v>96.4</v>
          </cell>
          <cell r="T33">
            <v>97.1</v>
          </cell>
          <cell r="U33">
            <v>96.2</v>
          </cell>
          <cell r="V33">
            <v>96.2</v>
          </cell>
          <cell r="W33">
            <v>96.9</v>
          </cell>
          <cell r="X33">
            <v>96.6</v>
          </cell>
          <cell r="Y33">
            <v>97.5</v>
          </cell>
          <cell r="Z33">
            <v>97</v>
          </cell>
          <cell r="AA33">
            <v>96.2</v>
          </cell>
          <cell r="AB33">
            <v>96.9</v>
          </cell>
          <cell r="AC33">
            <v>97.4</v>
          </cell>
          <cell r="AD33">
            <v>97.4</v>
          </cell>
          <cell r="AE33">
            <v>97.9</v>
          </cell>
          <cell r="AF33">
            <v>97.5</v>
          </cell>
          <cell r="AG33">
            <v>96.7</v>
          </cell>
          <cell r="AH33">
            <v>97.2</v>
          </cell>
          <cell r="AI33">
            <v>96.8</v>
          </cell>
          <cell r="AJ33">
            <v>96.4</v>
          </cell>
          <cell r="AK33">
            <v>97.2</v>
          </cell>
          <cell r="AL33">
            <v>96.5</v>
          </cell>
          <cell r="AM33">
            <v>97.2</v>
          </cell>
          <cell r="AN33">
            <v>97.4</v>
          </cell>
          <cell r="AO33">
            <v>97</v>
          </cell>
        </row>
        <row r="34">
          <cell r="B34">
            <v>98</v>
          </cell>
          <cell r="C34">
            <v>97.7</v>
          </cell>
          <cell r="D34">
            <v>97.2</v>
          </cell>
          <cell r="F34">
            <v>97.3</v>
          </cell>
          <cell r="G34">
            <v>98</v>
          </cell>
          <cell r="H34">
            <v>97.8</v>
          </cell>
          <cell r="I34">
            <v>98.1</v>
          </cell>
          <cell r="J34">
            <v>97.6</v>
          </cell>
          <cell r="K34">
            <v>98</v>
          </cell>
          <cell r="L34">
            <v>97.9</v>
          </cell>
          <cell r="M34">
            <v>97.5</v>
          </cell>
          <cell r="N34">
            <v>98</v>
          </cell>
          <cell r="O34">
            <v>97.2</v>
          </cell>
          <cell r="P34">
            <v>97.7</v>
          </cell>
          <cell r="Q34">
            <v>98.2</v>
          </cell>
          <cell r="R34">
            <v>97.7</v>
          </cell>
          <cell r="S34">
            <v>96.7</v>
          </cell>
          <cell r="T34">
            <v>97.8</v>
          </cell>
          <cell r="U34">
            <v>96.5</v>
          </cell>
          <cell r="V34">
            <v>96.7</v>
          </cell>
          <cell r="W34">
            <v>97.2</v>
          </cell>
          <cell r="X34">
            <v>97.1</v>
          </cell>
          <cell r="Y34">
            <v>97.9</v>
          </cell>
          <cell r="Z34">
            <v>97.6</v>
          </cell>
          <cell r="AA34">
            <v>97.2</v>
          </cell>
          <cell r="AB34">
            <v>97.4</v>
          </cell>
          <cell r="AC34">
            <v>98</v>
          </cell>
          <cell r="AD34">
            <v>97.7</v>
          </cell>
          <cell r="AE34">
            <v>98.1</v>
          </cell>
          <cell r="AF34">
            <v>97.8</v>
          </cell>
          <cell r="AG34">
            <v>97.4</v>
          </cell>
          <cell r="AH34">
            <v>97.8</v>
          </cell>
          <cell r="AI34">
            <v>97.4</v>
          </cell>
          <cell r="AJ34">
            <v>96.7</v>
          </cell>
          <cell r="AK34">
            <v>97.9</v>
          </cell>
          <cell r="AL34">
            <v>96.9</v>
          </cell>
          <cell r="AM34">
            <v>97.5</v>
          </cell>
          <cell r="AN34">
            <v>97.7</v>
          </cell>
          <cell r="AO34">
            <v>97.6</v>
          </cell>
        </row>
        <row r="35">
          <cell r="B35">
            <v>98.9</v>
          </cell>
          <cell r="C35">
            <v>98.7</v>
          </cell>
          <cell r="D35">
            <v>98.2</v>
          </cell>
          <cell r="F35">
            <v>98.8</v>
          </cell>
          <cell r="G35">
            <v>99.1</v>
          </cell>
          <cell r="H35">
            <v>98.7</v>
          </cell>
          <cell r="I35">
            <v>99.4</v>
          </cell>
          <cell r="J35">
            <v>99</v>
          </cell>
          <cell r="K35">
            <v>99.6</v>
          </cell>
          <cell r="L35">
            <v>98.6</v>
          </cell>
          <cell r="M35">
            <v>99.1</v>
          </cell>
          <cell r="N35">
            <v>98.5</v>
          </cell>
          <cell r="O35">
            <v>98.5</v>
          </cell>
          <cell r="P35">
            <v>98.9</v>
          </cell>
          <cell r="Q35">
            <v>99.1</v>
          </cell>
          <cell r="R35">
            <v>98.8</v>
          </cell>
          <cell r="S35">
            <v>98.4</v>
          </cell>
          <cell r="T35">
            <v>98.8</v>
          </cell>
          <cell r="U35">
            <v>99.1</v>
          </cell>
          <cell r="V35">
            <v>99.5</v>
          </cell>
          <cell r="W35">
            <v>98.6</v>
          </cell>
          <cell r="X35">
            <v>98.7</v>
          </cell>
          <cell r="Y35">
            <v>99</v>
          </cell>
          <cell r="Z35">
            <v>98.7</v>
          </cell>
          <cell r="AA35">
            <v>98.3</v>
          </cell>
          <cell r="AB35">
            <v>98.8</v>
          </cell>
          <cell r="AC35">
            <v>99.1</v>
          </cell>
          <cell r="AD35">
            <v>98.7</v>
          </cell>
          <cell r="AE35">
            <v>99.3</v>
          </cell>
          <cell r="AF35">
            <v>99</v>
          </cell>
          <cell r="AG35">
            <v>98.9</v>
          </cell>
          <cell r="AH35">
            <v>98.6</v>
          </cell>
          <cell r="AI35">
            <v>99.1</v>
          </cell>
          <cell r="AJ35">
            <v>98.4</v>
          </cell>
          <cell r="AK35">
            <v>98.7</v>
          </cell>
          <cell r="AL35">
            <v>98.8</v>
          </cell>
          <cell r="AM35">
            <v>99.1</v>
          </cell>
          <cell r="AN35">
            <v>98.9</v>
          </cell>
          <cell r="AO35">
            <v>98.8</v>
          </cell>
        </row>
        <row r="36">
          <cell r="B36">
            <v>99.8</v>
          </cell>
          <cell r="C36">
            <v>99.8</v>
          </cell>
          <cell r="D36">
            <v>99.7</v>
          </cell>
          <cell r="F36">
            <v>99.1</v>
          </cell>
          <cell r="G36">
            <v>99.6</v>
          </cell>
          <cell r="H36">
            <v>100</v>
          </cell>
          <cell r="I36">
            <v>99.9</v>
          </cell>
          <cell r="J36">
            <v>99.8</v>
          </cell>
          <cell r="K36">
            <v>99.7</v>
          </cell>
          <cell r="L36">
            <v>99.6</v>
          </cell>
          <cell r="M36">
            <v>99.9</v>
          </cell>
          <cell r="N36">
            <v>98.8</v>
          </cell>
          <cell r="O36">
            <v>100.1</v>
          </cell>
          <cell r="P36">
            <v>99.6</v>
          </cell>
          <cell r="Q36">
            <v>99.8</v>
          </cell>
          <cell r="R36">
            <v>99.7</v>
          </cell>
          <cell r="S36">
            <v>100</v>
          </cell>
          <cell r="T36">
            <v>99.1</v>
          </cell>
          <cell r="U36">
            <v>99.5</v>
          </cell>
          <cell r="V36">
            <v>100.1</v>
          </cell>
          <cell r="W36">
            <v>99.9</v>
          </cell>
          <cell r="X36">
            <v>99.5</v>
          </cell>
          <cell r="Y36">
            <v>99.8</v>
          </cell>
          <cell r="Z36">
            <v>99.9</v>
          </cell>
          <cell r="AA36">
            <v>99.3</v>
          </cell>
          <cell r="AB36">
            <v>99.1</v>
          </cell>
          <cell r="AC36">
            <v>99.6</v>
          </cell>
          <cell r="AD36">
            <v>99.9</v>
          </cell>
          <cell r="AE36">
            <v>99.9</v>
          </cell>
          <cell r="AF36">
            <v>99.6</v>
          </cell>
          <cell r="AG36">
            <v>99.4</v>
          </cell>
          <cell r="AH36">
            <v>99.6</v>
          </cell>
          <cell r="AI36">
            <v>99.9</v>
          </cell>
          <cell r="AJ36">
            <v>100</v>
          </cell>
          <cell r="AK36">
            <v>99</v>
          </cell>
          <cell r="AL36">
            <v>99.8</v>
          </cell>
          <cell r="AM36">
            <v>99.7</v>
          </cell>
          <cell r="AN36">
            <v>99.9</v>
          </cell>
          <cell r="AO36">
            <v>99.7</v>
          </cell>
        </row>
        <row r="37">
          <cell r="B37">
            <v>100.3</v>
          </cell>
          <cell r="C37">
            <v>100.4</v>
          </cell>
          <cell r="D37">
            <v>100.6</v>
          </cell>
          <cell r="F37">
            <v>100.4</v>
          </cell>
          <cell r="G37">
            <v>100.4</v>
          </cell>
          <cell r="H37">
            <v>100.5</v>
          </cell>
          <cell r="I37">
            <v>100.3</v>
          </cell>
          <cell r="J37">
            <v>100.5</v>
          </cell>
          <cell r="K37">
            <v>100.2</v>
          </cell>
          <cell r="L37">
            <v>100.4</v>
          </cell>
          <cell r="M37">
            <v>100.2</v>
          </cell>
          <cell r="N37">
            <v>101</v>
          </cell>
          <cell r="O37">
            <v>100.4</v>
          </cell>
          <cell r="P37">
            <v>100.6</v>
          </cell>
          <cell r="Q37">
            <v>100.5</v>
          </cell>
          <cell r="R37">
            <v>100.4</v>
          </cell>
          <cell r="S37">
            <v>100.8</v>
          </cell>
          <cell r="T37">
            <v>100.9</v>
          </cell>
          <cell r="U37">
            <v>100.5</v>
          </cell>
          <cell r="V37">
            <v>100.1</v>
          </cell>
          <cell r="W37">
            <v>100.6</v>
          </cell>
          <cell r="X37">
            <v>100.7</v>
          </cell>
          <cell r="Y37">
            <v>100.3</v>
          </cell>
          <cell r="Z37">
            <v>100.3</v>
          </cell>
          <cell r="AA37">
            <v>100.6</v>
          </cell>
          <cell r="AB37">
            <v>100.3</v>
          </cell>
          <cell r="AC37">
            <v>100.4</v>
          </cell>
          <cell r="AD37">
            <v>100.4</v>
          </cell>
          <cell r="AE37">
            <v>100.4</v>
          </cell>
          <cell r="AF37">
            <v>100.5</v>
          </cell>
          <cell r="AG37">
            <v>100.8</v>
          </cell>
          <cell r="AH37">
            <v>100.3</v>
          </cell>
          <cell r="AI37">
            <v>100.2</v>
          </cell>
          <cell r="AJ37">
            <v>100.8</v>
          </cell>
          <cell r="AK37">
            <v>100.9</v>
          </cell>
          <cell r="AL37">
            <v>100.5</v>
          </cell>
          <cell r="AM37">
            <v>100.5</v>
          </cell>
          <cell r="AN37">
            <v>100.6</v>
          </cell>
          <cell r="AO37">
            <v>100.5</v>
          </cell>
        </row>
        <row r="38">
          <cell r="B38">
            <v>101</v>
          </cell>
          <cell r="C38">
            <v>101.1</v>
          </cell>
          <cell r="D38">
            <v>101.5</v>
          </cell>
          <cell r="F38">
            <v>101.7</v>
          </cell>
          <cell r="G38">
            <v>100.9</v>
          </cell>
          <cell r="H38">
            <v>100.9</v>
          </cell>
          <cell r="I38">
            <v>100.5</v>
          </cell>
          <cell r="J38">
            <v>100.7</v>
          </cell>
          <cell r="K38">
            <v>100.5</v>
          </cell>
          <cell r="L38">
            <v>101.5</v>
          </cell>
          <cell r="M38">
            <v>100.7</v>
          </cell>
          <cell r="N38">
            <v>101.7</v>
          </cell>
          <cell r="O38">
            <v>100.9</v>
          </cell>
          <cell r="P38">
            <v>100.9</v>
          </cell>
          <cell r="Q38">
            <v>100.6</v>
          </cell>
          <cell r="R38">
            <v>101</v>
          </cell>
          <cell r="S38">
            <v>100.9</v>
          </cell>
          <cell r="T38">
            <v>101.2</v>
          </cell>
          <cell r="U38">
            <v>100.8</v>
          </cell>
          <cell r="V38">
            <v>100.3</v>
          </cell>
          <cell r="W38">
            <v>100.8</v>
          </cell>
          <cell r="X38">
            <v>101</v>
          </cell>
          <cell r="Y38">
            <v>101</v>
          </cell>
          <cell r="Z38">
            <v>101.1</v>
          </cell>
          <cell r="AA38">
            <v>101.8</v>
          </cell>
          <cell r="AB38">
            <v>101.7</v>
          </cell>
          <cell r="AC38">
            <v>100.9</v>
          </cell>
          <cell r="AD38">
            <v>101</v>
          </cell>
          <cell r="AE38">
            <v>100.4</v>
          </cell>
          <cell r="AF38">
            <v>100.8</v>
          </cell>
          <cell r="AG38">
            <v>100.9</v>
          </cell>
          <cell r="AH38">
            <v>101.4</v>
          </cell>
          <cell r="AI38">
            <v>100.7</v>
          </cell>
          <cell r="AJ38">
            <v>100.9</v>
          </cell>
          <cell r="AK38">
            <v>101.3</v>
          </cell>
          <cell r="AL38">
            <v>100.9</v>
          </cell>
          <cell r="AM38">
            <v>100.7</v>
          </cell>
          <cell r="AN38">
            <v>100.7</v>
          </cell>
          <cell r="AO38">
            <v>101</v>
          </cell>
        </row>
        <row r="39">
          <cell r="B39">
            <v>102.3</v>
          </cell>
          <cell r="C39">
            <v>102.5</v>
          </cell>
          <cell r="D39">
            <v>103.2</v>
          </cell>
          <cell r="F39">
            <v>103.3</v>
          </cell>
          <cell r="G39">
            <v>101.9</v>
          </cell>
          <cell r="H39">
            <v>102</v>
          </cell>
          <cell r="I39">
            <v>101.7</v>
          </cell>
          <cell r="J39">
            <v>101.8</v>
          </cell>
          <cell r="K39">
            <v>102.2</v>
          </cell>
          <cell r="L39">
            <v>102.3</v>
          </cell>
          <cell r="M39">
            <v>102</v>
          </cell>
          <cell r="N39">
            <v>102.8</v>
          </cell>
          <cell r="O39">
            <v>102.2</v>
          </cell>
          <cell r="P39">
            <v>101.9</v>
          </cell>
          <cell r="Q39">
            <v>101.6</v>
          </cell>
          <cell r="R39">
            <v>102.3</v>
          </cell>
          <cell r="S39">
            <v>102.3</v>
          </cell>
          <cell r="T39">
            <v>103.7</v>
          </cell>
          <cell r="U39">
            <v>101.4</v>
          </cell>
          <cell r="V39">
            <v>102.4</v>
          </cell>
          <cell r="W39">
            <v>103.1</v>
          </cell>
          <cell r="X39">
            <v>102.6</v>
          </cell>
          <cell r="Y39">
            <v>102.3</v>
          </cell>
          <cell r="Z39">
            <v>102.5</v>
          </cell>
          <cell r="AA39">
            <v>102.9</v>
          </cell>
          <cell r="AB39">
            <v>103.2</v>
          </cell>
          <cell r="AC39">
            <v>101.9</v>
          </cell>
          <cell r="AD39">
            <v>102</v>
          </cell>
          <cell r="AE39">
            <v>101.7</v>
          </cell>
          <cell r="AF39">
            <v>101.8</v>
          </cell>
          <cell r="AG39">
            <v>102.1</v>
          </cell>
          <cell r="AH39">
            <v>102.3</v>
          </cell>
          <cell r="AI39">
            <v>102.1</v>
          </cell>
          <cell r="AJ39">
            <v>102.3</v>
          </cell>
          <cell r="AK39">
            <v>103.4</v>
          </cell>
          <cell r="AL39">
            <v>101.9</v>
          </cell>
          <cell r="AM39">
            <v>102</v>
          </cell>
          <cell r="AN39">
            <v>102.4</v>
          </cell>
          <cell r="AO39">
            <v>102.3</v>
          </cell>
        </row>
        <row r="40">
          <cell r="B40">
            <v>103.6</v>
          </cell>
          <cell r="C40">
            <v>103.1</v>
          </cell>
          <cell r="D40">
            <v>104.5</v>
          </cell>
          <cell r="F40">
            <v>104.7</v>
          </cell>
          <cell r="G40">
            <v>102.7</v>
          </cell>
          <cell r="H40">
            <v>103</v>
          </cell>
          <cell r="I40">
            <v>102.6</v>
          </cell>
          <cell r="J40">
            <v>102.5</v>
          </cell>
          <cell r="K40">
            <v>102.3</v>
          </cell>
          <cell r="L40">
            <v>103.6</v>
          </cell>
          <cell r="M40">
            <v>102.6</v>
          </cell>
          <cell r="N40">
            <v>103.7</v>
          </cell>
          <cell r="O40">
            <v>103.7</v>
          </cell>
          <cell r="P40">
            <v>102.9</v>
          </cell>
          <cell r="Q40">
            <v>102.1</v>
          </cell>
          <cell r="R40">
            <v>103.2</v>
          </cell>
          <cell r="S40">
            <v>103.9</v>
          </cell>
          <cell r="T40">
            <v>104.4</v>
          </cell>
          <cell r="U40">
            <v>102.2</v>
          </cell>
          <cell r="V40">
            <v>103.1</v>
          </cell>
          <cell r="W40">
            <v>104.6</v>
          </cell>
          <cell r="X40">
            <v>103.7</v>
          </cell>
          <cell r="Y40">
            <v>103.6</v>
          </cell>
          <cell r="Z40">
            <v>103.1</v>
          </cell>
          <cell r="AA40">
            <v>103.6</v>
          </cell>
          <cell r="AB40">
            <v>104.6</v>
          </cell>
          <cell r="AC40">
            <v>102.7</v>
          </cell>
          <cell r="AD40">
            <v>103</v>
          </cell>
          <cell r="AE40">
            <v>102.6</v>
          </cell>
          <cell r="AF40">
            <v>102.6</v>
          </cell>
          <cell r="AG40">
            <v>103.2</v>
          </cell>
          <cell r="AH40">
            <v>103.5</v>
          </cell>
          <cell r="AI40">
            <v>102.7</v>
          </cell>
          <cell r="AJ40">
            <v>103.9</v>
          </cell>
          <cell r="AK40">
            <v>104.2</v>
          </cell>
          <cell r="AL40">
            <v>103</v>
          </cell>
          <cell r="AM40">
            <v>103</v>
          </cell>
          <cell r="AN40">
            <v>103.4</v>
          </cell>
          <cell r="AO40">
            <v>103.3</v>
          </cell>
        </row>
        <row r="41">
          <cell r="B41">
            <v>104.4</v>
          </cell>
          <cell r="C41">
            <v>104</v>
          </cell>
          <cell r="D41">
            <v>105.2</v>
          </cell>
          <cell r="F41">
            <v>106</v>
          </cell>
          <cell r="G41">
            <v>104</v>
          </cell>
          <cell r="H41">
            <v>103.6</v>
          </cell>
          <cell r="I41">
            <v>103.3</v>
          </cell>
          <cell r="J41">
            <v>103.6</v>
          </cell>
          <cell r="K41">
            <v>102.9</v>
          </cell>
          <cell r="L41">
            <v>104.3</v>
          </cell>
          <cell r="M41">
            <v>103.5</v>
          </cell>
          <cell r="N41">
            <v>106.3</v>
          </cell>
          <cell r="O41">
            <v>104.8</v>
          </cell>
          <cell r="P41">
            <v>103.6</v>
          </cell>
          <cell r="Q41">
            <v>102.9</v>
          </cell>
          <cell r="R41">
            <v>104.1</v>
          </cell>
          <cell r="S41">
            <v>105.1</v>
          </cell>
          <cell r="T41">
            <v>106.5</v>
          </cell>
          <cell r="U41">
            <v>104.2</v>
          </cell>
          <cell r="V41">
            <v>104.3</v>
          </cell>
          <cell r="W41">
            <v>105.5</v>
          </cell>
          <cell r="X41">
            <v>105.2</v>
          </cell>
          <cell r="Y41">
            <v>104.3</v>
          </cell>
          <cell r="Z41">
            <v>104</v>
          </cell>
          <cell r="AA41">
            <v>105.1</v>
          </cell>
          <cell r="AB41">
            <v>105.9</v>
          </cell>
          <cell r="AC41">
            <v>104</v>
          </cell>
          <cell r="AD41">
            <v>103.6</v>
          </cell>
          <cell r="AE41">
            <v>103.4</v>
          </cell>
          <cell r="AF41">
            <v>103.6</v>
          </cell>
          <cell r="AG41">
            <v>104.1</v>
          </cell>
          <cell r="AH41">
            <v>104.3</v>
          </cell>
          <cell r="AI41">
            <v>103.6</v>
          </cell>
          <cell r="AJ41">
            <v>105.1</v>
          </cell>
          <cell r="AK41">
            <v>106.4</v>
          </cell>
          <cell r="AL41">
            <v>104.5</v>
          </cell>
          <cell r="AM41">
            <v>103.8</v>
          </cell>
          <cell r="AN41">
            <v>104.3</v>
          </cell>
          <cell r="AO41">
            <v>104.4</v>
          </cell>
        </row>
        <row r="42">
          <cell r="B42">
            <v>105.8</v>
          </cell>
          <cell r="C42">
            <v>105</v>
          </cell>
          <cell r="D42">
            <v>105.8</v>
          </cell>
          <cell r="F42">
            <v>106.9</v>
          </cell>
          <cell r="G42">
            <v>104.5</v>
          </cell>
          <cell r="H42">
            <v>104.6</v>
          </cell>
          <cell r="I42">
            <v>103.5</v>
          </cell>
          <cell r="J42">
            <v>103.9</v>
          </cell>
          <cell r="K42">
            <v>103.1</v>
          </cell>
          <cell r="L42">
            <v>105.9</v>
          </cell>
          <cell r="M42">
            <v>104.1</v>
          </cell>
          <cell r="N42">
            <v>106.9</v>
          </cell>
          <cell r="O42">
            <v>105.5</v>
          </cell>
          <cell r="P42">
            <v>105.2</v>
          </cell>
          <cell r="Q42">
            <v>103.5</v>
          </cell>
          <cell r="R42">
            <v>105</v>
          </cell>
          <cell r="S42">
            <v>105.8</v>
          </cell>
          <cell r="T42">
            <v>107.1</v>
          </cell>
          <cell r="U42">
            <v>104.4</v>
          </cell>
          <cell r="V42">
            <v>105.1</v>
          </cell>
          <cell r="W42">
            <v>105.9</v>
          </cell>
          <cell r="X42">
            <v>105.7</v>
          </cell>
          <cell r="Y42">
            <v>105.8</v>
          </cell>
          <cell r="Z42">
            <v>105</v>
          </cell>
          <cell r="AA42">
            <v>105.7</v>
          </cell>
          <cell r="AB42">
            <v>106.7</v>
          </cell>
          <cell r="AC42">
            <v>104.6</v>
          </cell>
          <cell r="AD42">
            <v>104.6</v>
          </cell>
          <cell r="AE42">
            <v>103.6</v>
          </cell>
          <cell r="AF42">
            <v>103.9</v>
          </cell>
          <cell r="AG42">
            <v>104.1</v>
          </cell>
          <cell r="AH42">
            <v>105.9</v>
          </cell>
          <cell r="AI42">
            <v>104.1</v>
          </cell>
          <cell r="AJ42">
            <v>105.8</v>
          </cell>
          <cell r="AK42">
            <v>107.1</v>
          </cell>
          <cell r="AL42">
            <v>105</v>
          </cell>
          <cell r="AM42">
            <v>105.1</v>
          </cell>
          <cell r="AN42">
            <v>104.8</v>
          </cell>
          <cell r="AO42">
            <v>105.1</v>
          </cell>
        </row>
        <row r="43">
          <cell r="B43">
            <v>107.5</v>
          </cell>
          <cell r="C43">
            <v>106.3</v>
          </cell>
          <cell r="D43">
            <v>107.3</v>
          </cell>
          <cell r="F43">
            <v>108.3</v>
          </cell>
          <cell r="G43">
            <v>105.9</v>
          </cell>
          <cell r="H43">
            <v>105.9</v>
          </cell>
          <cell r="I43">
            <v>104.9</v>
          </cell>
          <cell r="J43">
            <v>105.3</v>
          </cell>
          <cell r="K43">
            <v>105.3</v>
          </cell>
          <cell r="L43">
            <v>106.8</v>
          </cell>
          <cell r="M43">
            <v>105.6</v>
          </cell>
          <cell r="N43">
            <v>107.7</v>
          </cell>
          <cell r="O43">
            <v>107.3</v>
          </cell>
          <cell r="P43">
            <v>106.8</v>
          </cell>
          <cell r="Q43">
            <v>104.5</v>
          </cell>
          <cell r="R43">
            <v>106.3</v>
          </cell>
          <cell r="S43">
            <v>107.4</v>
          </cell>
          <cell r="T43">
            <v>108.3</v>
          </cell>
          <cell r="U43">
            <v>106.6</v>
          </cell>
          <cell r="V43">
            <v>107.8</v>
          </cell>
          <cell r="W43">
            <v>108.5</v>
          </cell>
          <cell r="X43">
            <v>107.4</v>
          </cell>
          <cell r="Y43">
            <v>107.4</v>
          </cell>
          <cell r="Z43">
            <v>106.3</v>
          </cell>
          <cell r="AA43">
            <v>107.5</v>
          </cell>
          <cell r="AB43">
            <v>108.1</v>
          </cell>
          <cell r="AC43">
            <v>106</v>
          </cell>
          <cell r="AD43">
            <v>105.9</v>
          </cell>
          <cell r="AE43">
            <v>105</v>
          </cell>
          <cell r="AF43">
            <v>105.8</v>
          </cell>
          <cell r="AG43">
            <v>105.4</v>
          </cell>
          <cell r="AH43">
            <v>106.7</v>
          </cell>
          <cell r="AI43">
            <v>105.6</v>
          </cell>
          <cell r="AJ43">
            <v>107.4</v>
          </cell>
          <cell r="AK43">
            <v>108.1</v>
          </cell>
          <cell r="AL43">
            <v>107</v>
          </cell>
          <cell r="AM43">
            <v>107.1</v>
          </cell>
          <cell r="AN43">
            <v>106.5</v>
          </cell>
          <cell r="AO43">
            <v>106.6</v>
          </cell>
        </row>
        <row r="44">
          <cell r="B44">
            <v>108.1</v>
          </cell>
          <cell r="C44">
            <v>107.3</v>
          </cell>
          <cell r="D44">
            <v>109.3</v>
          </cell>
          <cell r="F44">
            <v>109.4</v>
          </cell>
          <cell r="G44">
            <v>106.6</v>
          </cell>
          <cell r="H44">
            <v>107</v>
          </cell>
          <cell r="I44">
            <v>106.1</v>
          </cell>
          <cell r="J44">
            <v>106.3</v>
          </cell>
          <cell r="K44">
            <v>105.6</v>
          </cell>
          <cell r="L44">
            <v>108.1</v>
          </cell>
          <cell r="M44">
            <v>106.2</v>
          </cell>
          <cell r="N44">
            <v>108.2</v>
          </cell>
          <cell r="O44">
            <v>108.6</v>
          </cell>
          <cell r="P44">
            <v>107.6</v>
          </cell>
          <cell r="Q44">
            <v>105.3</v>
          </cell>
          <cell r="R44">
            <v>107.3</v>
          </cell>
          <cell r="S44">
            <v>108.6</v>
          </cell>
          <cell r="T44">
            <v>109</v>
          </cell>
          <cell r="U44">
            <v>107.4</v>
          </cell>
          <cell r="V44">
            <v>107.9</v>
          </cell>
          <cell r="W44">
            <v>108.9</v>
          </cell>
          <cell r="X44">
            <v>108.3</v>
          </cell>
          <cell r="Y44">
            <v>108.1</v>
          </cell>
          <cell r="Z44">
            <v>107.3</v>
          </cell>
          <cell r="AA44">
            <v>108.5</v>
          </cell>
          <cell r="AB44">
            <v>109.3</v>
          </cell>
          <cell r="AC44">
            <v>106.6</v>
          </cell>
          <cell r="AD44">
            <v>107</v>
          </cell>
          <cell r="AE44">
            <v>106.2</v>
          </cell>
          <cell r="AF44">
            <v>106.7</v>
          </cell>
          <cell r="AG44">
            <v>106.8</v>
          </cell>
          <cell r="AH44">
            <v>107.9</v>
          </cell>
          <cell r="AI44">
            <v>106.2</v>
          </cell>
          <cell r="AJ44">
            <v>108.6</v>
          </cell>
          <cell r="AK44">
            <v>108.7</v>
          </cell>
          <cell r="AL44">
            <v>108.1</v>
          </cell>
          <cell r="AM44">
            <v>107.7</v>
          </cell>
          <cell r="AN44">
            <v>107.2</v>
          </cell>
          <cell r="AO44">
            <v>107.5</v>
          </cell>
        </row>
        <row r="45">
          <cell r="B45">
            <v>109.5</v>
          </cell>
          <cell r="C45">
            <v>108.1</v>
          </cell>
          <cell r="D45">
            <v>110</v>
          </cell>
          <cell r="F45">
            <v>111.3</v>
          </cell>
          <cell r="G45">
            <v>107.5</v>
          </cell>
          <cell r="H45">
            <v>107.8</v>
          </cell>
          <cell r="I45">
            <v>106.6</v>
          </cell>
          <cell r="J45">
            <v>107.4</v>
          </cell>
          <cell r="K45">
            <v>106.3</v>
          </cell>
          <cell r="L45">
            <v>108.4</v>
          </cell>
          <cell r="M45">
            <v>107.6</v>
          </cell>
          <cell r="N45">
            <v>110.6</v>
          </cell>
          <cell r="O45">
            <v>109.3</v>
          </cell>
          <cell r="P45">
            <v>108.1</v>
          </cell>
          <cell r="Q45">
            <v>106</v>
          </cell>
          <cell r="R45">
            <v>108.3</v>
          </cell>
          <cell r="S45">
            <v>109.6</v>
          </cell>
          <cell r="T45">
            <v>111</v>
          </cell>
          <cell r="U45">
            <v>108.2</v>
          </cell>
          <cell r="V45">
            <v>108.5</v>
          </cell>
          <cell r="W45">
            <v>110</v>
          </cell>
          <cell r="X45">
            <v>109.6</v>
          </cell>
          <cell r="Y45">
            <v>109.4</v>
          </cell>
          <cell r="Z45">
            <v>108.1</v>
          </cell>
          <cell r="AA45">
            <v>111.3</v>
          </cell>
          <cell r="AB45">
            <v>111.2</v>
          </cell>
          <cell r="AC45">
            <v>107.6</v>
          </cell>
          <cell r="AD45">
            <v>107.8</v>
          </cell>
          <cell r="AE45">
            <v>106.7</v>
          </cell>
          <cell r="AF45">
            <v>108</v>
          </cell>
          <cell r="AG45">
            <v>107.2</v>
          </cell>
          <cell r="AH45">
            <v>108.4</v>
          </cell>
          <cell r="AI45">
            <v>107.5</v>
          </cell>
          <cell r="AJ45">
            <v>109.6</v>
          </cell>
          <cell r="AK45">
            <v>110.8</v>
          </cell>
          <cell r="AL45">
            <v>108.8</v>
          </cell>
          <cell r="AM45">
            <v>108.3</v>
          </cell>
          <cell r="AN45">
            <v>108.1</v>
          </cell>
          <cell r="AO45">
            <v>108.6</v>
          </cell>
        </row>
        <row r="46">
          <cell r="B46">
            <v>112</v>
          </cell>
          <cell r="C46">
            <v>109</v>
          </cell>
          <cell r="D46">
            <v>111.3</v>
          </cell>
          <cell r="F46">
            <v>112.8</v>
          </cell>
          <cell r="G46">
            <v>108.5</v>
          </cell>
          <cell r="H46">
            <v>108.2</v>
          </cell>
          <cell r="I46">
            <v>106.9</v>
          </cell>
          <cell r="J46">
            <v>107.9</v>
          </cell>
          <cell r="K46">
            <v>106.5</v>
          </cell>
          <cell r="L46">
            <v>110</v>
          </cell>
          <cell r="M46">
            <v>108.3</v>
          </cell>
          <cell r="N46">
            <v>111</v>
          </cell>
          <cell r="O46">
            <v>110.6</v>
          </cell>
          <cell r="P46">
            <v>108.6</v>
          </cell>
          <cell r="Q46">
            <v>107</v>
          </cell>
          <cell r="R46">
            <v>109.2</v>
          </cell>
          <cell r="S46">
            <v>110</v>
          </cell>
          <cell r="T46">
            <v>112.2</v>
          </cell>
          <cell r="U46">
            <v>108.6</v>
          </cell>
          <cell r="V46">
            <v>108.7</v>
          </cell>
          <cell r="W46">
            <v>110.4</v>
          </cell>
          <cell r="X46">
            <v>110.4</v>
          </cell>
          <cell r="Y46">
            <v>112</v>
          </cell>
          <cell r="Z46">
            <v>109</v>
          </cell>
          <cell r="AA46">
            <v>113</v>
          </cell>
          <cell r="AB46">
            <v>112.6</v>
          </cell>
          <cell r="AC46">
            <v>108.5</v>
          </cell>
          <cell r="AD46">
            <v>108.2</v>
          </cell>
          <cell r="AE46">
            <v>107</v>
          </cell>
          <cell r="AF46">
            <v>108.8</v>
          </cell>
          <cell r="AG46">
            <v>107.6</v>
          </cell>
          <cell r="AH46">
            <v>110</v>
          </cell>
          <cell r="AI46">
            <v>108.3</v>
          </cell>
          <cell r="AJ46">
            <v>110</v>
          </cell>
          <cell r="AK46">
            <v>111.8</v>
          </cell>
          <cell r="AL46">
            <v>109.7</v>
          </cell>
          <cell r="AM46">
            <v>108.6</v>
          </cell>
          <cell r="AN46">
            <v>108.7</v>
          </cell>
          <cell r="AO46">
            <v>109.5</v>
          </cell>
        </row>
        <row r="47">
          <cell r="B47">
            <v>113.8</v>
          </cell>
          <cell r="C47">
            <v>110.1</v>
          </cell>
          <cell r="D47">
            <v>112.9</v>
          </cell>
          <cell r="F47">
            <v>113.7</v>
          </cell>
          <cell r="G47">
            <v>109.4</v>
          </cell>
          <cell r="H47">
            <v>108.9</v>
          </cell>
          <cell r="I47">
            <v>107.4</v>
          </cell>
          <cell r="J47">
            <v>109.1</v>
          </cell>
          <cell r="K47">
            <v>110.1</v>
          </cell>
          <cell r="L47">
            <v>110.8</v>
          </cell>
          <cell r="M47">
            <v>110.2</v>
          </cell>
          <cell r="N47">
            <v>111.7</v>
          </cell>
          <cell r="O47">
            <v>111.3</v>
          </cell>
          <cell r="P47">
            <v>110.6</v>
          </cell>
          <cell r="Q47">
            <v>108.1</v>
          </cell>
          <cell r="R47">
            <v>110.3</v>
          </cell>
          <cell r="S47">
            <v>111.7</v>
          </cell>
          <cell r="T47">
            <v>112.9</v>
          </cell>
          <cell r="U47">
            <v>111.5</v>
          </cell>
          <cell r="V47">
            <v>111.3</v>
          </cell>
          <cell r="W47">
            <v>112.7</v>
          </cell>
          <cell r="X47">
            <v>111.9</v>
          </cell>
          <cell r="Y47">
            <v>113.8</v>
          </cell>
          <cell r="Z47">
            <v>110.1</v>
          </cell>
          <cell r="AA47">
            <v>114.1</v>
          </cell>
          <cell r="AB47">
            <v>113.5</v>
          </cell>
          <cell r="AC47">
            <v>109.5</v>
          </cell>
          <cell r="AD47">
            <v>108.9</v>
          </cell>
          <cell r="AE47">
            <v>107.5</v>
          </cell>
          <cell r="AF47">
            <v>109.9</v>
          </cell>
          <cell r="AG47">
            <v>109.1</v>
          </cell>
          <cell r="AH47">
            <v>110.8</v>
          </cell>
          <cell r="AI47">
            <v>110.2</v>
          </cell>
          <cell r="AJ47">
            <v>111.7</v>
          </cell>
          <cell r="AK47">
            <v>112.5</v>
          </cell>
          <cell r="AL47">
            <v>111.4</v>
          </cell>
          <cell r="AM47">
            <v>110.8</v>
          </cell>
          <cell r="AN47">
            <v>110.4</v>
          </cell>
          <cell r="AO47">
            <v>110.7</v>
          </cell>
        </row>
      </sheetData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s"/>
      <sheetName val="Review 1"/>
      <sheetName val="summary8902"/>
      <sheetName val="summary02 (scratch)"/>
      <sheetName val="panel"/>
      <sheetName val="Retirements 40"/>
      <sheetName val="TWA40 0211"/>
      <sheetName val="TWA40 02"/>
      <sheetName val="TWA40 89"/>
      <sheetName val="plant8911"/>
      <sheetName val="data0211"/>
      <sheetName val="PEG_ Gross Plant"/>
      <sheetName val="PEG_Accumulated Amortization"/>
      <sheetName val="2011 data "/>
      <sheetName val="2010 data"/>
      <sheetName val="2009 data"/>
      <sheetName val="2008 data"/>
      <sheetName val="2007 data"/>
      <sheetName val="2006 data"/>
      <sheetName val="2005 data"/>
      <sheetName val="2004 data"/>
      <sheetName val="2003 data"/>
      <sheetName val="2002 data"/>
      <sheetName val="2001 data"/>
      <sheetName val="2000 data"/>
      <sheetName val="OEB 2001 Electricity Distributo"/>
      <sheetName val="OEB 2001 Electricity Distri (2)"/>
      <sheetName val="OEB 2000 Electricity Distributo"/>
      <sheetName val="OEB 2000 Electricity Distri (2)"/>
      <sheetName val="Cost per Customer"/>
      <sheetName val="Labor Price index CANSIM table"/>
      <sheetName val="GDP-IPI 2002-2006"/>
      <sheetName val="GDP-IPI 2007-2011"/>
      <sheetName val="Definition of Term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>
        <row r="93">
          <cell r="M93">
            <v>95.5</v>
          </cell>
        </row>
      </sheetData>
      <sheetData sheetId="6">
        <row r="106">
          <cell r="W106">
            <v>91.329146341463414</v>
          </cell>
        </row>
      </sheetData>
      <sheetData sheetId="7">
        <row r="108">
          <cell r="M108">
            <v>91.329146341463414</v>
          </cell>
        </row>
      </sheetData>
      <sheetData sheetId="8">
        <row r="95">
          <cell r="M95">
            <v>51.164212860310414</v>
          </cell>
        </row>
      </sheetData>
      <sheetData sheetId="9">
        <row r="2">
          <cell r="B2">
            <v>0</v>
          </cell>
        </row>
      </sheetData>
      <sheetData sheetId="10">
        <row r="7">
          <cell r="E7" t="str">
            <v>PTOT</v>
          </cell>
        </row>
      </sheetData>
      <sheetData sheetId="11">
        <row r="8">
          <cell r="C8" t="str">
            <v>Row Reference</v>
          </cell>
          <cell r="D8" t="str">
            <v>Year</v>
          </cell>
          <cell r="E8" t="str">
            <v>Amalgamated Company Name</v>
          </cell>
          <cell r="F8" t="str">
            <v>Total PPE without CWIP</v>
          </cell>
          <cell r="G8" t="str">
            <v>Total Accumulated Depreciation</v>
          </cell>
          <cell r="H8" t="str">
            <v>Net Plant</v>
          </cell>
        </row>
        <row r="9">
          <cell r="C9">
            <v>1</v>
          </cell>
          <cell r="D9">
            <v>1989</v>
          </cell>
          <cell r="E9" t="str">
            <v>POWERSTREAM INC.</v>
          </cell>
          <cell r="F9">
            <v>213210</v>
          </cell>
          <cell r="G9">
            <v>-73704</v>
          </cell>
          <cell r="H9">
            <v>139506</v>
          </cell>
        </row>
        <row r="10">
          <cell r="C10">
            <v>2</v>
          </cell>
          <cell r="D10">
            <v>1989</v>
          </cell>
          <cell r="E10" t="str">
            <v>POWERSTREAM INC.</v>
          </cell>
          <cell r="F10">
            <v>3133191</v>
          </cell>
          <cell r="G10">
            <v>-1121309</v>
          </cell>
          <cell r="H10">
            <v>2011882</v>
          </cell>
        </row>
        <row r="11">
          <cell r="C11">
            <v>3</v>
          </cell>
          <cell r="D11">
            <v>1989</v>
          </cell>
          <cell r="E11" t="str">
            <v>BLUEWATER POWER DISTRIBUTION CORPORATION</v>
          </cell>
          <cell r="F11">
            <v>260525</v>
          </cell>
          <cell r="G11">
            <v>-91268</v>
          </cell>
          <cell r="H11">
            <v>169257</v>
          </cell>
        </row>
        <row r="12">
          <cell r="C12">
            <v>4</v>
          </cell>
          <cell r="D12">
            <v>1989</v>
          </cell>
          <cell r="E12" t="str">
            <v>BLUEWATER POWER DISTRIBUTION CORPORATION</v>
          </cell>
          <cell r="F12">
            <v>191363</v>
          </cell>
          <cell r="G12">
            <v>-121745</v>
          </cell>
          <cell r="H12">
            <v>69618</v>
          </cell>
        </row>
        <row r="13">
          <cell r="C13">
            <v>5</v>
          </cell>
          <cell r="D13">
            <v>1989</v>
          </cell>
          <cell r="E13" t="str">
            <v>BLUEWATER POWER DISTRIBUTION CORPORATION</v>
          </cell>
          <cell r="F13">
            <v>568854</v>
          </cell>
          <cell r="G13">
            <v>-263249</v>
          </cell>
          <cell r="H13">
            <v>305605</v>
          </cell>
        </row>
        <row r="14">
          <cell r="C14">
            <v>6</v>
          </cell>
          <cell r="D14">
            <v>1989</v>
          </cell>
          <cell r="E14" t="str">
            <v>BLUEWATER POWER DISTRIBUTION CORPORATION</v>
          </cell>
          <cell r="F14">
            <v>2647523</v>
          </cell>
          <cell r="G14">
            <v>-1132679</v>
          </cell>
          <cell r="H14">
            <v>1514844</v>
          </cell>
        </row>
        <row r="15">
          <cell r="C15">
            <v>7</v>
          </cell>
          <cell r="D15">
            <v>1989</v>
          </cell>
          <cell r="E15" t="str">
            <v>BLUEWATER POWER DISTRIBUTION CORPORATION</v>
          </cell>
          <cell r="F15">
            <v>861737</v>
          </cell>
          <cell r="G15">
            <v>-387652</v>
          </cell>
          <cell r="H15">
            <v>474085</v>
          </cell>
        </row>
        <row r="16">
          <cell r="C16">
            <v>8</v>
          </cell>
          <cell r="D16">
            <v>1989</v>
          </cell>
          <cell r="E16" t="str">
            <v>COOPERATIVE HYDRO EMBRUN INC.</v>
          </cell>
          <cell r="F16">
            <v>1841466</v>
          </cell>
          <cell r="G16">
            <v>-385342</v>
          </cell>
          <cell r="H16">
            <v>1456124</v>
          </cell>
        </row>
        <row r="17">
          <cell r="C17">
            <v>9</v>
          </cell>
          <cell r="D17">
            <v>1989</v>
          </cell>
          <cell r="E17" t="str">
            <v>ENERSOURCE HYDRO MISSISSAUGA INC.</v>
          </cell>
          <cell r="F17">
            <v>223978110</v>
          </cell>
          <cell r="G17">
            <v>-67068512</v>
          </cell>
          <cell r="H17">
            <v>156909598</v>
          </cell>
        </row>
        <row r="18">
          <cell r="C18">
            <v>10</v>
          </cell>
          <cell r="D18">
            <v>1989</v>
          </cell>
          <cell r="E18" t="str">
            <v>ERIE THAMES POWERLINES CORPORATION</v>
          </cell>
          <cell r="F18">
            <v>877567</v>
          </cell>
          <cell r="G18">
            <v>-386885</v>
          </cell>
          <cell r="H18">
            <v>490682</v>
          </cell>
        </row>
        <row r="19">
          <cell r="C19">
            <v>11</v>
          </cell>
          <cell r="D19">
            <v>1989</v>
          </cell>
          <cell r="E19" t="str">
            <v>ERIE THAMES POWERLINES CORPORATION</v>
          </cell>
          <cell r="F19">
            <v>4652200</v>
          </cell>
          <cell r="G19">
            <v>-2039121</v>
          </cell>
          <cell r="H19">
            <v>2613079</v>
          </cell>
        </row>
        <row r="20">
          <cell r="C20">
            <v>12</v>
          </cell>
          <cell r="D20">
            <v>1989</v>
          </cell>
          <cell r="E20" t="str">
            <v>ERIE THAMES POWERLINES CORPORATION</v>
          </cell>
          <cell r="F20">
            <v>1260145</v>
          </cell>
          <cell r="G20">
            <v>-549918</v>
          </cell>
          <cell r="H20">
            <v>710227</v>
          </cell>
        </row>
        <row r="21">
          <cell r="C21">
            <v>13</v>
          </cell>
          <cell r="D21">
            <v>1989</v>
          </cell>
          <cell r="E21" t="str">
            <v>ERIE THAMES POWERLINES CORPORATION</v>
          </cell>
          <cell r="F21">
            <v>349401</v>
          </cell>
          <cell r="G21">
            <v>-172270</v>
          </cell>
          <cell r="H21">
            <v>177131</v>
          </cell>
        </row>
        <row r="22">
          <cell r="C22">
            <v>14</v>
          </cell>
          <cell r="D22">
            <v>1989</v>
          </cell>
          <cell r="E22" t="str">
            <v>ERIE THAMES POWERLINES CORPORATION</v>
          </cell>
          <cell r="F22">
            <v>1001624</v>
          </cell>
          <cell r="G22">
            <v>-453472</v>
          </cell>
          <cell r="H22">
            <v>548152</v>
          </cell>
        </row>
        <row r="23">
          <cell r="C23">
            <v>15</v>
          </cell>
          <cell r="D23">
            <v>1989</v>
          </cell>
          <cell r="E23" t="str">
            <v>FESTIVAL HYDRO INC.</v>
          </cell>
          <cell r="F23">
            <v>312933</v>
          </cell>
          <cell r="G23">
            <v>-146263</v>
          </cell>
          <cell r="H23">
            <v>166670</v>
          </cell>
        </row>
        <row r="24">
          <cell r="C24">
            <v>16</v>
          </cell>
          <cell r="D24">
            <v>1989</v>
          </cell>
          <cell r="E24" t="str">
            <v>FESTIVAL HYDRO INC.</v>
          </cell>
          <cell r="F24">
            <v>108685</v>
          </cell>
          <cell r="G24">
            <v>-59299</v>
          </cell>
          <cell r="H24">
            <v>49386</v>
          </cell>
        </row>
        <row r="25">
          <cell r="C25">
            <v>17</v>
          </cell>
          <cell r="D25">
            <v>1989</v>
          </cell>
          <cell r="E25" t="str">
            <v>FESTIVAL HYDRO INC.</v>
          </cell>
          <cell r="F25">
            <v>523943</v>
          </cell>
          <cell r="G25">
            <v>-309641</v>
          </cell>
          <cell r="H25">
            <v>214302</v>
          </cell>
        </row>
        <row r="26">
          <cell r="C26">
            <v>18</v>
          </cell>
          <cell r="D26">
            <v>1989</v>
          </cell>
          <cell r="E26" t="str">
            <v>FESTIVAL HYDRO INC.</v>
          </cell>
          <cell r="F26">
            <v>1003727</v>
          </cell>
          <cell r="G26">
            <v>-445164</v>
          </cell>
          <cell r="H26">
            <v>558563</v>
          </cell>
        </row>
        <row r="27">
          <cell r="C27">
            <v>19</v>
          </cell>
          <cell r="D27">
            <v>1989</v>
          </cell>
          <cell r="E27" t="str">
            <v>FESTIVAL HYDRO INC.</v>
          </cell>
          <cell r="F27">
            <v>2595489</v>
          </cell>
          <cell r="G27">
            <v>-1348894</v>
          </cell>
          <cell r="H27">
            <v>1246595</v>
          </cell>
        </row>
        <row r="28">
          <cell r="C28">
            <v>20</v>
          </cell>
          <cell r="D28">
            <v>1989</v>
          </cell>
          <cell r="E28" t="str">
            <v>FESTIVAL HYDRO INC.</v>
          </cell>
          <cell r="F28">
            <v>408941</v>
          </cell>
          <cell r="G28">
            <v>-185982</v>
          </cell>
          <cell r="H28">
            <v>222959</v>
          </cell>
        </row>
        <row r="29">
          <cell r="C29">
            <v>21</v>
          </cell>
          <cell r="D29">
            <v>1989</v>
          </cell>
          <cell r="E29" t="str">
            <v>GEORGIAN BAY ENERGY INC.</v>
          </cell>
          <cell r="F29">
            <v>136406</v>
          </cell>
          <cell r="G29">
            <v>-68232</v>
          </cell>
          <cell r="H29">
            <v>68174</v>
          </cell>
        </row>
        <row r="30">
          <cell r="C30">
            <v>22</v>
          </cell>
          <cell r="D30">
            <v>1989</v>
          </cell>
          <cell r="E30" t="str">
            <v>GREATER SUDBURY HYDRO INC.</v>
          </cell>
          <cell r="F30">
            <v>1699002</v>
          </cell>
          <cell r="G30">
            <v>-682845</v>
          </cell>
          <cell r="H30">
            <v>1016157</v>
          </cell>
        </row>
        <row r="31">
          <cell r="C31">
            <v>23</v>
          </cell>
          <cell r="D31">
            <v>1989</v>
          </cell>
          <cell r="E31" t="str">
            <v>GREATER SUDBURY HYDRO INC.</v>
          </cell>
          <cell r="F31">
            <v>579077</v>
          </cell>
          <cell r="G31">
            <v>-248195</v>
          </cell>
          <cell r="H31">
            <v>330882</v>
          </cell>
        </row>
        <row r="32">
          <cell r="C32">
            <v>24</v>
          </cell>
          <cell r="D32">
            <v>1989</v>
          </cell>
          <cell r="E32" t="str">
            <v>GUELPH HYDRO ELECTRIC SYSTEMS INC.</v>
          </cell>
          <cell r="F32">
            <v>420588</v>
          </cell>
          <cell r="G32">
            <v>-200995</v>
          </cell>
          <cell r="H32">
            <v>219593</v>
          </cell>
        </row>
        <row r="33">
          <cell r="C33">
            <v>25</v>
          </cell>
          <cell r="D33">
            <v>1989</v>
          </cell>
          <cell r="E33" t="str">
            <v>HALDIMAND COUNTY HYDRO INC.</v>
          </cell>
          <cell r="F33">
            <v>3469013</v>
          </cell>
          <cell r="G33">
            <v>-1150278</v>
          </cell>
          <cell r="H33">
            <v>2318735</v>
          </cell>
        </row>
        <row r="34">
          <cell r="C34">
            <v>26</v>
          </cell>
          <cell r="D34">
            <v>1989</v>
          </cell>
          <cell r="E34" t="str">
            <v>HALDIMAND COUNTY HYDRO INC.</v>
          </cell>
          <cell r="F34">
            <v>3948547</v>
          </cell>
          <cell r="G34">
            <v>-1630597</v>
          </cell>
          <cell r="H34">
            <v>2317950</v>
          </cell>
        </row>
        <row r="35">
          <cell r="C35">
            <v>27</v>
          </cell>
          <cell r="D35">
            <v>1989</v>
          </cell>
          <cell r="E35" t="str">
            <v>HORIZON UTILITIES CORPORATION</v>
          </cell>
          <cell r="F35">
            <v>9046453</v>
          </cell>
          <cell r="G35">
            <v>-4278848</v>
          </cell>
          <cell r="H35">
            <v>4767605</v>
          </cell>
        </row>
        <row r="36">
          <cell r="C36">
            <v>28</v>
          </cell>
          <cell r="D36">
            <v>1989</v>
          </cell>
          <cell r="E36" t="str">
            <v>HORIZON UTILITIES CORPORATION</v>
          </cell>
          <cell r="F36">
            <v>1050295</v>
          </cell>
          <cell r="G36">
            <v>-516464</v>
          </cell>
          <cell r="H36">
            <v>533831</v>
          </cell>
        </row>
        <row r="37">
          <cell r="C37">
            <v>29</v>
          </cell>
          <cell r="D37">
            <v>1989</v>
          </cell>
          <cell r="E37" t="str">
            <v>HORIZON UTILITIES CORPORATION</v>
          </cell>
          <cell r="F37">
            <v>23133118</v>
          </cell>
          <cell r="G37">
            <v>-7240214</v>
          </cell>
          <cell r="H37">
            <v>15892904</v>
          </cell>
        </row>
        <row r="38">
          <cell r="C38">
            <v>30</v>
          </cell>
          <cell r="D38">
            <v>1989</v>
          </cell>
          <cell r="E38" t="str">
            <v>HORIZON UTILITIES CORPORATION</v>
          </cell>
          <cell r="F38">
            <v>129116661</v>
          </cell>
          <cell r="G38">
            <v>-42287142</v>
          </cell>
          <cell r="H38">
            <v>86829519</v>
          </cell>
        </row>
        <row r="39">
          <cell r="C39">
            <v>31</v>
          </cell>
          <cell r="D39">
            <v>1989</v>
          </cell>
          <cell r="E39" t="str">
            <v>HORIZON UTILITIES CORPORATION</v>
          </cell>
          <cell r="F39">
            <v>53073888</v>
          </cell>
          <cell r="G39">
            <v>-21991627</v>
          </cell>
          <cell r="H39">
            <v>31082261</v>
          </cell>
        </row>
        <row r="40">
          <cell r="C40">
            <v>32</v>
          </cell>
          <cell r="D40">
            <v>1989</v>
          </cell>
          <cell r="E40" t="str">
            <v>HYDRO ONE NETWORKS INC.</v>
          </cell>
          <cell r="F40">
            <v>246876</v>
          </cell>
          <cell r="G40">
            <v>-109404</v>
          </cell>
          <cell r="H40">
            <v>137472</v>
          </cell>
        </row>
        <row r="41">
          <cell r="C41">
            <v>33</v>
          </cell>
          <cell r="D41">
            <v>1989</v>
          </cell>
          <cell r="E41" t="str">
            <v>HYDRO ONE NETWORKS INC.</v>
          </cell>
          <cell r="F41">
            <v>60055</v>
          </cell>
          <cell r="G41">
            <v>-15484</v>
          </cell>
          <cell r="H41">
            <v>44571</v>
          </cell>
        </row>
        <row r="42">
          <cell r="C42">
            <v>34</v>
          </cell>
          <cell r="D42">
            <v>1989</v>
          </cell>
          <cell r="E42" t="str">
            <v>HYDRO ONE NETWORKS INC.</v>
          </cell>
          <cell r="F42">
            <v>3161851</v>
          </cell>
          <cell r="G42">
            <v>-1491812</v>
          </cell>
          <cell r="H42">
            <v>1670039</v>
          </cell>
        </row>
        <row r="43">
          <cell r="C43">
            <v>35</v>
          </cell>
          <cell r="D43">
            <v>1989</v>
          </cell>
          <cell r="E43" t="str">
            <v>HYDRO ONE NETWORKS INC.</v>
          </cell>
          <cell r="F43">
            <v>305552</v>
          </cell>
          <cell r="G43">
            <v>-180929</v>
          </cell>
          <cell r="H43">
            <v>124623</v>
          </cell>
        </row>
        <row r="44">
          <cell r="C44">
            <v>36</v>
          </cell>
          <cell r="D44">
            <v>1989</v>
          </cell>
          <cell r="E44" t="str">
            <v>HYDRO ONE NETWORKS INC.</v>
          </cell>
          <cell r="F44">
            <v>663243</v>
          </cell>
          <cell r="G44">
            <v>-253194</v>
          </cell>
          <cell r="H44">
            <v>410049</v>
          </cell>
        </row>
        <row r="45">
          <cell r="C45">
            <v>37</v>
          </cell>
          <cell r="D45">
            <v>1989</v>
          </cell>
          <cell r="E45" t="str">
            <v>HYDRO ONE NETWORKS INC.</v>
          </cell>
          <cell r="F45">
            <v>332694</v>
          </cell>
          <cell r="G45">
            <v>-104689</v>
          </cell>
          <cell r="H45">
            <v>228005</v>
          </cell>
        </row>
        <row r="46">
          <cell r="C46">
            <v>38</v>
          </cell>
          <cell r="D46">
            <v>1989</v>
          </cell>
          <cell r="E46" t="str">
            <v>HYDRO ONE NETWORKS INC.</v>
          </cell>
          <cell r="F46">
            <v>1392939</v>
          </cell>
          <cell r="G46">
            <v>-578177</v>
          </cell>
          <cell r="H46">
            <v>814762</v>
          </cell>
        </row>
        <row r="47">
          <cell r="C47">
            <v>39</v>
          </cell>
          <cell r="D47">
            <v>1989</v>
          </cell>
          <cell r="E47" t="str">
            <v>HYDRO ONE NETWORKS INC.</v>
          </cell>
          <cell r="F47">
            <v>2028021</v>
          </cell>
          <cell r="G47">
            <v>-693361</v>
          </cell>
          <cell r="H47">
            <v>1334660</v>
          </cell>
        </row>
        <row r="48">
          <cell r="C48">
            <v>40</v>
          </cell>
          <cell r="D48">
            <v>1989</v>
          </cell>
          <cell r="E48" t="str">
            <v>HYDRO ONE NETWORKS INC.</v>
          </cell>
          <cell r="F48">
            <v>10347414</v>
          </cell>
          <cell r="G48">
            <v>-4246352</v>
          </cell>
          <cell r="H48">
            <v>6101062</v>
          </cell>
        </row>
        <row r="49">
          <cell r="C49">
            <v>41</v>
          </cell>
          <cell r="D49">
            <v>1989</v>
          </cell>
          <cell r="E49" t="str">
            <v>HYDRO ONE NETWORKS INC.</v>
          </cell>
          <cell r="F49">
            <v>4422742</v>
          </cell>
          <cell r="G49">
            <v>-1535489</v>
          </cell>
          <cell r="H49">
            <v>2887253</v>
          </cell>
        </row>
        <row r="50">
          <cell r="C50">
            <v>42</v>
          </cell>
          <cell r="D50">
            <v>1989</v>
          </cell>
          <cell r="E50" t="str">
            <v>HYDRO ONE NETWORKS INC.</v>
          </cell>
          <cell r="F50">
            <v>513559</v>
          </cell>
          <cell r="G50">
            <v>-196194</v>
          </cell>
          <cell r="H50">
            <v>317365</v>
          </cell>
        </row>
        <row r="51">
          <cell r="C51">
            <v>43</v>
          </cell>
          <cell r="D51">
            <v>1989</v>
          </cell>
          <cell r="E51" t="str">
            <v>HYDRO ONE NETWORKS INC.</v>
          </cell>
          <cell r="F51">
            <v>817579</v>
          </cell>
          <cell r="G51">
            <v>-403928</v>
          </cell>
          <cell r="H51">
            <v>413651</v>
          </cell>
        </row>
        <row r="52">
          <cell r="C52">
            <v>44</v>
          </cell>
          <cell r="D52">
            <v>1989</v>
          </cell>
          <cell r="E52" t="str">
            <v>HYDRO ONE NETWORKS INC.</v>
          </cell>
          <cell r="F52">
            <v>401209</v>
          </cell>
          <cell r="G52">
            <v>-188720</v>
          </cell>
          <cell r="H52">
            <v>212489</v>
          </cell>
        </row>
        <row r="53">
          <cell r="C53">
            <v>45</v>
          </cell>
          <cell r="D53">
            <v>1989</v>
          </cell>
          <cell r="E53" t="str">
            <v>HYDRO ONE NETWORKS INC.</v>
          </cell>
          <cell r="F53">
            <v>4156737</v>
          </cell>
          <cell r="G53">
            <v>-1728723</v>
          </cell>
          <cell r="H53">
            <v>2428014</v>
          </cell>
        </row>
        <row r="54">
          <cell r="C54">
            <v>46</v>
          </cell>
          <cell r="D54">
            <v>1989</v>
          </cell>
          <cell r="E54" t="str">
            <v>HYDRO ONE NETWORKS INC.</v>
          </cell>
          <cell r="F54">
            <v>373787</v>
          </cell>
          <cell r="G54">
            <v>-155517</v>
          </cell>
          <cell r="H54">
            <v>218270</v>
          </cell>
        </row>
        <row r="55">
          <cell r="C55">
            <v>47</v>
          </cell>
          <cell r="D55">
            <v>1989</v>
          </cell>
          <cell r="E55" t="str">
            <v>HYDRO ONE NETWORKS INC.</v>
          </cell>
          <cell r="F55">
            <v>2691770</v>
          </cell>
          <cell r="G55">
            <v>-1451968</v>
          </cell>
          <cell r="H55">
            <v>1239802</v>
          </cell>
        </row>
        <row r="56">
          <cell r="C56">
            <v>48</v>
          </cell>
          <cell r="D56">
            <v>1989</v>
          </cell>
          <cell r="E56" t="str">
            <v>HYDRO ONE NETWORKS INC.</v>
          </cell>
          <cell r="F56">
            <v>678346</v>
          </cell>
          <cell r="G56">
            <v>-375682</v>
          </cell>
          <cell r="H56">
            <v>302664</v>
          </cell>
        </row>
        <row r="57">
          <cell r="C57">
            <v>49</v>
          </cell>
          <cell r="D57">
            <v>1989</v>
          </cell>
          <cell r="E57" t="str">
            <v>HYDRO ONE NETWORKS INC.</v>
          </cell>
          <cell r="F57">
            <v>604580</v>
          </cell>
          <cell r="G57">
            <v>-231591</v>
          </cell>
          <cell r="H57">
            <v>372989</v>
          </cell>
        </row>
        <row r="58">
          <cell r="C58">
            <v>50</v>
          </cell>
          <cell r="D58">
            <v>1989</v>
          </cell>
          <cell r="E58" t="str">
            <v>HYDRO ONE NETWORKS INC.</v>
          </cell>
          <cell r="F58">
            <v>1287025</v>
          </cell>
          <cell r="G58">
            <v>-579961</v>
          </cell>
          <cell r="H58">
            <v>707064</v>
          </cell>
        </row>
        <row r="59">
          <cell r="C59">
            <v>51</v>
          </cell>
          <cell r="D59">
            <v>1989</v>
          </cell>
          <cell r="E59" t="str">
            <v>HYDRO ONE NETWORKS INC.</v>
          </cell>
          <cell r="F59">
            <v>1626706</v>
          </cell>
          <cell r="G59">
            <v>-439438</v>
          </cell>
          <cell r="H59">
            <v>1187268</v>
          </cell>
        </row>
        <row r="60">
          <cell r="C60">
            <v>52</v>
          </cell>
          <cell r="D60">
            <v>1989</v>
          </cell>
          <cell r="E60" t="str">
            <v>HYDRO ONE NETWORKS INC.</v>
          </cell>
          <cell r="F60">
            <v>789297</v>
          </cell>
          <cell r="G60">
            <v>-360326</v>
          </cell>
          <cell r="H60">
            <v>428971</v>
          </cell>
        </row>
        <row r="61">
          <cell r="C61">
            <v>53</v>
          </cell>
          <cell r="D61">
            <v>1989</v>
          </cell>
          <cell r="E61" t="str">
            <v>HYDRO ONE NETWORKS INC.</v>
          </cell>
          <cell r="F61">
            <v>1278790</v>
          </cell>
          <cell r="G61">
            <v>-587083</v>
          </cell>
          <cell r="H61">
            <v>691707</v>
          </cell>
        </row>
        <row r="62">
          <cell r="C62">
            <v>54</v>
          </cell>
          <cell r="D62">
            <v>1989</v>
          </cell>
          <cell r="E62" t="str">
            <v>HYDRO ONE NETWORKS INC.</v>
          </cell>
          <cell r="F62">
            <v>1415428</v>
          </cell>
          <cell r="G62">
            <v>-560686</v>
          </cell>
          <cell r="H62">
            <v>854742</v>
          </cell>
        </row>
        <row r="63">
          <cell r="C63">
            <v>55</v>
          </cell>
          <cell r="D63">
            <v>1989</v>
          </cell>
          <cell r="E63" t="str">
            <v>HYDRO ONE NETWORKS INC.</v>
          </cell>
          <cell r="F63">
            <v>839229</v>
          </cell>
          <cell r="G63">
            <v>-367594</v>
          </cell>
          <cell r="H63">
            <v>471635</v>
          </cell>
        </row>
        <row r="64">
          <cell r="C64">
            <v>56</v>
          </cell>
          <cell r="D64">
            <v>1989</v>
          </cell>
          <cell r="E64" t="str">
            <v>HYDRO ONE NETWORKS INC.</v>
          </cell>
          <cell r="F64">
            <v>1173241</v>
          </cell>
          <cell r="G64">
            <v>-376435</v>
          </cell>
          <cell r="H64">
            <v>796806</v>
          </cell>
        </row>
        <row r="65">
          <cell r="C65">
            <v>57</v>
          </cell>
          <cell r="D65">
            <v>1989</v>
          </cell>
          <cell r="E65" t="str">
            <v>HYDRO ONE NETWORKS INC.</v>
          </cell>
          <cell r="F65">
            <v>628842</v>
          </cell>
          <cell r="G65">
            <v>-271911</v>
          </cell>
          <cell r="H65">
            <v>356931</v>
          </cell>
        </row>
        <row r="66">
          <cell r="C66">
            <v>58</v>
          </cell>
          <cell r="D66">
            <v>1989</v>
          </cell>
          <cell r="E66" t="str">
            <v>HYDRO ONE NETWORKS INC.</v>
          </cell>
          <cell r="F66">
            <v>511798</v>
          </cell>
          <cell r="G66">
            <v>-243839</v>
          </cell>
          <cell r="H66">
            <v>267959</v>
          </cell>
        </row>
        <row r="67">
          <cell r="C67">
            <v>59</v>
          </cell>
          <cell r="D67">
            <v>1989</v>
          </cell>
          <cell r="E67" t="str">
            <v>HYDRO ONE NETWORKS INC.</v>
          </cell>
          <cell r="F67">
            <v>431114</v>
          </cell>
          <cell r="G67">
            <v>-71951</v>
          </cell>
          <cell r="H67">
            <v>359163</v>
          </cell>
        </row>
        <row r="68">
          <cell r="C68">
            <v>60</v>
          </cell>
          <cell r="D68">
            <v>1989</v>
          </cell>
          <cell r="E68" t="str">
            <v>HYDRO ONE NETWORKS INC.</v>
          </cell>
          <cell r="F68">
            <v>457241</v>
          </cell>
          <cell r="G68">
            <v>-223580</v>
          </cell>
          <cell r="H68">
            <v>233661</v>
          </cell>
        </row>
        <row r="69">
          <cell r="C69">
            <v>61</v>
          </cell>
          <cell r="D69">
            <v>1989</v>
          </cell>
          <cell r="E69" t="str">
            <v>HYDRO ONE NETWORKS INC.</v>
          </cell>
          <cell r="F69">
            <v>98934</v>
          </cell>
          <cell r="G69">
            <v>-47110</v>
          </cell>
          <cell r="H69">
            <v>51824</v>
          </cell>
        </row>
        <row r="70">
          <cell r="C70">
            <v>62</v>
          </cell>
          <cell r="D70">
            <v>1989</v>
          </cell>
          <cell r="E70" t="str">
            <v>HYDRO ONE NETWORKS INC.</v>
          </cell>
          <cell r="F70">
            <v>424299</v>
          </cell>
          <cell r="G70">
            <v>-175486</v>
          </cell>
          <cell r="H70">
            <v>248813</v>
          </cell>
        </row>
        <row r="71">
          <cell r="C71">
            <v>63</v>
          </cell>
          <cell r="D71">
            <v>1989</v>
          </cell>
          <cell r="E71" t="str">
            <v>HYDRO ONE NETWORKS INC.</v>
          </cell>
          <cell r="F71">
            <v>347447</v>
          </cell>
          <cell r="G71">
            <v>-179596</v>
          </cell>
          <cell r="H71">
            <v>167851</v>
          </cell>
        </row>
        <row r="72">
          <cell r="C72">
            <v>64</v>
          </cell>
          <cell r="D72">
            <v>1989</v>
          </cell>
          <cell r="E72" t="str">
            <v>HYDRO ONE NETWORKS INC.</v>
          </cell>
          <cell r="F72">
            <v>180376</v>
          </cell>
          <cell r="G72">
            <v>-98387</v>
          </cell>
          <cell r="H72">
            <v>81989</v>
          </cell>
        </row>
        <row r="73">
          <cell r="C73">
            <v>65</v>
          </cell>
          <cell r="D73">
            <v>1989</v>
          </cell>
          <cell r="E73" t="str">
            <v>HYDRO ONE NETWORKS INC.</v>
          </cell>
          <cell r="F73">
            <v>9943593</v>
          </cell>
          <cell r="G73">
            <v>-3265304</v>
          </cell>
          <cell r="H73">
            <v>6678289</v>
          </cell>
        </row>
        <row r="74">
          <cell r="C74">
            <v>66</v>
          </cell>
          <cell r="D74">
            <v>1989</v>
          </cell>
          <cell r="E74" t="str">
            <v>HYDRO ONE NETWORKS INC.</v>
          </cell>
          <cell r="F74">
            <v>90604</v>
          </cell>
          <cell r="G74">
            <v>-36509</v>
          </cell>
          <cell r="H74">
            <v>54095</v>
          </cell>
        </row>
        <row r="75">
          <cell r="C75">
            <v>67</v>
          </cell>
          <cell r="D75">
            <v>1989</v>
          </cell>
          <cell r="E75" t="str">
            <v>HYDRO ONE NETWORKS INC.</v>
          </cell>
          <cell r="F75">
            <v>502831</v>
          </cell>
          <cell r="G75">
            <v>-162897</v>
          </cell>
          <cell r="H75">
            <v>339934</v>
          </cell>
        </row>
        <row r="76">
          <cell r="C76">
            <v>68</v>
          </cell>
          <cell r="D76">
            <v>1989</v>
          </cell>
          <cell r="E76" t="str">
            <v>HYDRO ONE NETWORKS INC.</v>
          </cell>
          <cell r="F76">
            <v>750053</v>
          </cell>
          <cell r="G76">
            <v>-319995</v>
          </cell>
          <cell r="H76">
            <v>430058</v>
          </cell>
        </row>
        <row r="77">
          <cell r="C77">
            <v>69</v>
          </cell>
          <cell r="D77">
            <v>1989</v>
          </cell>
          <cell r="E77" t="str">
            <v>HYDRO ONE NETWORKS INC.</v>
          </cell>
          <cell r="F77">
            <v>606179</v>
          </cell>
          <cell r="G77">
            <v>-309315</v>
          </cell>
          <cell r="H77">
            <v>296864</v>
          </cell>
        </row>
        <row r="78">
          <cell r="C78">
            <v>70</v>
          </cell>
          <cell r="D78">
            <v>1989</v>
          </cell>
          <cell r="E78" t="str">
            <v>HYDRO ONE NETWORKS INC.</v>
          </cell>
          <cell r="F78">
            <v>2574056</v>
          </cell>
          <cell r="G78">
            <v>-1134457</v>
          </cell>
          <cell r="H78">
            <v>1439599</v>
          </cell>
        </row>
        <row r="79">
          <cell r="C79">
            <v>71</v>
          </cell>
          <cell r="D79">
            <v>1989</v>
          </cell>
          <cell r="E79" t="str">
            <v>HYDRO ONE NETWORKS INC.</v>
          </cell>
          <cell r="F79">
            <v>865581</v>
          </cell>
          <cell r="G79">
            <v>-432942</v>
          </cell>
          <cell r="H79">
            <v>432639</v>
          </cell>
        </row>
        <row r="80">
          <cell r="C80">
            <v>72</v>
          </cell>
          <cell r="D80">
            <v>1989</v>
          </cell>
          <cell r="E80" t="str">
            <v>HYDRO ONE NETWORKS INC.</v>
          </cell>
          <cell r="F80">
            <v>1235056</v>
          </cell>
          <cell r="G80">
            <v>-580120</v>
          </cell>
          <cell r="H80">
            <v>654936</v>
          </cell>
        </row>
        <row r="81">
          <cell r="C81">
            <v>73</v>
          </cell>
          <cell r="D81">
            <v>1989</v>
          </cell>
          <cell r="E81" t="str">
            <v>HYDRO ONE NETWORKS INC.</v>
          </cell>
          <cell r="F81">
            <v>3007718</v>
          </cell>
          <cell r="G81">
            <v>-1157395</v>
          </cell>
          <cell r="H81">
            <v>1850323</v>
          </cell>
        </row>
        <row r="82">
          <cell r="C82">
            <v>74</v>
          </cell>
          <cell r="D82">
            <v>1989</v>
          </cell>
          <cell r="E82" t="str">
            <v>HYDRO ONE NETWORKS INC.</v>
          </cell>
          <cell r="F82">
            <v>525764</v>
          </cell>
          <cell r="G82">
            <v>-226837</v>
          </cell>
          <cell r="H82">
            <v>298927</v>
          </cell>
        </row>
        <row r="83">
          <cell r="C83">
            <v>75</v>
          </cell>
          <cell r="D83">
            <v>1989</v>
          </cell>
          <cell r="E83" t="str">
            <v>HYDRO ONE NETWORKS INC.</v>
          </cell>
          <cell r="F83">
            <v>435373</v>
          </cell>
          <cell r="G83">
            <v>-188173</v>
          </cell>
          <cell r="H83">
            <v>247200</v>
          </cell>
        </row>
        <row r="84">
          <cell r="C84">
            <v>76</v>
          </cell>
          <cell r="D84">
            <v>1989</v>
          </cell>
          <cell r="E84" t="str">
            <v>HYDRO ONE NETWORKS INC.</v>
          </cell>
          <cell r="F84">
            <v>1864867</v>
          </cell>
          <cell r="G84">
            <v>-837321</v>
          </cell>
          <cell r="H84">
            <v>1027546</v>
          </cell>
        </row>
        <row r="85">
          <cell r="C85">
            <v>77</v>
          </cell>
          <cell r="D85">
            <v>1989</v>
          </cell>
          <cell r="E85" t="str">
            <v>HYDRO ONE NETWORKS INC.</v>
          </cell>
          <cell r="F85">
            <v>3851896</v>
          </cell>
          <cell r="G85">
            <v>-1670459</v>
          </cell>
          <cell r="H85">
            <v>2181437</v>
          </cell>
        </row>
        <row r="86">
          <cell r="C86">
            <v>78</v>
          </cell>
          <cell r="D86">
            <v>1989</v>
          </cell>
          <cell r="E86" t="str">
            <v>HYDRO ONE NETWORKS INC.</v>
          </cell>
          <cell r="F86">
            <v>352737</v>
          </cell>
          <cell r="G86">
            <v>-220940</v>
          </cell>
          <cell r="H86">
            <v>131797</v>
          </cell>
        </row>
        <row r="87">
          <cell r="C87">
            <v>79</v>
          </cell>
          <cell r="D87">
            <v>1989</v>
          </cell>
          <cell r="E87" t="str">
            <v>HYDRO ONE NETWORKS INC.</v>
          </cell>
          <cell r="F87">
            <v>329226</v>
          </cell>
          <cell r="G87">
            <v>-152218</v>
          </cell>
          <cell r="H87">
            <v>177008</v>
          </cell>
        </row>
        <row r="88">
          <cell r="C88">
            <v>80</v>
          </cell>
          <cell r="D88">
            <v>1989</v>
          </cell>
          <cell r="E88" t="str">
            <v>HYDRO ONE NETWORKS INC.</v>
          </cell>
          <cell r="F88">
            <v>2493349</v>
          </cell>
          <cell r="G88">
            <v>-742883</v>
          </cell>
          <cell r="H88">
            <v>1750466</v>
          </cell>
        </row>
        <row r="89">
          <cell r="C89">
            <v>81</v>
          </cell>
          <cell r="D89">
            <v>1989</v>
          </cell>
          <cell r="E89" t="str">
            <v>HYDRO ONE NETWORKS INC.</v>
          </cell>
          <cell r="F89">
            <v>889593</v>
          </cell>
          <cell r="G89">
            <v>-354358</v>
          </cell>
          <cell r="H89">
            <v>535235</v>
          </cell>
        </row>
        <row r="90">
          <cell r="C90">
            <v>82</v>
          </cell>
          <cell r="D90">
            <v>1989</v>
          </cell>
          <cell r="E90" t="str">
            <v>HYDRO ONE NETWORKS INC.</v>
          </cell>
          <cell r="F90">
            <v>548796</v>
          </cell>
          <cell r="G90">
            <v>-224049</v>
          </cell>
          <cell r="H90">
            <v>324747</v>
          </cell>
        </row>
        <row r="91">
          <cell r="C91">
            <v>83</v>
          </cell>
          <cell r="D91">
            <v>1989</v>
          </cell>
          <cell r="E91" t="str">
            <v>HYDRO ONE NETWORKS INC.</v>
          </cell>
          <cell r="F91">
            <v>4355159</v>
          </cell>
          <cell r="G91">
            <v>-2213954</v>
          </cell>
          <cell r="H91">
            <v>2141205</v>
          </cell>
        </row>
        <row r="92">
          <cell r="C92">
            <v>84</v>
          </cell>
          <cell r="D92">
            <v>1989</v>
          </cell>
          <cell r="E92" t="str">
            <v>HYDRO ONE NETWORKS INC.</v>
          </cell>
          <cell r="F92">
            <v>508585</v>
          </cell>
          <cell r="G92">
            <v>-266683</v>
          </cell>
          <cell r="H92">
            <v>241902</v>
          </cell>
        </row>
        <row r="93">
          <cell r="C93">
            <v>85</v>
          </cell>
          <cell r="D93">
            <v>1989</v>
          </cell>
          <cell r="E93" t="str">
            <v>HYDRO ONE NETWORKS INC.</v>
          </cell>
          <cell r="F93">
            <v>887601</v>
          </cell>
          <cell r="G93">
            <v>-320918</v>
          </cell>
          <cell r="H93">
            <v>566683</v>
          </cell>
        </row>
        <row r="94">
          <cell r="C94">
            <v>86</v>
          </cell>
          <cell r="D94">
            <v>1989</v>
          </cell>
          <cell r="E94" t="str">
            <v>HYDRO ONE NETWORKS INC.</v>
          </cell>
          <cell r="F94">
            <v>1149236</v>
          </cell>
          <cell r="G94">
            <v>-481120</v>
          </cell>
          <cell r="H94">
            <v>668116</v>
          </cell>
        </row>
        <row r="95">
          <cell r="C95">
            <v>87</v>
          </cell>
          <cell r="D95">
            <v>1989</v>
          </cell>
          <cell r="E95" t="str">
            <v>HYDRO ONE NETWORKS INC.</v>
          </cell>
          <cell r="F95">
            <v>3072499</v>
          </cell>
          <cell r="G95">
            <v>-1133578</v>
          </cell>
          <cell r="H95">
            <v>1938921</v>
          </cell>
        </row>
        <row r="96">
          <cell r="C96">
            <v>88</v>
          </cell>
          <cell r="D96">
            <v>1989</v>
          </cell>
          <cell r="E96" t="str">
            <v>HYDRO ONE NETWORKS INC.</v>
          </cell>
          <cell r="F96">
            <v>1609431</v>
          </cell>
          <cell r="G96">
            <v>-687463</v>
          </cell>
          <cell r="H96">
            <v>921968</v>
          </cell>
        </row>
        <row r="97">
          <cell r="C97">
            <v>89</v>
          </cell>
          <cell r="D97">
            <v>1989</v>
          </cell>
          <cell r="E97" t="str">
            <v>HYDRO ONE NETWORKS INC.</v>
          </cell>
          <cell r="F97">
            <v>2757363</v>
          </cell>
          <cell r="G97">
            <v>-1205492</v>
          </cell>
          <cell r="H97">
            <v>1551871</v>
          </cell>
        </row>
        <row r="98">
          <cell r="C98">
            <v>90</v>
          </cell>
          <cell r="D98">
            <v>1989</v>
          </cell>
          <cell r="E98" t="str">
            <v>HYDRO ONE NETWORKS INC.</v>
          </cell>
          <cell r="F98">
            <v>1425343</v>
          </cell>
          <cell r="G98">
            <v>-747069</v>
          </cell>
          <cell r="H98">
            <v>678274</v>
          </cell>
        </row>
        <row r="99">
          <cell r="C99">
            <v>91</v>
          </cell>
          <cell r="D99">
            <v>1989</v>
          </cell>
          <cell r="E99" t="str">
            <v>HYDRO ONE NETWORKS INC.</v>
          </cell>
          <cell r="F99">
            <v>598968</v>
          </cell>
          <cell r="G99">
            <v>-315913</v>
          </cell>
          <cell r="H99">
            <v>283055</v>
          </cell>
        </row>
        <row r="100">
          <cell r="C100">
            <v>92</v>
          </cell>
          <cell r="D100">
            <v>1989</v>
          </cell>
          <cell r="E100" t="str">
            <v>HYDRO ONE NETWORKS INC.</v>
          </cell>
          <cell r="F100">
            <v>448092</v>
          </cell>
          <cell r="G100">
            <v>-198904</v>
          </cell>
          <cell r="H100">
            <v>249188</v>
          </cell>
        </row>
        <row r="101">
          <cell r="C101">
            <v>93</v>
          </cell>
          <cell r="D101">
            <v>1989</v>
          </cell>
          <cell r="E101" t="str">
            <v>HYDRO ONE NETWORKS INC.</v>
          </cell>
          <cell r="F101">
            <v>278576</v>
          </cell>
          <cell r="G101">
            <v>-148258</v>
          </cell>
          <cell r="H101">
            <v>130318</v>
          </cell>
        </row>
        <row r="102">
          <cell r="C102">
            <v>94</v>
          </cell>
          <cell r="D102">
            <v>1989</v>
          </cell>
          <cell r="E102" t="str">
            <v>HYDRO ONE NETWORKS INC.</v>
          </cell>
          <cell r="F102">
            <v>564225</v>
          </cell>
          <cell r="G102">
            <v>-324221</v>
          </cell>
          <cell r="H102">
            <v>240004</v>
          </cell>
        </row>
        <row r="103">
          <cell r="C103">
            <v>95</v>
          </cell>
          <cell r="D103">
            <v>1989</v>
          </cell>
          <cell r="E103" t="str">
            <v>HYDRO ONE NETWORKS INC.</v>
          </cell>
          <cell r="F103">
            <v>85076</v>
          </cell>
          <cell r="G103">
            <v>-36386</v>
          </cell>
          <cell r="H103">
            <v>48690</v>
          </cell>
        </row>
        <row r="104">
          <cell r="C104">
            <v>96</v>
          </cell>
          <cell r="D104">
            <v>1989</v>
          </cell>
          <cell r="E104" t="str">
            <v>HYDRO ONE NETWORKS INC.</v>
          </cell>
          <cell r="F104">
            <v>7489913</v>
          </cell>
          <cell r="G104">
            <v>-3383702</v>
          </cell>
          <cell r="H104">
            <v>4106211</v>
          </cell>
        </row>
        <row r="105">
          <cell r="C105">
            <v>97</v>
          </cell>
          <cell r="D105">
            <v>1989</v>
          </cell>
          <cell r="E105" t="str">
            <v>HYDRO ONE NETWORKS INC.</v>
          </cell>
          <cell r="F105">
            <v>453179</v>
          </cell>
          <cell r="G105">
            <v>-193702</v>
          </cell>
          <cell r="H105">
            <v>259477</v>
          </cell>
        </row>
        <row r="106">
          <cell r="C106">
            <v>98</v>
          </cell>
          <cell r="D106">
            <v>1989</v>
          </cell>
          <cell r="E106" t="str">
            <v>HYDRO ONE NETWORKS INC.</v>
          </cell>
          <cell r="F106">
            <v>820939</v>
          </cell>
          <cell r="G106">
            <v>-382383</v>
          </cell>
          <cell r="H106">
            <v>438556</v>
          </cell>
        </row>
        <row r="107">
          <cell r="C107">
            <v>99</v>
          </cell>
          <cell r="D107">
            <v>1989</v>
          </cell>
          <cell r="E107" t="str">
            <v>HYDRO ONE NETWORKS INC.</v>
          </cell>
          <cell r="F107">
            <v>86455</v>
          </cell>
          <cell r="G107">
            <v>-51314</v>
          </cell>
          <cell r="H107">
            <v>35141</v>
          </cell>
        </row>
        <row r="108">
          <cell r="C108">
            <v>100</v>
          </cell>
          <cell r="D108">
            <v>1989</v>
          </cell>
          <cell r="E108" t="str">
            <v>HYDRO ONE NETWORKS INC.</v>
          </cell>
          <cell r="F108">
            <v>373277</v>
          </cell>
          <cell r="G108">
            <v>-161156</v>
          </cell>
          <cell r="H108">
            <v>212121</v>
          </cell>
        </row>
        <row r="109">
          <cell r="C109">
            <v>101</v>
          </cell>
          <cell r="D109">
            <v>1989</v>
          </cell>
          <cell r="E109" t="str">
            <v>HYDRO ONE NETWORKS INC.</v>
          </cell>
          <cell r="F109">
            <v>4321387</v>
          </cell>
          <cell r="G109">
            <v>-1113193</v>
          </cell>
          <cell r="H109">
            <v>3208194</v>
          </cell>
        </row>
        <row r="110">
          <cell r="C110">
            <v>102</v>
          </cell>
          <cell r="D110">
            <v>1989</v>
          </cell>
          <cell r="E110" t="str">
            <v>HYDRO ONE NETWORKS INC.</v>
          </cell>
          <cell r="F110">
            <v>190304</v>
          </cell>
          <cell r="G110">
            <v>-104878</v>
          </cell>
          <cell r="H110">
            <v>85426</v>
          </cell>
        </row>
        <row r="111">
          <cell r="C111">
            <v>103</v>
          </cell>
          <cell r="D111">
            <v>1989</v>
          </cell>
          <cell r="E111" t="str">
            <v>HYDRO ONE NETWORKS INC.</v>
          </cell>
          <cell r="F111">
            <v>538205</v>
          </cell>
          <cell r="G111">
            <v>-247398</v>
          </cell>
          <cell r="H111">
            <v>290807</v>
          </cell>
        </row>
        <row r="112">
          <cell r="C112">
            <v>104</v>
          </cell>
          <cell r="D112">
            <v>1989</v>
          </cell>
          <cell r="E112" t="str">
            <v>HYDRO OTTAWA LIMITED</v>
          </cell>
          <cell r="F112">
            <v>1346099</v>
          </cell>
          <cell r="G112">
            <v>-353206</v>
          </cell>
          <cell r="H112">
            <v>992893</v>
          </cell>
        </row>
        <row r="113">
          <cell r="C113">
            <v>105</v>
          </cell>
          <cell r="D113">
            <v>1989</v>
          </cell>
          <cell r="E113" t="str">
            <v>HYDRO OTTAWA LIMITED</v>
          </cell>
          <cell r="F113">
            <v>1476830</v>
          </cell>
          <cell r="G113">
            <v>-563039</v>
          </cell>
          <cell r="H113">
            <v>913791</v>
          </cell>
        </row>
        <row r="114">
          <cell r="C114">
            <v>106</v>
          </cell>
          <cell r="D114">
            <v>1989</v>
          </cell>
          <cell r="E114" t="str">
            <v>HYDRO OTTAWA LIMITED</v>
          </cell>
          <cell r="F114">
            <v>25453858</v>
          </cell>
          <cell r="G114">
            <v>-6326552</v>
          </cell>
          <cell r="H114">
            <v>19127306</v>
          </cell>
        </row>
        <row r="115">
          <cell r="C115">
            <v>107</v>
          </cell>
          <cell r="D115">
            <v>1989</v>
          </cell>
          <cell r="E115" t="str">
            <v>HYDRO OTTAWA LIMITED</v>
          </cell>
          <cell r="F115">
            <v>47855303</v>
          </cell>
          <cell r="G115">
            <v>-16462741</v>
          </cell>
          <cell r="H115">
            <v>31392562</v>
          </cell>
        </row>
        <row r="116">
          <cell r="C116">
            <v>108</v>
          </cell>
          <cell r="D116">
            <v>1989</v>
          </cell>
          <cell r="E116" t="str">
            <v>HYDRO OTTAWA LIMITED</v>
          </cell>
          <cell r="F116">
            <v>50407797</v>
          </cell>
          <cell r="G116">
            <v>-13821149</v>
          </cell>
          <cell r="H116">
            <v>36586648</v>
          </cell>
        </row>
        <row r="117">
          <cell r="C117">
            <v>109</v>
          </cell>
          <cell r="D117">
            <v>1989</v>
          </cell>
          <cell r="E117" t="str">
            <v>LAKEFRONT UTILITIES INC.</v>
          </cell>
          <cell r="F117">
            <v>976572</v>
          </cell>
          <cell r="G117">
            <v>-339053</v>
          </cell>
          <cell r="H117">
            <v>637519</v>
          </cell>
        </row>
        <row r="118">
          <cell r="C118">
            <v>110</v>
          </cell>
          <cell r="D118">
            <v>1989</v>
          </cell>
          <cell r="E118" t="str">
            <v>LAKELAND POWER DISTRIBUTION LTD.</v>
          </cell>
          <cell r="F118">
            <v>457449</v>
          </cell>
          <cell r="G118">
            <v>-222816</v>
          </cell>
          <cell r="H118">
            <v>234633</v>
          </cell>
        </row>
        <row r="119">
          <cell r="C119">
            <v>111</v>
          </cell>
          <cell r="D119">
            <v>1989</v>
          </cell>
          <cell r="E119" t="str">
            <v>LAKELAND POWER DISTRIBUTION LTD.</v>
          </cell>
          <cell r="F119">
            <v>2212430</v>
          </cell>
          <cell r="G119">
            <v>-794736</v>
          </cell>
          <cell r="H119">
            <v>1417694</v>
          </cell>
        </row>
        <row r="120">
          <cell r="C120">
            <v>112</v>
          </cell>
          <cell r="D120">
            <v>1989</v>
          </cell>
          <cell r="E120" t="str">
            <v>LAKELAND POWER DISTRIBUTION LTD.</v>
          </cell>
          <cell r="F120">
            <v>189928</v>
          </cell>
          <cell r="G120">
            <v>-86036</v>
          </cell>
          <cell r="H120">
            <v>103892</v>
          </cell>
        </row>
        <row r="121">
          <cell r="C121">
            <v>113</v>
          </cell>
          <cell r="D121">
            <v>1989</v>
          </cell>
          <cell r="E121" t="str">
            <v>LAKELAND POWER DISTRIBUTION LTD.</v>
          </cell>
          <cell r="F121">
            <v>551181</v>
          </cell>
          <cell r="G121">
            <v>-202754</v>
          </cell>
          <cell r="H121">
            <v>348427</v>
          </cell>
        </row>
        <row r="122">
          <cell r="C122">
            <v>114</v>
          </cell>
          <cell r="D122">
            <v>1989</v>
          </cell>
          <cell r="E122" t="str">
            <v>LONDON HYDRO INC.</v>
          </cell>
          <cell r="F122">
            <v>130474881</v>
          </cell>
          <cell r="G122">
            <v>-57338528</v>
          </cell>
          <cell r="H122">
            <v>73136353</v>
          </cell>
        </row>
        <row r="123">
          <cell r="C123">
            <v>115</v>
          </cell>
          <cell r="D123">
            <v>1989</v>
          </cell>
          <cell r="E123" t="str">
            <v>MIDDLESEX POWER DISTRIBUTION CORPORATION</v>
          </cell>
          <cell r="F123">
            <v>440207</v>
          </cell>
          <cell r="G123">
            <v>-228120</v>
          </cell>
          <cell r="H123">
            <v>212087</v>
          </cell>
        </row>
        <row r="124">
          <cell r="C124">
            <v>116</v>
          </cell>
          <cell r="D124">
            <v>1989</v>
          </cell>
          <cell r="E124" t="str">
            <v>MIDDLESEX POWER DISTRIBUTION CORPORATION</v>
          </cell>
          <cell r="F124">
            <v>126213</v>
          </cell>
          <cell r="G124">
            <v>-69104</v>
          </cell>
          <cell r="H124">
            <v>57109</v>
          </cell>
        </row>
        <row r="125">
          <cell r="C125">
            <v>117</v>
          </cell>
          <cell r="D125">
            <v>1989</v>
          </cell>
          <cell r="E125" t="str">
            <v>MIDDLESEX POWER DISTRIBUTION CORPORATION</v>
          </cell>
          <cell r="F125">
            <v>720962</v>
          </cell>
          <cell r="G125">
            <v>-350444</v>
          </cell>
          <cell r="H125">
            <v>370518</v>
          </cell>
        </row>
        <row r="126">
          <cell r="C126">
            <v>118</v>
          </cell>
          <cell r="D126">
            <v>1989</v>
          </cell>
          <cell r="E126" t="str">
            <v>MIDDLESEX POWER DISTRIBUTION CORPORATION</v>
          </cell>
          <cell r="F126">
            <v>750297</v>
          </cell>
          <cell r="G126">
            <v>-208674</v>
          </cell>
          <cell r="H126">
            <v>541623</v>
          </cell>
        </row>
        <row r="127">
          <cell r="C127">
            <v>119</v>
          </cell>
          <cell r="D127">
            <v>1989</v>
          </cell>
          <cell r="E127" t="str">
            <v>NIAGARA PENINSULA ENERGY INC.</v>
          </cell>
          <cell r="F127">
            <v>40074248</v>
          </cell>
          <cell r="G127">
            <v>-14586728</v>
          </cell>
          <cell r="H127">
            <v>25487520</v>
          </cell>
        </row>
        <row r="128">
          <cell r="C128">
            <v>120</v>
          </cell>
          <cell r="D128">
            <v>1989</v>
          </cell>
          <cell r="E128" t="str">
            <v>NORFOLK POWER DISTRIBUTION INC.</v>
          </cell>
          <cell r="F128">
            <v>1856746</v>
          </cell>
          <cell r="G128">
            <v>-785976</v>
          </cell>
          <cell r="H128">
            <v>1070770</v>
          </cell>
        </row>
        <row r="129">
          <cell r="C129">
            <v>121</v>
          </cell>
          <cell r="D129">
            <v>1989</v>
          </cell>
          <cell r="E129" t="str">
            <v>NORFOLK POWER DISTRIBUTION INC.</v>
          </cell>
          <cell r="F129">
            <v>7730982</v>
          </cell>
          <cell r="G129">
            <v>-3211102</v>
          </cell>
          <cell r="H129">
            <v>4519880</v>
          </cell>
        </row>
        <row r="130">
          <cell r="C130">
            <v>122</v>
          </cell>
          <cell r="D130">
            <v>1989</v>
          </cell>
          <cell r="E130" t="str">
            <v>NORTHERN ONTARIO WIRES INC.</v>
          </cell>
          <cell r="F130">
            <v>1517773</v>
          </cell>
          <cell r="G130">
            <v>-258893</v>
          </cell>
          <cell r="H130">
            <v>1258880</v>
          </cell>
        </row>
        <row r="131">
          <cell r="C131">
            <v>123</v>
          </cell>
          <cell r="D131">
            <v>1989</v>
          </cell>
          <cell r="E131" t="str">
            <v>NORTHERN ONTARIO WIRES INC.</v>
          </cell>
          <cell r="F131">
            <v>2204786</v>
          </cell>
          <cell r="G131">
            <v>-1217012</v>
          </cell>
          <cell r="H131">
            <v>987774</v>
          </cell>
        </row>
        <row r="132">
          <cell r="C132">
            <v>124</v>
          </cell>
          <cell r="D132">
            <v>1989</v>
          </cell>
          <cell r="E132" t="str">
            <v>OTTAWA RIVER POWER CORPORATION</v>
          </cell>
          <cell r="F132">
            <v>372799</v>
          </cell>
          <cell r="G132">
            <v>-165983</v>
          </cell>
          <cell r="H132">
            <v>206816</v>
          </cell>
        </row>
        <row r="133">
          <cell r="C133">
            <v>125</v>
          </cell>
          <cell r="D133">
            <v>1989</v>
          </cell>
          <cell r="E133" t="str">
            <v>OTTAWA RIVER POWER CORPORATION</v>
          </cell>
          <cell r="F133">
            <v>306373</v>
          </cell>
          <cell r="G133">
            <v>-136630</v>
          </cell>
          <cell r="H133">
            <v>169743</v>
          </cell>
        </row>
        <row r="134">
          <cell r="C134">
            <v>126</v>
          </cell>
          <cell r="D134">
            <v>1989</v>
          </cell>
          <cell r="E134" t="str">
            <v>OTTAWA RIVER POWER CORPORATION</v>
          </cell>
          <cell r="F134">
            <v>2076847</v>
          </cell>
          <cell r="G134">
            <v>-993374</v>
          </cell>
          <cell r="H134">
            <v>1083473</v>
          </cell>
        </row>
        <row r="135">
          <cell r="C135">
            <v>127</v>
          </cell>
          <cell r="D135">
            <v>1989</v>
          </cell>
          <cell r="E135" t="str">
            <v>NIAGARA PENINSULA ENERGY INC.</v>
          </cell>
          <cell r="F135">
            <v>1045928</v>
          </cell>
          <cell r="G135">
            <v>-503125</v>
          </cell>
          <cell r="H135">
            <v>542803</v>
          </cell>
        </row>
        <row r="136">
          <cell r="C136">
            <v>128</v>
          </cell>
          <cell r="D136">
            <v>1989</v>
          </cell>
          <cell r="E136" t="str">
            <v>NIAGARA PENINSULA ENERGY INC.</v>
          </cell>
          <cell r="F136">
            <v>420462</v>
          </cell>
          <cell r="G136">
            <v>-193667</v>
          </cell>
          <cell r="H136">
            <v>226795</v>
          </cell>
        </row>
        <row r="137">
          <cell r="C137">
            <v>129</v>
          </cell>
          <cell r="D137">
            <v>1989</v>
          </cell>
          <cell r="E137" t="str">
            <v>PETERBOROUGH DISTRIBUTION INCORPORATED</v>
          </cell>
          <cell r="F137">
            <v>636321</v>
          </cell>
          <cell r="G137">
            <v>-317155</v>
          </cell>
          <cell r="H137">
            <v>319166</v>
          </cell>
        </row>
        <row r="138">
          <cell r="C138">
            <v>130</v>
          </cell>
          <cell r="D138">
            <v>1989</v>
          </cell>
          <cell r="E138" t="str">
            <v>PETERBOROUGH DISTRIBUTION INCORPORATED</v>
          </cell>
          <cell r="F138">
            <v>1504747</v>
          </cell>
          <cell r="G138">
            <v>-646805</v>
          </cell>
          <cell r="H138">
            <v>857942</v>
          </cell>
        </row>
        <row r="139">
          <cell r="C139">
            <v>131</v>
          </cell>
          <cell r="D139">
            <v>1989</v>
          </cell>
          <cell r="E139" t="str">
            <v>POWERSTREAM INC.</v>
          </cell>
          <cell r="F139">
            <v>18373768</v>
          </cell>
          <cell r="G139">
            <v>-3752139</v>
          </cell>
          <cell r="H139">
            <v>14621629</v>
          </cell>
        </row>
        <row r="140">
          <cell r="C140">
            <v>132</v>
          </cell>
          <cell r="D140">
            <v>1989</v>
          </cell>
          <cell r="E140" t="str">
            <v>POWERSTREAM INC.</v>
          </cell>
          <cell r="F140">
            <v>87114225</v>
          </cell>
          <cell r="G140">
            <v>-19618308</v>
          </cell>
          <cell r="H140">
            <v>67495917</v>
          </cell>
        </row>
        <row r="141">
          <cell r="C141">
            <v>133</v>
          </cell>
          <cell r="D141">
            <v>1989</v>
          </cell>
          <cell r="E141" t="str">
            <v>POWERSTREAM INC.</v>
          </cell>
          <cell r="F141">
            <v>114199391</v>
          </cell>
          <cell r="G141">
            <v>-29171544</v>
          </cell>
          <cell r="H141">
            <v>85027847</v>
          </cell>
        </row>
        <row r="142">
          <cell r="C142">
            <v>134</v>
          </cell>
          <cell r="D142">
            <v>1989</v>
          </cell>
          <cell r="E142" t="str">
            <v>POWERSTREAM INC.</v>
          </cell>
          <cell r="F142">
            <v>59522683</v>
          </cell>
          <cell r="G142">
            <v>-13594476</v>
          </cell>
          <cell r="H142">
            <v>45928207</v>
          </cell>
        </row>
        <row r="143">
          <cell r="C143">
            <v>135</v>
          </cell>
          <cell r="D143">
            <v>1989</v>
          </cell>
          <cell r="E143" t="str">
            <v>RIDEAU ST. LAWRENCE DISTRIBUTION INC.</v>
          </cell>
          <cell r="F143">
            <v>1269958</v>
          </cell>
          <cell r="G143">
            <v>-850923</v>
          </cell>
          <cell r="H143">
            <v>419035</v>
          </cell>
        </row>
        <row r="144">
          <cell r="C144">
            <v>136</v>
          </cell>
          <cell r="D144">
            <v>1989</v>
          </cell>
          <cell r="E144" t="str">
            <v>VERIDIAN CONNECTIONS INC.</v>
          </cell>
          <cell r="F144">
            <v>18167940</v>
          </cell>
          <cell r="G144">
            <v>-8686629</v>
          </cell>
          <cell r="H144">
            <v>9481311</v>
          </cell>
        </row>
        <row r="145">
          <cell r="C145">
            <v>137</v>
          </cell>
          <cell r="D145">
            <v>1989</v>
          </cell>
          <cell r="E145" t="str">
            <v>VERIDIAN CONNECTIONS INC.</v>
          </cell>
          <cell r="F145">
            <v>9806589</v>
          </cell>
          <cell r="G145">
            <v>-3339421</v>
          </cell>
          <cell r="H145">
            <v>6467168</v>
          </cell>
        </row>
        <row r="146">
          <cell r="C146">
            <v>138</v>
          </cell>
          <cell r="D146">
            <v>1989</v>
          </cell>
          <cell r="E146" t="str">
            <v>VERIDIAN CONNECTIONS INC.</v>
          </cell>
          <cell r="F146">
            <v>2153255</v>
          </cell>
          <cell r="G146">
            <v>-1012510</v>
          </cell>
          <cell r="H146">
            <v>1140745</v>
          </cell>
        </row>
        <row r="147">
          <cell r="C147">
            <v>139</v>
          </cell>
          <cell r="D147">
            <v>1989</v>
          </cell>
          <cell r="E147" t="str">
            <v>VERIDIAN CONNECTIONS INC.</v>
          </cell>
          <cell r="F147">
            <v>29957977</v>
          </cell>
          <cell r="G147">
            <v>-7303695</v>
          </cell>
          <cell r="H147">
            <v>22654282</v>
          </cell>
        </row>
        <row r="148">
          <cell r="C148">
            <v>140</v>
          </cell>
          <cell r="D148">
            <v>1989</v>
          </cell>
          <cell r="E148" t="str">
            <v>VERIDIAN CONNECTIONS INC.</v>
          </cell>
          <cell r="F148">
            <v>5462507</v>
          </cell>
          <cell r="G148">
            <v>-2532522</v>
          </cell>
          <cell r="H148">
            <v>2929985</v>
          </cell>
        </row>
        <row r="149">
          <cell r="C149">
            <v>141</v>
          </cell>
          <cell r="D149">
            <v>1989</v>
          </cell>
          <cell r="E149" t="str">
            <v>VERIDIAN CONNECTIONS INC.</v>
          </cell>
          <cell r="F149">
            <v>2220287</v>
          </cell>
          <cell r="G149">
            <v>-842077</v>
          </cell>
          <cell r="H149">
            <v>1378210</v>
          </cell>
        </row>
        <row r="150">
          <cell r="C150">
            <v>142</v>
          </cell>
          <cell r="D150">
            <v>1989</v>
          </cell>
          <cell r="E150" t="str">
            <v>VERIDIAN CONNECTIONS INC.</v>
          </cell>
          <cell r="F150">
            <v>1364377</v>
          </cell>
          <cell r="G150">
            <v>-655426</v>
          </cell>
          <cell r="H150">
            <v>708951</v>
          </cell>
        </row>
        <row r="151">
          <cell r="C151">
            <v>143</v>
          </cell>
          <cell r="D151">
            <v>1989</v>
          </cell>
          <cell r="E151" t="str">
            <v>WELLINGTON NORTH POWER INC.</v>
          </cell>
          <cell r="F151">
            <v>92157</v>
          </cell>
          <cell r="G151">
            <v>-36992</v>
          </cell>
          <cell r="H151">
            <v>55165</v>
          </cell>
        </row>
        <row r="152">
          <cell r="C152">
            <v>144</v>
          </cell>
          <cell r="D152">
            <v>1989</v>
          </cell>
          <cell r="E152" t="str">
            <v>WESTARIO POWER INC.</v>
          </cell>
          <cell r="F152">
            <v>2292948</v>
          </cell>
          <cell r="G152">
            <v>-987026</v>
          </cell>
          <cell r="H152">
            <v>1305922</v>
          </cell>
        </row>
        <row r="153">
          <cell r="C153">
            <v>145</v>
          </cell>
          <cell r="D153">
            <v>1989</v>
          </cell>
          <cell r="E153" t="str">
            <v>WESTARIO POWER INC.</v>
          </cell>
          <cell r="F153">
            <v>3475413</v>
          </cell>
          <cell r="G153">
            <v>-1323364</v>
          </cell>
          <cell r="H153">
            <v>2152049</v>
          </cell>
        </row>
        <row r="154">
          <cell r="C154">
            <v>146</v>
          </cell>
          <cell r="D154">
            <v>1989</v>
          </cell>
          <cell r="E154" t="str">
            <v>WESTARIO POWER INC.</v>
          </cell>
          <cell r="F154">
            <v>1940740</v>
          </cell>
          <cell r="G154">
            <v>-908628</v>
          </cell>
          <cell r="H154">
            <v>1032112</v>
          </cell>
        </row>
        <row r="155">
          <cell r="C155">
            <v>147</v>
          </cell>
          <cell r="D155">
            <v>1989</v>
          </cell>
          <cell r="E155" t="str">
            <v>WESTARIO POWER INC.</v>
          </cell>
          <cell r="F155">
            <v>1881297</v>
          </cell>
          <cell r="G155">
            <v>-769491</v>
          </cell>
          <cell r="H155">
            <v>1111806</v>
          </cell>
        </row>
        <row r="156">
          <cell r="C156">
            <v>148</v>
          </cell>
          <cell r="D156">
            <v>1989</v>
          </cell>
          <cell r="E156" t="str">
            <v>VERIDIAN CONNECTIONS INC.</v>
          </cell>
          <cell r="F156">
            <v>22558766</v>
          </cell>
          <cell r="G156">
            <v>-5607101</v>
          </cell>
          <cell r="H156">
            <v>16951665</v>
          </cell>
        </row>
        <row r="157">
          <cell r="C157">
            <v>149</v>
          </cell>
          <cell r="D157">
            <v>1989</v>
          </cell>
          <cell r="E157" t="str">
            <v>ALLISTON</v>
          </cell>
          <cell r="F157">
            <v>2446932</v>
          </cell>
          <cell r="G157">
            <v>-967274</v>
          </cell>
          <cell r="H157">
            <v>1479658</v>
          </cell>
        </row>
        <row r="158">
          <cell r="C158">
            <v>150</v>
          </cell>
          <cell r="D158">
            <v>1989</v>
          </cell>
          <cell r="E158" t="str">
            <v>ANCASTER HYDRO-ELECTRIC COMMISSION</v>
          </cell>
          <cell r="F158">
            <v>2336443</v>
          </cell>
          <cell r="G158">
            <v>-826546</v>
          </cell>
          <cell r="H158">
            <v>1509897</v>
          </cell>
        </row>
        <row r="159">
          <cell r="C159">
            <v>151</v>
          </cell>
          <cell r="D159">
            <v>1989</v>
          </cell>
          <cell r="E159" t="str">
            <v>ATIKOKAN HYDRO INC.</v>
          </cell>
          <cell r="F159">
            <v>3878674</v>
          </cell>
          <cell r="G159">
            <v>-2312716</v>
          </cell>
          <cell r="H159">
            <v>1565958</v>
          </cell>
        </row>
        <row r="160">
          <cell r="C160">
            <v>152</v>
          </cell>
          <cell r="D160">
            <v>1989</v>
          </cell>
          <cell r="E160" t="str">
            <v>AURORA HYDRO CONNECTIONS LIMITED</v>
          </cell>
          <cell r="F160">
            <v>18373768</v>
          </cell>
          <cell r="G160">
            <v>-3752139</v>
          </cell>
          <cell r="H160">
            <v>14621629</v>
          </cell>
        </row>
        <row r="161">
          <cell r="C161">
            <v>153</v>
          </cell>
          <cell r="D161">
            <v>1989</v>
          </cell>
          <cell r="E161" t="str">
            <v>AYLMER PUBLIC UTILITIES COMMISSION</v>
          </cell>
          <cell r="F161">
            <v>2059491</v>
          </cell>
          <cell r="G161">
            <v>-795863</v>
          </cell>
          <cell r="H161">
            <v>1263628</v>
          </cell>
        </row>
        <row r="162">
          <cell r="C162">
            <v>154</v>
          </cell>
          <cell r="D162">
            <v>1989</v>
          </cell>
          <cell r="E162" t="str">
            <v>BEETON</v>
          </cell>
          <cell r="F162">
            <v>847789</v>
          </cell>
          <cell r="G162">
            <v>-338603</v>
          </cell>
          <cell r="H162">
            <v>509186</v>
          </cell>
        </row>
        <row r="163">
          <cell r="C163">
            <v>155</v>
          </cell>
          <cell r="D163">
            <v>1989</v>
          </cell>
          <cell r="E163" t="str">
            <v>BLUE MOUNTAINS HYDRO SERVICES COMPANY INC.</v>
          </cell>
          <cell r="F163">
            <v>1149961</v>
          </cell>
          <cell r="G163">
            <v>-420151</v>
          </cell>
          <cell r="H163">
            <v>729810</v>
          </cell>
        </row>
        <row r="164">
          <cell r="C164">
            <v>156</v>
          </cell>
          <cell r="D164">
            <v>1989</v>
          </cell>
          <cell r="E164" t="str">
            <v>BOARD OF LIGHT &amp; HEAT COMM. OF THE CITY OF GUELPH</v>
          </cell>
          <cell r="F164">
            <v>44926778</v>
          </cell>
          <cell r="G164">
            <v>-16248668</v>
          </cell>
          <cell r="H164">
            <v>28678110</v>
          </cell>
        </row>
        <row r="165">
          <cell r="C165">
            <v>157</v>
          </cell>
          <cell r="D165">
            <v>1989</v>
          </cell>
          <cell r="E165" t="str">
            <v>BRADFORD WEST GWILLIMBURY PUBLIC UTILITIES COMMISSION</v>
          </cell>
          <cell r="F165">
            <v>5217796</v>
          </cell>
          <cell r="G165">
            <v>-1394112</v>
          </cell>
          <cell r="H165">
            <v>3823684</v>
          </cell>
        </row>
        <row r="166">
          <cell r="C166">
            <v>158</v>
          </cell>
          <cell r="D166">
            <v>1989</v>
          </cell>
          <cell r="E166" t="str">
            <v>BROCK HYDRO-ELECTRIC COMMISSION</v>
          </cell>
          <cell r="F166">
            <v>1722966</v>
          </cell>
          <cell r="G166">
            <v>-706058</v>
          </cell>
          <cell r="H166">
            <v>1016908</v>
          </cell>
        </row>
        <row r="167">
          <cell r="C167">
            <v>159</v>
          </cell>
          <cell r="D167">
            <v>1989</v>
          </cell>
          <cell r="E167" t="str">
            <v>BURLINGTON HYDRO INC.</v>
          </cell>
          <cell r="F167">
            <v>129270186</v>
          </cell>
          <cell r="G167">
            <v>-47233086</v>
          </cell>
          <cell r="H167">
            <v>82037100</v>
          </cell>
        </row>
        <row r="168">
          <cell r="C168">
            <v>160</v>
          </cell>
          <cell r="D168">
            <v>1989</v>
          </cell>
          <cell r="E168" t="str">
            <v>CAMBRIDGE AND NORTH DUMFRIES HYDRO INC.</v>
          </cell>
          <cell r="F168">
            <v>99524546</v>
          </cell>
          <cell r="G168">
            <v>-37309926</v>
          </cell>
          <cell r="H168">
            <v>62214620</v>
          </cell>
        </row>
        <row r="169">
          <cell r="C169">
            <v>161</v>
          </cell>
          <cell r="D169">
            <v>1989</v>
          </cell>
          <cell r="E169" t="str">
            <v>CHAPLEAU PUBLIC UTILITIES CORPORATION</v>
          </cell>
          <cell r="F169">
            <v>2833840</v>
          </cell>
          <cell r="G169">
            <v>-961894</v>
          </cell>
          <cell r="H169">
            <v>1871946</v>
          </cell>
        </row>
        <row r="170">
          <cell r="C170">
            <v>162</v>
          </cell>
          <cell r="D170">
            <v>1989</v>
          </cell>
          <cell r="E170" t="str">
            <v>CLINTON POWER CORPORATION</v>
          </cell>
          <cell r="F170">
            <v>3068696</v>
          </cell>
          <cell r="G170">
            <v>-1499646</v>
          </cell>
          <cell r="H170">
            <v>1569050</v>
          </cell>
        </row>
        <row r="171">
          <cell r="C171">
            <v>163</v>
          </cell>
          <cell r="D171">
            <v>1989</v>
          </cell>
          <cell r="E171" t="str">
            <v>COCHRANE POWER CORPORATION</v>
          </cell>
          <cell r="F171">
            <v>2339580</v>
          </cell>
          <cell r="G171">
            <v>-1061471</v>
          </cell>
          <cell r="H171">
            <v>1278109</v>
          </cell>
        </row>
        <row r="172">
          <cell r="C172">
            <v>164</v>
          </cell>
          <cell r="D172">
            <v>1989</v>
          </cell>
          <cell r="E172" t="str">
            <v>COTTAM HYDRO-ELECTRIC SYSTEM</v>
          </cell>
          <cell r="F172">
            <v>717947</v>
          </cell>
          <cell r="G172">
            <v>-190858</v>
          </cell>
          <cell r="H172">
            <v>527089</v>
          </cell>
        </row>
        <row r="173">
          <cell r="C173">
            <v>165</v>
          </cell>
          <cell r="D173">
            <v>1989</v>
          </cell>
          <cell r="E173" t="str">
            <v>CHATHAM-KENT HYDRO INC.</v>
          </cell>
          <cell r="F173">
            <v>1011339</v>
          </cell>
          <cell r="G173">
            <v>-499233</v>
          </cell>
          <cell r="H173">
            <v>512106</v>
          </cell>
        </row>
        <row r="174">
          <cell r="C174">
            <v>166</v>
          </cell>
          <cell r="D174">
            <v>1989</v>
          </cell>
          <cell r="E174" t="str">
            <v>NA</v>
          </cell>
          <cell r="F174">
            <v>440207</v>
          </cell>
          <cell r="G174">
            <v>-228120</v>
          </cell>
          <cell r="H174">
            <v>212087</v>
          </cell>
        </row>
        <row r="175">
          <cell r="C175">
            <v>167</v>
          </cell>
          <cell r="D175">
            <v>1989</v>
          </cell>
          <cell r="E175" t="str">
            <v>ELMWOOD HYDRO-ELECTRIC SYSTEM</v>
          </cell>
          <cell r="F175">
            <v>103220</v>
          </cell>
          <cell r="G175">
            <v>-51014</v>
          </cell>
          <cell r="H175">
            <v>52206</v>
          </cell>
        </row>
        <row r="176">
          <cell r="C176">
            <v>168</v>
          </cell>
          <cell r="D176">
            <v>1989</v>
          </cell>
          <cell r="E176" t="str">
            <v>ER-2000-0063</v>
          </cell>
          <cell r="F176">
            <v>22428459</v>
          </cell>
          <cell r="G176">
            <v>-10954074</v>
          </cell>
          <cell r="H176">
            <v>11474385</v>
          </cell>
        </row>
        <row r="177">
          <cell r="C177">
            <v>169</v>
          </cell>
          <cell r="D177">
            <v>1989</v>
          </cell>
          <cell r="E177" t="str">
            <v>ESSEX HYDRO-ELECTRIC COMMISSION</v>
          </cell>
          <cell r="F177">
            <v>2582958</v>
          </cell>
          <cell r="G177">
            <v>-1077144</v>
          </cell>
          <cell r="H177">
            <v>1505814</v>
          </cell>
        </row>
        <row r="178">
          <cell r="C178">
            <v>170</v>
          </cell>
          <cell r="D178">
            <v>1989</v>
          </cell>
          <cell r="E178" t="str">
            <v>FORT FRANCES POWER CORPORATION</v>
          </cell>
          <cell r="F178">
            <v>11888614</v>
          </cell>
          <cell r="G178">
            <v>-4158132</v>
          </cell>
          <cell r="H178">
            <v>7730482</v>
          </cell>
        </row>
        <row r="179">
          <cell r="C179">
            <v>171</v>
          </cell>
          <cell r="D179">
            <v>1989</v>
          </cell>
          <cell r="E179" t="str">
            <v>GRAND VALLEY ENERGY INC.</v>
          </cell>
          <cell r="F179">
            <v>909864</v>
          </cell>
          <cell r="G179">
            <v>-281598</v>
          </cell>
          <cell r="H179">
            <v>628266</v>
          </cell>
        </row>
        <row r="180">
          <cell r="C180">
            <v>172</v>
          </cell>
          <cell r="D180">
            <v>1989</v>
          </cell>
          <cell r="E180" t="str">
            <v>GRAVENHURST HYDRO ELECTRIC INC.</v>
          </cell>
          <cell r="F180">
            <v>2153255</v>
          </cell>
          <cell r="G180">
            <v>-1012510</v>
          </cell>
          <cell r="H180">
            <v>1140745</v>
          </cell>
        </row>
        <row r="181">
          <cell r="C181">
            <v>173</v>
          </cell>
          <cell r="D181">
            <v>1989</v>
          </cell>
          <cell r="E181" t="str">
            <v>GRIMSBY POWER INCORPORATED</v>
          </cell>
          <cell r="F181">
            <v>15082712</v>
          </cell>
          <cell r="G181">
            <v>-5247536</v>
          </cell>
          <cell r="H181">
            <v>9835176</v>
          </cell>
        </row>
        <row r="182">
          <cell r="C182">
            <v>174</v>
          </cell>
          <cell r="D182">
            <v>1989</v>
          </cell>
          <cell r="E182" t="str">
            <v>GUELPH/ERAMOSA HYDRO-ELECTRIC COMMISSION</v>
          </cell>
          <cell r="F182">
            <v>1252865</v>
          </cell>
          <cell r="G182">
            <v>-232152</v>
          </cell>
          <cell r="H182">
            <v>1020713</v>
          </cell>
        </row>
        <row r="183">
          <cell r="C183">
            <v>175</v>
          </cell>
          <cell r="D183">
            <v>1989</v>
          </cell>
          <cell r="E183" t="str">
            <v>HALDIMAND HYDRO-ELECTRIC COMMISSION</v>
          </cell>
          <cell r="F183">
            <v>2556831</v>
          </cell>
          <cell r="G183">
            <v>-1162055</v>
          </cell>
          <cell r="H183">
            <v>1394776</v>
          </cell>
        </row>
        <row r="184">
          <cell r="C184">
            <v>176</v>
          </cell>
          <cell r="D184">
            <v>1989</v>
          </cell>
          <cell r="E184" t="str">
            <v>HALTON HILLS HYDRO INC.</v>
          </cell>
          <cell r="F184">
            <v>40166414</v>
          </cell>
          <cell r="G184">
            <v>-17972914</v>
          </cell>
          <cell r="H184">
            <v>22193500</v>
          </cell>
        </row>
        <row r="185">
          <cell r="C185">
            <v>177</v>
          </cell>
          <cell r="D185">
            <v>1989</v>
          </cell>
          <cell r="E185" t="str">
            <v>HORIZON UTILITIES CORPORATION</v>
          </cell>
          <cell r="F185">
            <v>129116661</v>
          </cell>
          <cell r="G185">
            <v>-42287142</v>
          </cell>
          <cell r="H185">
            <v>86829519</v>
          </cell>
        </row>
        <row r="186">
          <cell r="C186">
            <v>178</v>
          </cell>
          <cell r="D186">
            <v>1989</v>
          </cell>
          <cell r="E186" t="str">
            <v>HEARST POWER DISTRIBUTION COMPANY LIMITED</v>
          </cell>
          <cell r="F186">
            <v>3881368</v>
          </cell>
          <cell r="G186">
            <v>-2148102</v>
          </cell>
          <cell r="H186">
            <v>1733266</v>
          </cell>
        </row>
        <row r="187">
          <cell r="C187">
            <v>179</v>
          </cell>
          <cell r="D187">
            <v>1989</v>
          </cell>
          <cell r="E187" t="str">
            <v>ESSEX POWERLINES CORPORATION</v>
          </cell>
          <cell r="F187">
            <v>5542102</v>
          </cell>
          <cell r="G187">
            <v>-2199661</v>
          </cell>
          <cell r="H187">
            <v>3342441</v>
          </cell>
        </row>
        <row r="188">
          <cell r="C188">
            <v>180</v>
          </cell>
          <cell r="D188">
            <v>1989</v>
          </cell>
          <cell r="E188" t="str">
            <v>HYDRO HAWKESBURY INC.</v>
          </cell>
          <cell r="F188">
            <v>3068389</v>
          </cell>
          <cell r="G188">
            <v>-1397209</v>
          </cell>
          <cell r="H188">
            <v>1671180</v>
          </cell>
        </row>
        <row r="189">
          <cell r="C189">
            <v>181</v>
          </cell>
          <cell r="D189">
            <v>1989</v>
          </cell>
          <cell r="E189" t="str">
            <v>HYDRO ONE BRAMPTON NETWORKS INC.</v>
          </cell>
          <cell r="F189">
            <v>263442502</v>
          </cell>
          <cell r="G189">
            <v>-74691680</v>
          </cell>
          <cell r="H189">
            <v>188750822</v>
          </cell>
        </row>
        <row r="190">
          <cell r="C190">
            <v>182</v>
          </cell>
          <cell r="D190">
            <v>1989</v>
          </cell>
          <cell r="E190" t="str">
            <v>HYDRO OTTAWA LIMITED</v>
          </cell>
          <cell r="F190">
            <v>176852386</v>
          </cell>
          <cell r="G190">
            <v>-65526523</v>
          </cell>
          <cell r="H190">
            <v>111325863</v>
          </cell>
        </row>
        <row r="191">
          <cell r="C191">
            <v>183</v>
          </cell>
          <cell r="D191">
            <v>1989</v>
          </cell>
          <cell r="E191" t="str">
            <v>HYDRO VAUGHAN DISTRIBUTION INC.</v>
          </cell>
          <cell r="F191">
            <v>87114225</v>
          </cell>
          <cell r="G191">
            <v>-19618308</v>
          </cell>
          <cell r="H191">
            <v>67495917</v>
          </cell>
        </row>
        <row r="192">
          <cell r="C192">
            <v>184</v>
          </cell>
          <cell r="D192">
            <v>1989</v>
          </cell>
          <cell r="E192" t="str">
            <v>ESSEX POWERLINES CORPORATION</v>
          </cell>
          <cell r="F192">
            <v>3661681</v>
          </cell>
          <cell r="G192">
            <v>-1392150</v>
          </cell>
          <cell r="H192">
            <v>2269531</v>
          </cell>
        </row>
        <row r="193">
          <cell r="C193">
            <v>185</v>
          </cell>
          <cell r="D193">
            <v>1989</v>
          </cell>
          <cell r="E193" t="str">
            <v>HYDRO-ELECTRIC COMMISSION OF SOUTH DUMFRIES</v>
          </cell>
          <cell r="F193">
            <v>419187</v>
          </cell>
          <cell r="G193">
            <v>-112466</v>
          </cell>
          <cell r="H193">
            <v>306721</v>
          </cell>
        </row>
        <row r="194">
          <cell r="C194">
            <v>186</v>
          </cell>
          <cell r="D194">
            <v>1989</v>
          </cell>
          <cell r="E194" t="str">
            <v>BRANTFORD POWER INC.</v>
          </cell>
          <cell r="F194">
            <v>32631267</v>
          </cell>
          <cell r="G194">
            <v>-13822555</v>
          </cell>
          <cell r="H194">
            <v>18808712</v>
          </cell>
        </row>
        <row r="195">
          <cell r="C195">
            <v>187</v>
          </cell>
          <cell r="D195">
            <v>1989</v>
          </cell>
          <cell r="E195" t="str">
            <v>OTTAWA RIVER POWER CORPORATION</v>
          </cell>
          <cell r="F195">
            <v>9083886</v>
          </cell>
          <cell r="G195">
            <v>-5319003</v>
          </cell>
          <cell r="H195">
            <v>3764883</v>
          </cell>
        </row>
        <row r="196">
          <cell r="C196">
            <v>188</v>
          </cell>
          <cell r="D196">
            <v>1989</v>
          </cell>
          <cell r="E196" t="str">
            <v>BLUEWATER POWER DISTRIBUTION CORPORATION</v>
          </cell>
          <cell r="F196">
            <v>16851170</v>
          </cell>
          <cell r="G196">
            <v>-10371459</v>
          </cell>
          <cell r="H196">
            <v>6479711</v>
          </cell>
        </row>
        <row r="197">
          <cell r="C197">
            <v>189</v>
          </cell>
          <cell r="D197">
            <v>1989</v>
          </cell>
          <cell r="E197" t="str">
            <v>TORONTO HYDRO-ELECTRIC SYSTEM LIMITED</v>
          </cell>
          <cell r="F197">
            <v>31709410</v>
          </cell>
          <cell r="G197">
            <v>-13868404</v>
          </cell>
          <cell r="H197">
            <v>17841006</v>
          </cell>
        </row>
        <row r="198">
          <cell r="C198">
            <v>190</v>
          </cell>
          <cell r="D198">
            <v>1989</v>
          </cell>
          <cell r="E198" t="str">
            <v>TORONTO HYDRO-ELECTRIC SYSTEM LIMITED</v>
          </cell>
          <cell r="F198">
            <v>132297477</v>
          </cell>
          <cell r="G198">
            <v>-54876328</v>
          </cell>
          <cell r="H198">
            <v>77421149</v>
          </cell>
        </row>
        <row r="199">
          <cell r="C199">
            <v>191</v>
          </cell>
          <cell r="D199">
            <v>1989</v>
          </cell>
          <cell r="E199" t="str">
            <v>TORONTO HYDRO-ELECTRIC SYSTEM LIMITED</v>
          </cell>
          <cell r="F199">
            <v>302142199</v>
          </cell>
          <cell r="G199">
            <v>-109654213</v>
          </cell>
          <cell r="H199">
            <v>192487986</v>
          </cell>
        </row>
        <row r="200">
          <cell r="C200">
            <v>192</v>
          </cell>
          <cell r="D200">
            <v>1989</v>
          </cell>
          <cell r="E200" t="str">
            <v>TORONTO HYDRO-ELECTRIC SYSTEM LIMITED</v>
          </cell>
          <cell r="F200">
            <v>198916673</v>
          </cell>
          <cell r="G200">
            <v>-72475027</v>
          </cell>
          <cell r="H200">
            <v>126441646</v>
          </cell>
        </row>
        <row r="201">
          <cell r="C201">
            <v>193</v>
          </cell>
          <cell r="D201">
            <v>1989</v>
          </cell>
          <cell r="E201" t="str">
            <v>TORONTO HYDRO-ELECTRIC SYSTEM LIMITED</v>
          </cell>
          <cell r="F201">
            <v>397964359</v>
          </cell>
          <cell r="G201">
            <v>-185107458</v>
          </cell>
          <cell r="H201">
            <v>212856901</v>
          </cell>
        </row>
        <row r="202">
          <cell r="C202">
            <v>194</v>
          </cell>
          <cell r="D202">
            <v>1989</v>
          </cell>
          <cell r="E202" t="str">
            <v>TORONTO HYDRO-ELECTRIC SYSTEM LIMITED</v>
          </cell>
          <cell r="F202">
            <v>35671443</v>
          </cell>
          <cell r="G202">
            <v>-20508235</v>
          </cell>
          <cell r="H202">
            <v>15163208</v>
          </cell>
        </row>
        <row r="203">
          <cell r="C203">
            <v>195</v>
          </cell>
          <cell r="D203">
            <v>1989</v>
          </cell>
          <cell r="E203" t="str">
            <v>CHATHAM-KENT HYDRO INC.</v>
          </cell>
          <cell r="F203">
            <v>335795</v>
          </cell>
          <cell r="G203">
            <v>-208097</v>
          </cell>
          <cell r="H203">
            <v>127698</v>
          </cell>
        </row>
        <row r="204">
          <cell r="C204">
            <v>196</v>
          </cell>
          <cell r="D204">
            <v>1989</v>
          </cell>
          <cell r="E204" t="str">
            <v>LAKELAND POWER DISTRIBUTION LTD.</v>
          </cell>
          <cell r="F204">
            <v>3027319</v>
          </cell>
          <cell r="G204">
            <v>-1553830</v>
          </cell>
          <cell r="H204">
            <v>1473489</v>
          </cell>
        </row>
        <row r="205">
          <cell r="C205">
            <v>197</v>
          </cell>
          <cell r="D205">
            <v>1989</v>
          </cell>
          <cell r="E205" t="str">
            <v>HYDRO-ELECTRIC COMMISSION OF THE TOWN OF CACHE BAY</v>
          </cell>
          <cell r="F205">
            <v>264467</v>
          </cell>
          <cell r="G205">
            <v>-141605</v>
          </cell>
          <cell r="H205">
            <v>122862</v>
          </cell>
        </row>
        <row r="206">
          <cell r="C206">
            <v>198</v>
          </cell>
          <cell r="D206">
            <v>1989</v>
          </cell>
          <cell r="E206" t="str">
            <v>HYDRO-ELECTRIC COMMISSION OF THE TOWN OF HARRISTON</v>
          </cell>
          <cell r="F206">
            <v>1441535</v>
          </cell>
          <cell r="G206">
            <v>-514737</v>
          </cell>
          <cell r="H206">
            <v>926798</v>
          </cell>
        </row>
        <row r="207">
          <cell r="C207">
            <v>199</v>
          </cell>
          <cell r="D207">
            <v>1989</v>
          </cell>
          <cell r="E207" t="str">
            <v>HYDRO-ELECTRIC COMMISSION OF THE TOWN OF HARROW</v>
          </cell>
          <cell r="F207">
            <v>1382931</v>
          </cell>
          <cell r="G207">
            <v>-648706</v>
          </cell>
          <cell r="H207">
            <v>734225</v>
          </cell>
        </row>
        <row r="208">
          <cell r="C208">
            <v>200</v>
          </cell>
          <cell r="D208">
            <v>1989</v>
          </cell>
          <cell r="E208" t="str">
            <v>ESSEX POWERLINES CORPORATION</v>
          </cell>
          <cell r="F208">
            <v>5997366</v>
          </cell>
          <cell r="G208">
            <v>-1918583</v>
          </cell>
          <cell r="H208">
            <v>4078783</v>
          </cell>
        </row>
        <row r="209">
          <cell r="C209">
            <v>201</v>
          </cell>
          <cell r="D209">
            <v>1989</v>
          </cell>
          <cell r="E209" t="str">
            <v>HYDRO-ELECTRIC COMMISSION OF THE TOWN OF PORT ELGIN</v>
          </cell>
          <cell r="F209">
            <v>3944543</v>
          </cell>
          <cell r="G209">
            <v>-1429387</v>
          </cell>
          <cell r="H209">
            <v>2515156</v>
          </cell>
        </row>
        <row r="210">
          <cell r="C210">
            <v>202</v>
          </cell>
          <cell r="D210">
            <v>1989</v>
          </cell>
          <cell r="E210" t="str">
            <v>HYDRO-ELECTRIC COMMISSION OF THE TOWN OF STAYNER</v>
          </cell>
          <cell r="F210">
            <v>1475413</v>
          </cell>
          <cell r="G210">
            <v>-487635</v>
          </cell>
          <cell r="H210">
            <v>987778</v>
          </cell>
        </row>
        <row r="211">
          <cell r="C211">
            <v>203</v>
          </cell>
          <cell r="D211">
            <v>1989</v>
          </cell>
          <cell r="E211" t="str">
            <v>HYDRO-ELECTRIC COMMISSION OF THE TOWN OF STURGEON FALLS</v>
          </cell>
          <cell r="F211">
            <v>2422058</v>
          </cell>
          <cell r="G211">
            <v>-969631</v>
          </cell>
          <cell r="H211">
            <v>1452427</v>
          </cell>
        </row>
        <row r="212">
          <cell r="C212">
            <v>204</v>
          </cell>
          <cell r="D212">
            <v>1989</v>
          </cell>
          <cell r="E212" t="str">
            <v>HYDRO-ELECTRIC COMMISSION OF THE TOWN OF VANKLEEK HILL</v>
          </cell>
          <cell r="F212">
            <v>749433</v>
          </cell>
          <cell r="G212">
            <v>-357812</v>
          </cell>
          <cell r="H212">
            <v>391621</v>
          </cell>
        </row>
        <row r="213">
          <cell r="C213">
            <v>205</v>
          </cell>
          <cell r="D213">
            <v>1989</v>
          </cell>
          <cell r="E213" t="str">
            <v>CHATHAM-KENT HYDRO INC.</v>
          </cell>
          <cell r="F213">
            <v>6636911</v>
          </cell>
          <cell r="G213">
            <v>-3134185</v>
          </cell>
          <cell r="H213">
            <v>3502726</v>
          </cell>
        </row>
        <row r="214">
          <cell r="C214">
            <v>206</v>
          </cell>
          <cell r="D214">
            <v>1989</v>
          </cell>
          <cell r="E214" t="str">
            <v>WASAGA DISTRIBUTION INC.</v>
          </cell>
          <cell r="F214">
            <v>5205119</v>
          </cell>
          <cell r="G214">
            <v>-2487858</v>
          </cell>
          <cell r="H214">
            <v>2717261</v>
          </cell>
        </row>
        <row r="215">
          <cell r="C215">
            <v>207</v>
          </cell>
          <cell r="D215">
            <v>1989</v>
          </cell>
          <cell r="E215" t="str">
            <v>ESPANOLA REGIONAL HYDRO DISTRIBUTION CORPORATION</v>
          </cell>
          <cell r="F215">
            <v>226053</v>
          </cell>
          <cell r="G215">
            <v>-99753</v>
          </cell>
          <cell r="H215">
            <v>126300</v>
          </cell>
        </row>
        <row r="216">
          <cell r="C216">
            <v>208</v>
          </cell>
          <cell r="D216">
            <v>1989</v>
          </cell>
          <cell r="E216" t="str">
            <v>HYDRO-ELECTRIC COMMISSION OF THE TOWN OF WIARTON</v>
          </cell>
          <cell r="F216">
            <v>1279963</v>
          </cell>
          <cell r="G216">
            <v>-467087</v>
          </cell>
          <cell r="H216">
            <v>812876</v>
          </cell>
        </row>
        <row r="217">
          <cell r="C217">
            <v>209</v>
          </cell>
          <cell r="D217">
            <v>1989</v>
          </cell>
          <cell r="E217" t="str">
            <v>BRANT COUNTY POWER INC.</v>
          </cell>
          <cell r="F217">
            <v>4761696</v>
          </cell>
          <cell r="G217">
            <v>-2548529</v>
          </cell>
          <cell r="H217">
            <v>2213167</v>
          </cell>
        </row>
        <row r="218">
          <cell r="C218">
            <v>210</v>
          </cell>
          <cell r="D218">
            <v>1989</v>
          </cell>
          <cell r="E218" t="str">
            <v>HYDRO-ELECTRIC COMMISSION OF THE TOWNSHIP OF BURFORD</v>
          </cell>
          <cell r="F218">
            <v>387401</v>
          </cell>
          <cell r="G218">
            <v>-173557</v>
          </cell>
          <cell r="H218">
            <v>213844</v>
          </cell>
        </row>
        <row r="219">
          <cell r="C219">
            <v>211</v>
          </cell>
          <cell r="D219">
            <v>1989</v>
          </cell>
          <cell r="E219" t="str">
            <v>HYDRO-ELECTRIC COMMISSION OF THE VILLAGE OF ALFRED</v>
          </cell>
          <cell r="F219">
            <v>413231</v>
          </cell>
          <cell r="G219">
            <v>-213742</v>
          </cell>
          <cell r="H219">
            <v>199489</v>
          </cell>
        </row>
        <row r="220">
          <cell r="C220">
            <v>212</v>
          </cell>
          <cell r="D220">
            <v>1989</v>
          </cell>
          <cell r="E220" t="str">
            <v>HYDRO-ELECTRIC COMMISSION OF THE VILLAGE OF CLIFFORD</v>
          </cell>
          <cell r="F220">
            <v>271710</v>
          </cell>
          <cell r="G220">
            <v>-122043</v>
          </cell>
          <cell r="H220">
            <v>149667</v>
          </cell>
        </row>
        <row r="221">
          <cell r="C221">
            <v>213</v>
          </cell>
          <cell r="D221">
            <v>1989</v>
          </cell>
          <cell r="E221" t="str">
            <v>CENTRE WELLINGTON HYDRO LTD.</v>
          </cell>
          <cell r="F221">
            <v>1198838</v>
          </cell>
          <cell r="G221">
            <v>-417131</v>
          </cell>
          <cell r="H221">
            <v>781707</v>
          </cell>
        </row>
        <row r="222">
          <cell r="C222">
            <v>214</v>
          </cell>
          <cell r="D222">
            <v>1989</v>
          </cell>
          <cell r="E222" t="str">
            <v>HYDRO-ELECTRIC COMMISSION OF THE VILLAGE OF FINCH</v>
          </cell>
          <cell r="F222">
            <v>200731</v>
          </cell>
          <cell r="G222">
            <v>-96022</v>
          </cell>
          <cell r="H222">
            <v>104709</v>
          </cell>
        </row>
        <row r="223">
          <cell r="C223">
            <v>215</v>
          </cell>
          <cell r="D223">
            <v>1989</v>
          </cell>
          <cell r="E223" t="str">
            <v>HYDRO-ELECTRIC COMMISSION OF THE VILLAGE OF FRANKFORD</v>
          </cell>
          <cell r="F223">
            <v>717696</v>
          </cell>
          <cell r="G223">
            <v>-265563</v>
          </cell>
          <cell r="H223">
            <v>452133</v>
          </cell>
        </row>
        <row r="224">
          <cell r="C224">
            <v>216</v>
          </cell>
          <cell r="D224">
            <v>1989</v>
          </cell>
          <cell r="E224" t="str">
            <v>HYDRO-ELECTRIC COMMISSION OF THE VILLAGE OF L'ORIGNAL</v>
          </cell>
          <cell r="F224">
            <v>834214</v>
          </cell>
          <cell r="G224">
            <v>-319071</v>
          </cell>
          <cell r="H224">
            <v>515143</v>
          </cell>
        </row>
        <row r="225">
          <cell r="C225">
            <v>217</v>
          </cell>
          <cell r="D225">
            <v>1989</v>
          </cell>
          <cell r="E225" t="str">
            <v>HYDRO-ELECTRIC COMMISSION OF THE VILLAGE OF LUCAN</v>
          </cell>
          <cell r="F225">
            <v>534798</v>
          </cell>
          <cell r="G225">
            <v>-253722</v>
          </cell>
          <cell r="H225">
            <v>281076</v>
          </cell>
        </row>
        <row r="226">
          <cell r="C226">
            <v>218</v>
          </cell>
          <cell r="D226">
            <v>1989</v>
          </cell>
          <cell r="E226" t="str">
            <v>RIDEAU ST. LAWRENCE DISTRIBUTION INC.</v>
          </cell>
          <cell r="F226">
            <v>1463510</v>
          </cell>
          <cell r="G226">
            <v>-540032</v>
          </cell>
          <cell r="H226">
            <v>923478</v>
          </cell>
        </row>
        <row r="227">
          <cell r="C227">
            <v>219</v>
          </cell>
          <cell r="D227">
            <v>1989</v>
          </cell>
          <cell r="E227" t="str">
            <v>HYDRO-ELECTRIC COMMISSION OF THE VILLAGE OF NEUSTADT</v>
          </cell>
          <cell r="F227">
            <v>193820</v>
          </cell>
          <cell r="G227">
            <v>-83345</v>
          </cell>
          <cell r="H227">
            <v>110475</v>
          </cell>
        </row>
        <row r="228">
          <cell r="C228">
            <v>220</v>
          </cell>
          <cell r="D228">
            <v>1989</v>
          </cell>
          <cell r="E228" t="str">
            <v>HYDRO-ELECTRIC COMMISSION OF THE VILLAGE OF PAISLEY</v>
          </cell>
          <cell r="F228">
            <v>516176</v>
          </cell>
          <cell r="G228">
            <v>-223669</v>
          </cell>
          <cell r="H228">
            <v>292507</v>
          </cell>
        </row>
        <row r="229">
          <cell r="C229">
            <v>221</v>
          </cell>
          <cell r="D229">
            <v>1989</v>
          </cell>
          <cell r="E229" t="str">
            <v>HYDRO-ELECTRIC COMMISSION OF THE VILLAGE OF PLANTAGENET</v>
          </cell>
          <cell r="F229">
            <v>375330</v>
          </cell>
          <cell r="G229">
            <v>-184480</v>
          </cell>
          <cell r="H229">
            <v>190850</v>
          </cell>
        </row>
        <row r="230">
          <cell r="C230">
            <v>222</v>
          </cell>
          <cell r="D230">
            <v>1989</v>
          </cell>
          <cell r="E230" t="str">
            <v>HYDRO-ELECTRIC COMMISSION OF THE VILLAGE OF ST. CLAIR BEACH</v>
          </cell>
          <cell r="F230">
            <v>1672895</v>
          </cell>
          <cell r="G230">
            <v>-573504</v>
          </cell>
          <cell r="H230">
            <v>1099391</v>
          </cell>
        </row>
        <row r="231">
          <cell r="C231">
            <v>223</v>
          </cell>
          <cell r="D231">
            <v>1989</v>
          </cell>
          <cell r="E231" t="str">
            <v>HYDRO-ELECTRIC COMMISSION OF THE VILLAGE OF VICTORIA HARBOUR</v>
          </cell>
          <cell r="F231">
            <v>602632</v>
          </cell>
          <cell r="G231">
            <v>-236332</v>
          </cell>
          <cell r="H231">
            <v>366300</v>
          </cell>
        </row>
        <row r="232">
          <cell r="C232">
            <v>224</v>
          </cell>
          <cell r="D232">
            <v>1989</v>
          </cell>
          <cell r="E232" t="str">
            <v>INNISFIL HYDRO DISTRIBUTION SYSTEMS LIMITED</v>
          </cell>
          <cell r="F232">
            <v>1014584</v>
          </cell>
          <cell r="G232">
            <v>-360118</v>
          </cell>
          <cell r="H232">
            <v>654466</v>
          </cell>
        </row>
        <row r="233">
          <cell r="C233">
            <v>225</v>
          </cell>
          <cell r="D233">
            <v>1989</v>
          </cell>
          <cell r="E233" t="str">
            <v>KENORA HYDRO ELECTRIC CORPORATION LTD.</v>
          </cell>
          <cell r="F233">
            <v>10181622</v>
          </cell>
          <cell r="G233">
            <v>-4859910</v>
          </cell>
          <cell r="H233">
            <v>5321712</v>
          </cell>
        </row>
        <row r="234">
          <cell r="C234">
            <v>226</v>
          </cell>
          <cell r="D234">
            <v>1989</v>
          </cell>
          <cell r="E234" t="str">
            <v>KINGSTON HYDRO CORPORATION</v>
          </cell>
          <cell r="F234">
            <v>67285377</v>
          </cell>
          <cell r="G234">
            <v>-32862222</v>
          </cell>
          <cell r="H234">
            <v>34423155</v>
          </cell>
        </row>
        <row r="235">
          <cell r="C235">
            <v>227</v>
          </cell>
          <cell r="D235">
            <v>1989</v>
          </cell>
          <cell r="E235" t="str">
            <v>KINGSVILLE PUBLIC UTILITY COMMISSION</v>
          </cell>
          <cell r="F235">
            <v>2668830</v>
          </cell>
          <cell r="G235">
            <v>-1081612</v>
          </cell>
          <cell r="H235">
            <v>1587218</v>
          </cell>
        </row>
        <row r="236">
          <cell r="C236">
            <v>228</v>
          </cell>
          <cell r="D236">
            <v>1989</v>
          </cell>
          <cell r="E236" t="str">
            <v>KITCHENER-WILMOT HYDRO INC.</v>
          </cell>
          <cell r="F236">
            <v>196723164</v>
          </cell>
          <cell r="G236">
            <v>-65687372</v>
          </cell>
          <cell r="H236">
            <v>131035792</v>
          </cell>
        </row>
        <row r="237">
          <cell r="C237">
            <v>229</v>
          </cell>
          <cell r="D237">
            <v>1989</v>
          </cell>
          <cell r="E237" t="str">
            <v>LAKESHORE TOWNSHIP HEC</v>
          </cell>
          <cell r="F237">
            <v>1683641</v>
          </cell>
          <cell r="G237">
            <v>-592601</v>
          </cell>
          <cell r="H237">
            <v>1091040</v>
          </cell>
        </row>
        <row r="238">
          <cell r="C238">
            <v>230</v>
          </cell>
          <cell r="D238">
            <v>1989</v>
          </cell>
          <cell r="E238" t="str">
            <v>LINCOLN HYDRO-ELECTRIC COMMISSION</v>
          </cell>
          <cell r="F238">
            <v>1763225</v>
          </cell>
          <cell r="G238">
            <v>-647439</v>
          </cell>
          <cell r="H238">
            <v>1115786</v>
          </cell>
        </row>
        <row r="239">
          <cell r="C239">
            <v>231</v>
          </cell>
          <cell r="D239">
            <v>1989</v>
          </cell>
          <cell r="E239" t="str">
            <v>LONDON HYDRO UTILITIES SERVICES INC.</v>
          </cell>
          <cell r="F239">
            <v>130474881</v>
          </cell>
          <cell r="G239">
            <v>-57338528</v>
          </cell>
          <cell r="H239">
            <v>73136353</v>
          </cell>
        </row>
        <row r="240">
          <cell r="C240">
            <v>232</v>
          </cell>
          <cell r="D240">
            <v>1989</v>
          </cell>
          <cell r="E240" t="str">
            <v>MARKHAM HYDRO DISTRIBUTION INC.</v>
          </cell>
          <cell r="F240">
            <v>114199391</v>
          </cell>
          <cell r="G240">
            <v>-29171544</v>
          </cell>
          <cell r="H240">
            <v>85027847</v>
          </cell>
        </row>
        <row r="241">
          <cell r="C241">
            <v>233</v>
          </cell>
          <cell r="D241">
            <v>1989</v>
          </cell>
          <cell r="E241" t="str">
            <v>MARTINTOWN HYDRO SYSTEM</v>
          </cell>
          <cell r="F241">
            <v>82255</v>
          </cell>
          <cell r="G241">
            <v>-41488</v>
          </cell>
          <cell r="H241">
            <v>40767</v>
          </cell>
        </row>
        <row r="242">
          <cell r="C242">
            <v>234</v>
          </cell>
          <cell r="D242">
            <v>1989</v>
          </cell>
          <cell r="E242" t="str">
            <v>MIDLAND POWER UTILITY CORPORATION</v>
          </cell>
          <cell r="F242">
            <v>11095236</v>
          </cell>
          <cell r="G242">
            <v>-5048448</v>
          </cell>
          <cell r="H242">
            <v>6046788</v>
          </cell>
        </row>
        <row r="243">
          <cell r="C243">
            <v>235</v>
          </cell>
          <cell r="D243">
            <v>1989</v>
          </cell>
          <cell r="E243" t="str">
            <v>MILDMAY HYDRO-ELECTRIC COMMISSION</v>
          </cell>
          <cell r="F243">
            <v>442747</v>
          </cell>
          <cell r="G243">
            <v>-141673</v>
          </cell>
          <cell r="H243">
            <v>301074</v>
          </cell>
        </row>
        <row r="244">
          <cell r="C244">
            <v>236</v>
          </cell>
          <cell r="D244">
            <v>1989</v>
          </cell>
          <cell r="E244" t="str">
            <v>MILTON HYDRO DISTRIBUTION INC.</v>
          </cell>
          <cell r="F244">
            <v>44194444</v>
          </cell>
          <cell r="G244">
            <v>-17271226</v>
          </cell>
          <cell r="H244">
            <v>26923218</v>
          </cell>
        </row>
        <row r="245">
          <cell r="C245">
            <v>237</v>
          </cell>
          <cell r="D245">
            <v>1989</v>
          </cell>
          <cell r="E245" t="str">
            <v>NEPEAN HYDRO ELECTRIC COMMISSION</v>
          </cell>
          <cell r="F245">
            <v>47855303</v>
          </cell>
          <cell r="G245">
            <v>-16462741</v>
          </cell>
          <cell r="H245">
            <v>31392562</v>
          </cell>
        </row>
        <row r="246">
          <cell r="C246">
            <v>238</v>
          </cell>
          <cell r="D246">
            <v>1989</v>
          </cell>
          <cell r="E246" t="str">
            <v>NEWBURGH</v>
          </cell>
          <cell r="F246">
            <v>430612</v>
          </cell>
          <cell r="G246">
            <v>-206425</v>
          </cell>
          <cell r="H246">
            <v>224187</v>
          </cell>
        </row>
        <row r="247">
          <cell r="C247">
            <v>239</v>
          </cell>
          <cell r="D247">
            <v>1989</v>
          </cell>
          <cell r="E247" t="str">
            <v>NA</v>
          </cell>
          <cell r="F247">
            <v>126213</v>
          </cell>
          <cell r="G247">
            <v>-69104</v>
          </cell>
          <cell r="H247">
            <v>57109</v>
          </cell>
        </row>
        <row r="248">
          <cell r="C248">
            <v>240</v>
          </cell>
          <cell r="D248">
            <v>1989</v>
          </cell>
          <cell r="E248" t="str">
            <v>NEWMARKET HYDRO LTD.</v>
          </cell>
          <cell r="F248">
            <v>24069161</v>
          </cell>
          <cell r="G248">
            <v>-5548870</v>
          </cell>
          <cell r="H248">
            <v>18520291</v>
          </cell>
        </row>
        <row r="249">
          <cell r="C249">
            <v>241</v>
          </cell>
          <cell r="D249">
            <v>1989</v>
          </cell>
          <cell r="E249" t="str">
            <v>NIAGARA FALLS HYDRO INC.</v>
          </cell>
          <cell r="F249">
            <v>80148496</v>
          </cell>
          <cell r="G249">
            <v>-29173456</v>
          </cell>
          <cell r="H249">
            <v>50975040</v>
          </cell>
        </row>
        <row r="250">
          <cell r="C250">
            <v>242</v>
          </cell>
          <cell r="D250">
            <v>1989</v>
          </cell>
          <cell r="E250" t="str">
            <v>NIAGARA-ON-THE-LAKE HYDRO INC.</v>
          </cell>
          <cell r="F250">
            <v>22992327</v>
          </cell>
          <cell r="G250">
            <v>-9451104</v>
          </cell>
          <cell r="H250">
            <v>13541223</v>
          </cell>
        </row>
        <row r="251">
          <cell r="C251">
            <v>243</v>
          </cell>
          <cell r="D251">
            <v>1989</v>
          </cell>
          <cell r="E251" t="str">
            <v>NORFOLK POWER DISTRIBUTION INC.</v>
          </cell>
          <cell r="F251">
            <v>277561</v>
          </cell>
          <cell r="G251">
            <v>-154317</v>
          </cell>
          <cell r="H251">
            <v>123244</v>
          </cell>
        </row>
        <row r="252">
          <cell r="C252">
            <v>244</v>
          </cell>
          <cell r="D252">
            <v>1989</v>
          </cell>
          <cell r="E252" t="str">
            <v>NORTH BAY HYDRO DISTRIBUTION LIMITED</v>
          </cell>
          <cell r="F252">
            <v>74546433</v>
          </cell>
          <cell r="G252">
            <v>-38549820</v>
          </cell>
          <cell r="H252">
            <v>35996613</v>
          </cell>
        </row>
        <row r="253">
          <cell r="C253">
            <v>245</v>
          </cell>
          <cell r="D253">
            <v>1989</v>
          </cell>
          <cell r="E253" t="str">
            <v>OAKVILLE HYDRO ELECTRICITY DISTRIBUTION INC.</v>
          </cell>
          <cell r="F253">
            <v>80124682</v>
          </cell>
          <cell r="G253">
            <v>-24674322</v>
          </cell>
          <cell r="H253">
            <v>55450360</v>
          </cell>
        </row>
        <row r="254">
          <cell r="C254">
            <v>246</v>
          </cell>
          <cell r="D254">
            <v>1989</v>
          </cell>
          <cell r="E254" t="str">
            <v>ORANGEVILLE HYDRO LIMITED</v>
          </cell>
          <cell r="F254">
            <v>14299228</v>
          </cell>
          <cell r="G254">
            <v>-4953682</v>
          </cell>
          <cell r="H254">
            <v>9345546</v>
          </cell>
        </row>
        <row r="255">
          <cell r="C255">
            <v>247</v>
          </cell>
          <cell r="D255">
            <v>1989</v>
          </cell>
          <cell r="E255" t="str">
            <v>ORILLIA POWER DISTRIBUTION CORPORATION</v>
          </cell>
          <cell r="F255">
            <v>34195008</v>
          </cell>
          <cell r="G255">
            <v>-20635330</v>
          </cell>
          <cell r="H255">
            <v>13559678</v>
          </cell>
        </row>
        <row r="256">
          <cell r="C256">
            <v>248</v>
          </cell>
          <cell r="D256">
            <v>1989</v>
          </cell>
          <cell r="E256" t="str">
            <v>OSHAWA PUC NETWORKS INC.</v>
          </cell>
          <cell r="F256">
            <v>98706312</v>
          </cell>
          <cell r="G256">
            <v>-38939306</v>
          </cell>
          <cell r="H256">
            <v>59767006</v>
          </cell>
        </row>
        <row r="257">
          <cell r="C257">
            <v>249</v>
          </cell>
          <cell r="D257">
            <v>1989</v>
          </cell>
          <cell r="E257" t="str">
            <v>PARRY SOUND POWER CORPORATION</v>
          </cell>
          <cell r="F257">
            <v>8232366</v>
          </cell>
          <cell r="G257">
            <v>-4594774</v>
          </cell>
          <cell r="H257">
            <v>3637592</v>
          </cell>
        </row>
        <row r="258">
          <cell r="C258">
            <v>250</v>
          </cell>
          <cell r="D258">
            <v>1989</v>
          </cell>
          <cell r="E258" t="str">
            <v>PETERBOROUGH UTILITIES COMMISSION</v>
          </cell>
          <cell r="F258">
            <v>42657413</v>
          </cell>
          <cell r="G258">
            <v>-22803110</v>
          </cell>
          <cell r="H258">
            <v>19854303</v>
          </cell>
        </row>
        <row r="259">
          <cell r="C259">
            <v>251</v>
          </cell>
          <cell r="D259">
            <v>1989</v>
          </cell>
          <cell r="E259" t="str">
            <v>POLICE VILLAGE OF APPLE HILL HYDRO SYSTEM</v>
          </cell>
          <cell r="F259">
            <v>84239</v>
          </cell>
          <cell r="G259">
            <v>-38457</v>
          </cell>
          <cell r="H259">
            <v>45782</v>
          </cell>
        </row>
        <row r="260">
          <cell r="C260">
            <v>252</v>
          </cell>
          <cell r="D260">
            <v>1989</v>
          </cell>
          <cell r="E260" t="str">
            <v>POLICE VILLAGE OF AVONMORE HYDRO SYSTEM</v>
          </cell>
          <cell r="F260">
            <v>115650</v>
          </cell>
          <cell r="G260">
            <v>-61432</v>
          </cell>
          <cell r="H260">
            <v>54218</v>
          </cell>
        </row>
        <row r="261">
          <cell r="C261">
            <v>253</v>
          </cell>
          <cell r="D261">
            <v>1989</v>
          </cell>
          <cell r="E261" t="str">
            <v>POLICE VILLAGE OF COMBER HYDRO SYSTEM</v>
          </cell>
          <cell r="F261">
            <v>231820</v>
          </cell>
          <cell r="G261">
            <v>-93668</v>
          </cell>
          <cell r="H261">
            <v>138152</v>
          </cell>
        </row>
        <row r="262">
          <cell r="C262">
            <v>254</v>
          </cell>
          <cell r="D262">
            <v>1989</v>
          </cell>
          <cell r="E262" t="str">
            <v>POLICE VILLAGE OF DUBLIN HYDRO SYSTEM</v>
          </cell>
          <cell r="F262">
            <v>118839</v>
          </cell>
          <cell r="G262">
            <v>-75579</v>
          </cell>
          <cell r="H262">
            <v>43260</v>
          </cell>
        </row>
        <row r="263">
          <cell r="C263">
            <v>255</v>
          </cell>
          <cell r="D263">
            <v>1989</v>
          </cell>
          <cell r="E263" t="str">
            <v>POLICE VILLAGE OF GRANTON HYDRO SYSTEM</v>
          </cell>
          <cell r="F263">
            <v>128474</v>
          </cell>
          <cell r="G263">
            <v>-52882</v>
          </cell>
          <cell r="H263">
            <v>75592</v>
          </cell>
        </row>
        <row r="264">
          <cell r="C264">
            <v>256</v>
          </cell>
          <cell r="D264">
            <v>1989</v>
          </cell>
          <cell r="E264" t="str">
            <v>CHATHAM-KENT HYDRO INC.</v>
          </cell>
          <cell r="F264">
            <v>200633</v>
          </cell>
          <cell r="G264">
            <v>-124795</v>
          </cell>
          <cell r="H264">
            <v>75838</v>
          </cell>
        </row>
        <row r="265">
          <cell r="C265">
            <v>257</v>
          </cell>
          <cell r="D265">
            <v>1989</v>
          </cell>
          <cell r="E265" t="str">
            <v>POLICE VILLAGE OF MOOREFIELD HYDRO SYSTEM</v>
          </cell>
          <cell r="F265">
            <v>128858</v>
          </cell>
          <cell r="G265">
            <v>-44351</v>
          </cell>
          <cell r="H265">
            <v>84507</v>
          </cell>
        </row>
        <row r="266">
          <cell r="C266">
            <v>258</v>
          </cell>
          <cell r="D266">
            <v>1989</v>
          </cell>
          <cell r="E266" t="str">
            <v>POLICE VILLAGE OF PRICEVILLE HYDRO SYSTEM</v>
          </cell>
          <cell r="F266">
            <v>103035</v>
          </cell>
          <cell r="G266">
            <v>-45423</v>
          </cell>
          <cell r="H266">
            <v>57612</v>
          </cell>
        </row>
        <row r="267">
          <cell r="C267">
            <v>259</v>
          </cell>
          <cell r="D267">
            <v>1989</v>
          </cell>
          <cell r="E267" t="str">
            <v>PORT BURWELL</v>
          </cell>
          <cell r="F267">
            <v>338863</v>
          </cell>
          <cell r="G267">
            <v>-175306</v>
          </cell>
          <cell r="H267">
            <v>163557</v>
          </cell>
        </row>
        <row r="268">
          <cell r="C268">
            <v>260</v>
          </cell>
          <cell r="D268">
            <v>1989</v>
          </cell>
          <cell r="E268" t="str">
            <v>CANADIAN NIAGARA POWER INC.</v>
          </cell>
          <cell r="F268">
            <v>17262028</v>
          </cell>
          <cell r="G268">
            <v>-8774702</v>
          </cell>
          <cell r="H268">
            <v>8487326</v>
          </cell>
        </row>
        <row r="269">
          <cell r="C269">
            <v>261</v>
          </cell>
          <cell r="D269">
            <v>1989</v>
          </cell>
          <cell r="E269" t="str">
            <v>CHATHAM-KENT HYDRO INC.</v>
          </cell>
          <cell r="F269">
            <v>20620995</v>
          </cell>
          <cell r="G269">
            <v>-6818196</v>
          </cell>
          <cell r="H269">
            <v>13802799</v>
          </cell>
        </row>
        <row r="270">
          <cell r="C270">
            <v>262</v>
          </cell>
          <cell r="D270">
            <v>1989</v>
          </cell>
          <cell r="E270" t="str">
            <v>PUBLIC UTILITIES COMMISSION OF THE CITY OF BARRIE</v>
          </cell>
          <cell r="F270">
            <v>44654712</v>
          </cell>
          <cell r="G270">
            <v>-12059421</v>
          </cell>
          <cell r="H270">
            <v>32595291</v>
          </cell>
        </row>
        <row r="271">
          <cell r="C271">
            <v>263</v>
          </cell>
          <cell r="D271">
            <v>1989</v>
          </cell>
          <cell r="E271" t="str">
            <v>PUBLIC UTILITIES COMMISSION OF THE CITY OF OWEN SOUND</v>
          </cell>
          <cell r="F271">
            <v>8485146</v>
          </cell>
          <cell r="G271">
            <v>-4000718</v>
          </cell>
          <cell r="H271">
            <v>4484428</v>
          </cell>
        </row>
        <row r="272">
          <cell r="C272">
            <v>264</v>
          </cell>
          <cell r="D272">
            <v>1989</v>
          </cell>
          <cell r="E272" t="str">
            <v>PUBLIC UTILITIES COMMISSION OF THE CITY OF TRENTON</v>
          </cell>
          <cell r="F272">
            <v>8672783</v>
          </cell>
          <cell r="G272">
            <v>-3789604</v>
          </cell>
          <cell r="H272">
            <v>4883179</v>
          </cell>
        </row>
        <row r="273">
          <cell r="C273">
            <v>265</v>
          </cell>
          <cell r="D273">
            <v>1989</v>
          </cell>
          <cell r="E273" t="str">
            <v>PUBLIC UTILITIES COMMISSION OF THE TOWN OF ALEXANDRIA</v>
          </cell>
          <cell r="F273">
            <v>1853681</v>
          </cell>
          <cell r="G273">
            <v>-825899</v>
          </cell>
          <cell r="H273">
            <v>1027782</v>
          </cell>
        </row>
        <row r="274">
          <cell r="C274">
            <v>266</v>
          </cell>
          <cell r="D274">
            <v>1989</v>
          </cell>
          <cell r="E274" t="str">
            <v>CHATHAM-KENT HYDRO INC.</v>
          </cell>
          <cell r="F274">
            <v>1415044</v>
          </cell>
          <cell r="G274">
            <v>-751980</v>
          </cell>
          <cell r="H274">
            <v>663064</v>
          </cell>
        </row>
        <row r="275">
          <cell r="C275">
            <v>267</v>
          </cell>
          <cell r="D275">
            <v>1989</v>
          </cell>
          <cell r="E275" t="str">
            <v>PUBLIC UTILITIES COMMISSION OF THE TOWN OF CAMPBELLFORD</v>
          </cell>
          <cell r="F275">
            <v>2413560</v>
          </cell>
          <cell r="G275">
            <v>-1126763</v>
          </cell>
          <cell r="H275">
            <v>1286797</v>
          </cell>
        </row>
        <row r="276">
          <cell r="C276">
            <v>268</v>
          </cell>
          <cell r="D276">
            <v>1989</v>
          </cell>
          <cell r="E276" t="str">
            <v>PUBLIC UTILITIES COMMISSION OF THE TOWN OF CHESLEY</v>
          </cell>
          <cell r="F276">
            <v>1037486</v>
          </cell>
          <cell r="G276">
            <v>-403172</v>
          </cell>
          <cell r="H276">
            <v>634314</v>
          </cell>
        </row>
        <row r="277">
          <cell r="C277">
            <v>269</v>
          </cell>
          <cell r="D277">
            <v>1989</v>
          </cell>
          <cell r="E277" t="str">
            <v>LAKEFRONT UTILITIES INC.</v>
          </cell>
          <cell r="F277">
            <v>5257407</v>
          </cell>
          <cell r="G277">
            <v>-3067434</v>
          </cell>
          <cell r="H277">
            <v>2189973</v>
          </cell>
        </row>
        <row r="278">
          <cell r="C278">
            <v>270</v>
          </cell>
          <cell r="D278">
            <v>1989</v>
          </cell>
          <cell r="E278" t="str">
            <v>CENTRE WELLINGTON HYDRO LTD.</v>
          </cell>
          <cell r="F278">
            <v>3260900</v>
          </cell>
          <cell r="G278">
            <v>-1160309</v>
          </cell>
          <cell r="H278">
            <v>2100591</v>
          </cell>
        </row>
        <row r="279">
          <cell r="C279">
            <v>271</v>
          </cell>
          <cell r="D279">
            <v>1989</v>
          </cell>
          <cell r="E279" t="str">
            <v>WEST COAST HURON ENERGY INC.</v>
          </cell>
          <cell r="F279">
            <v>4151487</v>
          </cell>
          <cell r="G279">
            <v>-1892994</v>
          </cell>
          <cell r="H279">
            <v>2258493</v>
          </cell>
        </row>
        <row r="280">
          <cell r="C280">
            <v>272</v>
          </cell>
          <cell r="D280">
            <v>1989</v>
          </cell>
          <cell r="E280" t="str">
            <v>ESPANOLA REGIONAL HYDRO DISTRIBUTION CORPORATION</v>
          </cell>
          <cell r="F280">
            <v>417037</v>
          </cell>
          <cell r="G280">
            <v>-210813</v>
          </cell>
          <cell r="H280">
            <v>206224</v>
          </cell>
        </row>
        <row r="281">
          <cell r="C281">
            <v>273</v>
          </cell>
          <cell r="D281">
            <v>1989</v>
          </cell>
          <cell r="E281" t="str">
            <v>PUBLIC UTILITIES COMMISSION OF THE TOWN OF MITCHELL</v>
          </cell>
          <cell r="F281">
            <v>1770335</v>
          </cell>
          <cell r="G281">
            <v>-738766</v>
          </cell>
          <cell r="H281">
            <v>1031569</v>
          </cell>
        </row>
        <row r="282">
          <cell r="C282">
            <v>274</v>
          </cell>
          <cell r="D282">
            <v>1989</v>
          </cell>
          <cell r="E282" t="str">
            <v>WELLINGTON NORTH POWER INC.</v>
          </cell>
          <cell r="F282">
            <v>1846192</v>
          </cell>
          <cell r="G282">
            <v>-659314</v>
          </cell>
          <cell r="H282">
            <v>1186878</v>
          </cell>
        </row>
        <row r="283">
          <cell r="C283">
            <v>275</v>
          </cell>
          <cell r="D283">
            <v>1989</v>
          </cell>
          <cell r="E283" t="str">
            <v>PUBLIC UTILITIES COMMISSION OF THE TOWN OF PALMERSTON</v>
          </cell>
          <cell r="F283">
            <v>943495</v>
          </cell>
          <cell r="G283">
            <v>-335937</v>
          </cell>
          <cell r="H283">
            <v>607558</v>
          </cell>
        </row>
        <row r="284">
          <cell r="C284">
            <v>276</v>
          </cell>
          <cell r="D284">
            <v>1989</v>
          </cell>
          <cell r="E284" t="str">
            <v>BRANT COUNTY POWER INC.</v>
          </cell>
          <cell r="F284">
            <v>4392139</v>
          </cell>
          <cell r="G284">
            <v>-1677953</v>
          </cell>
          <cell r="H284">
            <v>2714186</v>
          </cell>
        </row>
        <row r="285">
          <cell r="C285">
            <v>277</v>
          </cell>
          <cell r="D285">
            <v>1989</v>
          </cell>
          <cell r="E285" t="str">
            <v>PUBLIC UTILITIES COMMISSION OF THE TOWN OF PICTON</v>
          </cell>
          <cell r="F285">
            <v>2482959</v>
          </cell>
          <cell r="G285">
            <v>-1163372</v>
          </cell>
          <cell r="H285">
            <v>1319587</v>
          </cell>
        </row>
        <row r="286">
          <cell r="C286">
            <v>278</v>
          </cell>
          <cell r="D286">
            <v>1989</v>
          </cell>
          <cell r="E286" t="str">
            <v>CHATHAM-KENT HYDRO INC.</v>
          </cell>
          <cell r="F286">
            <v>1155475</v>
          </cell>
          <cell r="G286">
            <v>-615710</v>
          </cell>
          <cell r="H286">
            <v>539765</v>
          </cell>
        </row>
        <row r="287">
          <cell r="C287">
            <v>279</v>
          </cell>
          <cell r="D287">
            <v>1989</v>
          </cell>
          <cell r="E287" t="str">
            <v>PUBLIC UTILITIES COMMISSION OF THE TOWN OF SOUTHAMPTON</v>
          </cell>
          <cell r="F287">
            <v>1858206</v>
          </cell>
          <cell r="G287">
            <v>-784658</v>
          </cell>
          <cell r="H287">
            <v>1073548</v>
          </cell>
        </row>
        <row r="288">
          <cell r="C288">
            <v>280</v>
          </cell>
          <cell r="D288">
            <v>1989</v>
          </cell>
          <cell r="E288" t="str">
            <v>ESSEX POWERLINES CORPORATION</v>
          </cell>
          <cell r="F288">
            <v>4618254</v>
          </cell>
          <cell r="G288">
            <v>-1347656</v>
          </cell>
          <cell r="H288">
            <v>3270598</v>
          </cell>
        </row>
        <row r="289">
          <cell r="C289">
            <v>281</v>
          </cell>
          <cell r="D289">
            <v>1989</v>
          </cell>
          <cell r="E289" t="str">
            <v>CHATHAM-KENT HYDRO INC.</v>
          </cell>
          <cell r="F289">
            <v>2041164</v>
          </cell>
          <cell r="G289">
            <v>-869156</v>
          </cell>
          <cell r="H289">
            <v>1172008</v>
          </cell>
        </row>
        <row r="290">
          <cell r="C290">
            <v>282</v>
          </cell>
          <cell r="D290">
            <v>1989</v>
          </cell>
          <cell r="E290" t="str">
            <v>PUBLIC UTILITIES COMMISSION OF THE TOWN OF WESTMINSTER</v>
          </cell>
          <cell r="F290">
            <v>1485695</v>
          </cell>
          <cell r="G290">
            <v>-500351</v>
          </cell>
          <cell r="H290">
            <v>985344</v>
          </cell>
        </row>
        <row r="291">
          <cell r="C291">
            <v>283</v>
          </cell>
          <cell r="D291">
            <v>1989</v>
          </cell>
          <cell r="E291" t="str">
            <v>WELLINGTON NORTH POWER INC.</v>
          </cell>
          <cell r="F291">
            <v>836299</v>
          </cell>
          <cell r="G291">
            <v>-380252</v>
          </cell>
          <cell r="H291">
            <v>456047</v>
          </cell>
        </row>
        <row r="292">
          <cell r="C292">
            <v>284</v>
          </cell>
          <cell r="D292">
            <v>1989</v>
          </cell>
          <cell r="E292" t="str">
            <v>PUBLIC UTILITIES COMMISSION OF THE VILLAGE OF BELMONT</v>
          </cell>
          <cell r="F292">
            <v>532510</v>
          </cell>
          <cell r="G292">
            <v>-202665</v>
          </cell>
          <cell r="H292">
            <v>329845</v>
          </cell>
        </row>
        <row r="293">
          <cell r="C293">
            <v>285</v>
          </cell>
          <cell r="D293">
            <v>1989</v>
          </cell>
          <cell r="E293" t="str">
            <v>PUBLIC UTILITIES COMMISSION OF THE VILLAGE OF LANCASTER</v>
          </cell>
          <cell r="F293">
            <v>314339</v>
          </cell>
          <cell r="G293">
            <v>-126346</v>
          </cell>
          <cell r="H293">
            <v>187993</v>
          </cell>
        </row>
        <row r="294">
          <cell r="C294">
            <v>286</v>
          </cell>
          <cell r="D294">
            <v>1989</v>
          </cell>
          <cell r="E294" t="str">
            <v>PUBLIC UTILITIES COMMISSION OF THE VILLAGE OF PORT MCNICOLL</v>
          </cell>
          <cell r="F294">
            <v>503730</v>
          </cell>
          <cell r="G294">
            <v>-227984</v>
          </cell>
          <cell r="H294">
            <v>275746</v>
          </cell>
        </row>
        <row r="295">
          <cell r="C295">
            <v>287</v>
          </cell>
          <cell r="D295">
            <v>1989</v>
          </cell>
          <cell r="E295" t="str">
            <v>PUBLIC UTILITIES COMMISSION OF THE VILLAGE OF PORT STANLEY</v>
          </cell>
          <cell r="F295">
            <v>675421</v>
          </cell>
          <cell r="G295">
            <v>-277738</v>
          </cell>
          <cell r="H295">
            <v>397683</v>
          </cell>
        </row>
        <row r="296">
          <cell r="C296">
            <v>288</v>
          </cell>
          <cell r="D296">
            <v>1989</v>
          </cell>
          <cell r="E296" t="str">
            <v>CHATHAM-KENT HYDRO INC.</v>
          </cell>
          <cell r="F296">
            <v>223629</v>
          </cell>
          <cell r="G296">
            <v>-104885</v>
          </cell>
          <cell r="H296">
            <v>118744</v>
          </cell>
        </row>
        <row r="297">
          <cell r="C297">
            <v>289</v>
          </cell>
          <cell r="D297">
            <v>1989</v>
          </cell>
          <cell r="E297" t="str">
            <v>RIDEAU ST. LAWRENCE DISTRIBUTION INC.</v>
          </cell>
          <cell r="F297">
            <v>515520</v>
          </cell>
          <cell r="G297">
            <v>-145488</v>
          </cell>
          <cell r="H297">
            <v>370032</v>
          </cell>
        </row>
        <row r="298">
          <cell r="C298">
            <v>290</v>
          </cell>
          <cell r="D298">
            <v>1989</v>
          </cell>
          <cell r="E298" t="str">
            <v>CHATHAM-KENT HYDRO INC.</v>
          </cell>
          <cell r="F298">
            <v>593920</v>
          </cell>
          <cell r="G298">
            <v>-334691</v>
          </cell>
          <cell r="H298">
            <v>259229</v>
          </cell>
        </row>
        <row r="299">
          <cell r="C299">
            <v>291</v>
          </cell>
          <cell r="D299">
            <v>1989</v>
          </cell>
          <cell r="E299" t="str">
            <v>PUBLIC UTILITY COMMISSION OF THE VILLAGE OF WEST LORNE</v>
          </cell>
          <cell r="F299">
            <v>624323</v>
          </cell>
          <cell r="G299">
            <v>-278735</v>
          </cell>
          <cell r="H299">
            <v>345588</v>
          </cell>
        </row>
        <row r="300">
          <cell r="C300">
            <v>292</v>
          </cell>
          <cell r="D300">
            <v>1989</v>
          </cell>
          <cell r="E300" t="str">
            <v>REMARA-BRECHIN HYDRO</v>
          </cell>
          <cell r="F300">
            <v>79042</v>
          </cell>
          <cell r="G300">
            <v>-39086</v>
          </cell>
          <cell r="H300">
            <v>39956</v>
          </cell>
        </row>
        <row r="301">
          <cell r="C301">
            <v>293</v>
          </cell>
          <cell r="D301">
            <v>1989</v>
          </cell>
          <cell r="E301" t="str">
            <v>RENFREW HYDRO INC.</v>
          </cell>
          <cell r="F301">
            <v>9330048</v>
          </cell>
          <cell r="G301">
            <v>-5484260</v>
          </cell>
          <cell r="H301">
            <v>3845788</v>
          </cell>
        </row>
        <row r="302">
          <cell r="C302">
            <v>294</v>
          </cell>
          <cell r="D302">
            <v>1989</v>
          </cell>
          <cell r="E302" t="str">
            <v>RICHMOND HILL HYDRO INC.</v>
          </cell>
          <cell r="F302">
            <v>59522683</v>
          </cell>
          <cell r="G302">
            <v>-13594476</v>
          </cell>
          <cell r="H302">
            <v>45928207</v>
          </cell>
        </row>
        <row r="303">
          <cell r="C303">
            <v>295</v>
          </cell>
          <cell r="D303">
            <v>1989</v>
          </cell>
          <cell r="E303" t="str">
            <v>RIPLEY PUBLIC UTILITIES COMMISSION</v>
          </cell>
          <cell r="F303">
            <v>198398</v>
          </cell>
          <cell r="G303">
            <v>-103431</v>
          </cell>
          <cell r="H303">
            <v>94967</v>
          </cell>
        </row>
        <row r="304">
          <cell r="C304">
            <v>296</v>
          </cell>
          <cell r="D304">
            <v>1989</v>
          </cell>
          <cell r="E304" t="str">
            <v>RODNEY PUBLIC UTILITIES COMMISSION</v>
          </cell>
          <cell r="F304">
            <v>213299</v>
          </cell>
          <cell r="G304">
            <v>-133022</v>
          </cell>
          <cell r="H304">
            <v>80277</v>
          </cell>
        </row>
        <row r="305">
          <cell r="C305">
            <v>297</v>
          </cell>
          <cell r="D305">
            <v>1989</v>
          </cell>
          <cell r="E305" t="str">
            <v>SIOUX LOOKOUT HYDRO INC.</v>
          </cell>
          <cell r="F305">
            <v>2520954</v>
          </cell>
          <cell r="G305">
            <v>-802449</v>
          </cell>
          <cell r="H305">
            <v>1718505</v>
          </cell>
        </row>
        <row r="306">
          <cell r="C306">
            <v>298</v>
          </cell>
          <cell r="D306">
            <v>1989</v>
          </cell>
          <cell r="E306" t="str">
            <v>ST. CATHARINES HYDRO UTILITY SERVICES INC.</v>
          </cell>
          <cell r="F306">
            <v>53073888</v>
          </cell>
          <cell r="G306">
            <v>-21991627</v>
          </cell>
          <cell r="H306">
            <v>31082261</v>
          </cell>
        </row>
        <row r="307">
          <cell r="C307">
            <v>299</v>
          </cell>
          <cell r="D307">
            <v>1989</v>
          </cell>
          <cell r="E307" t="str">
            <v>ST. THOMAS ENERGY INC.</v>
          </cell>
          <cell r="F307">
            <v>21339536</v>
          </cell>
          <cell r="G307">
            <v>-11041140</v>
          </cell>
          <cell r="H307">
            <v>10298396</v>
          </cell>
        </row>
        <row r="308">
          <cell r="C308">
            <v>300</v>
          </cell>
          <cell r="D308">
            <v>1989</v>
          </cell>
          <cell r="E308" t="str">
            <v>FESTIVAL HYDRO INC.</v>
          </cell>
          <cell r="F308">
            <v>19498519</v>
          </cell>
          <cell r="G308">
            <v>-7660220</v>
          </cell>
          <cell r="H308">
            <v>11838299</v>
          </cell>
        </row>
        <row r="309">
          <cell r="C309">
            <v>301</v>
          </cell>
          <cell r="D309">
            <v>1989</v>
          </cell>
          <cell r="E309" t="str">
            <v>MIDDLESEX POWER DISTRIBUTION CORPORATION</v>
          </cell>
          <cell r="F309">
            <v>3487132</v>
          </cell>
          <cell r="G309">
            <v>-1566813</v>
          </cell>
          <cell r="H309">
            <v>1920319</v>
          </cell>
        </row>
        <row r="310">
          <cell r="C310">
            <v>302</v>
          </cell>
          <cell r="D310">
            <v>1989</v>
          </cell>
          <cell r="E310" t="str">
            <v>GREATER SUDBURY HYDRO INC.</v>
          </cell>
          <cell r="F310">
            <v>51617207</v>
          </cell>
          <cell r="G310">
            <v>-23313988</v>
          </cell>
          <cell r="H310">
            <v>28303219</v>
          </cell>
        </row>
        <row r="311">
          <cell r="C311">
            <v>303</v>
          </cell>
          <cell r="D311">
            <v>1989</v>
          </cell>
          <cell r="E311" t="str">
            <v>TARA HYDRO-ELECTRIC SYSTEM</v>
          </cell>
          <cell r="F311">
            <v>304788</v>
          </cell>
          <cell r="G311">
            <v>-128521</v>
          </cell>
          <cell r="H311">
            <v>176267</v>
          </cell>
        </row>
        <row r="312">
          <cell r="C312">
            <v>304</v>
          </cell>
          <cell r="D312">
            <v>1989</v>
          </cell>
          <cell r="E312" t="str">
            <v>TEESWATER HYDRO-ELECTRIC COMMISSION</v>
          </cell>
          <cell r="F312">
            <v>386504</v>
          </cell>
          <cell r="G312">
            <v>-171846</v>
          </cell>
          <cell r="H312">
            <v>214658</v>
          </cell>
        </row>
        <row r="313">
          <cell r="C313">
            <v>305</v>
          </cell>
          <cell r="D313">
            <v>1989</v>
          </cell>
          <cell r="E313" t="str">
            <v>TERRACE BAY SUPERIOR WIRES INC.</v>
          </cell>
          <cell r="F313">
            <v>1149236</v>
          </cell>
          <cell r="G313">
            <v>-481120</v>
          </cell>
          <cell r="H313">
            <v>668116</v>
          </cell>
        </row>
        <row r="314">
          <cell r="C314">
            <v>306</v>
          </cell>
          <cell r="D314">
            <v>1989</v>
          </cell>
          <cell r="E314" t="str">
            <v>ESPANOLA REGIONAL HYDRO DISTRIBUTION CORPORATION</v>
          </cell>
          <cell r="F314">
            <v>1792664</v>
          </cell>
          <cell r="G314">
            <v>-836250</v>
          </cell>
          <cell r="H314">
            <v>956414</v>
          </cell>
        </row>
        <row r="315">
          <cell r="C315">
            <v>307</v>
          </cell>
          <cell r="D315">
            <v>1989</v>
          </cell>
          <cell r="E315" t="str">
            <v>COLLUS POWER CORPORATION</v>
          </cell>
          <cell r="F315">
            <v>5753581</v>
          </cell>
          <cell r="G315">
            <v>-2653207</v>
          </cell>
          <cell r="H315">
            <v>3100374</v>
          </cell>
        </row>
        <row r="316">
          <cell r="C316">
            <v>308</v>
          </cell>
          <cell r="D316">
            <v>1989</v>
          </cell>
          <cell r="E316" t="str">
            <v>THUNDER BAY HYDRO ELECTRICITY DISTRIBUTION INC.</v>
          </cell>
          <cell r="F316">
            <v>60156968</v>
          </cell>
          <cell r="G316">
            <v>-24624842</v>
          </cell>
          <cell r="H316">
            <v>35532126</v>
          </cell>
        </row>
        <row r="317">
          <cell r="C317">
            <v>309</v>
          </cell>
          <cell r="D317">
            <v>1989</v>
          </cell>
          <cell r="E317" t="str">
            <v>TILLSONBURG HYDRO INC.</v>
          </cell>
          <cell r="F317">
            <v>12960856</v>
          </cell>
          <cell r="G317">
            <v>-5189230</v>
          </cell>
          <cell r="H317">
            <v>7771626</v>
          </cell>
        </row>
        <row r="318">
          <cell r="C318">
            <v>310</v>
          </cell>
          <cell r="D318">
            <v>1989</v>
          </cell>
          <cell r="E318" t="str">
            <v>TOTTENHAM</v>
          </cell>
          <cell r="F318">
            <v>898172</v>
          </cell>
          <cell r="G318">
            <v>-341878</v>
          </cell>
          <cell r="H318">
            <v>556294</v>
          </cell>
        </row>
        <row r="319">
          <cell r="C319">
            <v>311</v>
          </cell>
          <cell r="D319">
            <v>1989</v>
          </cell>
          <cell r="E319" t="str">
            <v>TOWNSHIP OF MCGARRY HYDRO SYSTEM</v>
          </cell>
          <cell r="F319">
            <v>240638</v>
          </cell>
          <cell r="G319">
            <v>-147697</v>
          </cell>
          <cell r="H319">
            <v>92941</v>
          </cell>
        </row>
        <row r="320">
          <cell r="C320">
            <v>312</v>
          </cell>
          <cell r="D320">
            <v>1989</v>
          </cell>
          <cell r="E320" t="str">
            <v>VILLAGE OF BARRY'S BAY HYDRO SYSTEM</v>
          </cell>
          <cell r="F320">
            <v>511897</v>
          </cell>
          <cell r="G320">
            <v>-216343</v>
          </cell>
          <cell r="H320">
            <v>295554</v>
          </cell>
        </row>
        <row r="321">
          <cell r="C321">
            <v>313</v>
          </cell>
          <cell r="D321">
            <v>1989</v>
          </cell>
          <cell r="E321" t="str">
            <v>VILLAGE OF BLOOMFIELD HYDRO SYSTEM</v>
          </cell>
          <cell r="F321">
            <v>265296</v>
          </cell>
          <cell r="G321">
            <v>-138793</v>
          </cell>
          <cell r="H321">
            <v>126503</v>
          </cell>
        </row>
        <row r="322">
          <cell r="C322">
            <v>314</v>
          </cell>
          <cell r="D322">
            <v>1989</v>
          </cell>
          <cell r="E322" t="str">
            <v>RIDEAU ST. LAWRENCE DISTRIBUTION INC.</v>
          </cell>
          <cell r="F322">
            <v>542651</v>
          </cell>
          <cell r="G322">
            <v>-267710</v>
          </cell>
          <cell r="H322">
            <v>274941</v>
          </cell>
        </row>
        <row r="323">
          <cell r="C323">
            <v>315</v>
          </cell>
          <cell r="D323">
            <v>1989</v>
          </cell>
          <cell r="E323" t="str">
            <v>VILLAGE OF CHESTERVILLE HYDRO SYSTEM</v>
          </cell>
          <cell r="F323">
            <v>782459</v>
          </cell>
          <cell r="G323">
            <v>-330510</v>
          </cell>
          <cell r="H323">
            <v>451949</v>
          </cell>
        </row>
        <row r="324">
          <cell r="C324">
            <v>316</v>
          </cell>
          <cell r="D324">
            <v>1989</v>
          </cell>
          <cell r="E324" t="str">
            <v>VILLAGE OF CREEMORE HYDRO SYSTEM</v>
          </cell>
          <cell r="F324">
            <v>424428</v>
          </cell>
          <cell r="G324">
            <v>-198382</v>
          </cell>
          <cell r="H324">
            <v>226046</v>
          </cell>
        </row>
        <row r="325">
          <cell r="C325">
            <v>317</v>
          </cell>
          <cell r="D325">
            <v>1989</v>
          </cell>
          <cell r="E325" t="str">
            <v>CHATHAM-KENT HYDRO INC.</v>
          </cell>
          <cell r="F325">
            <v>180717</v>
          </cell>
          <cell r="G325">
            <v>-41338</v>
          </cell>
          <cell r="H325">
            <v>139379</v>
          </cell>
        </row>
        <row r="326">
          <cell r="C326">
            <v>318</v>
          </cell>
          <cell r="D326">
            <v>1989</v>
          </cell>
          <cell r="E326" t="str">
            <v>VILLAGE OF FLESHERTON HYDRO SYSTEM</v>
          </cell>
          <cell r="F326">
            <v>288440</v>
          </cell>
          <cell r="G326">
            <v>-110886</v>
          </cell>
          <cell r="H326">
            <v>177554</v>
          </cell>
        </row>
        <row r="327">
          <cell r="C327">
            <v>319</v>
          </cell>
          <cell r="D327">
            <v>1989</v>
          </cell>
          <cell r="E327" t="str">
            <v>RIDEAU ST. LAWRENCE DISTRIBUTION INC.</v>
          </cell>
          <cell r="F327">
            <v>580623</v>
          </cell>
          <cell r="G327">
            <v>-271160</v>
          </cell>
          <cell r="H327">
            <v>309463</v>
          </cell>
        </row>
        <row r="328">
          <cell r="C328">
            <v>320</v>
          </cell>
          <cell r="D328">
            <v>1989</v>
          </cell>
          <cell r="E328" t="str">
            <v>VILLAGE OF LUCKNOW HYDRO SYSTEM</v>
          </cell>
          <cell r="F328">
            <v>494962</v>
          </cell>
          <cell r="G328">
            <v>-203239</v>
          </cell>
          <cell r="H328">
            <v>291723</v>
          </cell>
        </row>
        <row r="329">
          <cell r="C329">
            <v>321</v>
          </cell>
          <cell r="D329">
            <v>1989</v>
          </cell>
          <cell r="E329" t="str">
            <v>VILLAGE OF MAXVILLE HYDRO SYSTEM</v>
          </cell>
          <cell r="F329">
            <v>336473</v>
          </cell>
          <cell r="G329">
            <v>-165643</v>
          </cell>
          <cell r="H329">
            <v>170830</v>
          </cell>
        </row>
        <row r="330">
          <cell r="C330">
            <v>322</v>
          </cell>
          <cell r="D330">
            <v>1989</v>
          </cell>
          <cell r="E330" t="str">
            <v>WATERLOO NORTH HYDRO INC.</v>
          </cell>
          <cell r="F330">
            <v>120080120</v>
          </cell>
          <cell r="G330">
            <v>-39324742</v>
          </cell>
          <cell r="H330">
            <v>80755378</v>
          </cell>
        </row>
        <row r="331">
          <cell r="C331">
            <v>323</v>
          </cell>
          <cell r="D331">
            <v>1989</v>
          </cell>
          <cell r="E331" t="str">
            <v>WAUBAUSHENE PUBLIC UTILITIES COMMISSION</v>
          </cell>
          <cell r="F331">
            <v>343786</v>
          </cell>
          <cell r="G331">
            <v>-128484</v>
          </cell>
          <cell r="H331">
            <v>215302</v>
          </cell>
        </row>
        <row r="332">
          <cell r="C332">
            <v>324</v>
          </cell>
          <cell r="D332">
            <v>1989</v>
          </cell>
          <cell r="E332" t="str">
            <v>WELLAND HYDRO-ELECTRIC SYSTEM CORP.</v>
          </cell>
          <cell r="F332">
            <v>34733326</v>
          </cell>
          <cell r="G332">
            <v>-17761066</v>
          </cell>
          <cell r="H332">
            <v>16972260</v>
          </cell>
        </row>
        <row r="333">
          <cell r="C333">
            <v>325</v>
          </cell>
          <cell r="D333">
            <v>1989</v>
          </cell>
          <cell r="E333" t="str">
            <v>NA</v>
          </cell>
          <cell r="F333">
            <v>420588</v>
          </cell>
          <cell r="G333">
            <v>-200995</v>
          </cell>
          <cell r="H333">
            <v>219593</v>
          </cell>
        </row>
        <row r="334">
          <cell r="C334">
            <v>326</v>
          </cell>
          <cell r="D334">
            <v>1989</v>
          </cell>
          <cell r="E334" t="str">
            <v>WHITBY HYDRO ELECTRIC CORPORATION</v>
          </cell>
          <cell r="F334">
            <v>61955314</v>
          </cell>
          <cell r="G334">
            <v>-16683922</v>
          </cell>
          <cell r="H334">
            <v>45271392</v>
          </cell>
        </row>
        <row r="335">
          <cell r="C335">
            <v>327</v>
          </cell>
          <cell r="D335">
            <v>1989</v>
          </cell>
          <cell r="E335" t="str">
            <v>RIDEAU ST. LAWRENCE DISTRIBUTION INC.</v>
          </cell>
          <cell r="F335">
            <v>124452</v>
          </cell>
          <cell r="G335">
            <v>-50739</v>
          </cell>
          <cell r="H335">
            <v>73713</v>
          </cell>
        </row>
        <row r="336">
          <cell r="C336">
            <v>328</v>
          </cell>
          <cell r="D336">
            <v>1989</v>
          </cell>
          <cell r="E336" t="str">
            <v>WINCHESTER HYDRO COMMISSION</v>
          </cell>
          <cell r="F336">
            <v>1034723</v>
          </cell>
          <cell r="G336">
            <v>-435337</v>
          </cell>
          <cell r="H336">
            <v>599386</v>
          </cell>
        </row>
        <row r="337">
          <cell r="C337">
            <v>329</v>
          </cell>
          <cell r="D337">
            <v>1989</v>
          </cell>
          <cell r="E337" t="str">
            <v>ENWIN UTILITIES LTD.</v>
          </cell>
          <cell r="F337">
            <v>97140545</v>
          </cell>
          <cell r="G337">
            <v>-44254634</v>
          </cell>
          <cell r="H337">
            <v>52885911</v>
          </cell>
        </row>
        <row r="338">
          <cell r="C338">
            <v>330</v>
          </cell>
          <cell r="D338">
            <v>1989</v>
          </cell>
          <cell r="E338" t="str">
            <v>WOODSTOCK HYDRO SERVICES INC.</v>
          </cell>
          <cell r="F338">
            <v>25121958</v>
          </cell>
          <cell r="G338">
            <v>-12229742</v>
          </cell>
          <cell r="H338">
            <v>12892216</v>
          </cell>
        </row>
        <row r="339">
          <cell r="C339">
            <v>331</v>
          </cell>
          <cell r="F339">
            <v>5494069011</v>
          </cell>
        </row>
        <row r="340">
          <cell r="C340">
            <v>332</v>
          </cell>
          <cell r="F340">
            <v>0</v>
          </cell>
        </row>
        <row r="341">
          <cell r="C341">
            <v>333</v>
          </cell>
          <cell r="F341">
            <v>0</v>
          </cell>
        </row>
        <row r="342">
          <cell r="C342">
            <v>334</v>
          </cell>
          <cell r="F342">
            <v>56864</v>
          </cell>
        </row>
        <row r="343">
          <cell r="C343">
            <v>335</v>
          </cell>
          <cell r="F343">
            <v>0</v>
          </cell>
        </row>
        <row r="344">
          <cell r="C344">
            <v>336</v>
          </cell>
          <cell r="F344">
            <v>0</v>
          </cell>
        </row>
        <row r="345">
          <cell r="C345">
            <v>337</v>
          </cell>
          <cell r="F345">
            <v>58540</v>
          </cell>
        </row>
        <row r="346">
          <cell r="C346">
            <v>338</v>
          </cell>
          <cell r="F346">
            <v>0</v>
          </cell>
        </row>
        <row r="347">
          <cell r="C347">
            <v>339</v>
          </cell>
          <cell r="D347">
            <v>1990</v>
          </cell>
          <cell r="E347" t="str">
            <v>POWERSTREAM INC.</v>
          </cell>
          <cell r="F347">
            <v>215795</v>
          </cell>
        </row>
        <row r="348">
          <cell r="C348">
            <v>340</v>
          </cell>
          <cell r="D348">
            <v>1990</v>
          </cell>
          <cell r="E348" t="str">
            <v>POWERSTREAM INC.</v>
          </cell>
          <cell r="F348">
            <v>3298511</v>
          </cell>
        </row>
        <row r="349">
          <cell r="C349">
            <v>341</v>
          </cell>
          <cell r="D349">
            <v>1990</v>
          </cell>
          <cell r="E349" t="str">
            <v>BLUEWATER POWER DISTRIBUTION CORPORATION</v>
          </cell>
          <cell r="F349">
            <v>283780</v>
          </cell>
        </row>
        <row r="350">
          <cell r="C350">
            <v>342</v>
          </cell>
          <cell r="D350">
            <v>1990</v>
          </cell>
          <cell r="E350" t="str">
            <v>BLUEWATER POWER DISTRIBUTION CORPORATION</v>
          </cell>
          <cell r="F350">
            <v>136443</v>
          </cell>
        </row>
        <row r="351">
          <cell r="C351">
            <v>343</v>
          </cell>
          <cell r="D351">
            <v>1990</v>
          </cell>
          <cell r="E351" t="str">
            <v>BLUEWATER POWER DISTRIBUTION CORPORATION</v>
          </cell>
          <cell r="F351">
            <v>644429</v>
          </cell>
        </row>
        <row r="352">
          <cell r="C352">
            <v>344</v>
          </cell>
          <cell r="D352">
            <v>1990</v>
          </cell>
          <cell r="E352" t="str">
            <v>BLUEWATER POWER DISTRIBUTION CORPORATION</v>
          </cell>
          <cell r="F352">
            <v>2895102</v>
          </cell>
        </row>
        <row r="353">
          <cell r="C353">
            <v>345</v>
          </cell>
          <cell r="D353">
            <v>1990</v>
          </cell>
          <cell r="E353" t="str">
            <v>BLUEWATER POWER DISTRIBUTION CORPORATION</v>
          </cell>
          <cell r="F353">
            <v>797855</v>
          </cell>
        </row>
        <row r="354">
          <cell r="C354">
            <v>346</v>
          </cell>
          <cell r="D354">
            <v>1990</v>
          </cell>
          <cell r="E354" t="str">
            <v>COOPERATIVE HYDRO EMBRUN INC.</v>
          </cell>
          <cell r="F354">
            <v>1989627</v>
          </cell>
        </row>
        <row r="355">
          <cell r="C355">
            <v>347</v>
          </cell>
          <cell r="D355">
            <v>1990</v>
          </cell>
          <cell r="E355" t="str">
            <v>ENERSOURCE HYDRO MISSISSAUGA INC.</v>
          </cell>
          <cell r="F355">
            <v>234194525</v>
          </cell>
        </row>
        <row r="356">
          <cell r="C356">
            <v>348</v>
          </cell>
          <cell r="D356">
            <v>1990</v>
          </cell>
          <cell r="E356" t="str">
            <v>ERIE THAMES POWERLINES CORPORATION</v>
          </cell>
          <cell r="F356">
            <v>1031160</v>
          </cell>
        </row>
        <row r="357">
          <cell r="C357">
            <v>349</v>
          </cell>
          <cell r="D357">
            <v>1990</v>
          </cell>
          <cell r="E357" t="str">
            <v>ERIE THAMES POWERLINES CORPORATION</v>
          </cell>
          <cell r="F357">
            <v>5300686</v>
          </cell>
        </row>
        <row r="358">
          <cell r="C358">
            <v>350</v>
          </cell>
          <cell r="D358">
            <v>1990</v>
          </cell>
          <cell r="E358" t="str">
            <v>ERIE THAMES POWERLINES CORPORATION</v>
          </cell>
          <cell r="F358">
            <v>1371951</v>
          </cell>
        </row>
        <row r="359">
          <cell r="C359">
            <v>351</v>
          </cell>
          <cell r="D359">
            <v>1990</v>
          </cell>
          <cell r="E359" t="str">
            <v>ERIE THAMES POWERLINES CORPORATION</v>
          </cell>
          <cell r="F359">
            <v>387579</v>
          </cell>
        </row>
        <row r="360">
          <cell r="C360">
            <v>352</v>
          </cell>
          <cell r="D360">
            <v>1990</v>
          </cell>
          <cell r="E360" t="str">
            <v>ERIE THAMES POWERLINES CORPORATION</v>
          </cell>
          <cell r="F360">
            <v>1037956</v>
          </cell>
        </row>
        <row r="361">
          <cell r="C361">
            <v>353</v>
          </cell>
          <cell r="D361">
            <v>1990</v>
          </cell>
          <cell r="E361" t="str">
            <v>FESTIVAL HYDRO INC.</v>
          </cell>
          <cell r="F361">
            <v>350041</v>
          </cell>
        </row>
        <row r="362">
          <cell r="C362">
            <v>354</v>
          </cell>
          <cell r="D362">
            <v>1990</v>
          </cell>
          <cell r="E362" t="str">
            <v>FESTIVAL HYDRO INC.</v>
          </cell>
          <cell r="F362">
            <v>120164</v>
          </cell>
        </row>
        <row r="363">
          <cell r="C363">
            <v>355</v>
          </cell>
          <cell r="D363">
            <v>1990</v>
          </cell>
          <cell r="E363" t="str">
            <v>FESTIVAL HYDRO INC.</v>
          </cell>
          <cell r="F363">
            <v>534114</v>
          </cell>
        </row>
        <row r="364">
          <cell r="C364">
            <v>356</v>
          </cell>
          <cell r="D364">
            <v>1990</v>
          </cell>
          <cell r="E364" t="str">
            <v>FESTIVAL HYDRO INC.</v>
          </cell>
          <cell r="F364">
            <v>1039959</v>
          </cell>
        </row>
        <row r="365">
          <cell r="C365">
            <v>357</v>
          </cell>
          <cell r="D365">
            <v>1990</v>
          </cell>
          <cell r="E365" t="str">
            <v>FESTIVAL HYDRO INC.</v>
          </cell>
          <cell r="F365">
            <v>2796882</v>
          </cell>
        </row>
        <row r="366">
          <cell r="C366">
            <v>358</v>
          </cell>
          <cell r="D366">
            <v>1990</v>
          </cell>
          <cell r="E366" t="str">
            <v>FESTIVAL HYDRO INC.</v>
          </cell>
          <cell r="F366">
            <v>483516</v>
          </cell>
        </row>
        <row r="367">
          <cell r="C367">
            <v>359</v>
          </cell>
          <cell r="D367">
            <v>1990</v>
          </cell>
          <cell r="E367" t="str">
            <v>GEORGIAN BAY ENERGY INC.</v>
          </cell>
          <cell r="F367">
            <v>165150</v>
          </cell>
        </row>
        <row r="368">
          <cell r="C368">
            <v>360</v>
          </cell>
          <cell r="D368">
            <v>1990</v>
          </cell>
          <cell r="E368" t="str">
            <v>GREATER SUDBURY HYDRO INC.</v>
          </cell>
          <cell r="F368">
            <v>1856852</v>
          </cell>
        </row>
        <row r="369">
          <cell r="C369">
            <v>361</v>
          </cell>
          <cell r="D369">
            <v>1990</v>
          </cell>
          <cell r="E369" t="str">
            <v>GREATER SUDBURY HYDRO INC.</v>
          </cell>
          <cell r="F369">
            <v>656137</v>
          </cell>
        </row>
        <row r="370">
          <cell r="C370">
            <v>362</v>
          </cell>
          <cell r="D370">
            <v>1990</v>
          </cell>
          <cell r="E370" t="str">
            <v>GUELPH HYDRO ELECTRIC SYSTEMS INC.</v>
          </cell>
          <cell r="F370">
            <v>516718</v>
          </cell>
        </row>
        <row r="371">
          <cell r="C371">
            <v>363</v>
          </cell>
          <cell r="D371">
            <v>1990</v>
          </cell>
          <cell r="E371" t="str">
            <v>HALDIMAND COUNTY HYDRO INC.</v>
          </cell>
          <cell r="F371">
            <v>3776005</v>
          </cell>
        </row>
        <row r="372">
          <cell r="C372">
            <v>364</v>
          </cell>
          <cell r="D372">
            <v>1990</v>
          </cell>
          <cell r="E372" t="str">
            <v>HALDIMAND COUNTY HYDRO INC.</v>
          </cell>
          <cell r="F372">
            <v>4481014</v>
          </cell>
        </row>
        <row r="373">
          <cell r="C373">
            <v>365</v>
          </cell>
          <cell r="D373">
            <v>1990</v>
          </cell>
          <cell r="E373" t="str">
            <v>HORIZON UTILITIES CORPORATION</v>
          </cell>
          <cell r="F373">
            <v>9951652</v>
          </cell>
        </row>
        <row r="374">
          <cell r="C374">
            <v>366</v>
          </cell>
          <cell r="D374">
            <v>1990</v>
          </cell>
          <cell r="E374" t="str">
            <v>HORIZON UTILITIES CORPORATION</v>
          </cell>
          <cell r="F374">
            <v>1140102</v>
          </cell>
        </row>
        <row r="375">
          <cell r="C375">
            <v>367</v>
          </cell>
          <cell r="D375">
            <v>1990</v>
          </cell>
          <cell r="E375" t="str">
            <v>HORIZON UTILITIES CORPORATION</v>
          </cell>
          <cell r="F375">
            <v>25934276</v>
          </cell>
        </row>
        <row r="376">
          <cell r="C376">
            <v>368</v>
          </cell>
          <cell r="D376">
            <v>1990</v>
          </cell>
          <cell r="E376" t="str">
            <v>HORIZON UTILITIES CORPORATION</v>
          </cell>
          <cell r="F376">
            <v>140402698</v>
          </cell>
        </row>
        <row r="377">
          <cell r="C377">
            <v>369</v>
          </cell>
          <cell r="D377">
            <v>1990</v>
          </cell>
          <cell r="E377" t="str">
            <v>HORIZON UTILITIES CORPORATION</v>
          </cell>
          <cell r="F377">
            <v>57170932</v>
          </cell>
        </row>
        <row r="378">
          <cell r="C378">
            <v>370</v>
          </cell>
          <cell r="D378">
            <v>1990</v>
          </cell>
          <cell r="E378" t="str">
            <v>HYDRO ONE NETWORKS INC.</v>
          </cell>
          <cell r="F378">
            <v>290967</v>
          </cell>
        </row>
        <row r="379">
          <cell r="C379">
            <v>371</v>
          </cell>
          <cell r="D379">
            <v>1990</v>
          </cell>
          <cell r="E379" t="str">
            <v>HYDRO ONE NETWORKS INC.</v>
          </cell>
          <cell r="F379">
            <v>73788</v>
          </cell>
        </row>
        <row r="380">
          <cell r="C380">
            <v>372</v>
          </cell>
          <cell r="D380">
            <v>1990</v>
          </cell>
          <cell r="E380" t="str">
            <v>HYDRO ONE NETWORKS INC.</v>
          </cell>
          <cell r="F380">
            <v>3614017</v>
          </cell>
        </row>
        <row r="381">
          <cell r="C381">
            <v>373</v>
          </cell>
          <cell r="D381">
            <v>1990</v>
          </cell>
          <cell r="E381" t="str">
            <v>HYDRO ONE NETWORKS INC.</v>
          </cell>
          <cell r="F381">
            <v>327914</v>
          </cell>
        </row>
        <row r="382">
          <cell r="C382">
            <v>374</v>
          </cell>
          <cell r="D382">
            <v>1990</v>
          </cell>
          <cell r="E382" t="str">
            <v>HYDRO ONE NETWORKS INC.</v>
          </cell>
          <cell r="F382">
            <v>707942</v>
          </cell>
        </row>
        <row r="383">
          <cell r="C383">
            <v>375</v>
          </cell>
          <cell r="D383">
            <v>1990</v>
          </cell>
          <cell r="E383" t="str">
            <v>HYDRO ONE NETWORKS INC.</v>
          </cell>
          <cell r="F383">
            <v>355315</v>
          </cell>
        </row>
        <row r="384">
          <cell r="C384">
            <v>376</v>
          </cell>
          <cell r="D384">
            <v>1990</v>
          </cell>
          <cell r="E384" t="str">
            <v>HYDRO ONE NETWORKS INC.</v>
          </cell>
          <cell r="F384">
            <v>2217893</v>
          </cell>
        </row>
        <row r="385">
          <cell r="C385">
            <v>377</v>
          </cell>
          <cell r="D385">
            <v>1990</v>
          </cell>
          <cell r="E385" t="str">
            <v>HYDRO ONE NETWORKS INC.</v>
          </cell>
          <cell r="F385">
            <v>2161440</v>
          </cell>
        </row>
        <row r="386">
          <cell r="C386">
            <v>378</v>
          </cell>
          <cell r="D386">
            <v>1990</v>
          </cell>
          <cell r="E386" t="str">
            <v>HYDRO ONE NETWORKS INC.</v>
          </cell>
          <cell r="F386">
            <v>11117060</v>
          </cell>
        </row>
        <row r="387">
          <cell r="C387">
            <v>379</v>
          </cell>
          <cell r="D387">
            <v>1990</v>
          </cell>
          <cell r="E387" t="str">
            <v>HYDRO ONE NETWORKS INC.</v>
          </cell>
          <cell r="F387">
            <v>5035971</v>
          </cell>
        </row>
        <row r="388">
          <cell r="C388">
            <v>380</v>
          </cell>
          <cell r="D388">
            <v>1990</v>
          </cell>
          <cell r="E388" t="str">
            <v>HYDRO ONE NETWORKS INC.</v>
          </cell>
          <cell r="F388">
            <v>631914</v>
          </cell>
        </row>
        <row r="389">
          <cell r="C389">
            <v>381</v>
          </cell>
          <cell r="D389">
            <v>1990</v>
          </cell>
          <cell r="E389" t="str">
            <v>HYDRO ONE NETWORKS INC.</v>
          </cell>
          <cell r="F389">
            <v>1225089</v>
          </cell>
        </row>
        <row r="390">
          <cell r="C390">
            <v>382</v>
          </cell>
          <cell r="D390">
            <v>1990</v>
          </cell>
          <cell r="E390" t="str">
            <v>HYDRO ONE NETWORKS INC.</v>
          </cell>
          <cell r="F390">
            <v>418622</v>
          </cell>
        </row>
        <row r="391">
          <cell r="C391">
            <v>383</v>
          </cell>
          <cell r="D391">
            <v>1990</v>
          </cell>
          <cell r="E391" t="str">
            <v>HYDRO ONE NETWORKS INC.</v>
          </cell>
          <cell r="F391">
            <v>4449528</v>
          </cell>
        </row>
        <row r="392">
          <cell r="C392">
            <v>384</v>
          </cell>
          <cell r="D392">
            <v>1990</v>
          </cell>
          <cell r="E392" t="str">
            <v>HYDRO ONE NETWORKS INC.</v>
          </cell>
          <cell r="F392">
            <v>435631</v>
          </cell>
        </row>
        <row r="393">
          <cell r="C393">
            <v>385</v>
          </cell>
          <cell r="D393">
            <v>1990</v>
          </cell>
          <cell r="E393" t="str">
            <v>HYDRO ONE NETWORKS INC.</v>
          </cell>
          <cell r="F393">
            <v>2777188</v>
          </cell>
        </row>
        <row r="394">
          <cell r="C394">
            <v>386</v>
          </cell>
          <cell r="D394">
            <v>1990</v>
          </cell>
          <cell r="E394" t="str">
            <v>HYDRO ONE NETWORKS INC.</v>
          </cell>
          <cell r="F394">
            <v>714059</v>
          </cell>
        </row>
        <row r="395">
          <cell r="C395">
            <v>387</v>
          </cell>
          <cell r="D395">
            <v>1990</v>
          </cell>
          <cell r="E395" t="str">
            <v>HYDRO ONE NETWORKS INC.</v>
          </cell>
          <cell r="F395">
            <v>662225</v>
          </cell>
        </row>
        <row r="396">
          <cell r="C396">
            <v>388</v>
          </cell>
          <cell r="D396">
            <v>1990</v>
          </cell>
          <cell r="E396" t="str">
            <v>HYDRO ONE NETWORKS INC.</v>
          </cell>
          <cell r="F396">
            <v>1364897</v>
          </cell>
        </row>
        <row r="397">
          <cell r="C397">
            <v>389</v>
          </cell>
          <cell r="D397">
            <v>1990</v>
          </cell>
          <cell r="E397" t="str">
            <v>HYDRO ONE NETWORKS INC.</v>
          </cell>
          <cell r="F397">
            <v>2045882</v>
          </cell>
        </row>
        <row r="398">
          <cell r="C398">
            <v>390</v>
          </cell>
          <cell r="D398">
            <v>1990</v>
          </cell>
          <cell r="E398" t="str">
            <v>HYDRO ONE NETWORKS INC.</v>
          </cell>
          <cell r="F398">
            <v>877300</v>
          </cell>
        </row>
        <row r="399">
          <cell r="C399">
            <v>391</v>
          </cell>
          <cell r="D399">
            <v>1990</v>
          </cell>
          <cell r="E399" t="str">
            <v>HYDRO ONE NETWORKS INC.</v>
          </cell>
          <cell r="F399">
            <v>1380379</v>
          </cell>
        </row>
        <row r="400">
          <cell r="C400">
            <v>392</v>
          </cell>
          <cell r="D400">
            <v>1990</v>
          </cell>
          <cell r="E400" t="str">
            <v>HYDRO ONE NETWORKS INC.</v>
          </cell>
          <cell r="F400">
            <v>1689191</v>
          </cell>
        </row>
        <row r="401">
          <cell r="C401">
            <v>393</v>
          </cell>
          <cell r="D401">
            <v>1990</v>
          </cell>
          <cell r="E401" t="str">
            <v>HYDRO ONE NETWORKS INC.</v>
          </cell>
          <cell r="F401">
            <v>907221</v>
          </cell>
        </row>
        <row r="402">
          <cell r="C402">
            <v>394</v>
          </cell>
          <cell r="D402">
            <v>1990</v>
          </cell>
          <cell r="E402" t="str">
            <v>HYDRO ONE NETWORKS INC.</v>
          </cell>
          <cell r="F402">
            <v>1142229</v>
          </cell>
        </row>
        <row r="403">
          <cell r="C403">
            <v>395</v>
          </cell>
          <cell r="D403">
            <v>1990</v>
          </cell>
          <cell r="E403" t="str">
            <v>HYDRO ONE NETWORKS INC.</v>
          </cell>
          <cell r="F403">
            <v>889358</v>
          </cell>
        </row>
        <row r="404">
          <cell r="C404">
            <v>396</v>
          </cell>
          <cell r="D404">
            <v>1990</v>
          </cell>
          <cell r="E404" t="str">
            <v>HYDRO ONE NETWORKS INC.</v>
          </cell>
          <cell r="F404">
            <v>548316</v>
          </cell>
        </row>
        <row r="405">
          <cell r="C405">
            <v>397</v>
          </cell>
          <cell r="D405">
            <v>1990</v>
          </cell>
          <cell r="E405" t="str">
            <v>HYDRO ONE NETWORKS INC.</v>
          </cell>
          <cell r="F405">
            <v>441447</v>
          </cell>
        </row>
        <row r="406">
          <cell r="C406">
            <v>398</v>
          </cell>
          <cell r="D406">
            <v>1990</v>
          </cell>
          <cell r="E406" t="str">
            <v>HYDRO ONE NETWORKS INC.</v>
          </cell>
          <cell r="F406">
            <v>579589</v>
          </cell>
        </row>
        <row r="407">
          <cell r="C407">
            <v>399</v>
          </cell>
          <cell r="D407">
            <v>1990</v>
          </cell>
          <cell r="E407" t="str">
            <v>HYDRO ONE NETWORKS INC.</v>
          </cell>
          <cell r="F407">
            <v>107993</v>
          </cell>
        </row>
        <row r="408">
          <cell r="C408">
            <v>400</v>
          </cell>
          <cell r="D408">
            <v>1990</v>
          </cell>
          <cell r="E408" t="str">
            <v>HYDRO ONE NETWORKS INC.</v>
          </cell>
          <cell r="F408">
            <v>558766</v>
          </cell>
        </row>
        <row r="409">
          <cell r="C409">
            <v>401</v>
          </cell>
          <cell r="D409">
            <v>1990</v>
          </cell>
          <cell r="E409" t="str">
            <v>HYDRO ONE NETWORKS INC.</v>
          </cell>
          <cell r="F409">
            <v>517687</v>
          </cell>
        </row>
        <row r="410">
          <cell r="C410">
            <v>402</v>
          </cell>
          <cell r="D410">
            <v>1990</v>
          </cell>
          <cell r="E410" t="str">
            <v>HYDRO ONE NETWORKS INC.</v>
          </cell>
          <cell r="F410">
            <v>189521</v>
          </cell>
        </row>
        <row r="411">
          <cell r="C411">
            <v>403</v>
          </cell>
          <cell r="D411">
            <v>1990</v>
          </cell>
          <cell r="E411" t="str">
            <v>HYDRO ONE NETWORKS INC.</v>
          </cell>
          <cell r="F411">
            <v>11129649</v>
          </cell>
        </row>
        <row r="412">
          <cell r="C412">
            <v>404</v>
          </cell>
          <cell r="D412">
            <v>1990</v>
          </cell>
          <cell r="E412" t="str">
            <v>HYDRO ONE NETWORKS INC.</v>
          </cell>
          <cell r="F412">
            <v>108608</v>
          </cell>
        </row>
        <row r="413">
          <cell r="C413">
            <v>405</v>
          </cell>
          <cell r="D413">
            <v>1990</v>
          </cell>
          <cell r="E413" t="str">
            <v>HYDRO ONE NETWORKS INC.</v>
          </cell>
          <cell r="F413">
            <v>708215</v>
          </cell>
        </row>
        <row r="414">
          <cell r="C414">
            <v>406</v>
          </cell>
          <cell r="D414">
            <v>1990</v>
          </cell>
          <cell r="E414" t="str">
            <v>HYDRO ONE NETWORKS INC.</v>
          </cell>
          <cell r="F414">
            <v>804842</v>
          </cell>
        </row>
        <row r="415">
          <cell r="C415">
            <v>407</v>
          </cell>
          <cell r="D415">
            <v>1990</v>
          </cell>
          <cell r="E415" t="str">
            <v>HYDRO ONE NETWORKS INC.</v>
          </cell>
          <cell r="F415">
            <v>635351</v>
          </cell>
        </row>
        <row r="416">
          <cell r="C416">
            <v>408</v>
          </cell>
          <cell r="D416">
            <v>1990</v>
          </cell>
          <cell r="E416" t="str">
            <v>HYDRO ONE NETWORKS INC.</v>
          </cell>
          <cell r="F416">
            <v>2949606</v>
          </cell>
        </row>
        <row r="417">
          <cell r="C417">
            <v>409</v>
          </cell>
          <cell r="D417">
            <v>1990</v>
          </cell>
          <cell r="E417" t="str">
            <v>HYDRO ONE NETWORKS INC.</v>
          </cell>
          <cell r="F417">
            <v>710344</v>
          </cell>
        </row>
        <row r="418">
          <cell r="C418">
            <v>410</v>
          </cell>
          <cell r="D418">
            <v>1990</v>
          </cell>
          <cell r="E418" t="str">
            <v>HYDRO ONE NETWORKS INC.</v>
          </cell>
          <cell r="F418">
            <v>1355316</v>
          </cell>
        </row>
        <row r="419">
          <cell r="C419">
            <v>411</v>
          </cell>
          <cell r="D419">
            <v>1990</v>
          </cell>
          <cell r="E419" t="str">
            <v>HYDRO ONE NETWORKS INC.</v>
          </cell>
          <cell r="F419">
            <v>2814282</v>
          </cell>
        </row>
        <row r="420">
          <cell r="C420">
            <v>412</v>
          </cell>
          <cell r="D420">
            <v>1990</v>
          </cell>
          <cell r="E420" t="str">
            <v>HYDRO ONE NETWORKS INC.</v>
          </cell>
          <cell r="F420">
            <v>537743</v>
          </cell>
        </row>
        <row r="421">
          <cell r="C421">
            <v>413</v>
          </cell>
          <cell r="D421">
            <v>1990</v>
          </cell>
          <cell r="E421" t="str">
            <v>HYDRO ONE NETWORKS INC.</v>
          </cell>
          <cell r="F421">
            <v>480012</v>
          </cell>
        </row>
        <row r="422">
          <cell r="C422">
            <v>414</v>
          </cell>
          <cell r="D422">
            <v>1990</v>
          </cell>
          <cell r="E422" t="str">
            <v>HYDRO ONE NETWORKS INC.</v>
          </cell>
          <cell r="F422">
            <v>2017838</v>
          </cell>
        </row>
        <row r="423">
          <cell r="C423">
            <v>415</v>
          </cell>
          <cell r="D423">
            <v>1990</v>
          </cell>
          <cell r="E423" t="str">
            <v>HYDRO ONE NETWORKS INC.</v>
          </cell>
          <cell r="F423">
            <v>4520248</v>
          </cell>
        </row>
        <row r="424">
          <cell r="C424">
            <v>416</v>
          </cell>
          <cell r="D424">
            <v>1990</v>
          </cell>
          <cell r="E424" t="str">
            <v>HYDRO ONE NETWORKS INC.</v>
          </cell>
          <cell r="F424">
            <v>369519</v>
          </cell>
        </row>
        <row r="425">
          <cell r="C425">
            <v>417</v>
          </cell>
          <cell r="D425">
            <v>1990</v>
          </cell>
          <cell r="E425" t="str">
            <v>HYDRO ONE NETWORKS INC.</v>
          </cell>
          <cell r="F425">
            <v>285391</v>
          </cell>
        </row>
        <row r="426">
          <cell r="C426">
            <v>418</v>
          </cell>
          <cell r="D426">
            <v>1990</v>
          </cell>
          <cell r="E426" t="str">
            <v>HYDRO ONE NETWORKS INC.</v>
          </cell>
          <cell r="F426">
            <v>3353572</v>
          </cell>
        </row>
        <row r="427">
          <cell r="C427">
            <v>419</v>
          </cell>
          <cell r="D427">
            <v>1990</v>
          </cell>
          <cell r="E427" t="str">
            <v>HYDRO ONE NETWORKS INC.</v>
          </cell>
          <cell r="F427">
            <v>951781</v>
          </cell>
        </row>
        <row r="428">
          <cell r="C428">
            <v>420</v>
          </cell>
          <cell r="D428">
            <v>1990</v>
          </cell>
          <cell r="E428" t="str">
            <v>HYDRO ONE NETWORKS INC.</v>
          </cell>
          <cell r="F428">
            <v>594222</v>
          </cell>
        </row>
        <row r="429">
          <cell r="C429">
            <v>421</v>
          </cell>
          <cell r="D429">
            <v>1990</v>
          </cell>
          <cell r="E429" t="str">
            <v>HYDRO ONE NETWORKS INC.</v>
          </cell>
          <cell r="F429">
            <v>4638344</v>
          </cell>
        </row>
        <row r="430">
          <cell r="C430">
            <v>422</v>
          </cell>
          <cell r="D430">
            <v>1990</v>
          </cell>
          <cell r="E430" t="str">
            <v>HYDRO ONE NETWORKS INC.</v>
          </cell>
          <cell r="F430">
            <v>547000</v>
          </cell>
        </row>
        <row r="431">
          <cell r="C431">
            <v>423</v>
          </cell>
          <cell r="D431">
            <v>1990</v>
          </cell>
          <cell r="E431" t="str">
            <v>HYDRO ONE NETWORKS INC.</v>
          </cell>
          <cell r="F431">
            <v>935523</v>
          </cell>
        </row>
        <row r="432">
          <cell r="C432">
            <v>424</v>
          </cell>
          <cell r="D432">
            <v>1990</v>
          </cell>
          <cell r="E432" t="str">
            <v>HYDRO ONE NETWORKS INC.</v>
          </cell>
          <cell r="F432">
            <v>1181131</v>
          </cell>
        </row>
        <row r="433">
          <cell r="C433">
            <v>425</v>
          </cell>
          <cell r="D433">
            <v>1990</v>
          </cell>
          <cell r="E433" t="str">
            <v>HYDRO ONE NETWORKS INC.</v>
          </cell>
          <cell r="F433">
            <v>3289470</v>
          </cell>
        </row>
        <row r="434">
          <cell r="C434">
            <v>426</v>
          </cell>
          <cell r="D434">
            <v>1990</v>
          </cell>
          <cell r="E434" t="str">
            <v>HYDRO ONE NETWORKS INC.</v>
          </cell>
          <cell r="F434">
            <v>1715696</v>
          </cell>
        </row>
        <row r="435">
          <cell r="C435">
            <v>427</v>
          </cell>
          <cell r="D435">
            <v>1990</v>
          </cell>
          <cell r="E435" t="str">
            <v>HYDRO ONE NETWORKS INC.</v>
          </cell>
          <cell r="F435">
            <v>3004075</v>
          </cell>
        </row>
        <row r="436">
          <cell r="C436">
            <v>428</v>
          </cell>
          <cell r="D436">
            <v>1990</v>
          </cell>
          <cell r="E436" t="str">
            <v>HYDRO ONE NETWORKS INC.</v>
          </cell>
          <cell r="F436">
            <v>1963494</v>
          </cell>
        </row>
        <row r="437">
          <cell r="C437">
            <v>429</v>
          </cell>
          <cell r="D437">
            <v>1990</v>
          </cell>
          <cell r="E437" t="str">
            <v>HYDRO ONE NETWORKS INC.</v>
          </cell>
          <cell r="F437">
            <v>781213</v>
          </cell>
        </row>
        <row r="438">
          <cell r="C438">
            <v>430</v>
          </cell>
          <cell r="D438">
            <v>1990</v>
          </cell>
          <cell r="E438" t="str">
            <v>HYDRO ONE NETWORKS INC.</v>
          </cell>
          <cell r="F438">
            <v>567423</v>
          </cell>
        </row>
        <row r="439">
          <cell r="C439">
            <v>431</v>
          </cell>
          <cell r="D439">
            <v>1990</v>
          </cell>
          <cell r="E439" t="str">
            <v>HYDRO ONE NETWORKS INC.</v>
          </cell>
          <cell r="F439">
            <v>346955</v>
          </cell>
        </row>
        <row r="440">
          <cell r="C440">
            <v>432</v>
          </cell>
          <cell r="D440">
            <v>1990</v>
          </cell>
          <cell r="E440" t="str">
            <v>HYDRO ONE NETWORKS INC.</v>
          </cell>
          <cell r="F440">
            <v>594215</v>
          </cell>
        </row>
        <row r="441">
          <cell r="C441">
            <v>433</v>
          </cell>
          <cell r="D441">
            <v>1990</v>
          </cell>
          <cell r="E441" t="str">
            <v>HYDRO ONE NETWORKS INC.</v>
          </cell>
          <cell r="F441">
            <v>120135</v>
          </cell>
        </row>
        <row r="442">
          <cell r="C442">
            <v>434</v>
          </cell>
          <cell r="D442">
            <v>1990</v>
          </cell>
          <cell r="E442" t="str">
            <v>HYDRO ONE NETWORKS INC.</v>
          </cell>
          <cell r="F442">
            <v>9058905</v>
          </cell>
        </row>
        <row r="443">
          <cell r="C443">
            <v>435</v>
          </cell>
          <cell r="D443">
            <v>1990</v>
          </cell>
          <cell r="E443" t="str">
            <v>HYDRO ONE NETWORKS INC.</v>
          </cell>
          <cell r="F443">
            <v>503321</v>
          </cell>
        </row>
        <row r="444">
          <cell r="C444">
            <v>436</v>
          </cell>
          <cell r="D444">
            <v>1990</v>
          </cell>
          <cell r="E444" t="str">
            <v>HYDRO ONE NETWORKS INC.</v>
          </cell>
          <cell r="F444">
            <v>871487</v>
          </cell>
        </row>
        <row r="445">
          <cell r="C445">
            <v>437</v>
          </cell>
          <cell r="D445">
            <v>1990</v>
          </cell>
          <cell r="E445" t="str">
            <v>HYDRO ONE NETWORKS INC.</v>
          </cell>
          <cell r="F445">
            <v>71489</v>
          </cell>
        </row>
        <row r="446">
          <cell r="C446">
            <v>438</v>
          </cell>
          <cell r="D446">
            <v>1990</v>
          </cell>
          <cell r="E446" t="str">
            <v>HYDRO ONE NETWORKS INC.</v>
          </cell>
          <cell r="F446">
            <v>383741</v>
          </cell>
        </row>
        <row r="447">
          <cell r="C447">
            <v>439</v>
          </cell>
          <cell r="D447">
            <v>1990</v>
          </cell>
          <cell r="E447" t="str">
            <v>HYDRO ONE NETWORKS INC.</v>
          </cell>
          <cell r="F447">
            <v>4659354</v>
          </cell>
        </row>
        <row r="448">
          <cell r="C448">
            <v>440</v>
          </cell>
          <cell r="D448">
            <v>1990</v>
          </cell>
          <cell r="E448" t="str">
            <v>HYDRO ONE NETWORKS INC.</v>
          </cell>
          <cell r="F448">
            <v>197543</v>
          </cell>
        </row>
        <row r="449">
          <cell r="C449">
            <v>441</v>
          </cell>
          <cell r="D449">
            <v>1990</v>
          </cell>
          <cell r="E449" t="str">
            <v>HYDRO ONE NETWORKS INC.</v>
          </cell>
          <cell r="F449">
            <v>629132</v>
          </cell>
        </row>
        <row r="450">
          <cell r="C450">
            <v>442</v>
          </cell>
          <cell r="D450">
            <v>1990</v>
          </cell>
          <cell r="E450" t="str">
            <v>HYDRO OTTAWA LIMITED</v>
          </cell>
          <cell r="F450">
            <v>1474310</v>
          </cell>
        </row>
        <row r="451">
          <cell r="C451">
            <v>443</v>
          </cell>
          <cell r="D451">
            <v>1990</v>
          </cell>
          <cell r="E451" t="str">
            <v>HYDRO OTTAWA LIMITED</v>
          </cell>
          <cell r="F451">
            <v>1648043</v>
          </cell>
        </row>
        <row r="452">
          <cell r="C452">
            <v>444</v>
          </cell>
          <cell r="D452">
            <v>1990</v>
          </cell>
          <cell r="E452" t="str">
            <v>HYDRO OTTAWA LIMITED</v>
          </cell>
          <cell r="F452">
            <v>29483136</v>
          </cell>
        </row>
        <row r="453">
          <cell r="C453">
            <v>445</v>
          </cell>
          <cell r="D453">
            <v>1990</v>
          </cell>
          <cell r="E453" t="str">
            <v>HYDRO OTTAWA LIMITED</v>
          </cell>
          <cell r="F453">
            <v>52719158</v>
          </cell>
        </row>
        <row r="454">
          <cell r="C454">
            <v>446</v>
          </cell>
          <cell r="D454">
            <v>1990</v>
          </cell>
          <cell r="E454" t="str">
            <v>HYDRO OTTAWA LIMITED</v>
          </cell>
          <cell r="F454">
            <v>55158871</v>
          </cell>
        </row>
        <row r="455">
          <cell r="C455">
            <v>447</v>
          </cell>
          <cell r="D455">
            <v>1990</v>
          </cell>
          <cell r="E455" t="str">
            <v>LAKEFRONT UTILITIES INC.</v>
          </cell>
          <cell r="F455">
            <v>1221441</v>
          </cell>
        </row>
        <row r="456">
          <cell r="C456">
            <v>448</v>
          </cell>
          <cell r="D456">
            <v>1990</v>
          </cell>
          <cell r="E456" t="str">
            <v>LAKELAND POWER DISTRIBUTION LTD.</v>
          </cell>
          <cell r="F456">
            <v>488282</v>
          </cell>
        </row>
        <row r="457">
          <cell r="C457">
            <v>449</v>
          </cell>
          <cell r="D457">
            <v>1990</v>
          </cell>
          <cell r="E457" t="str">
            <v>LAKELAND POWER DISTRIBUTION LTD.</v>
          </cell>
          <cell r="F457">
            <v>2479377</v>
          </cell>
        </row>
        <row r="458">
          <cell r="C458">
            <v>450</v>
          </cell>
          <cell r="D458">
            <v>1990</v>
          </cell>
          <cell r="E458" t="str">
            <v>LAKELAND POWER DISTRIBUTION LTD.</v>
          </cell>
          <cell r="F458">
            <v>203997</v>
          </cell>
        </row>
        <row r="459">
          <cell r="C459">
            <v>451</v>
          </cell>
          <cell r="D459">
            <v>1990</v>
          </cell>
          <cell r="E459" t="str">
            <v>LAKELAND POWER DISTRIBUTION LTD.</v>
          </cell>
          <cell r="F459">
            <v>643346</v>
          </cell>
        </row>
        <row r="460">
          <cell r="C460">
            <v>452</v>
          </cell>
          <cell r="D460">
            <v>1990</v>
          </cell>
          <cell r="E460" t="str">
            <v>LONDON HYDRO INC.</v>
          </cell>
          <cell r="F460">
            <v>143316885</v>
          </cell>
        </row>
        <row r="461">
          <cell r="C461">
            <v>453</v>
          </cell>
          <cell r="D461">
            <v>1990</v>
          </cell>
          <cell r="E461" t="str">
            <v>MIDDLESEX POWER DISTRIBUTION CORPORATION</v>
          </cell>
          <cell r="F461">
            <v>459922</v>
          </cell>
        </row>
        <row r="462">
          <cell r="C462">
            <v>454</v>
          </cell>
          <cell r="D462">
            <v>1990</v>
          </cell>
          <cell r="E462" t="str">
            <v>MIDDLESEX POWER DISTRIBUTION CORPORATION</v>
          </cell>
          <cell r="F462">
            <v>90612</v>
          </cell>
        </row>
        <row r="463">
          <cell r="C463">
            <v>455</v>
          </cell>
          <cell r="D463">
            <v>1990</v>
          </cell>
          <cell r="E463" t="str">
            <v>MIDDLESEX POWER DISTRIBUTION CORPORATION</v>
          </cell>
          <cell r="F463">
            <v>758483</v>
          </cell>
        </row>
        <row r="464">
          <cell r="C464">
            <v>456</v>
          </cell>
          <cell r="D464">
            <v>1990</v>
          </cell>
          <cell r="E464" t="str">
            <v>MIDDLESEX POWER DISTRIBUTION CORPORATION</v>
          </cell>
          <cell r="F464">
            <v>815536</v>
          </cell>
        </row>
        <row r="465">
          <cell r="C465">
            <v>457</v>
          </cell>
          <cell r="D465">
            <v>1990</v>
          </cell>
          <cell r="E465" t="str">
            <v>NIAGARA PENINSULA ENERGY INC.</v>
          </cell>
          <cell r="F465">
            <v>42717297</v>
          </cell>
        </row>
        <row r="466">
          <cell r="C466">
            <v>458</v>
          </cell>
          <cell r="D466">
            <v>1990</v>
          </cell>
          <cell r="E466" t="str">
            <v>NORFOLK POWER DISTRIBUTION INC.</v>
          </cell>
          <cell r="F466">
            <v>1969456</v>
          </cell>
        </row>
        <row r="467">
          <cell r="C467">
            <v>459</v>
          </cell>
          <cell r="D467">
            <v>1990</v>
          </cell>
          <cell r="E467" t="str">
            <v>NORFOLK POWER DISTRIBUTION INC.</v>
          </cell>
          <cell r="F467">
            <v>8404456</v>
          </cell>
        </row>
        <row r="468">
          <cell r="C468">
            <v>460</v>
          </cell>
          <cell r="D468">
            <v>1990</v>
          </cell>
          <cell r="E468" t="str">
            <v>NORTHERN ONTARIO WIRES INC.</v>
          </cell>
          <cell r="F468">
            <v>1555005</v>
          </cell>
        </row>
        <row r="469">
          <cell r="C469">
            <v>461</v>
          </cell>
          <cell r="D469">
            <v>1990</v>
          </cell>
          <cell r="E469" t="str">
            <v>NORTHERN ONTARIO WIRES INC.</v>
          </cell>
          <cell r="F469">
            <v>2288546</v>
          </cell>
        </row>
        <row r="470">
          <cell r="C470">
            <v>462</v>
          </cell>
          <cell r="D470">
            <v>1990</v>
          </cell>
          <cell r="E470" t="str">
            <v>OTTAWA RIVER POWER CORPORATION</v>
          </cell>
          <cell r="F470">
            <v>382808</v>
          </cell>
        </row>
        <row r="471">
          <cell r="C471">
            <v>463</v>
          </cell>
          <cell r="D471">
            <v>1990</v>
          </cell>
          <cell r="E471" t="str">
            <v>OTTAWA RIVER POWER CORPORATION</v>
          </cell>
          <cell r="F471">
            <v>311700</v>
          </cell>
        </row>
        <row r="472">
          <cell r="C472">
            <v>464</v>
          </cell>
          <cell r="D472">
            <v>1990</v>
          </cell>
          <cell r="E472" t="str">
            <v>OTTAWA RIVER POWER CORPORATION</v>
          </cell>
          <cell r="F472">
            <v>2198456</v>
          </cell>
        </row>
        <row r="473">
          <cell r="C473">
            <v>465</v>
          </cell>
          <cell r="D473">
            <v>1990</v>
          </cell>
          <cell r="E473" t="str">
            <v>NIAGARA PENINSULA ENERGY INC.</v>
          </cell>
          <cell r="F473">
            <v>1073178</v>
          </cell>
        </row>
        <row r="474">
          <cell r="C474">
            <v>466</v>
          </cell>
          <cell r="D474">
            <v>1990</v>
          </cell>
          <cell r="E474" t="str">
            <v>NIAGARA PENINSULA ENERGY INC.</v>
          </cell>
          <cell r="F474">
            <v>472026</v>
          </cell>
        </row>
        <row r="475">
          <cell r="C475">
            <v>467</v>
          </cell>
          <cell r="D475">
            <v>1990</v>
          </cell>
          <cell r="E475" t="str">
            <v>PETERBOROUGH DISTRIBUTION INCORPORATED</v>
          </cell>
          <cell r="F475">
            <v>667098</v>
          </cell>
        </row>
        <row r="476">
          <cell r="C476">
            <v>468</v>
          </cell>
          <cell r="D476">
            <v>1990</v>
          </cell>
          <cell r="E476" t="str">
            <v>PETERBOROUGH DISTRIBUTION INCORPORATED</v>
          </cell>
          <cell r="F476">
            <v>1658050</v>
          </cell>
        </row>
        <row r="477">
          <cell r="C477">
            <v>469</v>
          </cell>
          <cell r="D477">
            <v>1990</v>
          </cell>
          <cell r="E477" t="str">
            <v>POWERSTREAM INC.</v>
          </cell>
          <cell r="F477">
            <v>20387429</v>
          </cell>
        </row>
        <row r="478">
          <cell r="C478">
            <v>470</v>
          </cell>
          <cell r="D478">
            <v>1990</v>
          </cell>
          <cell r="E478" t="str">
            <v>POWERSTREAM INC.</v>
          </cell>
          <cell r="F478">
            <v>95315918</v>
          </cell>
        </row>
        <row r="479">
          <cell r="C479">
            <v>471</v>
          </cell>
          <cell r="D479">
            <v>1990</v>
          </cell>
          <cell r="E479" t="str">
            <v>POWERSTREAM INC.</v>
          </cell>
          <cell r="F479">
            <v>124213472</v>
          </cell>
        </row>
        <row r="480">
          <cell r="C480">
            <v>472</v>
          </cell>
          <cell r="D480">
            <v>1990</v>
          </cell>
          <cell r="E480" t="str">
            <v>POWERSTREAM INC.</v>
          </cell>
          <cell r="F480">
            <v>69435538</v>
          </cell>
        </row>
        <row r="481">
          <cell r="C481">
            <v>473</v>
          </cell>
          <cell r="D481">
            <v>1990</v>
          </cell>
          <cell r="E481" t="str">
            <v>RIDEAU ST. LAWRENCE DISTRIBUTION INC.</v>
          </cell>
          <cell r="F481">
            <v>1485671</v>
          </cell>
        </row>
        <row r="482">
          <cell r="C482">
            <v>474</v>
          </cell>
          <cell r="D482">
            <v>1990</v>
          </cell>
          <cell r="E482" t="str">
            <v>VERIDIAN CONNECTIONS INC.</v>
          </cell>
          <cell r="F482">
            <v>19799072</v>
          </cell>
        </row>
        <row r="483">
          <cell r="C483">
            <v>475</v>
          </cell>
          <cell r="D483">
            <v>1990</v>
          </cell>
          <cell r="E483" t="str">
            <v>VERIDIAN CONNECTIONS INC.</v>
          </cell>
          <cell r="F483">
            <v>11887119</v>
          </cell>
        </row>
        <row r="484">
          <cell r="C484">
            <v>476</v>
          </cell>
          <cell r="D484">
            <v>1990</v>
          </cell>
          <cell r="E484" t="str">
            <v>VERIDIAN CONNECTIONS INC.</v>
          </cell>
          <cell r="F484">
            <v>2452699</v>
          </cell>
        </row>
        <row r="485">
          <cell r="C485">
            <v>477</v>
          </cell>
          <cell r="D485">
            <v>1990</v>
          </cell>
          <cell r="E485" t="str">
            <v>VERIDIAN CONNECTIONS INC.</v>
          </cell>
          <cell r="F485">
            <v>34229516</v>
          </cell>
        </row>
        <row r="486">
          <cell r="C486">
            <v>478</v>
          </cell>
          <cell r="D486">
            <v>1990</v>
          </cell>
          <cell r="E486" t="str">
            <v>VERIDIAN CONNECTIONS INC.</v>
          </cell>
          <cell r="F486">
            <v>6092698</v>
          </cell>
        </row>
        <row r="487">
          <cell r="C487">
            <v>479</v>
          </cell>
          <cell r="D487">
            <v>1990</v>
          </cell>
          <cell r="E487" t="str">
            <v>VERIDIAN CONNECTIONS INC.</v>
          </cell>
          <cell r="F487">
            <v>2424878</v>
          </cell>
        </row>
        <row r="488">
          <cell r="C488">
            <v>480</v>
          </cell>
          <cell r="D488">
            <v>1990</v>
          </cell>
          <cell r="E488" t="str">
            <v>VERIDIAN CONNECTIONS INC.</v>
          </cell>
          <cell r="F488">
            <v>1473252</v>
          </cell>
        </row>
        <row r="489">
          <cell r="C489">
            <v>481</v>
          </cell>
          <cell r="D489">
            <v>1990</v>
          </cell>
          <cell r="E489" t="str">
            <v>WELLINGTON NORTH POWER INC.</v>
          </cell>
          <cell r="F489">
            <v>96920</v>
          </cell>
        </row>
        <row r="490">
          <cell r="C490">
            <v>482</v>
          </cell>
          <cell r="D490">
            <v>1990</v>
          </cell>
          <cell r="E490" t="str">
            <v>WESTARIO POWER INC.</v>
          </cell>
          <cell r="F490">
            <v>2734669</v>
          </cell>
        </row>
        <row r="491">
          <cell r="C491">
            <v>483</v>
          </cell>
          <cell r="D491">
            <v>1990</v>
          </cell>
          <cell r="E491" t="str">
            <v>WESTARIO POWER INC.</v>
          </cell>
          <cell r="F491">
            <v>3720398</v>
          </cell>
        </row>
        <row r="492">
          <cell r="C492">
            <v>484</v>
          </cell>
          <cell r="D492">
            <v>1990</v>
          </cell>
          <cell r="E492" t="str">
            <v>WESTARIO POWER INC.</v>
          </cell>
          <cell r="F492">
            <v>2218808</v>
          </cell>
        </row>
        <row r="493">
          <cell r="C493">
            <v>485</v>
          </cell>
          <cell r="D493">
            <v>1990</v>
          </cell>
          <cell r="E493" t="str">
            <v>WESTARIO POWER INC.</v>
          </cell>
          <cell r="F493">
            <v>2029804</v>
          </cell>
        </row>
        <row r="494">
          <cell r="C494">
            <v>486</v>
          </cell>
          <cell r="D494">
            <v>1990</v>
          </cell>
          <cell r="E494" t="str">
            <v>VERIDIAN CONNECTIONS INC.</v>
          </cell>
          <cell r="F494">
            <v>27858750</v>
          </cell>
        </row>
        <row r="495">
          <cell r="C495">
            <v>487</v>
          </cell>
          <cell r="D495">
            <v>1990</v>
          </cell>
          <cell r="E495" t="str">
            <v>ALLISTON</v>
          </cell>
          <cell r="F495">
            <v>3077199</v>
          </cell>
        </row>
        <row r="496">
          <cell r="C496">
            <v>488</v>
          </cell>
          <cell r="D496">
            <v>1990</v>
          </cell>
          <cell r="E496" t="str">
            <v>ANCASTER HYDRO-ELECTRIC COMMISSION</v>
          </cell>
          <cell r="F496">
            <v>2507171</v>
          </cell>
        </row>
        <row r="497">
          <cell r="C497">
            <v>489</v>
          </cell>
          <cell r="D497">
            <v>1990</v>
          </cell>
          <cell r="E497" t="str">
            <v>ATIKOKAN HYDRO INC.</v>
          </cell>
          <cell r="F497">
            <v>2869810</v>
          </cell>
        </row>
        <row r="498">
          <cell r="C498">
            <v>490</v>
          </cell>
          <cell r="D498">
            <v>1990</v>
          </cell>
          <cell r="E498" t="str">
            <v>AURORA HYDRO CONNECTIONS LIMITED</v>
          </cell>
          <cell r="F498">
            <v>20387429</v>
          </cell>
        </row>
        <row r="499">
          <cell r="C499">
            <v>491</v>
          </cell>
          <cell r="D499">
            <v>1990</v>
          </cell>
          <cell r="E499" t="str">
            <v>AYLMER PUBLIC UTILITIES COMMISSION</v>
          </cell>
          <cell r="F499">
            <v>2290478</v>
          </cell>
        </row>
        <row r="500">
          <cell r="C500">
            <v>492</v>
          </cell>
          <cell r="D500">
            <v>1990</v>
          </cell>
          <cell r="E500" t="str">
            <v>BEETON</v>
          </cell>
          <cell r="F500">
            <v>1004511</v>
          </cell>
        </row>
        <row r="501">
          <cell r="C501">
            <v>493</v>
          </cell>
          <cell r="D501">
            <v>1990</v>
          </cell>
          <cell r="E501" t="str">
            <v>BLUE MOUNTAINS HYDRO SERVICES COMPANY INC.</v>
          </cell>
          <cell r="F501">
            <v>1376547</v>
          </cell>
        </row>
        <row r="502">
          <cell r="C502">
            <v>494</v>
          </cell>
          <cell r="D502">
            <v>1990</v>
          </cell>
          <cell r="E502" t="str">
            <v>BOARD OF LIGHT &amp; HEAT COMM. OF THE CITY OF GUELPH</v>
          </cell>
          <cell r="F502">
            <v>49907228</v>
          </cell>
        </row>
        <row r="503">
          <cell r="C503">
            <v>495</v>
          </cell>
          <cell r="D503">
            <v>1990</v>
          </cell>
          <cell r="E503" t="str">
            <v>BRADFORD WEST GWILLIMBURY PUBLIC UTILITIES COMMISSION</v>
          </cell>
          <cell r="F503">
            <v>5974160</v>
          </cell>
        </row>
        <row r="504">
          <cell r="C504">
            <v>496</v>
          </cell>
          <cell r="D504">
            <v>1990</v>
          </cell>
          <cell r="E504" t="str">
            <v>BROCK HYDRO-ELECTRIC COMMISSION</v>
          </cell>
          <cell r="F504">
            <v>1880172</v>
          </cell>
        </row>
        <row r="505">
          <cell r="C505">
            <v>497</v>
          </cell>
          <cell r="D505">
            <v>1990</v>
          </cell>
          <cell r="E505" t="str">
            <v>BURLINGTON HYDRO INC.</v>
          </cell>
          <cell r="F505">
            <v>142359454</v>
          </cell>
        </row>
        <row r="506">
          <cell r="C506">
            <v>498</v>
          </cell>
          <cell r="D506">
            <v>1990</v>
          </cell>
          <cell r="E506" t="str">
            <v>CAMBRIDGE AND NORTH DUMFRIES HYDRO INC.</v>
          </cell>
          <cell r="F506">
            <v>108516394</v>
          </cell>
        </row>
        <row r="507">
          <cell r="C507">
            <v>499</v>
          </cell>
          <cell r="D507">
            <v>1990</v>
          </cell>
          <cell r="E507" t="str">
            <v>CHAPLEAU PUBLIC UTILITIES CORPORATION</v>
          </cell>
          <cell r="F507">
            <v>2893450</v>
          </cell>
        </row>
        <row r="508">
          <cell r="C508">
            <v>500</v>
          </cell>
          <cell r="D508">
            <v>1990</v>
          </cell>
          <cell r="E508" t="str">
            <v>CLINTON POWER CORPORATION</v>
          </cell>
          <cell r="F508">
            <v>2751254</v>
          </cell>
        </row>
        <row r="509">
          <cell r="C509">
            <v>501</v>
          </cell>
          <cell r="D509">
            <v>1990</v>
          </cell>
          <cell r="E509" t="str">
            <v>COCHRANE POWER CORPORATION</v>
          </cell>
          <cell r="F509">
            <v>2500386</v>
          </cell>
        </row>
        <row r="510">
          <cell r="C510">
            <v>502</v>
          </cell>
          <cell r="D510">
            <v>1990</v>
          </cell>
          <cell r="E510" t="str">
            <v>COTTAM HYDRO-ELECTRIC SYSTEM</v>
          </cell>
          <cell r="F510">
            <v>740209</v>
          </cell>
        </row>
        <row r="511">
          <cell r="C511">
            <v>503</v>
          </cell>
          <cell r="D511">
            <v>1990</v>
          </cell>
          <cell r="E511" t="str">
            <v>CHATHAM-KENT HYDRO INC.</v>
          </cell>
          <cell r="F511">
            <v>1068741</v>
          </cell>
        </row>
        <row r="512">
          <cell r="C512">
            <v>504</v>
          </cell>
          <cell r="D512">
            <v>1990</v>
          </cell>
          <cell r="E512" t="str">
            <v>NA</v>
          </cell>
          <cell r="F512">
            <v>459922</v>
          </cell>
        </row>
        <row r="513">
          <cell r="C513">
            <v>505</v>
          </cell>
          <cell r="D513">
            <v>1990</v>
          </cell>
          <cell r="E513" t="str">
            <v>ELMWOOD HYDRO-ELECTRIC SYSTEM</v>
          </cell>
          <cell r="F513">
            <v>98161</v>
          </cell>
        </row>
        <row r="514">
          <cell r="C514">
            <v>506</v>
          </cell>
          <cell r="D514">
            <v>1990</v>
          </cell>
          <cell r="E514" t="str">
            <v>ER-2000-0063</v>
          </cell>
          <cell r="F514">
            <v>24628072</v>
          </cell>
        </row>
        <row r="515">
          <cell r="C515">
            <v>507</v>
          </cell>
          <cell r="D515">
            <v>1990</v>
          </cell>
          <cell r="E515" t="str">
            <v>ESSEX HYDRO-ELECTRIC COMMISSION</v>
          </cell>
          <cell r="F515">
            <v>2551347</v>
          </cell>
        </row>
        <row r="516">
          <cell r="C516">
            <v>508</v>
          </cell>
          <cell r="D516">
            <v>1990</v>
          </cell>
          <cell r="E516" t="str">
            <v>FORT FRANCES POWER CORPORATION</v>
          </cell>
          <cell r="F516">
            <v>12521272</v>
          </cell>
        </row>
        <row r="517">
          <cell r="C517">
            <v>509</v>
          </cell>
          <cell r="D517">
            <v>1990</v>
          </cell>
          <cell r="E517" t="str">
            <v>GRAND VALLEY ENERGY INC.</v>
          </cell>
          <cell r="F517">
            <v>1528436</v>
          </cell>
        </row>
        <row r="518">
          <cell r="C518">
            <v>510</v>
          </cell>
          <cell r="D518">
            <v>1990</v>
          </cell>
          <cell r="E518" t="str">
            <v>GRAVENHURST HYDRO ELECTRIC INC.</v>
          </cell>
          <cell r="F518">
            <v>2452699</v>
          </cell>
        </row>
        <row r="519">
          <cell r="C519">
            <v>511</v>
          </cell>
          <cell r="D519">
            <v>1990</v>
          </cell>
          <cell r="E519" t="str">
            <v>GRIMSBY POWER INCORPORATED</v>
          </cell>
          <cell r="F519">
            <v>17219530</v>
          </cell>
        </row>
        <row r="520">
          <cell r="C520">
            <v>512</v>
          </cell>
          <cell r="D520">
            <v>1990</v>
          </cell>
          <cell r="E520" t="str">
            <v>GUELPH/ERAMOSA HYDRO-ELECTRIC COMMISSION</v>
          </cell>
          <cell r="F520">
            <v>1623469</v>
          </cell>
        </row>
        <row r="521">
          <cell r="C521">
            <v>513</v>
          </cell>
          <cell r="D521">
            <v>1990</v>
          </cell>
          <cell r="E521" t="str">
            <v>HALDIMAND HYDRO-ELECTRIC COMMISSION</v>
          </cell>
          <cell r="F521">
            <v>2701436</v>
          </cell>
        </row>
        <row r="522">
          <cell r="C522">
            <v>514</v>
          </cell>
          <cell r="D522">
            <v>1990</v>
          </cell>
          <cell r="E522" t="str">
            <v>HALTON HILLS HYDRO INC.</v>
          </cell>
          <cell r="F522">
            <v>42266252</v>
          </cell>
        </row>
        <row r="523">
          <cell r="C523">
            <v>515</v>
          </cell>
          <cell r="D523">
            <v>1990</v>
          </cell>
          <cell r="E523" t="str">
            <v>HORIZON UTILITIES CORPORATION</v>
          </cell>
          <cell r="F523">
            <v>140402698</v>
          </cell>
        </row>
        <row r="524">
          <cell r="C524">
            <v>516</v>
          </cell>
          <cell r="D524">
            <v>1990</v>
          </cell>
          <cell r="E524" t="str">
            <v>HEARST POWER DISTRIBUTION COMPANY LIMITED</v>
          </cell>
          <cell r="F524">
            <v>4024300</v>
          </cell>
        </row>
        <row r="525">
          <cell r="C525">
            <v>517</v>
          </cell>
          <cell r="D525">
            <v>1990</v>
          </cell>
          <cell r="E525" t="str">
            <v>ESSEX POWERLINES CORPORATION</v>
          </cell>
          <cell r="F525">
            <v>6061909</v>
          </cell>
        </row>
        <row r="526">
          <cell r="C526">
            <v>518</v>
          </cell>
          <cell r="D526">
            <v>1990</v>
          </cell>
          <cell r="E526" t="str">
            <v>HYDRO HAWKESBURY INC.</v>
          </cell>
          <cell r="F526">
            <v>3180846</v>
          </cell>
        </row>
        <row r="527">
          <cell r="C527">
            <v>519</v>
          </cell>
          <cell r="D527">
            <v>1990</v>
          </cell>
          <cell r="E527" t="str">
            <v>HYDRO ONE BRAMPTON NETWORKS INC.</v>
          </cell>
          <cell r="F527">
            <v>297760696</v>
          </cell>
        </row>
        <row r="528">
          <cell r="C528">
            <v>520</v>
          </cell>
          <cell r="D528">
            <v>1990</v>
          </cell>
          <cell r="E528" t="str">
            <v>HYDRO OTTAWA LIMITED</v>
          </cell>
          <cell r="F528">
            <v>192427726</v>
          </cell>
        </row>
        <row r="529">
          <cell r="C529">
            <v>521</v>
          </cell>
          <cell r="D529">
            <v>1990</v>
          </cell>
          <cell r="E529" t="str">
            <v>HYDRO VAUGHAN DISTRIBUTION INC.</v>
          </cell>
          <cell r="F529">
            <v>95315918</v>
          </cell>
        </row>
        <row r="530">
          <cell r="C530">
            <v>522</v>
          </cell>
          <cell r="D530">
            <v>1990</v>
          </cell>
          <cell r="E530" t="str">
            <v>ESSEX POWERLINES CORPORATION</v>
          </cell>
          <cell r="F530">
            <v>3655678</v>
          </cell>
        </row>
        <row r="531">
          <cell r="C531">
            <v>523</v>
          </cell>
          <cell r="D531">
            <v>1990</v>
          </cell>
          <cell r="E531" t="str">
            <v>HYDRO-ELECTRIC COMMISSION OF SOUTH DUMFRIES</v>
          </cell>
          <cell r="F531">
            <v>437694</v>
          </cell>
        </row>
        <row r="532">
          <cell r="C532">
            <v>524</v>
          </cell>
          <cell r="D532">
            <v>1990</v>
          </cell>
          <cell r="E532" t="str">
            <v>BRANTFORD POWER INC.</v>
          </cell>
          <cell r="F532">
            <v>36765687</v>
          </cell>
        </row>
        <row r="533">
          <cell r="C533">
            <v>525</v>
          </cell>
          <cell r="D533">
            <v>1990</v>
          </cell>
          <cell r="E533" t="str">
            <v>OTTAWA RIVER POWER CORPORATION</v>
          </cell>
          <cell r="F533">
            <v>9138559</v>
          </cell>
        </row>
        <row r="534">
          <cell r="C534">
            <v>526</v>
          </cell>
          <cell r="D534">
            <v>1990</v>
          </cell>
          <cell r="E534" t="str">
            <v>BLUEWATER POWER DISTRIBUTION CORPORATION</v>
          </cell>
          <cell r="F534">
            <v>18810340</v>
          </cell>
        </row>
        <row r="535">
          <cell r="C535">
            <v>527</v>
          </cell>
          <cell r="D535">
            <v>1990</v>
          </cell>
          <cell r="E535" t="str">
            <v>TORONTO HYDRO-ELECTRIC SYSTEM LIMITED</v>
          </cell>
          <cell r="F535">
            <v>34404052</v>
          </cell>
        </row>
        <row r="536">
          <cell r="C536">
            <v>528</v>
          </cell>
          <cell r="D536">
            <v>1990</v>
          </cell>
          <cell r="E536" t="str">
            <v>TORONTO HYDRO-ELECTRIC SYSTEM LIMITED</v>
          </cell>
          <cell r="F536">
            <v>148864172</v>
          </cell>
        </row>
        <row r="537">
          <cell r="C537">
            <v>529</v>
          </cell>
          <cell r="D537">
            <v>1990</v>
          </cell>
          <cell r="E537" t="str">
            <v>TORONTO HYDRO-ELECTRIC SYSTEM LIMITED</v>
          </cell>
          <cell r="F537">
            <v>334153630</v>
          </cell>
        </row>
        <row r="538">
          <cell r="C538">
            <v>530</v>
          </cell>
          <cell r="D538">
            <v>1990</v>
          </cell>
          <cell r="E538" t="str">
            <v>TORONTO HYDRO-ELECTRIC SYSTEM LIMITED</v>
          </cell>
          <cell r="F538">
            <v>218389576</v>
          </cell>
        </row>
        <row r="539">
          <cell r="C539">
            <v>531</v>
          </cell>
          <cell r="D539">
            <v>1990</v>
          </cell>
          <cell r="E539" t="str">
            <v>TORONTO HYDRO-ELECTRIC SYSTEM LIMITED</v>
          </cell>
          <cell r="F539">
            <v>442506907</v>
          </cell>
        </row>
        <row r="540">
          <cell r="C540">
            <v>532</v>
          </cell>
          <cell r="D540">
            <v>1990</v>
          </cell>
          <cell r="E540" t="str">
            <v>TORONTO HYDRO-ELECTRIC SYSTEM LIMITED</v>
          </cell>
          <cell r="F540">
            <v>37684247</v>
          </cell>
        </row>
        <row r="541">
          <cell r="C541">
            <v>533</v>
          </cell>
          <cell r="D541">
            <v>1990</v>
          </cell>
          <cell r="E541" t="str">
            <v>CHATHAM-KENT HYDRO INC.</v>
          </cell>
          <cell r="F541">
            <v>256240</v>
          </cell>
        </row>
        <row r="542">
          <cell r="C542">
            <v>534</v>
          </cell>
          <cell r="D542">
            <v>1990</v>
          </cell>
          <cell r="E542" t="str">
            <v>LAKELAND POWER DISTRIBUTION LTD.</v>
          </cell>
          <cell r="F542">
            <v>3269308</v>
          </cell>
        </row>
        <row r="543">
          <cell r="C543">
            <v>535</v>
          </cell>
          <cell r="D543">
            <v>1990</v>
          </cell>
          <cell r="E543" t="str">
            <v>HYDRO-ELECTRIC COMMISSION OF THE TOWN OF CACHE BAY</v>
          </cell>
          <cell r="F543">
            <v>274147</v>
          </cell>
        </row>
        <row r="544">
          <cell r="C544">
            <v>536</v>
          </cell>
          <cell r="D544">
            <v>1990</v>
          </cell>
          <cell r="E544" t="str">
            <v>HYDRO-ELECTRIC COMMISSION OF THE TOWN OF HARRISTON</v>
          </cell>
          <cell r="F544">
            <v>1536132</v>
          </cell>
        </row>
        <row r="545">
          <cell r="C545">
            <v>537</v>
          </cell>
          <cell r="D545">
            <v>1990</v>
          </cell>
          <cell r="E545" t="str">
            <v>HYDRO-ELECTRIC COMMISSION OF THE TOWN OF HARROW</v>
          </cell>
          <cell r="F545">
            <v>1462427</v>
          </cell>
        </row>
        <row r="546">
          <cell r="C546">
            <v>538</v>
          </cell>
          <cell r="D546">
            <v>1990</v>
          </cell>
          <cell r="E546" t="str">
            <v>ESSEX POWERLINES CORPORATION</v>
          </cell>
          <cell r="F546">
            <v>6672840</v>
          </cell>
        </row>
        <row r="547">
          <cell r="C547">
            <v>539</v>
          </cell>
          <cell r="D547">
            <v>1990</v>
          </cell>
          <cell r="E547" t="str">
            <v>HYDRO-ELECTRIC COMMISSION OF THE TOWN OF PORT ELGIN</v>
          </cell>
          <cell r="F547">
            <v>4284524</v>
          </cell>
        </row>
        <row r="548">
          <cell r="C548">
            <v>540</v>
          </cell>
          <cell r="D548">
            <v>1990</v>
          </cell>
          <cell r="E548" t="str">
            <v>HYDRO-ELECTRIC COMMISSION OF THE TOWN OF STAYNER</v>
          </cell>
          <cell r="F548">
            <v>1560320</v>
          </cell>
        </row>
        <row r="549">
          <cell r="C549">
            <v>541</v>
          </cell>
          <cell r="D549">
            <v>1990</v>
          </cell>
          <cell r="E549" t="str">
            <v>HYDRO-ELECTRIC COMMISSION OF THE TOWN OF STURGEON FALLS</v>
          </cell>
          <cell r="F549">
            <v>2580621</v>
          </cell>
        </row>
        <row r="550">
          <cell r="C550">
            <v>542</v>
          </cell>
          <cell r="D550">
            <v>1990</v>
          </cell>
          <cell r="E550" t="str">
            <v>HYDRO-ELECTRIC COMMISSION OF THE TOWN OF VANKLEEK HILL</v>
          </cell>
          <cell r="F550">
            <v>1128361</v>
          </cell>
        </row>
        <row r="551">
          <cell r="C551">
            <v>543</v>
          </cell>
          <cell r="D551">
            <v>1990</v>
          </cell>
          <cell r="E551" t="str">
            <v>CHATHAM-KENT HYDRO INC.</v>
          </cell>
          <cell r="F551">
            <v>7368155</v>
          </cell>
        </row>
        <row r="552">
          <cell r="C552">
            <v>544</v>
          </cell>
          <cell r="D552">
            <v>1990</v>
          </cell>
          <cell r="E552" t="str">
            <v>WASAGA DISTRIBUTION INC.</v>
          </cell>
          <cell r="F552">
            <v>5978427</v>
          </cell>
        </row>
        <row r="553">
          <cell r="C553">
            <v>545</v>
          </cell>
          <cell r="D553">
            <v>1990</v>
          </cell>
          <cell r="E553" t="str">
            <v>ESPANOLA REGIONAL HYDRO DISTRIBUTION CORPORATION</v>
          </cell>
          <cell r="F553">
            <v>230585</v>
          </cell>
        </row>
        <row r="554">
          <cell r="C554">
            <v>546</v>
          </cell>
          <cell r="D554">
            <v>1990</v>
          </cell>
          <cell r="E554" t="str">
            <v>HYDRO-ELECTRIC COMMISSION OF THE TOWN OF WIARTON</v>
          </cell>
          <cell r="F554">
            <v>1361433</v>
          </cell>
        </row>
        <row r="555">
          <cell r="C555">
            <v>547</v>
          </cell>
          <cell r="D555">
            <v>1990</v>
          </cell>
          <cell r="E555" t="str">
            <v>BRANT COUNTY POWER INC.</v>
          </cell>
          <cell r="F555">
            <v>5015288</v>
          </cell>
        </row>
        <row r="556">
          <cell r="C556">
            <v>548</v>
          </cell>
          <cell r="D556">
            <v>1990</v>
          </cell>
          <cell r="E556" t="str">
            <v>HYDRO-ELECTRIC COMMISSION OF THE TOWNSHIP OF BURFORD</v>
          </cell>
          <cell r="F556">
            <v>488700</v>
          </cell>
        </row>
        <row r="557">
          <cell r="C557">
            <v>549</v>
          </cell>
          <cell r="D557">
            <v>1990</v>
          </cell>
          <cell r="E557" t="str">
            <v>HYDRO-ELECTRIC COMMISSION OF THE VILLAGE OF ALFRED</v>
          </cell>
          <cell r="F557">
            <v>428619</v>
          </cell>
        </row>
        <row r="558">
          <cell r="C558">
            <v>550</v>
          </cell>
          <cell r="D558">
            <v>1990</v>
          </cell>
          <cell r="E558" t="str">
            <v>HYDRO-ELECTRIC COMMISSION OF THE VILLAGE OF CLIFFORD</v>
          </cell>
          <cell r="F558">
            <v>280170</v>
          </cell>
        </row>
        <row r="559">
          <cell r="C559">
            <v>551</v>
          </cell>
          <cell r="D559">
            <v>1990</v>
          </cell>
          <cell r="E559" t="str">
            <v>CENTRE WELLINGTON HYDRO LTD.</v>
          </cell>
          <cell r="F559">
            <v>1304900</v>
          </cell>
        </row>
        <row r="560">
          <cell r="C560">
            <v>552</v>
          </cell>
          <cell r="D560">
            <v>1990</v>
          </cell>
          <cell r="E560" t="str">
            <v>HYDRO-ELECTRIC COMMISSION OF THE VILLAGE OF FINCH</v>
          </cell>
          <cell r="F560">
            <v>221710</v>
          </cell>
        </row>
        <row r="561">
          <cell r="C561">
            <v>553</v>
          </cell>
          <cell r="D561">
            <v>1990</v>
          </cell>
          <cell r="E561" t="str">
            <v>HYDRO-ELECTRIC COMMISSION OF THE VILLAGE OF FRANKFORD</v>
          </cell>
          <cell r="F561">
            <v>768222</v>
          </cell>
        </row>
        <row r="562">
          <cell r="C562">
            <v>554</v>
          </cell>
          <cell r="D562">
            <v>1990</v>
          </cell>
          <cell r="E562" t="str">
            <v>HYDRO-ELECTRIC COMMISSION OF THE VILLAGE OF L'ORIGNAL</v>
          </cell>
          <cell r="F562">
            <v>885354</v>
          </cell>
        </row>
        <row r="563">
          <cell r="C563">
            <v>555</v>
          </cell>
          <cell r="D563">
            <v>1990</v>
          </cell>
          <cell r="E563" t="str">
            <v>HYDRO-ELECTRIC COMMISSION OF THE VILLAGE OF LUCAN</v>
          </cell>
          <cell r="F563">
            <v>549291</v>
          </cell>
        </row>
        <row r="564">
          <cell r="C564">
            <v>556</v>
          </cell>
          <cell r="D564">
            <v>1990</v>
          </cell>
          <cell r="E564" t="str">
            <v>RIDEAU ST. LAWRENCE DISTRIBUTION INC.</v>
          </cell>
          <cell r="F564">
            <v>1526070</v>
          </cell>
        </row>
        <row r="565">
          <cell r="C565">
            <v>557</v>
          </cell>
          <cell r="D565">
            <v>1990</v>
          </cell>
          <cell r="E565" t="str">
            <v>HYDRO-ELECTRIC COMMISSION OF THE VILLAGE OF NEUSTADT</v>
          </cell>
          <cell r="F565">
            <v>243282</v>
          </cell>
        </row>
        <row r="566">
          <cell r="C566">
            <v>558</v>
          </cell>
          <cell r="D566">
            <v>1990</v>
          </cell>
          <cell r="E566" t="str">
            <v>HYDRO-ELECTRIC COMMISSION OF THE VILLAGE OF PAISLEY</v>
          </cell>
          <cell r="F566">
            <v>541590</v>
          </cell>
        </row>
        <row r="567">
          <cell r="C567">
            <v>559</v>
          </cell>
          <cell r="D567">
            <v>1990</v>
          </cell>
          <cell r="E567" t="str">
            <v>HYDRO-ELECTRIC COMMISSION OF THE VILLAGE OF PLANTAGENET</v>
          </cell>
          <cell r="F567">
            <v>383815</v>
          </cell>
        </row>
        <row r="568">
          <cell r="C568">
            <v>560</v>
          </cell>
          <cell r="D568">
            <v>1990</v>
          </cell>
          <cell r="E568" t="str">
            <v>HYDRO-ELECTRIC COMMISSION OF THE VILLAGE OF ST. CLAIR BEACH</v>
          </cell>
          <cell r="F568">
            <v>1713336</v>
          </cell>
        </row>
        <row r="569">
          <cell r="C569">
            <v>561</v>
          </cell>
          <cell r="D569">
            <v>1990</v>
          </cell>
          <cell r="E569" t="str">
            <v>HYDRO-ELECTRIC COMMISSION OF THE VILLAGE OF VICTORIA HARBOUR</v>
          </cell>
          <cell r="F569">
            <v>670509</v>
          </cell>
        </row>
        <row r="570">
          <cell r="C570">
            <v>562</v>
          </cell>
          <cell r="D570">
            <v>1990</v>
          </cell>
          <cell r="E570" t="str">
            <v>INNISFIL HYDRO DISTRIBUTION SYSTEMS LIMITED</v>
          </cell>
          <cell r="F570">
            <v>1107412</v>
          </cell>
        </row>
        <row r="571">
          <cell r="C571">
            <v>563</v>
          </cell>
          <cell r="D571">
            <v>1990</v>
          </cell>
          <cell r="E571" t="str">
            <v>KENORA HYDRO ELECTRIC CORPORATION LTD.</v>
          </cell>
          <cell r="F571">
            <v>11273088</v>
          </cell>
        </row>
        <row r="572">
          <cell r="C572">
            <v>564</v>
          </cell>
          <cell r="D572">
            <v>1990</v>
          </cell>
          <cell r="E572" t="str">
            <v>KINGSTON HYDRO CORPORATION</v>
          </cell>
          <cell r="F572">
            <v>73884216</v>
          </cell>
        </row>
        <row r="573">
          <cell r="C573">
            <v>565</v>
          </cell>
          <cell r="D573">
            <v>1990</v>
          </cell>
          <cell r="E573" t="str">
            <v>KINGSVILLE PUBLIC UTILITY COMMISSION</v>
          </cell>
          <cell r="F573">
            <v>3144911</v>
          </cell>
        </row>
        <row r="574">
          <cell r="C574">
            <v>566</v>
          </cell>
          <cell r="D574">
            <v>1990</v>
          </cell>
          <cell r="E574" t="str">
            <v>KITCHENER-WILMOT HYDRO INC.</v>
          </cell>
          <cell r="F574">
            <v>223536434</v>
          </cell>
        </row>
        <row r="575">
          <cell r="C575">
            <v>567</v>
          </cell>
          <cell r="D575">
            <v>1990</v>
          </cell>
          <cell r="E575" t="str">
            <v>LAKESHORE TOWNSHIP HEC</v>
          </cell>
          <cell r="F575">
            <v>1816201</v>
          </cell>
        </row>
        <row r="576">
          <cell r="C576">
            <v>568</v>
          </cell>
          <cell r="D576">
            <v>1990</v>
          </cell>
          <cell r="E576" t="str">
            <v>LINCOLN HYDRO-ELECTRIC COMMISSION</v>
          </cell>
          <cell r="F576">
            <v>1944757</v>
          </cell>
        </row>
        <row r="577">
          <cell r="C577">
            <v>569</v>
          </cell>
          <cell r="D577">
            <v>1990</v>
          </cell>
          <cell r="E577" t="str">
            <v>LONDON HYDRO UTILITIES SERVICES INC.</v>
          </cell>
          <cell r="F577">
            <v>143316885</v>
          </cell>
        </row>
        <row r="578">
          <cell r="C578">
            <v>570</v>
          </cell>
          <cell r="D578">
            <v>1990</v>
          </cell>
          <cell r="E578" t="str">
            <v>MARKHAM HYDRO DISTRIBUTION INC.</v>
          </cell>
          <cell r="F578">
            <v>124213472</v>
          </cell>
        </row>
        <row r="579">
          <cell r="C579">
            <v>571</v>
          </cell>
          <cell r="D579">
            <v>1990</v>
          </cell>
          <cell r="E579" t="str">
            <v>MARTINTOWN HYDRO SYSTEM</v>
          </cell>
          <cell r="F579">
            <v>84368</v>
          </cell>
        </row>
        <row r="580">
          <cell r="C580">
            <v>572</v>
          </cell>
          <cell r="D580">
            <v>1990</v>
          </cell>
          <cell r="E580" t="str">
            <v>MIDLAND POWER UTILITY CORPORATION</v>
          </cell>
          <cell r="F580">
            <v>12776090</v>
          </cell>
        </row>
        <row r="581">
          <cell r="C581">
            <v>573</v>
          </cell>
          <cell r="D581">
            <v>1990</v>
          </cell>
          <cell r="E581" t="str">
            <v>MILDMAY HYDRO-ELECTRIC COMMISSION</v>
          </cell>
          <cell r="F581">
            <v>513532</v>
          </cell>
        </row>
        <row r="582">
          <cell r="C582">
            <v>574</v>
          </cell>
          <cell r="D582">
            <v>1990</v>
          </cell>
          <cell r="E582" t="str">
            <v>MILTON HYDRO DISTRIBUTION INC.</v>
          </cell>
          <cell r="F582">
            <v>51596900</v>
          </cell>
        </row>
        <row r="583">
          <cell r="C583">
            <v>575</v>
          </cell>
          <cell r="D583">
            <v>1990</v>
          </cell>
          <cell r="E583" t="str">
            <v>NEPEAN HYDRO ELECTRIC COMMISSION</v>
          </cell>
          <cell r="F583">
            <v>52719158</v>
          </cell>
        </row>
        <row r="584">
          <cell r="C584">
            <v>576</v>
          </cell>
          <cell r="D584">
            <v>1990</v>
          </cell>
          <cell r="E584" t="str">
            <v>NEWBURGH</v>
          </cell>
          <cell r="F584">
            <v>465800</v>
          </cell>
        </row>
        <row r="585">
          <cell r="C585">
            <v>577</v>
          </cell>
          <cell r="D585">
            <v>1990</v>
          </cell>
          <cell r="E585" t="str">
            <v>NA</v>
          </cell>
          <cell r="F585">
            <v>90612</v>
          </cell>
        </row>
        <row r="586">
          <cell r="C586">
            <v>578</v>
          </cell>
          <cell r="D586">
            <v>1990</v>
          </cell>
          <cell r="E586" t="str">
            <v>NEWMARKET HYDRO LTD.</v>
          </cell>
          <cell r="F586">
            <v>28714937</v>
          </cell>
        </row>
        <row r="587">
          <cell r="C587">
            <v>579</v>
          </cell>
          <cell r="D587">
            <v>1990</v>
          </cell>
          <cell r="E587" t="str">
            <v>NIAGARA FALLS HYDRO INC.</v>
          </cell>
          <cell r="F587">
            <v>85434594</v>
          </cell>
        </row>
        <row r="588">
          <cell r="C588">
            <v>580</v>
          </cell>
          <cell r="D588">
            <v>1990</v>
          </cell>
          <cell r="E588" t="str">
            <v>NIAGARA-ON-THE-LAKE HYDRO INC.</v>
          </cell>
          <cell r="F588">
            <v>25291239</v>
          </cell>
        </row>
        <row r="589">
          <cell r="C589">
            <v>581</v>
          </cell>
          <cell r="D589">
            <v>1990</v>
          </cell>
          <cell r="E589" t="str">
            <v>NORFOLK POWER DISTRIBUTION INC.</v>
          </cell>
          <cell r="F589">
            <v>379985</v>
          </cell>
        </row>
        <row r="590">
          <cell r="C590">
            <v>582</v>
          </cell>
          <cell r="D590">
            <v>1990</v>
          </cell>
          <cell r="E590" t="str">
            <v>NORTH BAY HYDRO DISTRIBUTION LIMITED</v>
          </cell>
          <cell r="F590">
            <v>82365429</v>
          </cell>
        </row>
        <row r="591">
          <cell r="C591">
            <v>583</v>
          </cell>
          <cell r="D591">
            <v>1990</v>
          </cell>
          <cell r="E591" t="str">
            <v>OAKVILLE HYDRO ELECTRICITY DISTRIBUTION INC.</v>
          </cell>
          <cell r="F591">
            <v>90686743</v>
          </cell>
        </row>
        <row r="592">
          <cell r="C592">
            <v>584</v>
          </cell>
          <cell r="D592">
            <v>1990</v>
          </cell>
          <cell r="E592" t="str">
            <v>ORANGEVILLE HYDRO LIMITED</v>
          </cell>
          <cell r="F592">
            <v>21152522</v>
          </cell>
        </row>
        <row r="593">
          <cell r="C593">
            <v>585</v>
          </cell>
          <cell r="D593">
            <v>1990</v>
          </cell>
          <cell r="E593" t="str">
            <v>ORILLIA POWER DISTRIBUTION CORPORATION</v>
          </cell>
          <cell r="F593">
            <v>34402846</v>
          </cell>
        </row>
        <row r="594">
          <cell r="C594">
            <v>586</v>
          </cell>
          <cell r="D594">
            <v>1990</v>
          </cell>
          <cell r="E594" t="str">
            <v>OSHAWA PUC NETWORKS INC.</v>
          </cell>
          <cell r="F594">
            <v>107859250</v>
          </cell>
        </row>
        <row r="595">
          <cell r="C595">
            <v>587</v>
          </cell>
          <cell r="D595">
            <v>1990</v>
          </cell>
          <cell r="E595" t="str">
            <v>PARRY SOUND POWER CORPORATION</v>
          </cell>
          <cell r="F595">
            <v>9242492</v>
          </cell>
        </row>
        <row r="596">
          <cell r="C596">
            <v>588</v>
          </cell>
          <cell r="D596">
            <v>1990</v>
          </cell>
          <cell r="E596" t="str">
            <v>PETERBOROUGH UTILITIES COMMISSION</v>
          </cell>
          <cell r="F596">
            <v>46450290</v>
          </cell>
        </row>
        <row r="597">
          <cell r="C597">
            <v>589</v>
          </cell>
          <cell r="D597">
            <v>1990</v>
          </cell>
          <cell r="E597" t="str">
            <v>POLICE VILLAGE OF APPLE HILL HYDRO SYSTEM</v>
          </cell>
          <cell r="F597">
            <v>86315</v>
          </cell>
        </row>
        <row r="598">
          <cell r="C598">
            <v>590</v>
          </cell>
          <cell r="D598">
            <v>1990</v>
          </cell>
          <cell r="E598" t="str">
            <v>POLICE VILLAGE OF AVONMORE HYDRO SYSTEM</v>
          </cell>
          <cell r="F598">
            <v>121735</v>
          </cell>
        </row>
        <row r="599">
          <cell r="C599">
            <v>591</v>
          </cell>
          <cell r="D599">
            <v>1990</v>
          </cell>
          <cell r="E599" t="str">
            <v>POLICE VILLAGE OF COMBER HYDRO SYSTEM</v>
          </cell>
          <cell r="F599">
            <v>242193</v>
          </cell>
        </row>
        <row r="600">
          <cell r="C600">
            <v>592</v>
          </cell>
          <cell r="D600">
            <v>1990</v>
          </cell>
          <cell r="E600" t="str">
            <v>POLICE VILLAGE OF DUBLIN HYDRO SYSTEM</v>
          </cell>
          <cell r="F600">
            <v>128228</v>
          </cell>
        </row>
        <row r="601">
          <cell r="C601">
            <v>593</v>
          </cell>
          <cell r="D601">
            <v>1990</v>
          </cell>
          <cell r="E601" t="str">
            <v>POLICE VILLAGE OF GRANTON HYDRO SYSTEM</v>
          </cell>
          <cell r="F601">
            <v>129637</v>
          </cell>
        </row>
        <row r="602">
          <cell r="C602">
            <v>594</v>
          </cell>
          <cell r="D602">
            <v>1990</v>
          </cell>
          <cell r="E602" t="str">
            <v>CHATHAM-KENT HYDRO INC.</v>
          </cell>
          <cell r="F602">
            <v>204199</v>
          </cell>
        </row>
        <row r="603">
          <cell r="C603">
            <v>595</v>
          </cell>
          <cell r="D603">
            <v>1990</v>
          </cell>
          <cell r="E603" t="str">
            <v>POLICE VILLAGE OF MOOREFIELD HYDRO SYSTEM</v>
          </cell>
          <cell r="F603">
            <v>132988</v>
          </cell>
        </row>
        <row r="604">
          <cell r="C604">
            <v>596</v>
          </cell>
          <cell r="D604">
            <v>1990</v>
          </cell>
          <cell r="E604" t="str">
            <v>POLICE VILLAGE OF PRICEVILLE HYDRO SYSTEM</v>
          </cell>
          <cell r="F604">
            <v>105846</v>
          </cell>
        </row>
        <row r="605">
          <cell r="C605">
            <v>597</v>
          </cell>
          <cell r="D605">
            <v>1990</v>
          </cell>
          <cell r="E605" t="str">
            <v>PORT BURWELL</v>
          </cell>
          <cell r="F605">
            <v>390319</v>
          </cell>
        </row>
        <row r="606">
          <cell r="C606">
            <v>598</v>
          </cell>
          <cell r="D606">
            <v>1990</v>
          </cell>
          <cell r="E606" t="str">
            <v>CANADIAN NIAGARA POWER INC.</v>
          </cell>
          <cell r="F606">
            <v>19681396</v>
          </cell>
        </row>
        <row r="607">
          <cell r="C607">
            <v>599</v>
          </cell>
          <cell r="D607">
            <v>1990</v>
          </cell>
          <cell r="E607" t="str">
            <v>CHATHAM-KENT HYDRO INC.</v>
          </cell>
          <cell r="F607">
            <v>23828951</v>
          </cell>
        </row>
        <row r="608">
          <cell r="C608">
            <v>600</v>
          </cell>
          <cell r="D608">
            <v>1990</v>
          </cell>
          <cell r="E608" t="str">
            <v>PUBLIC UTILITIES COMMISSION OF THE CITY OF BARRIE</v>
          </cell>
          <cell r="F608">
            <v>66664683</v>
          </cell>
        </row>
        <row r="609">
          <cell r="C609">
            <v>601</v>
          </cell>
          <cell r="D609">
            <v>1990</v>
          </cell>
          <cell r="E609" t="str">
            <v>PUBLIC UTILITIES COMMISSION OF THE CITY OF OWEN SOUND</v>
          </cell>
          <cell r="F609">
            <v>9065946</v>
          </cell>
        </row>
        <row r="610">
          <cell r="C610">
            <v>602</v>
          </cell>
          <cell r="D610">
            <v>1990</v>
          </cell>
          <cell r="E610" t="str">
            <v>PUBLIC UTILITIES COMMISSION OF THE CITY OF TRENTON</v>
          </cell>
          <cell r="F610">
            <v>10070111</v>
          </cell>
        </row>
        <row r="611">
          <cell r="C611">
            <v>603</v>
          </cell>
          <cell r="D611">
            <v>1990</v>
          </cell>
          <cell r="E611" t="str">
            <v>PUBLIC UTILITIES COMMISSION OF THE TOWN OF ALEXANDRIA</v>
          </cell>
          <cell r="F611">
            <v>1981487</v>
          </cell>
        </row>
        <row r="612">
          <cell r="C612">
            <v>604</v>
          </cell>
          <cell r="D612">
            <v>1990</v>
          </cell>
          <cell r="E612" t="str">
            <v>CHATHAM-KENT HYDRO INC.</v>
          </cell>
          <cell r="F612">
            <v>1154337</v>
          </cell>
        </row>
        <row r="613">
          <cell r="C613">
            <v>605</v>
          </cell>
          <cell r="D613">
            <v>1990</v>
          </cell>
          <cell r="E613" t="str">
            <v>PUBLIC UTILITIES COMMISSION OF THE TOWN OF CAMPBELLFORD</v>
          </cell>
          <cell r="F613">
            <v>2582027</v>
          </cell>
        </row>
        <row r="614">
          <cell r="C614">
            <v>606</v>
          </cell>
          <cell r="D614">
            <v>1990</v>
          </cell>
          <cell r="E614" t="str">
            <v>PUBLIC UTILITIES COMMISSION OF THE TOWN OF CHESLEY</v>
          </cell>
          <cell r="F614">
            <v>1493958</v>
          </cell>
        </row>
        <row r="615">
          <cell r="C615">
            <v>607</v>
          </cell>
          <cell r="D615">
            <v>1990</v>
          </cell>
          <cell r="E615" t="str">
            <v>LAKEFRONT UTILITIES INC.</v>
          </cell>
          <cell r="F615">
            <v>6706033</v>
          </cell>
        </row>
        <row r="616">
          <cell r="C616">
            <v>608</v>
          </cell>
          <cell r="D616">
            <v>1990</v>
          </cell>
          <cell r="E616" t="str">
            <v>CENTRE WELLINGTON HYDRO LTD.</v>
          </cell>
          <cell r="F616">
            <v>4040533</v>
          </cell>
        </row>
        <row r="617">
          <cell r="C617">
            <v>609</v>
          </cell>
          <cell r="D617">
            <v>1990</v>
          </cell>
          <cell r="E617" t="str">
            <v>WEST COAST HURON ENERGY INC.</v>
          </cell>
          <cell r="F617">
            <v>3864907</v>
          </cell>
        </row>
        <row r="618">
          <cell r="C618">
            <v>610</v>
          </cell>
          <cell r="D618">
            <v>1990</v>
          </cell>
          <cell r="E618" t="str">
            <v>ESPANOLA REGIONAL HYDRO DISTRIBUTION CORPORATION</v>
          </cell>
          <cell r="F618">
            <v>424408</v>
          </cell>
        </row>
        <row r="619">
          <cell r="C619">
            <v>611</v>
          </cell>
          <cell r="D619">
            <v>1990</v>
          </cell>
          <cell r="E619" t="str">
            <v>PUBLIC UTILITIES COMMISSION OF THE TOWN OF MITCHELL</v>
          </cell>
          <cell r="F619">
            <v>1911586</v>
          </cell>
        </row>
        <row r="620">
          <cell r="C620">
            <v>612</v>
          </cell>
          <cell r="D620">
            <v>1990</v>
          </cell>
          <cell r="E620" t="str">
            <v>WELLINGTON NORTH POWER INC.</v>
          </cell>
          <cell r="F620">
            <v>1911195</v>
          </cell>
        </row>
        <row r="621">
          <cell r="C621">
            <v>613</v>
          </cell>
          <cell r="D621">
            <v>1990</v>
          </cell>
          <cell r="E621" t="str">
            <v>PUBLIC UTILITIES COMMISSION OF THE TOWN OF PALMERSTON</v>
          </cell>
          <cell r="F621">
            <v>1043201</v>
          </cell>
        </row>
        <row r="622">
          <cell r="C622">
            <v>614</v>
          </cell>
          <cell r="D622">
            <v>1990</v>
          </cell>
          <cell r="E622" t="str">
            <v>BRANT COUNTY POWER INC.</v>
          </cell>
          <cell r="F622">
            <v>4814812</v>
          </cell>
        </row>
        <row r="623">
          <cell r="C623">
            <v>615</v>
          </cell>
          <cell r="D623">
            <v>1990</v>
          </cell>
          <cell r="E623" t="str">
            <v>PUBLIC UTILITIES COMMISSION OF THE TOWN OF PICTON</v>
          </cell>
          <cell r="F623">
            <v>2808087</v>
          </cell>
        </row>
        <row r="624">
          <cell r="C624">
            <v>616</v>
          </cell>
          <cell r="D624">
            <v>1990</v>
          </cell>
          <cell r="E624" t="str">
            <v>CHATHAM-KENT HYDRO INC.</v>
          </cell>
          <cell r="F624">
            <v>1246103</v>
          </cell>
        </row>
        <row r="625">
          <cell r="C625">
            <v>617</v>
          </cell>
          <cell r="D625">
            <v>1990</v>
          </cell>
          <cell r="E625" t="str">
            <v>PUBLIC UTILITIES COMMISSION OF THE TOWN OF SOUTHAMPTON</v>
          </cell>
          <cell r="F625">
            <v>1944478</v>
          </cell>
        </row>
        <row r="626">
          <cell r="C626">
            <v>618</v>
          </cell>
          <cell r="D626">
            <v>1990</v>
          </cell>
          <cell r="E626" t="str">
            <v>ESSEX POWERLINES CORPORATION</v>
          </cell>
          <cell r="F626">
            <v>4980387</v>
          </cell>
        </row>
        <row r="627">
          <cell r="C627">
            <v>619</v>
          </cell>
          <cell r="D627">
            <v>1990</v>
          </cell>
          <cell r="E627" t="str">
            <v>CHATHAM-KENT HYDRO INC.</v>
          </cell>
          <cell r="F627">
            <v>2143715</v>
          </cell>
        </row>
        <row r="628">
          <cell r="C628">
            <v>620</v>
          </cell>
          <cell r="D628">
            <v>1990</v>
          </cell>
          <cell r="E628" t="str">
            <v>PUBLIC UTILITIES COMMISSION OF THE TOWN OF WESTMINSTER</v>
          </cell>
          <cell r="F628">
            <v>1608053</v>
          </cell>
        </row>
        <row r="629">
          <cell r="C629">
            <v>621</v>
          </cell>
          <cell r="D629">
            <v>1990</v>
          </cell>
          <cell r="E629" t="str">
            <v>WELLINGTON NORTH POWER INC.</v>
          </cell>
          <cell r="F629">
            <v>912069</v>
          </cell>
        </row>
        <row r="630">
          <cell r="C630">
            <v>622</v>
          </cell>
          <cell r="D630">
            <v>1990</v>
          </cell>
          <cell r="E630" t="str">
            <v>PUBLIC UTILITIES COMMISSION OF THE VILLAGE OF BELMONT</v>
          </cell>
          <cell r="F630">
            <v>641414</v>
          </cell>
        </row>
        <row r="631">
          <cell r="C631">
            <v>623</v>
          </cell>
          <cell r="D631">
            <v>1990</v>
          </cell>
          <cell r="E631" t="str">
            <v>PUBLIC UTILITIES COMMISSION OF THE VILLAGE OF LANCASTER</v>
          </cell>
          <cell r="F631">
            <v>339724</v>
          </cell>
        </row>
        <row r="632">
          <cell r="C632">
            <v>624</v>
          </cell>
          <cell r="D632">
            <v>1990</v>
          </cell>
          <cell r="E632" t="str">
            <v>PUBLIC UTILITIES COMMISSION OF THE VILLAGE OF PORT MCNICOLL</v>
          </cell>
          <cell r="F632">
            <v>540962</v>
          </cell>
        </row>
        <row r="633">
          <cell r="C633">
            <v>625</v>
          </cell>
          <cell r="D633">
            <v>1990</v>
          </cell>
          <cell r="E633" t="str">
            <v>PUBLIC UTILITIES COMMISSION OF THE VILLAGE OF PORT STANLEY</v>
          </cell>
          <cell r="F633">
            <v>764980</v>
          </cell>
        </row>
        <row r="634">
          <cell r="C634">
            <v>626</v>
          </cell>
          <cell r="D634">
            <v>1990</v>
          </cell>
          <cell r="E634" t="str">
            <v>CHATHAM-KENT HYDRO INC.</v>
          </cell>
          <cell r="F634">
            <v>304939</v>
          </cell>
        </row>
        <row r="635">
          <cell r="C635">
            <v>627</v>
          </cell>
          <cell r="D635">
            <v>1990</v>
          </cell>
          <cell r="E635" t="str">
            <v>RIDEAU ST. LAWRENCE DISTRIBUTION INC.</v>
          </cell>
          <cell r="F635">
            <v>541558</v>
          </cell>
        </row>
        <row r="636">
          <cell r="C636">
            <v>628</v>
          </cell>
          <cell r="D636">
            <v>1990</v>
          </cell>
          <cell r="E636" t="str">
            <v>CHATHAM-KENT HYDRO INC.</v>
          </cell>
          <cell r="F636">
            <v>684239</v>
          </cell>
        </row>
        <row r="637">
          <cell r="C637">
            <v>629</v>
          </cell>
          <cell r="D637">
            <v>1990</v>
          </cell>
          <cell r="E637" t="str">
            <v>PUBLIC UTILITY COMMISSION OF THE VILLAGE OF WEST LORNE</v>
          </cell>
          <cell r="F637">
            <v>509755</v>
          </cell>
        </row>
        <row r="638">
          <cell r="C638">
            <v>630</v>
          </cell>
          <cell r="D638">
            <v>1990</v>
          </cell>
          <cell r="E638" t="str">
            <v>REMARA-BRECHIN HYDRO</v>
          </cell>
          <cell r="F638">
            <v>86639</v>
          </cell>
        </row>
        <row r="639">
          <cell r="C639">
            <v>631</v>
          </cell>
          <cell r="D639">
            <v>1990</v>
          </cell>
          <cell r="E639" t="str">
            <v>RENFREW HYDRO INC.</v>
          </cell>
          <cell r="F639">
            <v>10317678</v>
          </cell>
        </row>
        <row r="640">
          <cell r="C640">
            <v>632</v>
          </cell>
          <cell r="D640">
            <v>1990</v>
          </cell>
          <cell r="E640" t="str">
            <v>RICHMOND HILL HYDRO INC.</v>
          </cell>
          <cell r="F640">
            <v>69435538</v>
          </cell>
        </row>
        <row r="641">
          <cell r="C641">
            <v>633</v>
          </cell>
          <cell r="D641">
            <v>1990</v>
          </cell>
          <cell r="E641" t="str">
            <v>RIPLEY PUBLIC UTILITIES COMMISSION</v>
          </cell>
          <cell r="F641">
            <v>209993</v>
          </cell>
        </row>
        <row r="642">
          <cell r="C642">
            <v>634</v>
          </cell>
          <cell r="D642">
            <v>1990</v>
          </cell>
          <cell r="E642" t="str">
            <v>RODNEY PUBLIC UTILITIES COMMISSION</v>
          </cell>
          <cell r="F642">
            <v>235816</v>
          </cell>
        </row>
        <row r="643">
          <cell r="C643">
            <v>635</v>
          </cell>
          <cell r="D643">
            <v>1990</v>
          </cell>
          <cell r="E643" t="str">
            <v>SIOUX LOOKOUT HYDRO INC.</v>
          </cell>
          <cell r="F643">
            <v>2857362</v>
          </cell>
        </row>
        <row r="644">
          <cell r="C644">
            <v>636</v>
          </cell>
          <cell r="D644">
            <v>1990</v>
          </cell>
          <cell r="E644" t="str">
            <v>ST. CATHARINES HYDRO UTILITY SERVICES INC.</v>
          </cell>
          <cell r="F644">
            <v>57170932</v>
          </cell>
        </row>
        <row r="645">
          <cell r="C645">
            <v>637</v>
          </cell>
          <cell r="D645">
            <v>1990</v>
          </cell>
          <cell r="E645" t="str">
            <v>ST. THOMAS ENERGY INC.</v>
          </cell>
          <cell r="F645">
            <v>23151002</v>
          </cell>
        </row>
        <row r="646">
          <cell r="C646">
            <v>638</v>
          </cell>
          <cell r="D646">
            <v>1990</v>
          </cell>
          <cell r="E646" t="str">
            <v>FESTIVAL HYDRO INC.</v>
          </cell>
          <cell r="F646">
            <v>21013598</v>
          </cell>
        </row>
        <row r="647">
          <cell r="C647">
            <v>639</v>
          </cell>
          <cell r="D647">
            <v>1990</v>
          </cell>
          <cell r="E647" t="str">
            <v>MIDDLESEX POWER DISTRIBUTION CORPORATION</v>
          </cell>
          <cell r="F647">
            <v>3497630</v>
          </cell>
        </row>
        <row r="648">
          <cell r="C648">
            <v>640</v>
          </cell>
          <cell r="D648">
            <v>1990</v>
          </cell>
          <cell r="E648" t="str">
            <v>GREATER SUDBURY HYDRO INC.</v>
          </cell>
          <cell r="F648">
            <v>58109825</v>
          </cell>
        </row>
        <row r="649">
          <cell r="C649">
            <v>641</v>
          </cell>
          <cell r="D649">
            <v>1990</v>
          </cell>
          <cell r="E649" t="str">
            <v>TARA HYDRO-ELECTRIC SYSTEM</v>
          </cell>
          <cell r="F649">
            <v>311767</v>
          </cell>
        </row>
        <row r="650">
          <cell r="C650">
            <v>642</v>
          </cell>
          <cell r="D650">
            <v>1990</v>
          </cell>
          <cell r="E650" t="str">
            <v>TEESWATER HYDRO-ELECTRIC COMMISSION</v>
          </cell>
          <cell r="F650">
            <v>400797</v>
          </cell>
        </row>
        <row r="651">
          <cell r="C651">
            <v>643</v>
          </cell>
          <cell r="D651">
            <v>1990</v>
          </cell>
          <cell r="E651" t="str">
            <v>TERRACE BAY SUPERIOR WIRES INC.</v>
          </cell>
          <cell r="F651">
            <v>1181131</v>
          </cell>
        </row>
        <row r="652">
          <cell r="C652">
            <v>644</v>
          </cell>
          <cell r="D652">
            <v>1990</v>
          </cell>
          <cell r="E652" t="str">
            <v>ESPANOLA REGIONAL HYDRO DISTRIBUTION CORPORATION</v>
          </cell>
          <cell r="F652">
            <v>1822979</v>
          </cell>
        </row>
        <row r="653">
          <cell r="C653">
            <v>645</v>
          </cell>
          <cell r="D653">
            <v>1990</v>
          </cell>
          <cell r="E653" t="str">
            <v>COLLUS POWER CORPORATION</v>
          </cell>
          <cell r="F653">
            <v>6473235</v>
          </cell>
        </row>
        <row r="654">
          <cell r="C654">
            <v>646</v>
          </cell>
          <cell r="D654">
            <v>1990</v>
          </cell>
          <cell r="E654" t="str">
            <v>THUNDER BAY HYDRO ELECTRICITY DISTRIBUTION INC.</v>
          </cell>
          <cell r="F654">
            <v>64619091</v>
          </cell>
        </row>
        <row r="655">
          <cell r="C655">
            <v>647</v>
          </cell>
          <cell r="D655">
            <v>1990</v>
          </cell>
          <cell r="E655" t="str">
            <v>TILLSONBURG HYDRO INC.</v>
          </cell>
          <cell r="F655">
            <v>14161094</v>
          </cell>
        </row>
        <row r="656">
          <cell r="C656">
            <v>648</v>
          </cell>
          <cell r="D656">
            <v>1990</v>
          </cell>
          <cell r="E656" t="str">
            <v>TOTTENHAM</v>
          </cell>
          <cell r="F656">
            <v>1131496</v>
          </cell>
        </row>
        <row r="657">
          <cell r="C657">
            <v>649</v>
          </cell>
          <cell r="D657">
            <v>1990</v>
          </cell>
          <cell r="E657" t="str">
            <v>TOWNSHIP OF MCGARRY HYDRO SYSTEM</v>
          </cell>
          <cell r="F657">
            <v>250539</v>
          </cell>
        </row>
        <row r="658">
          <cell r="C658">
            <v>650</v>
          </cell>
          <cell r="D658">
            <v>1990</v>
          </cell>
          <cell r="E658" t="str">
            <v>VILLAGE OF BARRY'S BAY HYDRO SYSTEM</v>
          </cell>
          <cell r="F658">
            <v>544835</v>
          </cell>
        </row>
        <row r="659">
          <cell r="C659">
            <v>651</v>
          </cell>
          <cell r="D659">
            <v>1990</v>
          </cell>
          <cell r="E659" t="str">
            <v>VILLAGE OF BLOOMFIELD HYDRO SYSTEM</v>
          </cell>
          <cell r="F659">
            <v>280962</v>
          </cell>
        </row>
        <row r="660">
          <cell r="C660">
            <v>652</v>
          </cell>
          <cell r="D660">
            <v>1990</v>
          </cell>
          <cell r="E660" t="str">
            <v>RIDEAU ST. LAWRENCE DISTRIBUTION INC.</v>
          </cell>
          <cell r="F660">
            <v>570993</v>
          </cell>
        </row>
        <row r="661">
          <cell r="C661">
            <v>653</v>
          </cell>
          <cell r="D661">
            <v>1990</v>
          </cell>
          <cell r="E661" t="str">
            <v>VILLAGE OF CHESTERVILLE HYDRO SYSTEM</v>
          </cell>
          <cell r="F661">
            <v>805513</v>
          </cell>
        </row>
        <row r="662">
          <cell r="C662">
            <v>654</v>
          </cell>
          <cell r="D662">
            <v>1990</v>
          </cell>
          <cell r="E662" t="str">
            <v>VILLAGE OF CREEMORE HYDRO SYSTEM</v>
          </cell>
          <cell r="F662">
            <v>484216</v>
          </cell>
        </row>
        <row r="663">
          <cell r="C663">
            <v>655</v>
          </cell>
          <cell r="D663">
            <v>1990</v>
          </cell>
          <cell r="E663" t="str">
            <v>CHATHAM-KENT HYDRO INC.</v>
          </cell>
          <cell r="F663">
            <v>189803</v>
          </cell>
        </row>
        <row r="664">
          <cell r="C664">
            <v>656</v>
          </cell>
          <cell r="D664">
            <v>1990</v>
          </cell>
          <cell r="E664" t="str">
            <v>VILLAGE OF FLESHERTON HYDRO SYSTEM</v>
          </cell>
          <cell r="F664">
            <v>294796</v>
          </cell>
        </row>
        <row r="665">
          <cell r="C665">
            <v>657</v>
          </cell>
          <cell r="D665">
            <v>1990</v>
          </cell>
          <cell r="E665" t="str">
            <v>RIDEAU ST. LAWRENCE DISTRIBUTION INC.</v>
          </cell>
          <cell r="F665">
            <v>725494</v>
          </cell>
        </row>
        <row r="666">
          <cell r="C666">
            <v>658</v>
          </cell>
          <cell r="D666">
            <v>1990</v>
          </cell>
          <cell r="E666" t="str">
            <v>VILLAGE OF LUCKNOW HYDRO SYSTEM</v>
          </cell>
          <cell r="F666">
            <v>553605</v>
          </cell>
        </row>
        <row r="667">
          <cell r="C667">
            <v>659</v>
          </cell>
          <cell r="D667">
            <v>1990</v>
          </cell>
          <cell r="E667" t="str">
            <v>VILLAGE OF MAXVILLE HYDRO SYSTEM</v>
          </cell>
          <cell r="F667">
            <v>357560</v>
          </cell>
        </row>
        <row r="668">
          <cell r="C668">
            <v>660</v>
          </cell>
          <cell r="D668">
            <v>1990</v>
          </cell>
          <cell r="E668" t="str">
            <v>WATERLOO NORTH HYDRO INC.</v>
          </cell>
          <cell r="F668">
            <v>129982720</v>
          </cell>
        </row>
        <row r="669">
          <cell r="C669">
            <v>661</v>
          </cell>
          <cell r="D669">
            <v>1990</v>
          </cell>
          <cell r="E669" t="str">
            <v>WAUBAUSHENE PUBLIC UTILITIES COMMISSION</v>
          </cell>
          <cell r="F669">
            <v>357121</v>
          </cell>
        </row>
        <row r="670">
          <cell r="C670">
            <v>662</v>
          </cell>
          <cell r="D670">
            <v>1990</v>
          </cell>
          <cell r="E670" t="str">
            <v>WELLAND HYDRO-ELECTRIC SYSTEM CORP.</v>
          </cell>
          <cell r="F670">
            <v>35168744</v>
          </cell>
        </row>
        <row r="671">
          <cell r="C671">
            <v>663</v>
          </cell>
          <cell r="D671">
            <v>1990</v>
          </cell>
          <cell r="E671" t="str">
            <v>NA</v>
          </cell>
          <cell r="F671">
            <v>516718</v>
          </cell>
        </row>
        <row r="672">
          <cell r="C672">
            <v>664</v>
          </cell>
          <cell r="D672">
            <v>1990</v>
          </cell>
          <cell r="E672" t="str">
            <v>WHITBY HYDRO ELECTRIC CORPORATION</v>
          </cell>
          <cell r="F672">
            <v>78121756</v>
          </cell>
        </row>
        <row r="673">
          <cell r="C673">
            <v>665</v>
          </cell>
          <cell r="D673">
            <v>1990</v>
          </cell>
          <cell r="E673" t="str">
            <v>RIDEAU ST. LAWRENCE DISTRIBUTION INC.</v>
          </cell>
          <cell r="F673">
            <v>132119</v>
          </cell>
        </row>
        <row r="674">
          <cell r="C674">
            <v>666</v>
          </cell>
          <cell r="D674">
            <v>1990</v>
          </cell>
          <cell r="E674" t="str">
            <v>WINCHESTER HYDRO COMMISSION</v>
          </cell>
          <cell r="F674">
            <v>1089427</v>
          </cell>
        </row>
        <row r="675">
          <cell r="C675">
            <v>667</v>
          </cell>
          <cell r="D675">
            <v>1990</v>
          </cell>
          <cell r="E675" t="str">
            <v>ENWIN UTILITIES LTD.</v>
          </cell>
          <cell r="F675">
            <v>105443456</v>
          </cell>
        </row>
        <row r="676">
          <cell r="C676">
            <v>668</v>
          </cell>
          <cell r="D676">
            <v>1990</v>
          </cell>
          <cell r="E676" t="str">
            <v>WOODSTOCK HYDRO SERVICES INC.</v>
          </cell>
          <cell r="F676">
            <v>27125390</v>
          </cell>
        </row>
        <row r="677">
          <cell r="C677">
            <v>669</v>
          </cell>
          <cell r="F677">
            <v>6081843448</v>
          </cell>
        </row>
        <row r="678">
          <cell r="C678">
            <v>670</v>
          </cell>
          <cell r="F678">
            <v>0</v>
          </cell>
        </row>
        <row r="679">
          <cell r="C679">
            <v>671</v>
          </cell>
          <cell r="F679">
            <v>0</v>
          </cell>
        </row>
        <row r="680">
          <cell r="C680">
            <v>672</v>
          </cell>
          <cell r="F680">
            <v>56864</v>
          </cell>
        </row>
        <row r="681">
          <cell r="C681">
            <v>673</v>
          </cell>
          <cell r="F681">
            <v>0</v>
          </cell>
        </row>
        <row r="682">
          <cell r="C682">
            <v>674</v>
          </cell>
          <cell r="F682">
            <v>0</v>
          </cell>
        </row>
        <row r="683">
          <cell r="C683">
            <v>675</v>
          </cell>
          <cell r="F683">
            <v>58540</v>
          </cell>
        </row>
        <row r="684">
          <cell r="C684">
            <v>676</v>
          </cell>
          <cell r="F684">
            <v>0</v>
          </cell>
        </row>
        <row r="685">
          <cell r="C685">
            <v>677</v>
          </cell>
          <cell r="D685">
            <v>1991</v>
          </cell>
          <cell r="E685" t="str">
            <v>POWERSTREAM INC.</v>
          </cell>
          <cell r="F685">
            <v>235686</v>
          </cell>
        </row>
        <row r="686">
          <cell r="C686">
            <v>678</v>
          </cell>
          <cell r="D686">
            <v>1991</v>
          </cell>
          <cell r="E686" t="str">
            <v>POWERSTREAM INC.</v>
          </cell>
          <cell r="F686">
            <v>6397115</v>
          </cell>
        </row>
        <row r="687">
          <cell r="C687">
            <v>679</v>
          </cell>
          <cell r="D687">
            <v>1991</v>
          </cell>
          <cell r="E687" t="str">
            <v>POWERSTREAM INC.</v>
          </cell>
          <cell r="F687">
            <v>3706176</v>
          </cell>
        </row>
        <row r="688">
          <cell r="C688">
            <v>680</v>
          </cell>
          <cell r="D688">
            <v>1991</v>
          </cell>
          <cell r="E688" t="str">
            <v>BLUEWATER POWER DISTRIBUTION CORPORATION</v>
          </cell>
          <cell r="F688">
            <v>298772</v>
          </cell>
        </row>
        <row r="689">
          <cell r="C689">
            <v>681</v>
          </cell>
          <cell r="D689">
            <v>1991</v>
          </cell>
          <cell r="E689" t="str">
            <v>BLUEWATER POWER DISTRIBUTION CORPORATION</v>
          </cell>
          <cell r="F689">
            <v>140873</v>
          </cell>
        </row>
        <row r="690">
          <cell r="C690">
            <v>682</v>
          </cell>
          <cell r="D690">
            <v>1991</v>
          </cell>
          <cell r="E690" t="str">
            <v>BLUEWATER POWER DISTRIBUTION CORPORATION</v>
          </cell>
          <cell r="F690">
            <v>722875</v>
          </cell>
        </row>
        <row r="691">
          <cell r="C691">
            <v>683</v>
          </cell>
          <cell r="D691">
            <v>1991</v>
          </cell>
          <cell r="E691" t="str">
            <v>BLUEWATER POWER DISTRIBUTION CORPORATION</v>
          </cell>
          <cell r="F691">
            <v>3055463</v>
          </cell>
        </row>
        <row r="692">
          <cell r="C692">
            <v>684</v>
          </cell>
          <cell r="D692">
            <v>1991</v>
          </cell>
          <cell r="E692" t="str">
            <v>BLUEWATER POWER DISTRIBUTION CORPORATION</v>
          </cell>
          <cell r="F692">
            <v>867436</v>
          </cell>
        </row>
        <row r="693">
          <cell r="C693">
            <v>685</v>
          </cell>
          <cell r="D693">
            <v>1991</v>
          </cell>
          <cell r="E693" t="str">
            <v>COOPERATIVE HYDRO EMBRUN INC.</v>
          </cell>
          <cell r="F693">
            <v>2040187</v>
          </cell>
        </row>
        <row r="694">
          <cell r="C694">
            <v>686</v>
          </cell>
          <cell r="D694">
            <v>1991</v>
          </cell>
          <cell r="E694" t="str">
            <v>ENERSOURCE HYDRO MISSISSAUGA INC.</v>
          </cell>
          <cell r="F694">
            <v>286818854</v>
          </cell>
        </row>
        <row r="695">
          <cell r="C695">
            <v>687</v>
          </cell>
          <cell r="D695">
            <v>1991</v>
          </cell>
          <cell r="E695" t="str">
            <v>ERIE THAMES POWERLINES CORPORATION</v>
          </cell>
          <cell r="F695">
            <v>950494</v>
          </cell>
        </row>
        <row r="696">
          <cell r="C696">
            <v>688</v>
          </cell>
          <cell r="D696">
            <v>1991</v>
          </cell>
          <cell r="E696" t="str">
            <v>ERIE THAMES POWERLINES CORPORATION</v>
          </cell>
          <cell r="F696">
            <v>5876902</v>
          </cell>
        </row>
        <row r="697">
          <cell r="C697">
            <v>689</v>
          </cell>
          <cell r="D697">
            <v>1991</v>
          </cell>
          <cell r="E697" t="str">
            <v>ERIE THAMES POWERLINES CORPORATION</v>
          </cell>
          <cell r="F697">
            <v>1481567</v>
          </cell>
        </row>
        <row r="698">
          <cell r="C698">
            <v>690</v>
          </cell>
          <cell r="D698">
            <v>1991</v>
          </cell>
          <cell r="E698" t="str">
            <v>ERIE THAMES POWERLINES CORPORATION</v>
          </cell>
          <cell r="F698">
            <v>402156</v>
          </cell>
        </row>
        <row r="699">
          <cell r="C699">
            <v>691</v>
          </cell>
          <cell r="D699">
            <v>1991</v>
          </cell>
          <cell r="E699" t="str">
            <v>ERIE THAMES POWERLINES CORPORATION</v>
          </cell>
          <cell r="F699">
            <v>934104</v>
          </cell>
        </row>
        <row r="700">
          <cell r="C700">
            <v>692</v>
          </cell>
          <cell r="D700">
            <v>1991</v>
          </cell>
          <cell r="E700" t="str">
            <v>FESTIVAL HYDRO INC.</v>
          </cell>
          <cell r="F700">
            <v>390695</v>
          </cell>
        </row>
        <row r="701">
          <cell r="C701">
            <v>693</v>
          </cell>
          <cell r="D701">
            <v>1991</v>
          </cell>
          <cell r="E701" t="str">
            <v>FESTIVAL HYDRO INC.</v>
          </cell>
          <cell r="F701">
            <v>123470</v>
          </cell>
        </row>
        <row r="702">
          <cell r="C702">
            <v>694</v>
          </cell>
          <cell r="D702">
            <v>1991</v>
          </cell>
          <cell r="E702" t="str">
            <v>FESTIVAL HYDRO INC.</v>
          </cell>
          <cell r="F702">
            <v>582543</v>
          </cell>
        </row>
        <row r="703">
          <cell r="C703">
            <v>695</v>
          </cell>
          <cell r="D703">
            <v>1991</v>
          </cell>
          <cell r="E703" t="str">
            <v>FESTIVAL HYDRO INC.</v>
          </cell>
          <cell r="F703">
            <v>1167981</v>
          </cell>
        </row>
        <row r="704">
          <cell r="C704">
            <v>696</v>
          </cell>
          <cell r="D704">
            <v>1991</v>
          </cell>
          <cell r="E704" t="str">
            <v>FESTIVAL HYDRO INC.</v>
          </cell>
          <cell r="F704">
            <v>2555437</v>
          </cell>
        </row>
        <row r="705">
          <cell r="C705">
            <v>697</v>
          </cell>
          <cell r="D705">
            <v>1991</v>
          </cell>
          <cell r="E705" t="str">
            <v>FESTIVAL HYDRO INC.</v>
          </cell>
          <cell r="F705">
            <v>488855</v>
          </cell>
        </row>
        <row r="706">
          <cell r="C706">
            <v>698</v>
          </cell>
          <cell r="D706">
            <v>1991</v>
          </cell>
          <cell r="E706" t="str">
            <v>GEORGIAN BAY ENERGY INC.</v>
          </cell>
          <cell r="F706">
            <v>177316</v>
          </cell>
        </row>
        <row r="707">
          <cell r="C707">
            <v>699</v>
          </cell>
          <cell r="D707">
            <v>1991</v>
          </cell>
          <cell r="E707" t="str">
            <v>GREATER SUDBURY HYDRO INC.</v>
          </cell>
          <cell r="F707">
            <v>2035508</v>
          </cell>
        </row>
        <row r="708">
          <cell r="C708">
            <v>700</v>
          </cell>
          <cell r="D708">
            <v>1991</v>
          </cell>
          <cell r="E708" t="str">
            <v>GREATER SUDBURY HYDRO INC.</v>
          </cell>
          <cell r="F708">
            <v>869250</v>
          </cell>
        </row>
        <row r="709">
          <cell r="C709">
            <v>701</v>
          </cell>
          <cell r="D709">
            <v>1991</v>
          </cell>
          <cell r="E709" t="str">
            <v>GUELPH HYDRO ELECTRIC SYSTEMS INC.</v>
          </cell>
          <cell r="F709">
            <v>563394</v>
          </cell>
        </row>
        <row r="710">
          <cell r="C710">
            <v>702</v>
          </cell>
          <cell r="D710">
            <v>1991</v>
          </cell>
          <cell r="E710" t="str">
            <v>HALDIMAND COUNTY HYDRO INC.</v>
          </cell>
          <cell r="F710">
            <v>4018567</v>
          </cell>
        </row>
        <row r="711">
          <cell r="C711">
            <v>703</v>
          </cell>
          <cell r="D711">
            <v>1991</v>
          </cell>
          <cell r="E711" t="str">
            <v>HALDIMAND COUNTY HYDRO INC.</v>
          </cell>
          <cell r="F711">
            <v>4718304</v>
          </cell>
        </row>
        <row r="712">
          <cell r="C712">
            <v>704</v>
          </cell>
          <cell r="D712">
            <v>1991</v>
          </cell>
          <cell r="E712" t="str">
            <v>HORIZON UTILITIES CORPORATION</v>
          </cell>
          <cell r="F712">
            <v>10886710</v>
          </cell>
        </row>
        <row r="713">
          <cell r="C713">
            <v>705</v>
          </cell>
          <cell r="D713">
            <v>1991</v>
          </cell>
          <cell r="E713" t="str">
            <v>HORIZON UTILITIES CORPORATION</v>
          </cell>
          <cell r="F713">
            <v>1250820</v>
          </cell>
        </row>
        <row r="714">
          <cell r="C714">
            <v>706</v>
          </cell>
          <cell r="D714">
            <v>1991</v>
          </cell>
          <cell r="E714" t="str">
            <v>HORIZON UTILITIES CORPORATION</v>
          </cell>
          <cell r="F714">
            <v>28244618</v>
          </cell>
        </row>
        <row r="715">
          <cell r="C715">
            <v>707</v>
          </cell>
          <cell r="D715">
            <v>1991</v>
          </cell>
          <cell r="E715" t="str">
            <v>HORIZON UTILITIES CORPORATION</v>
          </cell>
          <cell r="F715">
            <v>150539759</v>
          </cell>
        </row>
        <row r="716">
          <cell r="C716">
            <v>708</v>
          </cell>
          <cell r="D716">
            <v>1991</v>
          </cell>
          <cell r="E716" t="str">
            <v>HORIZON UTILITIES CORPORATION</v>
          </cell>
          <cell r="F716">
            <v>61370525</v>
          </cell>
        </row>
        <row r="717">
          <cell r="C717">
            <v>709</v>
          </cell>
          <cell r="D717">
            <v>1991</v>
          </cell>
          <cell r="E717" t="str">
            <v>HYDRO ONE NETWORKS INC.</v>
          </cell>
          <cell r="F717">
            <v>316726</v>
          </cell>
        </row>
        <row r="718">
          <cell r="C718">
            <v>710</v>
          </cell>
          <cell r="D718">
            <v>1991</v>
          </cell>
          <cell r="E718" t="str">
            <v>HYDRO ONE NETWORKS INC.</v>
          </cell>
          <cell r="F718">
            <v>76301</v>
          </cell>
        </row>
        <row r="719">
          <cell r="C719">
            <v>711</v>
          </cell>
          <cell r="D719">
            <v>1991</v>
          </cell>
          <cell r="E719" t="str">
            <v>HYDRO ONE NETWORKS INC.</v>
          </cell>
          <cell r="F719">
            <v>4026961</v>
          </cell>
        </row>
        <row r="720">
          <cell r="C720">
            <v>712</v>
          </cell>
          <cell r="D720">
            <v>1991</v>
          </cell>
          <cell r="E720" t="str">
            <v>HYDRO ONE NETWORKS INC.</v>
          </cell>
          <cell r="F720">
            <v>383313</v>
          </cell>
        </row>
        <row r="721">
          <cell r="C721">
            <v>713</v>
          </cell>
          <cell r="D721">
            <v>1991</v>
          </cell>
          <cell r="E721" t="str">
            <v>HYDRO ONE NETWORKS INC.</v>
          </cell>
          <cell r="F721">
            <v>764691</v>
          </cell>
        </row>
        <row r="722">
          <cell r="C722">
            <v>714</v>
          </cell>
          <cell r="D722">
            <v>1991</v>
          </cell>
          <cell r="E722" t="str">
            <v>HYDRO ONE NETWORKS INC.</v>
          </cell>
          <cell r="F722">
            <v>374244</v>
          </cell>
        </row>
        <row r="723">
          <cell r="C723">
            <v>715</v>
          </cell>
          <cell r="D723">
            <v>1991</v>
          </cell>
          <cell r="E723" t="str">
            <v>HYDRO ONE NETWORKS INC.</v>
          </cell>
          <cell r="F723">
            <v>2214078</v>
          </cell>
        </row>
        <row r="724">
          <cell r="C724">
            <v>716</v>
          </cell>
          <cell r="D724">
            <v>1991</v>
          </cell>
          <cell r="E724" t="str">
            <v>HYDRO ONE NETWORKS INC.</v>
          </cell>
          <cell r="F724">
            <v>2588898</v>
          </cell>
        </row>
        <row r="725">
          <cell r="C725">
            <v>717</v>
          </cell>
          <cell r="D725">
            <v>1991</v>
          </cell>
          <cell r="E725" t="str">
            <v>HYDRO ONE NETWORKS INC.</v>
          </cell>
          <cell r="F725">
            <v>11898896</v>
          </cell>
        </row>
        <row r="726">
          <cell r="C726">
            <v>718</v>
          </cell>
          <cell r="D726">
            <v>1991</v>
          </cell>
          <cell r="E726" t="str">
            <v>HYDRO ONE NETWORKS INC.</v>
          </cell>
          <cell r="F726">
            <v>5287391</v>
          </cell>
        </row>
        <row r="727">
          <cell r="C727">
            <v>719</v>
          </cell>
          <cell r="D727">
            <v>1991</v>
          </cell>
          <cell r="E727" t="str">
            <v>HYDRO ONE NETWORKS INC.</v>
          </cell>
          <cell r="F727">
            <v>817464</v>
          </cell>
        </row>
        <row r="728">
          <cell r="C728">
            <v>720</v>
          </cell>
          <cell r="D728">
            <v>1991</v>
          </cell>
          <cell r="E728" t="str">
            <v>HYDRO ONE NETWORKS INC.</v>
          </cell>
          <cell r="F728">
            <v>1311130</v>
          </cell>
        </row>
        <row r="729">
          <cell r="C729">
            <v>721</v>
          </cell>
          <cell r="D729">
            <v>1991</v>
          </cell>
          <cell r="E729" t="str">
            <v>HYDRO ONE NETWORKS INC.</v>
          </cell>
          <cell r="F729">
            <v>421305</v>
          </cell>
        </row>
        <row r="730">
          <cell r="C730">
            <v>722</v>
          </cell>
          <cell r="D730">
            <v>1991</v>
          </cell>
          <cell r="E730" t="str">
            <v>HYDRO ONE NETWORKS INC.</v>
          </cell>
          <cell r="F730">
            <v>4572469</v>
          </cell>
        </row>
        <row r="731">
          <cell r="C731">
            <v>723</v>
          </cell>
          <cell r="D731">
            <v>1991</v>
          </cell>
          <cell r="E731" t="str">
            <v>HYDRO ONE NETWORKS INC.</v>
          </cell>
          <cell r="F731">
            <v>677336</v>
          </cell>
        </row>
        <row r="732">
          <cell r="C732">
            <v>724</v>
          </cell>
          <cell r="D732">
            <v>1991</v>
          </cell>
          <cell r="E732" t="str">
            <v>HYDRO ONE NETWORKS INC.</v>
          </cell>
          <cell r="F732">
            <v>3093822</v>
          </cell>
        </row>
        <row r="733">
          <cell r="C733">
            <v>725</v>
          </cell>
          <cell r="D733">
            <v>1991</v>
          </cell>
          <cell r="E733" t="str">
            <v>HYDRO ONE NETWORKS INC.</v>
          </cell>
          <cell r="F733">
            <v>595568</v>
          </cell>
        </row>
        <row r="734">
          <cell r="C734">
            <v>726</v>
          </cell>
          <cell r="D734">
            <v>1991</v>
          </cell>
          <cell r="E734" t="str">
            <v>HYDRO ONE NETWORKS INC.</v>
          </cell>
          <cell r="F734">
            <v>866734</v>
          </cell>
        </row>
        <row r="735">
          <cell r="C735">
            <v>727</v>
          </cell>
          <cell r="D735">
            <v>1991</v>
          </cell>
          <cell r="E735" t="str">
            <v>HYDRO ONE NETWORKS INC.</v>
          </cell>
          <cell r="F735">
            <v>1424211</v>
          </cell>
        </row>
        <row r="736">
          <cell r="C736">
            <v>728</v>
          </cell>
          <cell r="D736">
            <v>1991</v>
          </cell>
          <cell r="E736" t="str">
            <v>HYDRO ONE NETWORKS INC.</v>
          </cell>
          <cell r="F736">
            <v>2213511</v>
          </cell>
        </row>
        <row r="737">
          <cell r="C737">
            <v>729</v>
          </cell>
          <cell r="D737">
            <v>1991</v>
          </cell>
          <cell r="E737" t="str">
            <v>HYDRO ONE NETWORKS INC.</v>
          </cell>
          <cell r="F737">
            <v>1004049</v>
          </cell>
        </row>
        <row r="738">
          <cell r="C738">
            <v>730</v>
          </cell>
          <cell r="D738">
            <v>1991</v>
          </cell>
          <cell r="E738" t="str">
            <v>HYDRO ONE NETWORKS INC.</v>
          </cell>
          <cell r="F738">
            <v>1556375</v>
          </cell>
        </row>
        <row r="739">
          <cell r="C739">
            <v>731</v>
          </cell>
          <cell r="D739">
            <v>1991</v>
          </cell>
          <cell r="E739" t="str">
            <v>HYDRO ONE NETWORKS INC.</v>
          </cell>
          <cell r="F739">
            <v>1728751</v>
          </cell>
        </row>
        <row r="740">
          <cell r="C740">
            <v>732</v>
          </cell>
          <cell r="D740">
            <v>1991</v>
          </cell>
          <cell r="E740" t="str">
            <v>HYDRO ONE NETWORKS INC.</v>
          </cell>
          <cell r="F740">
            <v>978078</v>
          </cell>
        </row>
        <row r="741">
          <cell r="C741">
            <v>733</v>
          </cell>
          <cell r="D741">
            <v>1991</v>
          </cell>
          <cell r="E741" t="str">
            <v>HYDRO ONE NETWORKS INC.</v>
          </cell>
          <cell r="F741">
            <v>1322742</v>
          </cell>
        </row>
        <row r="742">
          <cell r="C742">
            <v>734</v>
          </cell>
          <cell r="D742">
            <v>1991</v>
          </cell>
          <cell r="E742" t="str">
            <v>HYDRO ONE NETWORKS INC.</v>
          </cell>
          <cell r="F742">
            <v>905241</v>
          </cell>
        </row>
        <row r="743">
          <cell r="C743">
            <v>735</v>
          </cell>
          <cell r="D743">
            <v>1991</v>
          </cell>
          <cell r="E743" t="str">
            <v>HYDRO ONE NETWORKS INC.</v>
          </cell>
          <cell r="F743">
            <v>716407</v>
          </cell>
        </row>
        <row r="744">
          <cell r="C744">
            <v>736</v>
          </cell>
          <cell r="D744">
            <v>1991</v>
          </cell>
          <cell r="E744" t="str">
            <v>HYDRO ONE NETWORKS INC.</v>
          </cell>
          <cell r="F744">
            <v>472726</v>
          </cell>
        </row>
        <row r="745">
          <cell r="C745">
            <v>737</v>
          </cell>
          <cell r="D745">
            <v>1991</v>
          </cell>
          <cell r="E745" t="str">
            <v>HYDRO ONE NETWORKS INC.</v>
          </cell>
          <cell r="F745">
            <v>620656</v>
          </cell>
        </row>
        <row r="746">
          <cell r="C746">
            <v>738</v>
          </cell>
          <cell r="D746">
            <v>1991</v>
          </cell>
          <cell r="E746" t="str">
            <v>HYDRO ONE NETWORKS INC.</v>
          </cell>
          <cell r="F746">
            <v>127198</v>
          </cell>
        </row>
        <row r="747">
          <cell r="C747">
            <v>739</v>
          </cell>
          <cell r="D747">
            <v>1991</v>
          </cell>
          <cell r="E747" t="str">
            <v>HYDRO ONE NETWORKS INC.</v>
          </cell>
          <cell r="F747">
            <v>588020</v>
          </cell>
        </row>
        <row r="748">
          <cell r="C748">
            <v>740</v>
          </cell>
          <cell r="D748">
            <v>1991</v>
          </cell>
          <cell r="E748" t="str">
            <v>HYDRO ONE NETWORKS INC.</v>
          </cell>
          <cell r="F748">
            <v>529337</v>
          </cell>
        </row>
        <row r="749">
          <cell r="C749">
            <v>741</v>
          </cell>
          <cell r="D749">
            <v>1991</v>
          </cell>
          <cell r="E749" t="str">
            <v>HYDRO ONE NETWORKS INC.</v>
          </cell>
          <cell r="F749">
            <v>197964</v>
          </cell>
        </row>
        <row r="750">
          <cell r="C750">
            <v>742</v>
          </cell>
          <cell r="D750">
            <v>1991</v>
          </cell>
          <cell r="E750" t="str">
            <v>HYDRO ONE NETWORKS INC.</v>
          </cell>
          <cell r="F750">
            <v>11851779</v>
          </cell>
        </row>
        <row r="751">
          <cell r="C751">
            <v>743</v>
          </cell>
          <cell r="D751">
            <v>1991</v>
          </cell>
          <cell r="E751" t="str">
            <v>HYDRO ONE NETWORKS INC.</v>
          </cell>
          <cell r="F751">
            <v>135876</v>
          </cell>
        </row>
        <row r="752">
          <cell r="C752">
            <v>744</v>
          </cell>
          <cell r="D752">
            <v>1991</v>
          </cell>
          <cell r="E752" t="str">
            <v>HYDRO ONE NETWORKS INC.</v>
          </cell>
          <cell r="F752">
            <v>749959</v>
          </cell>
        </row>
        <row r="753">
          <cell r="C753">
            <v>745</v>
          </cell>
          <cell r="D753">
            <v>1991</v>
          </cell>
          <cell r="E753" t="str">
            <v>HYDRO ONE NETWORKS INC.</v>
          </cell>
          <cell r="F753">
            <v>855516</v>
          </cell>
        </row>
        <row r="754">
          <cell r="C754">
            <v>746</v>
          </cell>
          <cell r="D754">
            <v>1991</v>
          </cell>
          <cell r="E754" t="str">
            <v>HYDRO ONE NETWORKS INC.</v>
          </cell>
          <cell r="F754">
            <v>853382</v>
          </cell>
        </row>
        <row r="755">
          <cell r="C755">
            <v>747</v>
          </cell>
          <cell r="D755">
            <v>1991</v>
          </cell>
          <cell r="E755" t="str">
            <v>HYDRO ONE NETWORKS INC.</v>
          </cell>
          <cell r="F755">
            <v>3123038</v>
          </cell>
        </row>
        <row r="756">
          <cell r="C756">
            <v>748</v>
          </cell>
          <cell r="D756">
            <v>1991</v>
          </cell>
          <cell r="E756" t="str">
            <v>HYDRO ONE NETWORKS INC.</v>
          </cell>
          <cell r="F756">
            <v>772264</v>
          </cell>
        </row>
        <row r="757">
          <cell r="C757">
            <v>749</v>
          </cell>
          <cell r="D757">
            <v>1991</v>
          </cell>
          <cell r="E757" t="str">
            <v>HYDRO ONE NETWORKS INC.</v>
          </cell>
          <cell r="F757">
            <v>1427487</v>
          </cell>
        </row>
        <row r="758">
          <cell r="C758">
            <v>750</v>
          </cell>
          <cell r="D758">
            <v>1991</v>
          </cell>
          <cell r="E758" t="str">
            <v>HYDRO ONE NETWORKS INC.</v>
          </cell>
          <cell r="F758">
            <v>3592010</v>
          </cell>
        </row>
        <row r="759">
          <cell r="C759">
            <v>751</v>
          </cell>
          <cell r="D759">
            <v>1991</v>
          </cell>
          <cell r="E759" t="str">
            <v>HYDRO ONE NETWORKS INC.</v>
          </cell>
          <cell r="F759">
            <v>563209</v>
          </cell>
        </row>
        <row r="760">
          <cell r="C760">
            <v>752</v>
          </cell>
          <cell r="D760">
            <v>1991</v>
          </cell>
          <cell r="E760" t="str">
            <v>HYDRO ONE NETWORKS INC.</v>
          </cell>
          <cell r="F760">
            <v>786953</v>
          </cell>
        </row>
        <row r="761">
          <cell r="C761">
            <v>753</v>
          </cell>
          <cell r="D761">
            <v>1991</v>
          </cell>
          <cell r="E761" t="str">
            <v>HYDRO ONE NETWORKS INC.</v>
          </cell>
          <cell r="F761">
            <v>2139762</v>
          </cell>
        </row>
        <row r="762">
          <cell r="C762">
            <v>754</v>
          </cell>
          <cell r="D762">
            <v>1991</v>
          </cell>
          <cell r="E762" t="str">
            <v>HYDRO ONE NETWORKS INC.</v>
          </cell>
          <cell r="F762">
            <v>4917346</v>
          </cell>
        </row>
        <row r="763">
          <cell r="C763">
            <v>755</v>
          </cell>
          <cell r="D763">
            <v>1991</v>
          </cell>
          <cell r="E763" t="str">
            <v>HYDRO ONE NETWORKS INC.</v>
          </cell>
          <cell r="F763">
            <v>419868</v>
          </cell>
        </row>
        <row r="764">
          <cell r="C764">
            <v>756</v>
          </cell>
          <cell r="D764">
            <v>1991</v>
          </cell>
          <cell r="E764" t="str">
            <v>HYDRO ONE NETWORKS INC.</v>
          </cell>
          <cell r="F764">
            <v>289160</v>
          </cell>
        </row>
        <row r="765">
          <cell r="C765">
            <v>757</v>
          </cell>
          <cell r="D765">
            <v>1991</v>
          </cell>
          <cell r="E765" t="str">
            <v>HYDRO ONE NETWORKS INC.</v>
          </cell>
          <cell r="F765">
            <v>3555640</v>
          </cell>
        </row>
        <row r="766">
          <cell r="C766">
            <v>758</v>
          </cell>
          <cell r="D766">
            <v>1991</v>
          </cell>
          <cell r="E766" t="str">
            <v>HYDRO ONE NETWORKS INC.</v>
          </cell>
          <cell r="F766">
            <v>862010</v>
          </cell>
        </row>
        <row r="767">
          <cell r="C767">
            <v>759</v>
          </cell>
          <cell r="D767">
            <v>1991</v>
          </cell>
          <cell r="E767" t="str">
            <v>HYDRO ONE NETWORKS INC.</v>
          </cell>
          <cell r="F767">
            <v>631850</v>
          </cell>
        </row>
        <row r="768">
          <cell r="C768">
            <v>760</v>
          </cell>
          <cell r="D768">
            <v>1991</v>
          </cell>
          <cell r="E768" t="str">
            <v>HYDRO ONE NETWORKS INC.</v>
          </cell>
          <cell r="F768">
            <v>4915100</v>
          </cell>
        </row>
        <row r="769">
          <cell r="C769">
            <v>761</v>
          </cell>
          <cell r="D769">
            <v>1991</v>
          </cell>
          <cell r="E769" t="str">
            <v>HYDRO ONE NETWORKS INC.</v>
          </cell>
          <cell r="F769">
            <v>577882</v>
          </cell>
        </row>
        <row r="770">
          <cell r="C770">
            <v>762</v>
          </cell>
          <cell r="D770">
            <v>1991</v>
          </cell>
          <cell r="E770" t="str">
            <v>HYDRO ONE NETWORKS INC.</v>
          </cell>
          <cell r="F770">
            <v>961626</v>
          </cell>
        </row>
        <row r="771">
          <cell r="C771">
            <v>763</v>
          </cell>
          <cell r="D771">
            <v>1991</v>
          </cell>
          <cell r="E771" t="str">
            <v>HYDRO ONE NETWORKS INC.</v>
          </cell>
          <cell r="F771">
            <v>1252945</v>
          </cell>
        </row>
        <row r="772">
          <cell r="C772">
            <v>764</v>
          </cell>
          <cell r="D772">
            <v>1991</v>
          </cell>
          <cell r="E772" t="str">
            <v>HYDRO ONE NETWORKS INC.</v>
          </cell>
          <cell r="F772">
            <v>3589496</v>
          </cell>
        </row>
        <row r="773">
          <cell r="C773">
            <v>765</v>
          </cell>
          <cell r="D773">
            <v>1991</v>
          </cell>
          <cell r="E773" t="str">
            <v>HYDRO ONE NETWORKS INC.</v>
          </cell>
          <cell r="F773">
            <v>1909360</v>
          </cell>
        </row>
        <row r="774">
          <cell r="C774">
            <v>766</v>
          </cell>
          <cell r="D774">
            <v>1991</v>
          </cell>
          <cell r="E774" t="str">
            <v>HYDRO ONE NETWORKS INC.</v>
          </cell>
          <cell r="F774">
            <v>3347464</v>
          </cell>
        </row>
        <row r="775">
          <cell r="C775">
            <v>767</v>
          </cell>
          <cell r="D775">
            <v>1991</v>
          </cell>
          <cell r="E775" t="str">
            <v>HYDRO ONE NETWORKS INC.</v>
          </cell>
          <cell r="F775">
            <v>2071555</v>
          </cell>
        </row>
        <row r="776">
          <cell r="C776">
            <v>768</v>
          </cell>
          <cell r="D776">
            <v>1991</v>
          </cell>
          <cell r="E776" t="str">
            <v>HYDRO ONE NETWORKS INC.</v>
          </cell>
          <cell r="F776">
            <v>877604</v>
          </cell>
        </row>
        <row r="777">
          <cell r="C777">
            <v>769</v>
          </cell>
          <cell r="D777">
            <v>1991</v>
          </cell>
          <cell r="E777" t="str">
            <v>HYDRO ONE NETWORKS INC.</v>
          </cell>
          <cell r="F777">
            <v>596757</v>
          </cell>
        </row>
        <row r="778">
          <cell r="C778">
            <v>770</v>
          </cell>
          <cell r="D778">
            <v>1991</v>
          </cell>
          <cell r="E778" t="str">
            <v>HYDRO ONE NETWORKS INC.</v>
          </cell>
          <cell r="F778">
            <v>365901</v>
          </cell>
        </row>
        <row r="779">
          <cell r="C779">
            <v>771</v>
          </cell>
          <cell r="D779">
            <v>1991</v>
          </cell>
          <cell r="E779" t="str">
            <v>HYDRO ONE NETWORKS INC.</v>
          </cell>
          <cell r="F779">
            <v>623647</v>
          </cell>
        </row>
        <row r="780">
          <cell r="C780">
            <v>772</v>
          </cell>
          <cell r="D780">
            <v>1991</v>
          </cell>
          <cell r="E780" t="str">
            <v>HYDRO ONE NETWORKS INC.</v>
          </cell>
          <cell r="F780">
            <v>123804</v>
          </cell>
        </row>
        <row r="781">
          <cell r="C781">
            <v>773</v>
          </cell>
          <cell r="D781">
            <v>1991</v>
          </cell>
          <cell r="E781" t="str">
            <v>HYDRO ONE NETWORKS INC.</v>
          </cell>
          <cell r="F781">
            <v>9650099</v>
          </cell>
        </row>
        <row r="782">
          <cell r="C782">
            <v>774</v>
          </cell>
          <cell r="D782">
            <v>1991</v>
          </cell>
          <cell r="E782" t="str">
            <v>HYDRO ONE NETWORKS INC.</v>
          </cell>
          <cell r="F782">
            <v>539787</v>
          </cell>
        </row>
        <row r="783">
          <cell r="C783">
            <v>775</v>
          </cell>
          <cell r="D783">
            <v>1991</v>
          </cell>
          <cell r="E783" t="str">
            <v>HYDRO ONE NETWORKS INC.</v>
          </cell>
          <cell r="F783">
            <v>884071</v>
          </cell>
        </row>
        <row r="784">
          <cell r="C784">
            <v>776</v>
          </cell>
          <cell r="D784">
            <v>1991</v>
          </cell>
          <cell r="E784" t="str">
            <v>HYDRO ONE NETWORKS INC.</v>
          </cell>
          <cell r="F784">
            <v>77823</v>
          </cell>
        </row>
        <row r="785">
          <cell r="C785">
            <v>777</v>
          </cell>
          <cell r="D785">
            <v>1991</v>
          </cell>
          <cell r="E785" t="str">
            <v>HYDRO ONE NETWORKS INC.</v>
          </cell>
          <cell r="F785">
            <v>387557</v>
          </cell>
        </row>
        <row r="786">
          <cell r="C786">
            <v>778</v>
          </cell>
          <cell r="D786">
            <v>1991</v>
          </cell>
          <cell r="E786" t="str">
            <v>HYDRO ONE NETWORKS INC.</v>
          </cell>
          <cell r="F786">
            <v>5178123</v>
          </cell>
        </row>
        <row r="787">
          <cell r="C787">
            <v>779</v>
          </cell>
          <cell r="D787">
            <v>1991</v>
          </cell>
          <cell r="E787" t="str">
            <v>HYDRO ONE NETWORKS INC.</v>
          </cell>
          <cell r="F787">
            <v>200419</v>
          </cell>
        </row>
        <row r="788">
          <cell r="C788">
            <v>780</v>
          </cell>
          <cell r="D788">
            <v>1991</v>
          </cell>
          <cell r="E788" t="str">
            <v>HYDRO ONE NETWORKS INC.</v>
          </cell>
          <cell r="F788">
            <v>600050</v>
          </cell>
        </row>
        <row r="789">
          <cell r="C789">
            <v>781</v>
          </cell>
          <cell r="D789">
            <v>1991</v>
          </cell>
          <cell r="E789" t="str">
            <v>HYDRO OTTAWA LIMITED</v>
          </cell>
          <cell r="F789">
            <v>1552442</v>
          </cell>
        </row>
        <row r="790">
          <cell r="C790">
            <v>782</v>
          </cell>
          <cell r="D790">
            <v>1991</v>
          </cell>
          <cell r="E790" t="str">
            <v>HYDRO OTTAWA LIMITED</v>
          </cell>
          <cell r="F790">
            <v>1767955</v>
          </cell>
        </row>
        <row r="791">
          <cell r="C791">
            <v>783</v>
          </cell>
          <cell r="D791">
            <v>1991</v>
          </cell>
          <cell r="E791" t="str">
            <v>HYDRO OTTAWA LIMITED</v>
          </cell>
          <cell r="F791">
            <v>31590123</v>
          </cell>
        </row>
        <row r="792">
          <cell r="C792">
            <v>784</v>
          </cell>
          <cell r="D792">
            <v>1991</v>
          </cell>
          <cell r="E792" t="str">
            <v>HYDRO OTTAWA LIMITED</v>
          </cell>
          <cell r="F792">
            <v>56396052</v>
          </cell>
        </row>
        <row r="793">
          <cell r="C793">
            <v>785</v>
          </cell>
          <cell r="D793">
            <v>1991</v>
          </cell>
          <cell r="E793" t="str">
            <v>HYDRO OTTAWA LIMITED</v>
          </cell>
          <cell r="F793">
            <v>58869750</v>
          </cell>
        </row>
        <row r="794">
          <cell r="C794">
            <v>786</v>
          </cell>
          <cell r="D794">
            <v>1991</v>
          </cell>
          <cell r="E794" t="str">
            <v>LAKEFRONT UTILITIES INC.</v>
          </cell>
          <cell r="F794">
            <v>1334189</v>
          </cell>
        </row>
        <row r="795">
          <cell r="C795">
            <v>787</v>
          </cell>
          <cell r="D795">
            <v>1991</v>
          </cell>
          <cell r="E795" t="str">
            <v>LAKELAND POWER DISTRIBUTION LTD.</v>
          </cell>
          <cell r="F795">
            <v>490830</v>
          </cell>
        </row>
        <row r="796">
          <cell r="C796">
            <v>788</v>
          </cell>
          <cell r="D796">
            <v>1991</v>
          </cell>
          <cell r="E796" t="str">
            <v>LAKELAND POWER DISTRIBUTION LTD.</v>
          </cell>
          <cell r="F796">
            <v>2809294</v>
          </cell>
        </row>
        <row r="797">
          <cell r="C797">
            <v>789</v>
          </cell>
          <cell r="D797">
            <v>1991</v>
          </cell>
          <cell r="E797" t="str">
            <v>LAKELAND POWER DISTRIBUTION LTD.</v>
          </cell>
          <cell r="F797">
            <v>225451</v>
          </cell>
        </row>
        <row r="798">
          <cell r="C798">
            <v>790</v>
          </cell>
          <cell r="D798">
            <v>1991</v>
          </cell>
          <cell r="E798" t="str">
            <v>LAKELAND POWER DISTRIBUTION LTD.</v>
          </cell>
          <cell r="F798">
            <v>676666</v>
          </cell>
        </row>
        <row r="799">
          <cell r="C799">
            <v>791</v>
          </cell>
          <cell r="D799">
            <v>1991</v>
          </cell>
          <cell r="E799" t="str">
            <v>LONDON HYDRO INC.</v>
          </cell>
          <cell r="F799">
            <v>156048621</v>
          </cell>
        </row>
        <row r="800">
          <cell r="C800">
            <v>792</v>
          </cell>
          <cell r="D800">
            <v>1991</v>
          </cell>
          <cell r="E800" t="str">
            <v>MIDDLESEX POWER DISTRIBUTION CORPORATION</v>
          </cell>
          <cell r="F800">
            <v>540983</v>
          </cell>
        </row>
        <row r="801">
          <cell r="C801">
            <v>793</v>
          </cell>
          <cell r="D801">
            <v>1991</v>
          </cell>
          <cell r="E801" t="str">
            <v>MIDDLESEX POWER DISTRIBUTION CORPORATION</v>
          </cell>
          <cell r="F801">
            <v>91143</v>
          </cell>
        </row>
        <row r="802">
          <cell r="C802">
            <v>794</v>
          </cell>
          <cell r="D802">
            <v>1991</v>
          </cell>
          <cell r="E802" t="str">
            <v>MIDDLESEX POWER DISTRIBUTION CORPORATION</v>
          </cell>
          <cell r="F802">
            <v>783915</v>
          </cell>
        </row>
        <row r="803">
          <cell r="C803">
            <v>795</v>
          </cell>
          <cell r="D803">
            <v>1991</v>
          </cell>
          <cell r="E803" t="str">
            <v>MIDDLESEX POWER DISTRIBUTION CORPORATION</v>
          </cell>
          <cell r="F803">
            <v>834269</v>
          </cell>
        </row>
        <row r="804">
          <cell r="C804">
            <v>796</v>
          </cell>
          <cell r="D804">
            <v>1991</v>
          </cell>
          <cell r="E804" t="str">
            <v>NIAGARA PENINSULA ENERGY INC.</v>
          </cell>
          <cell r="F804">
            <v>45261976</v>
          </cell>
        </row>
        <row r="805">
          <cell r="C805">
            <v>797</v>
          </cell>
          <cell r="D805">
            <v>1991</v>
          </cell>
          <cell r="E805" t="str">
            <v>NORFOLK POWER DISTRIBUTION INC.</v>
          </cell>
          <cell r="F805">
            <v>2296289</v>
          </cell>
        </row>
        <row r="806">
          <cell r="C806">
            <v>798</v>
          </cell>
          <cell r="D806">
            <v>1991</v>
          </cell>
          <cell r="E806" t="str">
            <v>NORFOLK POWER DISTRIBUTION INC.</v>
          </cell>
          <cell r="F806">
            <v>8774431</v>
          </cell>
        </row>
        <row r="807">
          <cell r="C807">
            <v>799</v>
          </cell>
          <cell r="D807">
            <v>1991</v>
          </cell>
          <cell r="E807" t="str">
            <v>NORTHERN ONTARIO WIRES INC.</v>
          </cell>
          <cell r="F807">
            <v>1599232</v>
          </cell>
        </row>
        <row r="808">
          <cell r="C808">
            <v>800</v>
          </cell>
          <cell r="D808">
            <v>1991</v>
          </cell>
          <cell r="E808" t="str">
            <v>NORTHERN ONTARIO WIRES INC.</v>
          </cell>
          <cell r="F808">
            <v>2293505</v>
          </cell>
        </row>
        <row r="809">
          <cell r="C809">
            <v>801</v>
          </cell>
          <cell r="D809">
            <v>1991</v>
          </cell>
          <cell r="E809" t="str">
            <v>OTTAWA RIVER POWER CORPORATION</v>
          </cell>
          <cell r="F809">
            <v>394797</v>
          </cell>
        </row>
        <row r="810">
          <cell r="C810">
            <v>802</v>
          </cell>
          <cell r="D810">
            <v>1991</v>
          </cell>
          <cell r="E810" t="str">
            <v>OTTAWA RIVER POWER CORPORATION</v>
          </cell>
          <cell r="F810">
            <v>329806</v>
          </cell>
        </row>
        <row r="811">
          <cell r="C811">
            <v>803</v>
          </cell>
          <cell r="D811">
            <v>1991</v>
          </cell>
          <cell r="E811" t="str">
            <v>OTTAWA RIVER POWER CORPORATION</v>
          </cell>
          <cell r="F811">
            <v>2277531</v>
          </cell>
        </row>
        <row r="812">
          <cell r="C812">
            <v>804</v>
          </cell>
          <cell r="D812">
            <v>1991</v>
          </cell>
          <cell r="E812" t="str">
            <v>NIAGARA PENINSULA ENERGY INC.</v>
          </cell>
          <cell r="F812">
            <v>1536719</v>
          </cell>
        </row>
        <row r="813">
          <cell r="C813">
            <v>805</v>
          </cell>
          <cell r="D813">
            <v>1991</v>
          </cell>
          <cell r="E813" t="str">
            <v>NIAGARA PENINSULA ENERGY INC.</v>
          </cell>
          <cell r="F813">
            <v>508597</v>
          </cell>
        </row>
        <row r="814">
          <cell r="C814">
            <v>806</v>
          </cell>
          <cell r="D814">
            <v>1991</v>
          </cell>
          <cell r="E814" t="str">
            <v>PETERBOROUGH DISTRIBUTION INCORPORATED</v>
          </cell>
          <cell r="F814">
            <v>534738</v>
          </cell>
        </row>
        <row r="815">
          <cell r="C815">
            <v>807</v>
          </cell>
          <cell r="D815">
            <v>1991</v>
          </cell>
          <cell r="E815" t="str">
            <v>PETERBOROUGH DISTRIBUTION INCORPORATED</v>
          </cell>
          <cell r="F815">
            <v>1729438</v>
          </cell>
        </row>
        <row r="816">
          <cell r="C816">
            <v>808</v>
          </cell>
          <cell r="D816">
            <v>1991</v>
          </cell>
          <cell r="E816" t="str">
            <v>POWERSTREAM INC.</v>
          </cell>
          <cell r="F816">
            <v>23829513</v>
          </cell>
        </row>
        <row r="817">
          <cell r="C817">
            <v>809</v>
          </cell>
          <cell r="D817">
            <v>1991</v>
          </cell>
          <cell r="E817" t="str">
            <v>POWERSTREAM INC.</v>
          </cell>
          <cell r="F817">
            <v>101848082</v>
          </cell>
        </row>
        <row r="818">
          <cell r="C818">
            <v>810</v>
          </cell>
          <cell r="D818">
            <v>1991</v>
          </cell>
          <cell r="E818" t="str">
            <v>POWERSTREAM INC.</v>
          </cell>
          <cell r="F818">
            <v>132661000</v>
          </cell>
        </row>
        <row r="819">
          <cell r="C819">
            <v>811</v>
          </cell>
          <cell r="D819">
            <v>1991</v>
          </cell>
          <cell r="E819" t="str">
            <v>POWERSTREAM INC.</v>
          </cell>
          <cell r="F819">
            <v>77146205</v>
          </cell>
        </row>
        <row r="820">
          <cell r="C820">
            <v>812</v>
          </cell>
          <cell r="D820">
            <v>1991</v>
          </cell>
          <cell r="E820" t="str">
            <v>RIDEAU ST. LAWRENCE DISTRIBUTION INC.</v>
          </cell>
          <cell r="F820">
            <v>1779629</v>
          </cell>
        </row>
        <row r="821">
          <cell r="C821">
            <v>813</v>
          </cell>
          <cell r="D821">
            <v>1991</v>
          </cell>
          <cell r="E821" t="str">
            <v>VERIDIAN CONNECTIONS INC.</v>
          </cell>
          <cell r="F821">
            <v>21355264</v>
          </cell>
        </row>
        <row r="822">
          <cell r="C822">
            <v>814</v>
          </cell>
          <cell r="D822">
            <v>1991</v>
          </cell>
          <cell r="E822" t="str">
            <v>VERIDIAN CONNECTIONS INC.</v>
          </cell>
          <cell r="F822">
            <v>13636744</v>
          </cell>
        </row>
        <row r="823">
          <cell r="C823">
            <v>815</v>
          </cell>
          <cell r="D823">
            <v>1991</v>
          </cell>
          <cell r="E823" t="str">
            <v>VERIDIAN CONNECTIONS INC.</v>
          </cell>
          <cell r="F823">
            <v>2564137</v>
          </cell>
        </row>
        <row r="824">
          <cell r="C824">
            <v>816</v>
          </cell>
          <cell r="D824">
            <v>1991</v>
          </cell>
          <cell r="E824" t="str">
            <v>VERIDIAN CONNECTIONS INC.</v>
          </cell>
          <cell r="F824">
            <v>38017128</v>
          </cell>
        </row>
        <row r="825">
          <cell r="C825">
            <v>817</v>
          </cell>
          <cell r="D825">
            <v>1991</v>
          </cell>
          <cell r="E825" t="str">
            <v>VERIDIAN CONNECTIONS INC.</v>
          </cell>
          <cell r="F825">
            <v>6461557</v>
          </cell>
        </row>
        <row r="826">
          <cell r="C826">
            <v>818</v>
          </cell>
          <cell r="D826">
            <v>1991</v>
          </cell>
          <cell r="E826" t="str">
            <v>VERIDIAN CONNECTIONS INC.</v>
          </cell>
          <cell r="F826">
            <v>2614177</v>
          </cell>
        </row>
        <row r="827">
          <cell r="C827">
            <v>819</v>
          </cell>
          <cell r="D827">
            <v>1991</v>
          </cell>
          <cell r="E827" t="str">
            <v>VERIDIAN CONNECTIONS INC.</v>
          </cell>
          <cell r="F827">
            <v>1533803</v>
          </cell>
        </row>
        <row r="828">
          <cell r="C828">
            <v>820</v>
          </cell>
          <cell r="D828">
            <v>1991</v>
          </cell>
          <cell r="E828" t="str">
            <v>WELLINGTON NORTH POWER INC.</v>
          </cell>
          <cell r="F828">
            <v>99773</v>
          </cell>
        </row>
        <row r="829">
          <cell r="C829">
            <v>821</v>
          </cell>
          <cell r="D829">
            <v>1991</v>
          </cell>
          <cell r="E829" t="str">
            <v>WESTARIO POWER INC.</v>
          </cell>
          <cell r="F829">
            <v>3081130</v>
          </cell>
        </row>
        <row r="830">
          <cell r="C830">
            <v>822</v>
          </cell>
          <cell r="D830">
            <v>1991</v>
          </cell>
          <cell r="E830" t="str">
            <v>WESTARIO POWER INC.</v>
          </cell>
          <cell r="F830">
            <v>3956443</v>
          </cell>
        </row>
        <row r="831">
          <cell r="C831">
            <v>823</v>
          </cell>
          <cell r="D831">
            <v>1991</v>
          </cell>
          <cell r="E831" t="str">
            <v>WESTARIO POWER INC.</v>
          </cell>
          <cell r="F831">
            <v>2500709</v>
          </cell>
        </row>
        <row r="832">
          <cell r="C832">
            <v>824</v>
          </cell>
          <cell r="D832">
            <v>1991</v>
          </cell>
          <cell r="E832" t="str">
            <v>WESTARIO POWER INC.</v>
          </cell>
          <cell r="F832">
            <v>2171568</v>
          </cell>
        </row>
        <row r="833">
          <cell r="C833">
            <v>825</v>
          </cell>
          <cell r="D833">
            <v>1991</v>
          </cell>
          <cell r="E833" t="str">
            <v>VERIDIAN CONNECTIONS INC.</v>
          </cell>
          <cell r="F833">
            <v>29871726</v>
          </cell>
        </row>
        <row r="834">
          <cell r="C834">
            <v>826</v>
          </cell>
          <cell r="D834">
            <v>1991</v>
          </cell>
          <cell r="E834" t="str">
            <v>ANCASTER HYDRO-ELECTRIC COMMISSION</v>
          </cell>
          <cell r="F834">
            <v>2638200</v>
          </cell>
        </row>
        <row r="835">
          <cell r="C835">
            <v>827</v>
          </cell>
          <cell r="D835">
            <v>1991</v>
          </cell>
          <cell r="E835" t="str">
            <v>ATIKOKAN HYDRO INC.</v>
          </cell>
          <cell r="F835">
            <v>3606838</v>
          </cell>
        </row>
        <row r="836">
          <cell r="C836">
            <v>828</v>
          </cell>
          <cell r="D836">
            <v>1991</v>
          </cell>
          <cell r="E836" t="str">
            <v>AURORA HYDRO CONNECTIONS LIMITED</v>
          </cell>
          <cell r="F836">
            <v>23829513</v>
          </cell>
        </row>
        <row r="837">
          <cell r="C837">
            <v>829</v>
          </cell>
          <cell r="D837">
            <v>1991</v>
          </cell>
          <cell r="E837" t="str">
            <v>AYLMER PUBLIC UTILITIES COMMISSION</v>
          </cell>
          <cell r="F837">
            <v>2438835</v>
          </cell>
        </row>
        <row r="838">
          <cell r="C838">
            <v>830</v>
          </cell>
          <cell r="D838">
            <v>1991</v>
          </cell>
          <cell r="E838" t="str">
            <v>BLUE MOUNTAINS HYDRO SERVICES COMPANY INC.</v>
          </cell>
          <cell r="F838">
            <v>1446115</v>
          </cell>
        </row>
        <row r="839">
          <cell r="C839">
            <v>831</v>
          </cell>
          <cell r="D839">
            <v>1991</v>
          </cell>
          <cell r="E839" t="str">
            <v>BOARD OF LIGHT &amp; HEAT COMM. OF THE CITY OF GUELPH</v>
          </cell>
          <cell r="F839">
            <v>55283012</v>
          </cell>
        </row>
        <row r="840">
          <cell r="C840">
            <v>832</v>
          </cell>
          <cell r="D840">
            <v>1991</v>
          </cell>
          <cell r="E840" t="str">
            <v>BRADFORD WEST GWILLIMBURY PUBLIC UTILITIES COMMISSION</v>
          </cell>
          <cell r="F840">
            <v>6297935</v>
          </cell>
        </row>
        <row r="841">
          <cell r="C841">
            <v>833</v>
          </cell>
          <cell r="D841">
            <v>1991</v>
          </cell>
          <cell r="E841" t="str">
            <v>BROCK HYDRO-ELECTRIC COMMISSION</v>
          </cell>
          <cell r="F841">
            <v>2230982</v>
          </cell>
        </row>
        <row r="842">
          <cell r="C842">
            <v>834</v>
          </cell>
          <cell r="D842">
            <v>1991</v>
          </cell>
          <cell r="E842" t="str">
            <v>BURLINGTON HYDRO INC.</v>
          </cell>
          <cell r="F842">
            <v>161561014</v>
          </cell>
        </row>
        <row r="843">
          <cell r="C843">
            <v>835</v>
          </cell>
          <cell r="D843">
            <v>1991</v>
          </cell>
          <cell r="E843" t="str">
            <v>CAMBRIDGE AND NORTH DUMFRIES HYDRO INC.</v>
          </cell>
          <cell r="F843">
            <v>119734128</v>
          </cell>
        </row>
        <row r="844">
          <cell r="C844">
            <v>836</v>
          </cell>
          <cell r="D844">
            <v>1991</v>
          </cell>
          <cell r="E844" t="str">
            <v>CHAPLEAU PUBLIC UTILITIES CORPORATION</v>
          </cell>
          <cell r="F844">
            <v>2985088</v>
          </cell>
        </row>
        <row r="845">
          <cell r="C845">
            <v>837</v>
          </cell>
          <cell r="D845">
            <v>1991</v>
          </cell>
          <cell r="E845" t="str">
            <v>CLINTON POWER CORPORATION</v>
          </cell>
          <cell r="F845">
            <v>2929224</v>
          </cell>
        </row>
        <row r="846">
          <cell r="C846">
            <v>838</v>
          </cell>
          <cell r="D846">
            <v>1991</v>
          </cell>
          <cell r="E846" t="str">
            <v>COCHRANE POWER CORPORATION</v>
          </cell>
          <cell r="F846">
            <v>2843514</v>
          </cell>
        </row>
        <row r="847">
          <cell r="C847">
            <v>839</v>
          </cell>
          <cell r="D847">
            <v>1991</v>
          </cell>
          <cell r="E847" t="str">
            <v>COTTAM HYDRO-ELECTRIC SYSTEM</v>
          </cell>
          <cell r="F847">
            <v>755690</v>
          </cell>
        </row>
        <row r="848">
          <cell r="C848">
            <v>840</v>
          </cell>
          <cell r="D848">
            <v>1991</v>
          </cell>
          <cell r="E848" t="str">
            <v>CHATHAM-KENT HYDRO INC.</v>
          </cell>
          <cell r="F848">
            <v>1108088</v>
          </cell>
        </row>
        <row r="849">
          <cell r="C849">
            <v>841</v>
          </cell>
          <cell r="D849">
            <v>1991</v>
          </cell>
          <cell r="E849" t="str">
            <v>NA</v>
          </cell>
          <cell r="F849">
            <v>540983</v>
          </cell>
        </row>
        <row r="850">
          <cell r="C850">
            <v>842</v>
          </cell>
          <cell r="D850">
            <v>1991</v>
          </cell>
          <cell r="E850" t="str">
            <v>ELMWOOD HYDRO-ELECTRIC SYSTEM</v>
          </cell>
          <cell r="F850">
            <v>104575</v>
          </cell>
        </row>
        <row r="851">
          <cell r="C851">
            <v>843</v>
          </cell>
          <cell r="D851">
            <v>1991</v>
          </cell>
          <cell r="E851" t="str">
            <v>ER-2000-0063</v>
          </cell>
          <cell r="F851">
            <v>25845371</v>
          </cell>
        </row>
        <row r="852">
          <cell r="C852">
            <v>844</v>
          </cell>
          <cell r="D852">
            <v>1991</v>
          </cell>
          <cell r="E852" t="str">
            <v>ESSEX HYDRO-ELECTRIC COMMISSION</v>
          </cell>
          <cell r="F852">
            <v>2739221</v>
          </cell>
        </row>
        <row r="853">
          <cell r="C853">
            <v>845</v>
          </cell>
          <cell r="D853">
            <v>1991</v>
          </cell>
          <cell r="E853" t="str">
            <v>FORT FRANCES POWER CORPORATION</v>
          </cell>
          <cell r="F853">
            <v>12164960</v>
          </cell>
        </row>
        <row r="854">
          <cell r="C854">
            <v>846</v>
          </cell>
          <cell r="D854">
            <v>1991</v>
          </cell>
          <cell r="E854" t="str">
            <v>GRAND VALLEY ENERGY INC.</v>
          </cell>
          <cell r="F854">
            <v>1571048</v>
          </cell>
        </row>
        <row r="855">
          <cell r="C855">
            <v>847</v>
          </cell>
          <cell r="D855">
            <v>1991</v>
          </cell>
          <cell r="E855" t="str">
            <v>GRAVENHURST HYDRO ELECTRIC INC.</v>
          </cell>
          <cell r="F855">
            <v>2564137</v>
          </cell>
        </row>
        <row r="856">
          <cell r="C856">
            <v>848</v>
          </cell>
          <cell r="D856">
            <v>1991</v>
          </cell>
          <cell r="E856" t="str">
            <v>GRIMSBY POWER INCORPORATED</v>
          </cell>
          <cell r="F856">
            <v>17730338</v>
          </cell>
        </row>
        <row r="857">
          <cell r="C857">
            <v>849</v>
          </cell>
          <cell r="D857">
            <v>1991</v>
          </cell>
          <cell r="E857" t="str">
            <v>GUELPH/ERAMOSA HYDRO-ELECTRIC COMMISSION</v>
          </cell>
          <cell r="F857">
            <v>1652426</v>
          </cell>
        </row>
        <row r="858">
          <cell r="C858">
            <v>850</v>
          </cell>
          <cell r="D858">
            <v>1991</v>
          </cell>
          <cell r="E858" t="str">
            <v>HALDIMAND HYDRO-ELECTRIC COMMISSION</v>
          </cell>
          <cell r="F858">
            <v>2908175</v>
          </cell>
        </row>
        <row r="859">
          <cell r="C859">
            <v>851</v>
          </cell>
          <cell r="D859">
            <v>1991</v>
          </cell>
          <cell r="E859" t="str">
            <v>HALTON HILLS HYDRO INC.</v>
          </cell>
          <cell r="F859">
            <v>45591860</v>
          </cell>
        </row>
        <row r="860">
          <cell r="C860">
            <v>852</v>
          </cell>
          <cell r="D860">
            <v>1991</v>
          </cell>
          <cell r="E860" t="str">
            <v>HORIZON UTILITIES CORPORATION</v>
          </cell>
          <cell r="F860">
            <v>150539759</v>
          </cell>
        </row>
        <row r="861">
          <cell r="C861">
            <v>853</v>
          </cell>
          <cell r="D861">
            <v>1991</v>
          </cell>
          <cell r="E861" t="str">
            <v>HEARST POWER DISTRIBUTION COMPANY LIMITED</v>
          </cell>
          <cell r="F861">
            <v>4218146</v>
          </cell>
        </row>
        <row r="862">
          <cell r="C862">
            <v>854</v>
          </cell>
          <cell r="D862">
            <v>1991</v>
          </cell>
          <cell r="E862" t="str">
            <v>ESSEX POWERLINES CORPORATION</v>
          </cell>
          <cell r="F862">
            <v>6042922</v>
          </cell>
        </row>
        <row r="863">
          <cell r="C863">
            <v>855</v>
          </cell>
          <cell r="D863">
            <v>1991</v>
          </cell>
          <cell r="E863" t="str">
            <v>HYDRO HAWKESBURY INC.</v>
          </cell>
          <cell r="F863">
            <v>4290325</v>
          </cell>
        </row>
        <row r="864">
          <cell r="C864">
            <v>856</v>
          </cell>
          <cell r="D864">
            <v>1991</v>
          </cell>
          <cell r="E864" t="str">
            <v>HYDRO ONE BRAMPTON NETWORKS INC.</v>
          </cell>
          <cell r="F864">
            <v>317382450</v>
          </cell>
        </row>
        <row r="865">
          <cell r="C865">
            <v>857</v>
          </cell>
          <cell r="D865">
            <v>1991</v>
          </cell>
          <cell r="E865" t="str">
            <v>HYDRO OTTAWA LIMITED</v>
          </cell>
          <cell r="F865">
            <v>206811937</v>
          </cell>
        </row>
        <row r="866">
          <cell r="C866">
            <v>858</v>
          </cell>
          <cell r="D866">
            <v>1991</v>
          </cell>
          <cell r="E866" t="str">
            <v>HYDRO VAUGHAN DISTRIBUTION INC.</v>
          </cell>
          <cell r="F866">
            <v>101848082</v>
          </cell>
        </row>
        <row r="867">
          <cell r="C867">
            <v>859</v>
          </cell>
          <cell r="D867">
            <v>1991</v>
          </cell>
          <cell r="E867" t="str">
            <v>ESSEX POWERLINES CORPORATION</v>
          </cell>
          <cell r="F867">
            <v>3894553</v>
          </cell>
        </row>
        <row r="868">
          <cell r="C868">
            <v>860</v>
          </cell>
          <cell r="D868">
            <v>1991</v>
          </cell>
          <cell r="E868" t="str">
            <v>HYDRO-ELECTRIC COMMISSION OF SOUTH DUMFRIES</v>
          </cell>
          <cell r="F868">
            <v>900794</v>
          </cell>
        </row>
        <row r="869">
          <cell r="C869">
            <v>861</v>
          </cell>
          <cell r="D869">
            <v>1991</v>
          </cell>
          <cell r="E869" t="str">
            <v>BRANTFORD POWER INC.</v>
          </cell>
          <cell r="F869">
            <v>41934976</v>
          </cell>
        </row>
        <row r="870">
          <cell r="C870">
            <v>862</v>
          </cell>
          <cell r="D870">
            <v>1991</v>
          </cell>
          <cell r="E870" t="str">
            <v>OTTAWA RIVER POWER CORPORATION</v>
          </cell>
          <cell r="F870">
            <v>9927924</v>
          </cell>
        </row>
        <row r="871">
          <cell r="C871">
            <v>863</v>
          </cell>
          <cell r="D871">
            <v>1991</v>
          </cell>
          <cell r="E871" t="str">
            <v>BLUEWATER POWER DISTRIBUTION CORPORATION</v>
          </cell>
          <cell r="F871">
            <v>26884339</v>
          </cell>
        </row>
        <row r="872">
          <cell r="C872">
            <v>864</v>
          </cell>
          <cell r="D872">
            <v>1991</v>
          </cell>
          <cell r="E872" t="str">
            <v>TORONTO HYDRO-ELECTRIC SYSTEM LIMITED</v>
          </cell>
          <cell r="F872">
            <v>37059453</v>
          </cell>
        </row>
        <row r="873">
          <cell r="C873">
            <v>865</v>
          </cell>
          <cell r="D873">
            <v>1991</v>
          </cell>
          <cell r="E873" t="str">
            <v>TORONTO HYDRO-ELECTRIC SYSTEM LIMITED</v>
          </cell>
          <cell r="F873">
            <v>162077519</v>
          </cell>
        </row>
        <row r="874">
          <cell r="C874">
            <v>866</v>
          </cell>
          <cell r="D874">
            <v>1991</v>
          </cell>
          <cell r="E874" t="str">
            <v>TORONTO HYDRO-ELECTRIC SYSTEM LIMITED</v>
          </cell>
          <cell r="F874">
            <v>363455787</v>
          </cell>
        </row>
        <row r="875">
          <cell r="C875">
            <v>867</v>
          </cell>
          <cell r="D875">
            <v>1991</v>
          </cell>
          <cell r="E875" t="str">
            <v>TORONTO HYDRO-ELECTRIC SYSTEM LIMITED</v>
          </cell>
          <cell r="F875">
            <v>238029069</v>
          </cell>
        </row>
        <row r="876">
          <cell r="C876">
            <v>868</v>
          </cell>
          <cell r="D876">
            <v>1991</v>
          </cell>
          <cell r="E876" t="str">
            <v>TORONTO HYDRO-ELECTRIC SYSTEM LIMITED</v>
          </cell>
          <cell r="F876">
            <v>497067020</v>
          </cell>
        </row>
        <row r="877">
          <cell r="C877">
            <v>869</v>
          </cell>
          <cell r="D877">
            <v>1991</v>
          </cell>
          <cell r="E877" t="str">
            <v>TORONTO HYDRO-ELECTRIC SYSTEM LIMITED</v>
          </cell>
          <cell r="F877">
            <v>39758530</v>
          </cell>
        </row>
        <row r="878">
          <cell r="C878">
            <v>870</v>
          </cell>
          <cell r="D878">
            <v>1991</v>
          </cell>
          <cell r="E878" t="str">
            <v>CHATHAM-KENT HYDRO INC.</v>
          </cell>
          <cell r="F878">
            <v>261784</v>
          </cell>
        </row>
        <row r="879">
          <cell r="C879">
            <v>871</v>
          </cell>
          <cell r="D879">
            <v>1991</v>
          </cell>
          <cell r="E879" t="str">
            <v>LAKELAND POWER DISTRIBUTION LTD.</v>
          </cell>
          <cell r="F879">
            <v>3550692</v>
          </cell>
        </row>
        <row r="880">
          <cell r="C880">
            <v>872</v>
          </cell>
          <cell r="D880">
            <v>1991</v>
          </cell>
          <cell r="E880" t="str">
            <v>HYDRO-ELECTRIC COMMISSION OF THE TOWN OF CACHE BAY</v>
          </cell>
          <cell r="F880">
            <v>305593</v>
          </cell>
        </row>
        <row r="881">
          <cell r="C881">
            <v>873</v>
          </cell>
          <cell r="D881">
            <v>1991</v>
          </cell>
          <cell r="E881" t="str">
            <v>HYDRO-ELECTRIC COMMISSION OF THE TOWN OF HARRISTON</v>
          </cell>
          <cell r="F881">
            <v>1694065</v>
          </cell>
        </row>
        <row r="882">
          <cell r="C882">
            <v>874</v>
          </cell>
          <cell r="D882">
            <v>1991</v>
          </cell>
          <cell r="E882" t="str">
            <v>HYDRO-ELECTRIC COMMISSION OF THE TOWN OF HARROW</v>
          </cell>
          <cell r="F882">
            <v>1368395</v>
          </cell>
        </row>
        <row r="883">
          <cell r="C883">
            <v>875</v>
          </cell>
          <cell r="D883">
            <v>1991</v>
          </cell>
          <cell r="E883" t="str">
            <v>ESSEX POWERLINES CORPORATION</v>
          </cell>
          <cell r="F883">
            <v>7519584</v>
          </cell>
        </row>
        <row r="884">
          <cell r="C884">
            <v>876</v>
          </cell>
          <cell r="D884">
            <v>1991</v>
          </cell>
          <cell r="E884" t="str">
            <v>HYDRO-ELECTRIC COMMISSION OF THE TOWN OF PORT ELGIN</v>
          </cell>
          <cell r="F884">
            <v>5017299</v>
          </cell>
        </row>
        <row r="885">
          <cell r="C885">
            <v>877</v>
          </cell>
          <cell r="D885">
            <v>1991</v>
          </cell>
          <cell r="E885" t="str">
            <v>HYDRO-ELECTRIC COMMISSION OF THE TOWN OF STAYNER</v>
          </cell>
          <cell r="F885">
            <v>1711386</v>
          </cell>
        </row>
        <row r="886">
          <cell r="C886">
            <v>878</v>
          </cell>
          <cell r="D886">
            <v>1991</v>
          </cell>
          <cell r="E886" t="str">
            <v>HYDRO-ELECTRIC COMMISSION OF THE TOWN OF STURGEON FALLS</v>
          </cell>
          <cell r="F886">
            <v>2616306</v>
          </cell>
        </row>
        <row r="887">
          <cell r="C887">
            <v>879</v>
          </cell>
          <cell r="D887">
            <v>1991</v>
          </cell>
          <cell r="E887" t="str">
            <v>HYDRO-ELECTRIC COMMISSION OF THE TOWN OF VANKLEEK HILL</v>
          </cell>
          <cell r="F887">
            <v>1154559</v>
          </cell>
        </row>
        <row r="888">
          <cell r="C888">
            <v>880</v>
          </cell>
          <cell r="D888">
            <v>1991</v>
          </cell>
          <cell r="E888" t="str">
            <v>CHATHAM-KENT HYDRO INC.</v>
          </cell>
          <cell r="F888">
            <v>6677641</v>
          </cell>
        </row>
        <row r="889">
          <cell r="C889">
            <v>881</v>
          </cell>
          <cell r="D889">
            <v>1991</v>
          </cell>
          <cell r="E889" t="str">
            <v>WASAGA DISTRIBUTION INC.</v>
          </cell>
          <cell r="F889">
            <v>6938993</v>
          </cell>
        </row>
        <row r="890">
          <cell r="C890">
            <v>882</v>
          </cell>
          <cell r="D890">
            <v>1991</v>
          </cell>
          <cell r="E890" t="str">
            <v>ESPANOLA REGIONAL HYDRO DISTRIBUTION CORPORATION</v>
          </cell>
          <cell r="F890">
            <v>243183</v>
          </cell>
        </row>
        <row r="891">
          <cell r="C891">
            <v>883</v>
          </cell>
          <cell r="D891">
            <v>1991</v>
          </cell>
          <cell r="E891" t="str">
            <v>HYDRO-ELECTRIC COMMISSION OF THE TOWN OF WIARTON</v>
          </cell>
          <cell r="F891">
            <v>1543988</v>
          </cell>
        </row>
        <row r="892">
          <cell r="C892">
            <v>884</v>
          </cell>
          <cell r="D892">
            <v>1991</v>
          </cell>
          <cell r="E892" t="str">
            <v>BRANT COUNTY POWER INC.</v>
          </cell>
          <cell r="F892">
            <v>3970246</v>
          </cell>
        </row>
        <row r="893">
          <cell r="C893">
            <v>885</v>
          </cell>
          <cell r="D893">
            <v>1991</v>
          </cell>
          <cell r="E893" t="str">
            <v>HYDRO-ELECTRIC COMMISSION OF THE TOWNSHIP OF BURFORD</v>
          </cell>
          <cell r="F893">
            <v>549465</v>
          </cell>
        </row>
        <row r="894">
          <cell r="C894">
            <v>886</v>
          </cell>
          <cell r="D894">
            <v>1991</v>
          </cell>
          <cell r="E894" t="str">
            <v>HYDRO-ELECTRIC COMMISSION OF THE VILLAGE OF ALFRED</v>
          </cell>
          <cell r="F894">
            <v>471948</v>
          </cell>
        </row>
        <row r="895">
          <cell r="C895">
            <v>887</v>
          </cell>
          <cell r="D895">
            <v>1991</v>
          </cell>
          <cell r="E895" t="str">
            <v>HYDRO-ELECTRIC COMMISSION OF THE VILLAGE OF CLIFFORD</v>
          </cell>
          <cell r="F895">
            <v>292905</v>
          </cell>
        </row>
        <row r="896">
          <cell r="C896">
            <v>888</v>
          </cell>
          <cell r="D896">
            <v>1991</v>
          </cell>
          <cell r="E896" t="str">
            <v>CENTRE WELLINGTON HYDRO LTD.</v>
          </cell>
          <cell r="F896">
            <v>1445419</v>
          </cell>
        </row>
        <row r="897">
          <cell r="C897">
            <v>889</v>
          </cell>
          <cell r="D897">
            <v>1991</v>
          </cell>
          <cell r="E897" t="str">
            <v>HYDRO-ELECTRIC COMMISSION OF THE VILLAGE OF FINCH</v>
          </cell>
          <cell r="F897">
            <v>212387</v>
          </cell>
        </row>
        <row r="898">
          <cell r="C898">
            <v>890</v>
          </cell>
          <cell r="D898">
            <v>1991</v>
          </cell>
          <cell r="E898" t="str">
            <v>HYDRO-ELECTRIC COMMISSION OF THE VILLAGE OF FRANKFORD</v>
          </cell>
          <cell r="F898">
            <v>1145189</v>
          </cell>
        </row>
        <row r="899">
          <cell r="C899">
            <v>891</v>
          </cell>
          <cell r="D899">
            <v>1991</v>
          </cell>
          <cell r="E899" t="str">
            <v>HYDRO-ELECTRIC COMMISSION OF THE VILLAGE OF L'ORIGNAL</v>
          </cell>
          <cell r="F899">
            <v>941475</v>
          </cell>
        </row>
        <row r="900">
          <cell r="C900">
            <v>892</v>
          </cell>
          <cell r="D900">
            <v>1991</v>
          </cell>
          <cell r="E900" t="str">
            <v>HYDRO-ELECTRIC COMMISSION OF THE VILLAGE OF LUCAN</v>
          </cell>
          <cell r="F900">
            <v>567980</v>
          </cell>
        </row>
        <row r="901">
          <cell r="C901">
            <v>893</v>
          </cell>
          <cell r="D901">
            <v>1991</v>
          </cell>
          <cell r="E901" t="str">
            <v>RIDEAU ST. LAWRENCE DISTRIBUTION INC.</v>
          </cell>
          <cell r="F901">
            <v>1713961</v>
          </cell>
        </row>
        <row r="902">
          <cell r="C902">
            <v>894</v>
          </cell>
          <cell r="D902">
            <v>1991</v>
          </cell>
          <cell r="E902" t="str">
            <v>HYDRO-ELECTRIC COMMISSION OF THE VILLAGE OF NEUSTADT</v>
          </cell>
          <cell r="F902">
            <v>249232</v>
          </cell>
        </row>
        <row r="903">
          <cell r="C903">
            <v>895</v>
          </cell>
          <cell r="D903">
            <v>1991</v>
          </cell>
          <cell r="E903" t="str">
            <v>HYDRO-ELECTRIC COMMISSION OF THE VILLAGE OF PAISLEY</v>
          </cell>
          <cell r="F903">
            <v>564093</v>
          </cell>
        </row>
        <row r="904">
          <cell r="C904">
            <v>896</v>
          </cell>
          <cell r="D904">
            <v>1991</v>
          </cell>
          <cell r="E904" t="str">
            <v>HYDRO-ELECTRIC COMMISSION OF THE VILLAGE OF PLANTAGENET</v>
          </cell>
          <cell r="F904">
            <v>399938</v>
          </cell>
        </row>
        <row r="905">
          <cell r="C905">
            <v>897</v>
          </cell>
          <cell r="D905">
            <v>1991</v>
          </cell>
          <cell r="E905" t="str">
            <v>HYDRO-ELECTRIC COMMISSION OF THE VILLAGE OF ST. CLAIR BEACH</v>
          </cell>
          <cell r="F905">
            <v>1758725</v>
          </cell>
        </row>
        <row r="906">
          <cell r="C906">
            <v>898</v>
          </cell>
          <cell r="D906">
            <v>1991</v>
          </cell>
          <cell r="E906" t="str">
            <v>HYDRO-ELECTRIC COMMISSION OF THE VILLAGE OF VICTORIA HARBOUR</v>
          </cell>
          <cell r="F906">
            <v>1021662</v>
          </cell>
        </row>
        <row r="907">
          <cell r="C907">
            <v>899</v>
          </cell>
          <cell r="D907">
            <v>1991</v>
          </cell>
          <cell r="E907" t="str">
            <v>INNISFIL HYDRO DISTRIBUTION SYSTEMS LIMITED</v>
          </cell>
          <cell r="F907">
            <v>1163720</v>
          </cell>
        </row>
        <row r="908">
          <cell r="C908">
            <v>900</v>
          </cell>
          <cell r="D908">
            <v>1991</v>
          </cell>
          <cell r="E908" t="str">
            <v>KENORA HYDRO ELECTRIC CORPORATION LTD.</v>
          </cell>
          <cell r="F908">
            <v>12394950</v>
          </cell>
        </row>
        <row r="909">
          <cell r="C909">
            <v>901</v>
          </cell>
          <cell r="D909">
            <v>1991</v>
          </cell>
          <cell r="E909" t="str">
            <v>KINGSTON HYDRO CORPORATION</v>
          </cell>
          <cell r="F909">
            <v>77536113</v>
          </cell>
        </row>
        <row r="910">
          <cell r="C910">
            <v>902</v>
          </cell>
          <cell r="D910">
            <v>1991</v>
          </cell>
          <cell r="E910" t="str">
            <v>KINGSVILLE PUBLIC UTILITY COMMISSION</v>
          </cell>
          <cell r="F910">
            <v>3342360</v>
          </cell>
        </row>
        <row r="911">
          <cell r="C911">
            <v>903</v>
          </cell>
          <cell r="D911">
            <v>1991</v>
          </cell>
          <cell r="E911" t="str">
            <v>KITCHENER-WILMOT HYDRO INC.</v>
          </cell>
          <cell r="F911">
            <v>225735608</v>
          </cell>
        </row>
        <row r="912">
          <cell r="C912">
            <v>904</v>
          </cell>
          <cell r="D912">
            <v>1991</v>
          </cell>
          <cell r="E912" t="str">
            <v>LAKESHORE TOWNSHIP HEC</v>
          </cell>
          <cell r="F912">
            <v>1977132</v>
          </cell>
        </row>
        <row r="913">
          <cell r="C913">
            <v>905</v>
          </cell>
          <cell r="D913">
            <v>1991</v>
          </cell>
          <cell r="E913" t="str">
            <v>LINCOLN HYDRO-ELECTRIC COMMISSION</v>
          </cell>
          <cell r="F913">
            <v>2838522</v>
          </cell>
        </row>
        <row r="914">
          <cell r="C914">
            <v>906</v>
          </cell>
          <cell r="D914">
            <v>1991</v>
          </cell>
          <cell r="E914" t="str">
            <v>LONDON HYDRO UTILITIES SERVICES INC.</v>
          </cell>
          <cell r="F914">
            <v>156048621</v>
          </cell>
        </row>
        <row r="915">
          <cell r="C915">
            <v>907</v>
          </cell>
          <cell r="D915">
            <v>1991</v>
          </cell>
          <cell r="E915" t="str">
            <v>MARKHAM HYDRO DISTRIBUTION INC.</v>
          </cell>
          <cell r="F915">
            <v>132661000</v>
          </cell>
        </row>
        <row r="916">
          <cell r="C916">
            <v>908</v>
          </cell>
          <cell r="D916">
            <v>1991</v>
          </cell>
          <cell r="E916" t="str">
            <v>MARTINTOWN HYDRO SYSTEM</v>
          </cell>
          <cell r="F916">
            <v>89681</v>
          </cell>
        </row>
        <row r="917">
          <cell r="C917">
            <v>909</v>
          </cell>
          <cell r="D917">
            <v>1991</v>
          </cell>
          <cell r="E917" t="str">
            <v>MIDLAND POWER UTILITY CORPORATION</v>
          </cell>
          <cell r="F917">
            <v>13723256</v>
          </cell>
        </row>
        <row r="918">
          <cell r="C918">
            <v>910</v>
          </cell>
          <cell r="D918">
            <v>1991</v>
          </cell>
          <cell r="E918" t="str">
            <v>MILDMAY HYDRO-ELECTRIC COMMISSION</v>
          </cell>
          <cell r="F918">
            <v>530200</v>
          </cell>
        </row>
        <row r="919">
          <cell r="C919">
            <v>911</v>
          </cell>
          <cell r="D919">
            <v>1991</v>
          </cell>
          <cell r="E919" t="str">
            <v>MILTON HYDRO DISTRIBUTION INC.</v>
          </cell>
          <cell r="F919">
            <v>55317322</v>
          </cell>
        </row>
        <row r="920">
          <cell r="C920">
            <v>912</v>
          </cell>
          <cell r="D920">
            <v>1991</v>
          </cell>
          <cell r="E920" t="str">
            <v>NEPEAN HYDRO ELECTRIC COMMISSION</v>
          </cell>
          <cell r="F920">
            <v>56396052</v>
          </cell>
        </row>
        <row r="921">
          <cell r="C921">
            <v>913</v>
          </cell>
          <cell r="D921">
            <v>1991</v>
          </cell>
          <cell r="E921" t="str">
            <v>NA</v>
          </cell>
          <cell r="F921">
            <v>91143</v>
          </cell>
        </row>
        <row r="922">
          <cell r="C922">
            <v>914</v>
          </cell>
          <cell r="D922">
            <v>1991</v>
          </cell>
          <cell r="E922" t="str">
            <v>NEWMARKET HYDRO LTD.</v>
          </cell>
          <cell r="F922">
            <v>33853785</v>
          </cell>
        </row>
        <row r="923">
          <cell r="C923">
            <v>915</v>
          </cell>
          <cell r="D923">
            <v>1991</v>
          </cell>
          <cell r="E923" t="str">
            <v>NIAGARA FALLS HYDRO INC.</v>
          </cell>
          <cell r="F923">
            <v>90523952</v>
          </cell>
        </row>
        <row r="924">
          <cell r="C924">
            <v>916</v>
          </cell>
          <cell r="D924">
            <v>1991</v>
          </cell>
          <cell r="E924" t="str">
            <v>NIAGARA-ON-THE-LAKE HYDRO INC.</v>
          </cell>
          <cell r="F924">
            <v>28488099</v>
          </cell>
        </row>
        <row r="925">
          <cell r="C925">
            <v>917</v>
          </cell>
          <cell r="D925">
            <v>1991</v>
          </cell>
          <cell r="E925" t="str">
            <v>NORFOLK POWER DISTRIBUTION INC.</v>
          </cell>
          <cell r="F925">
            <v>402192</v>
          </cell>
        </row>
        <row r="926">
          <cell r="C926">
            <v>918</v>
          </cell>
          <cell r="D926">
            <v>1991</v>
          </cell>
          <cell r="E926" t="str">
            <v>NORTH BAY HYDRO DISTRIBUTION LIMITED</v>
          </cell>
          <cell r="F926">
            <v>92020569</v>
          </cell>
        </row>
        <row r="927">
          <cell r="C927">
            <v>919</v>
          </cell>
          <cell r="D927">
            <v>1991</v>
          </cell>
          <cell r="E927" t="str">
            <v>OAKVILLE HYDRO ELECTRICITY DISTRIBUTION INC.</v>
          </cell>
          <cell r="F927">
            <v>93308936</v>
          </cell>
        </row>
        <row r="928">
          <cell r="C928">
            <v>920</v>
          </cell>
          <cell r="D928">
            <v>1991</v>
          </cell>
          <cell r="E928" t="str">
            <v>ORANGEVILLE HYDRO LIMITED</v>
          </cell>
          <cell r="F928">
            <v>23524298</v>
          </cell>
        </row>
        <row r="929">
          <cell r="C929">
            <v>921</v>
          </cell>
          <cell r="D929">
            <v>1991</v>
          </cell>
          <cell r="E929" t="str">
            <v>ORILLIA POWER DISTRIBUTION CORPORATION</v>
          </cell>
          <cell r="F929">
            <v>37515446</v>
          </cell>
        </row>
        <row r="930">
          <cell r="C930">
            <v>922</v>
          </cell>
          <cell r="D930">
            <v>1991</v>
          </cell>
          <cell r="E930" t="str">
            <v>OSHAWA PUC NETWORKS INC.</v>
          </cell>
          <cell r="F930">
            <v>115069598</v>
          </cell>
        </row>
        <row r="931">
          <cell r="C931">
            <v>923</v>
          </cell>
          <cell r="D931">
            <v>1991</v>
          </cell>
          <cell r="E931" t="str">
            <v>PARRY SOUND POWER CORPORATION</v>
          </cell>
          <cell r="F931">
            <v>9799624</v>
          </cell>
        </row>
        <row r="932">
          <cell r="C932">
            <v>924</v>
          </cell>
          <cell r="D932">
            <v>1991</v>
          </cell>
          <cell r="E932" t="str">
            <v>PETERBOROUGH UTILITIES COMMISSION</v>
          </cell>
          <cell r="F932">
            <v>48396365</v>
          </cell>
        </row>
        <row r="933">
          <cell r="C933">
            <v>925</v>
          </cell>
          <cell r="D933">
            <v>1991</v>
          </cell>
          <cell r="E933" t="str">
            <v>POLICE VILLAGE OF APPLE HILL HYDRO SYSTEM</v>
          </cell>
          <cell r="F933">
            <v>84934</v>
          </cell>
        </row>
        <row r="934">
          <cell r="C934">
            <v>926</v>
          </cell>
          <cell r="D934">
            <v>1991</v>
          </cell>
          <cell r="E934" t="str">
            <v>POLICE VILLAGE OF AVONMORE HYDRO SYSTEM</v>
          </cell>
          <cell r="F934">
            <v>122667</v>
          </cell>
        </row>
        <row r="935">
          <cell r="C935">
            <v>927</v>
          </cell>
          <cell r="D935">
            <v>1991</v>
          </cell>
          <cell r="E935" t="str">
            <v>POLICE VILLAGE OF COMBER HYDRO SYSTEM</v>
          </cell>
          <cell r="F935">
            <v>255274</v>
          </cell>
        </row>
        <row r="936">
          <cell r="C936">
            <v>928</v>
          </cell>
          <cell r="D936">
            <v>1991</v>
          </cell>
          <cell r="E936" t="str">
            <v>POLICE VILLAGE OF DUBLIN HYDRO SYSTEM</v>
          </cell>
          <cell r="F936">
            <v>133471</v>
          </cell>
        </row>
        <row r="937">
          <cell r="C937">
            <v>929</v>
          </cell>
          <cell r="D937">
            <v>1991</v>
          </cell>
          <cell r="E937" t="str">
            <v>POLICE VILLAGE OF GRANTON HYDRO SYSTEM</v>
          </cell>
          <cell r="F937">
            <v>130898</v>
          </cell>
        </row>
        <row r="938">
          <cell r="C938">
            <v>930</v>
          </cell>
          <cell r="D938">
            <v>1991</v>
          </cell>
          <cell r="E938" t="str">
            <v>CHATHAM-KENT HYDRO INC.</v>
          </cell>
          <cell r="F938">
            <v>140844</v>
          </cell>
        </row>
        <row r="939">
          <cell r="C939">
            <v>931</v>
          </cell>
          <cell r="D939">
            <v>1991</v>
          </cell>
          <cell r="E939" t="str">
            <v>POLICE VILLAGE OF MOOREFIELD HYDRO SYSTEM</v>
          </cell>
          <cell r="F939">
            <v>135542</v>
          </cell>
        </row>
        <row r="940">
          <cell r="C940">
            <v>932</v>
          </cell>
          <cell r="D940">
            <v>1991</v>
          </cell>
          <cell r="E940" t="str">
            <v>POLICE VILLAGE OF PRICEVILLE HYDRO SYSTEM</v>
          </cell>
          <cell r="F940">
            <v>109673</v>
          </cell>
        </row>
        <row r="941">
          <cell r="C941">
            <v>933</v>
          </cell>
          <cell r="D941">
            <v>1991</v>
          </cell>
          <cell r="E941" t="str">
            <v>CANADIAN NIAGARA POWER INC.</v>
          </cell>
          <cell r="F941">
            <v>21730678</v>
          </cell>
        </row>
        <row r="942">
          <cell r="C942">
            <v>934</v>
          </cell>
          <cell r="D942">
            <v>1991</v>
          </cell>
          <cell r="E942" t="str">
            <v>CHATHAM-KENT HYDRO INC.</v>
          </cell>
          <cell r="F942">
            <v>25440428</v>
          </cell>
        </row>
        <row r="943">
          <cell r="C943">
            <v>935</v>
          </cell>
          <cell r="D943">
            <v>1991</v>
          </cell>
          <cell r="E943" t="str">
            <v>PUBLIC UTILITIES COMMISSION OF THE CITY OF BARRIE</v>
          </cell>
          <cell r="F943">
            <v>72361333</v>
          </cell>
        </row>
        <row r="944">
          <cell r="C944">
            <v>936</v>
          </cell>
          <cell r="D944">
            <v>1991</v>
          </cell>
          <cell r="E944" t="str">
            <v>PUBLIC UTILITIES COMMISSION OF THE CITY OF OWEN SOUND</v>
          </cell>
          <cell r="F944">
            <v>9555490</v>
          </cell>
        </row>
        <row r="945">
          <cell r="C945">
            <v>937</v>
          </cell>
          <cell r="D945">
            <v>1991</v>
          </cell>
          <cell r="E945" t="str">
            <v>PUBLIC UTILITIES COMMISSION OF THE CITY OF TRENTON</v>
          </cell>
          <cell r="F945">
            <v>10312218</v>
          </cell>
        </row>
        <row r="946">
          <cell r="C946">
            <v>938</v>
          </cell>
          <cell r="D946">
            <v>1991</v>
          </cell>
          <cell r="E946" t="str">
            <v>PUBLIC UTILITIES COMMISSION OF THE TOWN OF ALEXANDRIA</v>
          </cell>
          <cell r="F946">
            <v>2252118</v>
          </cell>
        </row>
        <row r="947">
          <cell r="C947">
            <v>939</v>
          </cell>
          <cell r="D947">
            <v>1991</v>
          </cell>
          <cell r="E947" t="str">
            <v>CHATHAM-KENT HYDRO INC.</v>
          </cell>
          <cell r="F947">
            <v>1121464</v>
          </cell>
        </row>
        <row r="948">
          <cell r="C948">
            <v>940</v>
          </cell>
          <cell r="D948">
            <v>1991</v>
          </cell>
          <cell r="E948" t="str">
            <v>PUBLIC UTILITIES COMMISSION OF THE TOWN OF CAMPBELLFORD</v>
          </cell>
          <cell r="F948">
            <v>2823184</v>
          </cell>
        </row>
        <row r="949">
          <cell r="C949">
            <v>941</v>
          </cell>
          <cell r="D949">
            <v>1991</v>
          </cell>
          <cell r="E949" t="str">
            <v>PUBLIC UTILITIES COMMISSION OF THE TOWN OF CHESLEY</v>
          </cell>
          <cell r="F949">
            <v>1513649</v>
          </cell>
        </row>
        <row r="950">
          <cell r="C950">
            <v>942</v>
          </cell>
          <cell r="D950">
            <v>1991</v>
          </cell>
          <cell r="E950" t="str">
            <v>LAKEFRONT UTILITIES INC.</v>
          </cell>
          <cell r="F950">
            <v>7562726</v>
          </cell>
        </row>
        <row r="951">
          <cell r="C951">
            <v>943</v>
          </cell>
          <cell r="D951">
            <v>1991</v>
          </cell>
          <cell r="E951" t="str">
            <v>CENTRE WELLINGTON HYDRO LTD.</v>
          </cell>
          <cell r="F951">
            <v>4211383</v>
          </cell>
        </row>
        <row r="952">
          <cell r="C952">
            <v>944</v>
          </cell>
          <cell r="D952">
            <v>1991</v>
          </cell>
          <cell r="E952" t="str">
            <v>WEST COAST HURON ENERGY INC.</v>
          </cell>
          <cell r="F952">
            <v>4155973</v>
          </cell>
        </row>
        <row r="953">
          <cell r="C953">
            <v>945</v>
          </cell>
          <cell r="D953">
            <v>1991</v>
          </cell>
          <cell r="E953" t="str">
            <v>ESPANOLA REGIONAL HYDRO DISTRIBUTION CORPORATION</v>
          </cell>
          <cell r="F953">
            <v>435609</v>
          </cell>
        </row>
        <row r="954">
          <cell r="C954">
            <v>946</v>
          </cell>
          <cell r="D954">
            <v>1991</v>
          </cell>
          <cell r="E954" t="str">
            <v>PUBLIC UTILITIES COMMISSION OF THE TOWN OF MITCHELL</v>
          </cell>
          <cell r="F954">
            <v>2075837</v>
          </cell>
        </row>
        <row r="955">
          <cell r="C955">
            <v>947</v>
          </cell>
          <cell r="D955">
            <v>1991</v>
          </cell>
          <cell r="E955" t="str">
            <v>WELLINGTON NORTH POWER INC.</v>
          </cell>
          <cell r="F955">
            <v>1999612</v>
          </cell>
        </row>
        <row r="956">
          <cell r="C956">
            <v>948</v>
          </cell>
          <cell r="D956">
            <v>1991</v>
          </cell>
          <cell r="E956" t="str">
            <v>PUBLIC UTILITIES COMMISSION OF THE TOWN OF PALMERSTON</v>
          </cell>
          <cell r="F956">
            <v>1116971</v>
          </cell>
        </row>
        <row r="957">
          <cell r="C957">
            <v>949</v>
          </cell>
          <cell r="D957">
            <v>1991</v>
          </cell>
          <cell r="E957" t="str">
            <v>BRANT COUNTY POWER INC.</v>
          </cell>
          <cell r="F957">
            <v>5328016</v>
          </cell>
        </row>
        <row r="958">
          <cell r="C958">
            <v>950</v>
          </cell>
          <cell r="D958">
            <v>1991</v>
          </cell>
          <cell r="E958" t="str">
            <v>PUBLIC UTILITIES COMMISSION OF THE TOWN OF PICTON</v>
          </cell>
          <cell r="F958">
            <v>2939202</v>
          </cell>
        </row>
        <row r="959">
          <cell r="C959">
            <v>951</v>
          </cell>
          <cell r="D959">
            <v>1991</v>
          </cell>
          <cell r="E959" t="str">
            <v>CHATHAM-KENT HYDRO INC.</v>
          </cell>
          <cell r="F959">
            <v>1298601</v>
          </cell>
        </row>
        <row r="960">
          <cell r="C960">
            <v>952</v>
          </cell>
          <cell r="D960">
            <v>1991</v>
          </cell>
          <cell r="E960" t="str">
            <v>PUBLIC UTILITIES COMMISSION OF THE TOWN OF SOUTHAMPTON</v>
          </cell>
          <cell r="F960">
            <v>2007237</v>
          </cell>
        </row>
        <row r="961">
          <cell r="C961">
            <v>953</v>
          </cell>
          <cell r="D961">
            <v>1991</v>
          </cell>
          <cell r="E961" t="str">
            <v>ESSEX POWERLINES CORPORATION</v>
          </cell>
          <cell r="F961">
            <v>5295115</v>
          </cell>
        </row>
        <row r="962">
          <cell r="C962">
            <v>954</v>
          </cell>
          <cell r="D962">
            <v>1991</v>
          </cell>
          <cell r="E962" t="str">
            <v>CHATHAM-KENT HYDRO INC.</v>
          </cell>
          <cell r="F962">
            <v>2211817</v>
          </cell>
        </row>
        <row r="963">
          <cell r="C963">
            <v>955</v>
          </cell>
          <cell r="D963">
            <v>1991</v>
          </cell>
          <cell r="E963" t="str">
            <v>PUBLIC UTILITIES COMMISSION OF THE TOWN OF WESTMINSTER</v>
          </cell>
          <cell r="F963">
            <v>1698916</v>
          </cell>
        </row>
        <row r="964">
          <cell r="C964">
            <v>956</v>
          </cell>
          <cell r="D964">
            <v>1991</v>
          </cell>
          <cell r="E964" t="str">
            <v>WELLINGTON NORTH POWER INC.</v>
          </cell>
          <cell r="F964">
            <v>938878</v>
          </cell>
        </row>
        <row r="965">
          <cell r="C965">
            <v>957</v>
          </cell>
          <cell r="D965">
            <v>1991</v>
          </cell>
          <cell r="E965" t="str">
            <v>PUBLIC UTILITIES COMMISSION OF THE VILLAGE OF BELMONT</v>
          </cell>
          <cell r="F965">
            <v>669617</v>
          </cell>
        </row>
        <row r="966">
          <cell r="C966">
            <v>958</v>
          </cell>
          <cell r="D966">
            <v>1991</v>
          </cell>
          <cell r="E966" t="str">
            <v>PUBLIC UTILITIES COMMISSION OF THE VILLAGE OF LANCASTER</v>
          </cell>
          <cell r="F966">
            <v>357860</v>
          </cell>
        </row>
        <row r="967">
          <cell r="C967">
            <v>959</v>
          </cell>
          <cell r="D967">
            <v>1991</v>
          </cell>
          <cell r="E967" t="str">
            <v>PUBLIC UTILITIES COMMISSION OF THE VILLAGE OF PORT MCNICOLL</v>
          </cell>
          <cell r="F967">
            <v>576437</v>
          </cell>
        </row>
        <row r="968">
          <cell r="C968">
            <v>960</v>
          </cell>
          <cell r="D968">
            <v>1991</v>
          </cell>
          <cell r="E968" t="str">
            <v>PUBLIC UTILITIES COMMISSION OF THE VILLAGE OF PORT STANLEY</v>
          </cell>
          <cell r="F968">
            <v>725597</v>
          </cell>
        </row>
        <row r="969">
          <cell r="C969">
            <v>961</v>
          </cell>
          <cell r="D969">
            <v>1991</v>
          </cell>
          <cell r="E969" t="str">
            <v>CHATHAM-KENT HYDRO INC.</v>
          </cell>
          <cell r="F969">
            <v>306964</v>
          </cell>
        </row>
        <row r="970">
          <cell r="C970">
            <v>962</v>
          </cell>
          <cell r="D970">
            <v>1991</v>
          </cell>
          <cell r="E970" t="str">
            <v>RIDEAU ST. LAWRENCE DISTRIBUTION INC.</v>
          </cell>
          <cell r="F970">
            <v>545426</v>
          </cell>
        </row>
        <row r="971">
          <cell r="C971">
            <v>963</v>
          </cell>
          <cell r="D971">
            <v>1991</v>
          </cell>
          <cell r="E971" t="str">
            <v>CHATHAM-KENT HYDRO INC.</v>
          </cell>
          <cell r="F971">
            <v>690592</v>
          </cell>
        </row>
        <row r="972">
          <cell r="C972">
            <v>964</v>
          </cell>
          <cell r="D972">
            <v>1991</v>
          </cell>
          <cell r="E972" t="str">
            <v>PUBLIC UTILITY COMMISSION OF THE VILLAGE OF WEST LORNE</v>
          </cell>
          <cell r="F972">
            <v>719618</v>
          </cell>
        </row>
        <row r="973">
          <cell r="C973">
            <v>965</v>
          </cell>
          <cell r="D973">
            <v>1991</v>
          </cell>
          <cell r="E973" t="str">
            <v>REMARA-BRECHIN HYDRO</v>
          </cell>
          <cell r="F973">
            <v>91615</v>
          </cell>
        </row>
        <row r="974">
          <cell r="C974">
            <v>966</v>
          </cell>
          <cell r="D974">
            <v>1991</v>
          </cell>
          <cell r="E974" t="str">
            <v>RENFREW HYDRO INC.</v>
          </cell>
          <cell r="F974">
            <v>10911224</v>
          </cell>
        </row>
        <row r="975">
          <cell r="C975">
            <v>967</v>
          </cell>
          <cell r="D975">
            <v>1991</v>
          </cell>
          <cell r="E975" t="str">
            <v>RICHMOND HILL HYDRO INC.</v>
          </cell>
          <cell r="F975">
            <v>77146205</v>
          </cell>
        </row>
        <row r="976">
          <cell r="C976">
            <v>968</v>
          </cell>
          <cell r="D976">
            <v>1991</v>
          </cell>
          <cell r="E976" t="str">
            <v>RIPLEY PUBLIC UTILITIES COMMISSION</v>
          </cell>
          <cell r="F976">
            <v>237433</v>
          </cell>
        </row>
        <row r="977">
          <cell r="C977">
            <v>969</v>
          </cell>
          <cell r="D977">
            <v>1991</v>
          </cell>
          <cell r="E977" t="str">
            <v>RODNEY PUBLIC UTILITIES COMMISSION</v>
          </cell>
          <cell r="F977">
            <v>208098</v>
          </cell>
        </row>
        <row r="978">
          <cell r="C978">
            <v>970</v>
          </cell>
          <cell r="D978">
            <v>1991</v>
          </cell>
          <cell r="E978" t="str">
            <v>SIOUX LOOKOUT HYDRO INC.</v>
          </cell>
          <cell r="F978">
            <v>3050848</v>
          </cell>
        </row>
        <row r="979">
          <cell r="C979">
            <v>971</v>
          </cell>
          <cell r="D979">
            <v>1991</v>
          </cell>
          <cell r="E979" t="str">
            <v>ST. CATHARINES HYDRO UTILITY SERVICES INC.</v>
          </cell>
          <cell r="F979">
            <v>61370525</v>
          </cell>
        </row>
        <row r="980">
          <cell r="C980">
            <v>972</v>
          </cell>
          <cell r="D980">
            <v>1991</v>
          </cell>
          <cell r="E980" t="str">
            <v>ST. THOMAS ENERGY INC.</v>
          </cell>
          <cell r="F980">
            <v>25585268</v>
          </cell>
        </row>
        <row r="981">
          <cell r="C981">
            <v>973</v>
          </cell>
          <cell r="D981">
            <v>1991</v>
          </cell>
          <cell r="E981" t="str">
            <v>FESTIVAL HYDRO INC.</v>
          </cell>
          <cell r="F981">
            <v>22538337</v>
          </cell>
        </row>
        <row r="982">
          <cell r="C982">
            <v>974</v>
          </cell>
          <cell r="D982">
            <v>1991</v>
          </cell>
          <cell r="E982" t="str">
            <v>MIDDLESEX POWER DISTRIBUTION CORPORATION</v>
          </cell>
          <cell r="F982">
            <v>3823843</v>
          </cell>
        </row>
        <row r="983">
          <cell r="C983">
            <v>975</v>
          </cell>
          <cell r="D983">
            <v>1991</v>
          </cell>
          <cell r="E983" t="str">
            <v>GREATER SUDBURY HYDRO INC.</v>
          </cell>
          <cell r="F983">
            <v>62762246</v>
          </cell>
        </row>
        <row r="984">
          <cell r="C984">
            <v>976</v>
          </cell>
          <cell r="D984">
            <v>1991</v>
          </cell>
          <cell r="E984" t="str">
            <v>TARA HYDRO-ELECTRIC SYSTEM</v>
          </cell>
          <cell r="F984">
            <v>330527</v>
          </cell>
        </row>
        <row r="985">
          <cell r="C985">
            <v>977</v>
          </cell>
          <cell r="D985">
            <v>1991</v>
          </cell>
          <cell r="E985" t="str">
            <v>TEESWATER HYDRO-ELECTRIC COMMISSION</v>
          </cell>
          <cell r="F985">
            <v>430389</v>
          </cell>
        </row>
        <row r="986">
          <cell r="C986">
            <v>978</v>
          </cell>
          <cell r="D986">
            <v>1991</v>
          </cell>
          <cell r="E986" t="str">
            <v>TERRACE BAY SUPERIOR WIRES INC.</v>
          </cell>
          <cell r="F986">
            <v>1252945</v>
          </cell>
        </row>
        <row r="987">
          <cell r="C987">
            <v>979</v>
          </cell>
          <cell r="D987">
            <v>1991</v>
          </cell>
          <cell r="E987" t="str">
            <v>ESPANOLA REGIONAL HYDRO DISTRIBUTION CORPORATION</v>
          </cell>
          <cell r="F987">
            <v>1968589</v>
          </cell>
        </row>
        <row r="988">
          <cell r="C988">
            <v>980</v>
          </cell>
          <cell r="D988">
            <v>1991</v>
          </cell>
          <cell r="E988" t="str">
            <v>COLLUS POWER CORPORATION</v>
          </cell>
          <cell r="F988">
            <v>6735635</v>
          </cell>
        </row>
        <row r="989">
          <cell r="C989">
            <v>981</v>
          </cell>
          <cell r="D989">
            <v>1991</v>
          </cell>
          <cell r="E989" t="str">
            <v>THUNDER BAY HYDRO ELECTRICITY DISTRIBUTION INC.</v>
          </cell>
          <cell r="F989">
            <v>68717021</v>
          </cell>
        </row>
        <row r="990">
          <cell r="C990">
            <v>982</v>
          </cell>
          <cell r="D990">
            <v>1991</v>
          </cell>
          <cell r="E990" t="str">
            <v>TILLSONBURG HYDRO INC.</v>
          </cell>
          <cell r="F990">
            <v>15204300</v>
          </cell>
        </row>
        <row r="991">
          <cell r="C991">
            <v>983</v>
          </cell>
          <cell r="D991">
            <v>1991</v>
          </cell>
          <cell r="E991" t="str">
            <v>TOWNSHIP OF MCGARRY HYDRO SYSTEM</v>
          </cell>
          <cell r="F991">
            <v>266042</v>
          </cell>
        </row>
        <row r="992">
          <cell r="C992">
            <v>984</v>
          </cell>
          <cell r="D992">
            <v>1991</v>
          </cell>
          <cell r="E992" t="str">
            <v>VILLAGE OF BARRY'S BAY HYDRO SYSTEM</v>
          </cell>
          <cell r="F992">
            <v>566065</v>
          </cell>
        </row>
        <row r="993">
          <cell r="C993">
            <v>985</v>
          </cell>
          <cell r="D993">
            <v>1991</v>
          </cell>
          <cell r="E993" t="str">
            <v>VILLAGE OF BLOOMFIELD HYDRO SYSTEM</v>
          </cell>
          <cell r="F993">
            <v>297618</v>
          </cell>
        </row>
        <row r="994">
          <cell r="C994">
            <v>986</v>
          </cell>
          <cell r="D994">
            <v>1991</v>
          </cell>
          <cell r="E994" t="str">
            <v>RIDEAU ST. LAWRENCE DISTRIBUTION INC.</v>
          </cell>
          <cell r="F994">
            <v>591883</v>
          </cell>
        </row>
        <row r="995">
          <cell r="C995">
            <v>987</v>
          </cell>
          <cell r="D995">
            <v>1991</v>
          </cell>
          <cell r="E995" t="str">
            <v>VILLAGE OF CHESTERVILLE HYDRO SYSTEM</v>
          </cell>
          <cell r="F995">
            <v>872714</v>
          </cell>
        </row>
        <row r="996">
          <cell r="C996">
            <v>988</v>
          </cell>
          <cell r="D996">
            <v>1991</v>
          </cell>
          <cell r="E996" t="str">
            <v>VILLAGE OF CREEMORE HYDRO SYSTEM</v>
          </cell>
          <cell r="F996">
            <v>489287</v>
          </cell>
        </row>
        <row r="997">
          <cell r="C997">
            <v>989</v>
          </cell>
          <cell r="D997">
            <v>1991</v>
          </cell>
          <cell r="E997" t="str">
            <v>CHATHAM-KENT HYDRO INC.</v>
          </cell>
          <cell r="F997">
            <v>180807</v>
          </cell>
        </row>
        <row r="998">
          <cell r="C998">
            <v>990</v>
          </cell>
          <cell r="D998">
            <v>1991</v>
          </cell>
          <cell r="E998" t="str">
            <v>VILLAGE OF FLESHERTON HYDRO SYSTEM</v>
          </cell>
          <cell r="F998">
            <v>329169</v>
          </cell>
        </row>
        <row r="999">
          <cell r="C999">
            <v>991</v>
          </cell>
          <cell r="D999">
            <v>1991</v>
          </cell>
          <cell r="E999" t="str">
            <v>RIDEAU ST. LAWRENCE DISTRIBUTION INC.</v>
          </cell>
          <cell r="F999">
            <v>748804</v>
          </cell>
        </row>
        <row r="1000">
          <cell r="C1000">
            <v>992</v>
          </cell>
          <cell r="D1000">
            <v>1991</v>
          </cell>
          <cell r="E1000" t="str">
            <v>VILLAGE OF LUCKNOW HYDRO SYSTEM</v>
          </cell>
          <cell r="F1000">
            <v>570056</v>
          </cell>
        </row>
        <row r="1001">
          <cell r="C1001">
            <v>993</v>
          </cell>
          <cell r="D1001">
            <v>1991</v>
          </cell>
          <cell r="E1001" t="str">
            <v>VILLAGE OF MAXVILLE HYDRO SYSTEM</v>
          </cell>
          <cell r="F1001">
            <v>381321</v>
          </cell>
        </row>
        <row r="1002">
          <cell r="C1002">
            <v>994</v>
          </cell>
          <cell r="D1002">
            <v>1991</v>
          </cell>
          <cell r="E1002" t="str">
            <v>WATERLOO NORTH HYDRO INC.</v>
          </cell>
          <cell r="F1002">
            <v>139210036</v>
          </cell>
        </row>
        <row r="1003">
          <cell r="C1003">
            <v>995</v>
          </cell>
          <cell r="D1003">
            <v>1991</v>
          </cell>
          <cell r="E1003" t="str">
            <v>WAUBAUSHENE PUBLIC UTILITIES COMMISSION</v>
          </cell>
          <cell r="F1003">
            <v>369349</v>
          </cell>
        </row>
        <row r="1004">
          <cell r="C1004">
            <v>996</v>
          </cell>
          <cell r="D1004">
            <v>1991</v>
          </cell>
          <cell r="E1004" t="str">
            <v>WELLAND HYDRO-ELECTRIC SYSTEM CORP.</v>
          </cell>
          <cell r="F1004">
            <v>37970634</v>
          </cell>
        </row>
        <row r="1005">
          <cell r="C1005">
            <v>997</v>
          </cell>
          <cell r="D1005">
            <v>1991</v>
          </cell>
          <cell r="E1005" t="str">
            <v>NA</v>
          </cell>
          <cell r="F1005">
            <v>563394</v>
          </cell>
        </row>
        <row r="1006">
          <cell r="C1006">
            <v>998</v>
          </cell>
          <cell r="D1006">
            <v>1991</v>
          </cell>
          <cell r="E1006" t="str">
            <v>WHITBY HYDRO ELECTRIC CORPORATION</v>
          </cell>
          <cell r="F1006">
            <v>86022048</v>
          </cell>
        </row>
        <row r="1007">
          <cell r="C1007">
            <v>999</v>
          </cell>
          <cell r="D1007">
            <v>1991</v>
          </cell>
          <cell r="E1007" t="str">
            <v>RIDEAU ST. LAWRENCE DISTRIBUTION INC.</v>
          </cell>
          <cell r="F1007">
            <v>160417</v>
          </cell>
        </row>
        <row r="1008">
          <cell r="C1008">
            <v>1000</v>
          </cell>
          <cell r="D1008">
            <v>1991</v>
          </cell>
          <cell r="E1008" t="str">
            <v>WINCHESTER HYDRO COMMISSION</v>
          </cell>
          <cell r="F1008">
            <v>1210388</v>
          </cell>
        </row>
        <row r="1009">
          <cell r="C1009">
            <v>1001</v>
          </cell>
          <cell r="D1009">
            <v>1991</v>
          </cell>
          <cell r="E1009" t="str">
            <v>ENWIN UTILITIES LTD.</v>
          </cell>
          <cell r="F1009">
            <v>102342171</v>
          </cell>
        </row>
        <row r="1010">
          <cell r="C1010">
            <v>1002</v>
          </cell>
          <cell r="D1010">
            <v>1991</v>
          </cell>
          <cell r="E1010" t="str">
            <v>WOODSTOCK HYDRO SERVICES INC.</v>
          </cell>
          <cell r="F1010">
            <v>28004122</v>
          </cell>
        </row>
        <row r="1011">
          <cell r="C1011">
            <v>1003</v>
          </cell>
          <cell r="F1011">
            <v>6605005248</v>
          </cell>
        </row>
        <row r="1012">
          <cell r="C1012">
            <v>1004</v>
          </cell>
          <cell r="F1012">
            <v>0</v>
          </cell>
        </row>
        <row r="1013">
          <cell r="C1013">
            <v>1005</v>
          </cell>
          <cell r="F1013">
            <v>0</v>
          </cell>
        </row>
        <row r="1014">
          <cell r="C1014">
            <v>1006</v>
          </cell>
          <cell r="F1014">
            <v>56864</v>
          </cell>
        </row>
        <row r="1015">
          <cell r="C1015">
            <v>1007</v>
          </cell>
          <cell r="F1015">
            <v>0</v>
          </cell>
        </row>
        <row r="1016">
          <cell r="C1016">
            <v>1008</v>
          </cell>
          <cell r="F1016">
            <v>0</v>
          </cell>
        </row>
        <row r="1017">
          <cell r="C1017">
            <v>1009</v>
          </cell>
          <cell r="F1017">
            <v>58540</v>
          </cell>
        </row>
        <row r="1018">
          <cell r="C1018">
            <v>1010</v>
          </cell>
          <cell r="F1018">
            <v>0</v>
          </cell>
        </row>
        <row r="1019">
          <cell r="C1019">
            <v>1011</v>
          </cell>
          <cell r="D1019">
            <v>1992</v>
          </cell>
          <cell r="E1019" t="str">
            <v>POWERSTREAM INC.</v>
          </cell>
          <cell r="F1019">
            <v>245737</v>
          </cell>
        </row>
        <row r="1020">
          <cell r="C1020">
            <v>1012</v>
          </cell>
          <cell r="D1020">
            <v>1992</v>
          </cell>
          <cell r="E1020" t="str">
            <v>POWERSTREAM INC.</v>
          </cell>
          <cell r="F1020">
            <v>9141209</v>
          </cell>
        </row>
        <row r="1021">
          <cell r="C1021">
            <v>1013</v>
          </cell>
          <cell r="D1021">
            <v>1992</v>
          </cell>
          <cell r="E1021" t="str">
            <v>POWERSTREAM INC.</v>
          </cell>
          <cell r="F1021">
            <v>3978899</v>
          </cell>
        </row>
        <row r="1022">
          <cell r="C1022">
            <v>1014</v>
          </cell>
          <cell r="D1022">
            <v>1992</v>
          </cell>
          <cell r="E1022" t="str">
            <v>BLUEWATER POWER DISTRIBUTION CORPORATION</v>
          </cell>
          <cell r="F1022">
            <v>317424</v>
          </cell>
        </row>
        <row r="1023">
          <cell r="C1023">
            <v>1015</v>
          </cell>
          <cell r="D1023">
            <v>1992</v>
          </cell>
          <cell r="E1023" t="str">
            <v>BLUEWATER POWER DISTRIBUTION CORPORATION</v>
          </cell>
          <cell r="F1023">
            <v>159262</v>
          </cell>
        </row>
        <row r="1024">
          <cell r="C1024">
            <v>1016</v>
          </cell>
          <cell r="D1024">
            <v>1992</v>
          </cell>
          <cell r="E1024" t="str">
            <v>BLUEWATER POWER DISTRIBUTION CORPORATION</v>
          </cell>
          <cell r="F1024">
            <v>730981</v>
          </cell>
        </row>
        <row r="1025">
          <cell r="C1025">
            <v>1017</v>
          </cell>
          <cell r="D1025">
            <v>1992</v>
          </cell>
          <cell r="E1025" t="str">
            <v>BLUEWATER POWER DISTRIBUTION CORPORATION</v>
          </cell>
          <cell r="F1025">
            <v>3145702</v>
          </cell>
        </row>
        <row r="1026">
          <cell r="C1026">
            <v>1018</v>
          </cell>
          <cell r="D1026">
            <v>1992</v>
          </cell>
          <cell r="E1026" t="str">
            <v>BLUEWATER POWER DISTRIBUTION CORPORATION</v>
          </cell>
          <cell r="F1026">
            <v>909588</v>
          </cell>
        </row>
        <row r="1027">
          <cell r="C1027">
            <v>1019</v>
          </cell>
          <cell r="D1027">
            <v>1992</v>
          </cell>
          <cell r="E1027" t="str">
            <v>COOPERATIVE HYDRO EMBRUN INC.</v>
          </cell>
          <cell r="F1027">
            <v>2092326</v>
          </cell>
        </row>
        <row r="1028">
          <cell r="C1028">
            <v>1020</v>
          </cell>
          <cell r="D1028">
            <v>1992</v>
          </cell>
          <cell r="E1028" t="str">
            <v>ENERSOURCE HYDRO MISSISSAUGA INC.</v>
          </cell>
          <cell r="F1028">
            <v>362534470</v>
          </cell>
        </row>
        <row r="1029">
          <cell r="C1029">
            <v>1021</v>
          </cell>
          <cell r="D1029">
            <v>1992</v>
          </cell>
          <cell r="E1029" t="str">
            <v>ERIE THAMES POWERLINES CORPORATION</v>
          </cell>
          <cell r="F1029">
            <v>1012250</v>
          </cell>
        </row>
        <row r="1030">
          <cell r="C1030">
            <v>1022</v>
          </cell>
          <cell r="D1030">
            <v>1992</v>
          </cell>
          <cell r="E1030" t="str">
            <v>ERIE THAMES POWERLINES CORPORATION</v>
          </cell>
          <cell r="F1030">
            <v>6336230</v>
          </cell>
        </row>
        <row r="1031">
          <cell r="C1031">
            <v>1023</v>
          </cell>
          <cell r="D1031">
            <v>1992</v>
          </cell>
          <cell r="E1031" t="str">
            <v>ERIE THAMES POWERLINES CORPORATION</v>
          </cell>
          <cell r="F1031">
            <v>1594433</v>
          </cell>
        </row>
        <row r="1032">
          <cell r="C1032">
            <v>1024</v>
          </cell>
          <cell r="D1032">
            <v>1992</v>
          </cell>
          <cell r="E1032" t="str">
            <v>ERIE THAMES POWERLINES CORPORATION</v>
          </cell>
          <cell r="F1032">
            <v>404571</v>
          </cell>
        </row>
        <row r="1033">
          <cell r="C1033">
            <v>1025</v>
          </cell>
          <cell r="D1033">
            <v>1992</v>
          </cell>
          <cell r="E1033" t="str">
            <v>ERIE THAMES POWERLINES CORPORATION</v>
          </cell>
          <cell r="F1033">
            <v>1028295</v>
          </cell>
        </row>
        <row r="1034">
          <cell r="C1034">
            <v>1026</v>
          </cell>
          <cell r="D1034">
            <v>1992</v>
          </cell>
          <cell r="E1034" t="str">
            <v>FESTIVAL HYDRO INC.</v>
          </cell>
          <cell r="F1034">
            <v>429405</v>
          </cell>
        </row>
        <row r="1035">
          <cell r="C1035">
            <v>1027</v>
          </cell>
          <cell r="D1035">
            <v>1992</v>
          </cell>
          <cell r="E1035" t="str">
            <v>FESTIVAL HYDRO INC.</v>
          </cell>
          <cell r="F1035">
            <v>127111</v>
          </cell>
        </row>
        <row r="1036">
          <cell r="C1036">
            <v>1028</v>
          </cell>
          <cell r="D1036">
            <v>1992</v>
          </cell>
          <cell r="E1036" t="str">
            <v>FESTIVAL HYDRO INC.</v>
          </cell>
          <cell r="F1036">
            <v>453090</v>
          </cell>
        </row>
        <row r="1037">
          <cell r="C1037">
            <v>1029</v>
          </cell>
          <cell r="D1037">
            <v>1992</v>
          </cell>
          <cell r="E1037" t="str">
            <v>FESTIVAL HYDRO INC.</v>
          </cell>
          <cell r="F1037">
            <v>1209050</v>
          </cell>
        </row>
        <row r="1038">
          <cell r="C1038">
            <v>1030</v>
          </cell>
          <cell r="D1038">
            <v>1992</v>
          </cell>
          <cell r="E1038" t="str">
            <v>FESTIVAL HYDRO INC.</v>
          </cell>
          <cell r="F1038">
            <v>2751663</v>
          </cell>
        </row>
        <row r="1039">
          <cell r="C1039">
            <v>1031</v>
          </cell>
          <cell r="D1039">
            <v>1992</v>
          </cell>
          <cell r="E1039" t="str">
            <v>FESTIVAL HYDRO INC.</v>
          </cell>
          <cell r="F1039">
            <v>495342</v>
          </cell>
        </row>
        <row r="1040">
          <cell r="C1040">
            <v>1032</v>
          </cell>
          <cell r="D1040">
            <v>1992</v>
          </cell>
          <cell r="E1040" t="str">
            <v>GEORGIAN BAY ENERGY INC.</v>
          </cell>
          <cell r="F1040">
            <v>187921</v>
          </cell>
        </row>
        <row r="1041">
          <cell r="C1041">
            <v>1033</v>
          </cell>
          <cell r="D1041">
            <v>1992</v>
          </cell>
          <cell r="E1041" t="str">
            <v>GREATER SUDBURY HYDRO INC.</v>
          </cell>
          <cell r="F1041">
            <v>2120191</v>
          </cell>
        </row>
        <row r="1042">
          <cell r="C1042">
            <v>1034</v>
          </cell>
          <cell r="D1042">
            <v>1992</v>
          </cell>
          <cell r="E1042" t="str">
            <v>GREATER SUDBURY HYDRO INC.</v>
          </cell>
          <cell r="F1042">
            <v>916950</v>
          </cell>
        </row>
        <row r="1043">
          <cell r="C1043">
            <v>1035</v>
          </cell>
          <cell r="D1043">
            <v>1992</v>
          </cell>
          <cell r="E1043" t="str">
            <v>GUELPH HYDRO ELECTRIC SYSTEMS INC.</v>
          </cell>
          <cell r="F1043">
            <v>587034</v>
          </cell>
        </row>
        <row r="1044">
          <cell r="C1044">
            <v>1036</v>
          </cell>
          <cell r="D1044">
            <v>1992</v>
          </cell>
          <cell r="E1044" t="str">
            <v>HALDIMAND COUNTY HYDRO INC.</v>
          </cell>
          <cell r="F1044">
            <v>4493780</v>
          </cell>
        </row>
        <row r="1045">
          <cell r="C1045">
            <v>1037</v>
          </cell>
          <cell r="D1045">
            <v>1992</v>
          </cell>
          <cell r="E1045" t="str">
            <v>HALDIMAND COUNTY HYDRO INC.</v>
          </cell>
          <cell r="F1045">
            <v>5019134</v>
          </cell>
        </row>
        <row r="1046">
          <cell r="C1046">
            <v>1038</v>
          </cell>
          <cell r="D1046">
            <v>1992</v>
          </cell>
          <cell r="E1046" t="str">
            <v>HORIZON UTILITIES CORPORATION</v>
          </cell>
          <cell r="F1046">
            <v>11387983</v>
          </cell>
        </row>
        <row r="1047">
          <cell r="C1047">
            <v>1039</v>
          </cell>
          <cell r="D1047">
            <v>1992</v>
          </cell>
          <cell r="E1047" t="str">
            <v>HORIZON UTILITIES CORPORATION</v>
          </cell>
          <cell r="F1047">
            <v>1766166</v>
          </cell>
        </row>
        <row r="1048">
          <cell r="C1048">
            <v>1040</v>
          </cell>
          <cell r="D1048">
            <v>1992</v>
          </cell>
          <cell r="E1048" t="str">
            <v>HORIZON UTILITIES CORPORATION</v>
          </cell>
          <cell r="F1048">
            <v>30943533</v>
          </cell>
        </row>
        <row r="1049">
          <cell r="C1049">
            <v>1041</v>
          </cell>
          <cell r="D1049">
            <v>1992</v>
          </cell>
          <cell r="E1049" t="str">
            <v>HORIZON UTILITIES CORPORATION</v>
          </cell>
          <cell r="F1049">
            <v>159295864</v>
          </cell>
        </row>
        <row r="1050">
          <cell r="C1050">
            <v>1042</v>
          </cell>
          <cell r="D1050">
            <v>1992</v>
          </cell>
          <cell r="E1050" t="str">
            <v>HORIZON UTILITIES CORPORATION</v>
          </cell>
          <cell r="F1050">
            <v>65457618</v>
          </cell>
        </row>
        <row r="1051">
          <cell r="C1051">
            <v>1043</v>
          </cell>
          <cell r="D1051">
            <v>1992</v>
          </cell>
          <cell r="E1051" t="str">
            <v>HYDRO ONE NETWORKS INC.</v>
          </cell>
          <cell r="F1051">
            <v>328985</v>
          </cell>
        </row>
        <row r="1052">
          <cell r="C1052">
            <v>1044</v>
          </cell>
          <cell r="D1052">
            <v>1992</v>
          </cell>
          <cell r="E1052" t="str">
            <v>HYDRO ONE NETWORKS INC.</v>
          </cell>
          <cell r="F1052">
            <v>77854</v>
          </cell>
        </row>
        <row r="1053">
          <cell r="C1053">
            <v>1045</v>
          </cell>
          <cell r="D1053">
            <v>1992</v>
          </cell>
          <cell r="E1053" t="str">
            <v>HYDRO ONE NETWORKS INC.</v>
          </cell>
          <cell r="F1053">
            <v>4631536</v>
          </cell>
        </row>
        <row r="1054">
          <cell r="C1054">
            <v>1046</v>
          </cell>
          <cell r="D1054">
            <v>1992</v>
          </cell>
          <cell r="E1054" t="str">
            <v>HYDRO ONE NETWORKS INC.</v>
          </cell>
          <cell r="F1054">
            <v>413727</v>
          </cell>
        </row>
        <row r="1055">
          <cell r="C1055">
            <v>1047</v>
          </cell>
          <cell r="D1055">
            <v>1992</v>
          </cell>
          <cell r="E1055" t="str">
            <v>HYDRO ONE NETWORKS INC.</v>
          </cell>
          <cell r="F1055">
            <v>845324</v>
          </cell>
        </row>
        <row r="1056">
          <cell r="C1056">
            <v>1048</v>
          </cell>
          <cell r="D1056">
            <v>1992</v>
          </cell>
          <cell r="E1056" t="str">
            <v>HYDRO ONE NETWORKS INC.</v>
          </cell>
          <cell r="F1056">
            <v>379734</v>
          </cell>
        </row>
        <row r="1057">
          <cell r="C1057">
            <v>1049</v>
          </cell>
          <cell r="D1057">
            <v>1992</v>
          </cell>
          <cell r="E1057" t="str">
            <v>HYDRO ONE NETWORKS INC.</v>
          </cell>
          <cell r="F1057">
            <v>2249998</v>
          </cell>
        </row>
        <row r="1058">
          <cell r="C1058">
            <v>1050</v>
          </cell>
          <cell r="D1058">
            <v>1992</v>
          </cell>
          <cell r="E1058" t="str">
            <v>HYDRO ONE NETWORKS INC.</v>
          </cell>
          <cell r="F1058">
            <v>2687924</v>
          </cell>
        </row>
        <row r="1059">
          <cell r="C1059">
            <v>1051</v>
          </cell>
          <cell r="D1059">
            <v>1992</v>
          </cell>
          <cell r="E1059" t="str">
            <v>HYDRO ONE NETWORKS INC.</v>
          </cell>
          <cell r="F1059">
            <v>12665400</v>
          </cell>
        </row>
        <row r="1060">
          <cell r="C1060">
            <v>1052</v>
          </cell>
          <cell r="D1060">
            <v>1992</v>
          </cell>
          <cell r="E1060" t="str">
            <v>HYDRO ONE NETWORKS INC.</v>
          </cell>
          <cell r="F1060">
            <v>5788380</v>
          </cell>
        </row>
        <row r="1061">
          <cell r="C1061">
            <v>1053</v>
          </cell>
          <cell r="D1061">
            <v>1992</v>
          </cell>
          <cell r="E1061" t="str">
            <v>HYDRO ONE NETWORKS INC.</v>
          </cell>
          <cell r="F1061">
            <v>844194</v>
          </cell>
        </row>
        <row r="1062">
          <cell r="C1062">
            <v>1054</v>
          </cell>
          <cell r="D1062">
            <v>1992</v>
          </cell>
          <cell r="E1062" t="str">
            <v>HYDRO ONE NETWORKS INC.</v>
          </cell>
          <cell r="F1062">
            <v>1392500</v>
          </cell>
        </row>
        <row r="1063">
          <cell r="C1063">
            <v>1055</v>
          </cell>
          <cell r="D1063">
            <v>1992</v>
          </cell>
          <cell r="E1063" t="str">
            <v>HYDRO ONE NETWORKS INC.</v>
          </cell>
          <cell r="F1063">
            <v>451785</v>
          </cell>
        </row>
        <row r="1064">
          <cell r="C1064">
            <v>1056</v>
          </cell>
          <cell r="D1064">
            <v>1992</v>
          </cell>
          <cell r="E1064" t="str">
            <v>HYDRO ONE NETWORKS INC.</v>
          </cell>
          <cell r="F1064">
            <v>4807333</v>
          </cell>
        </row>
        <row r="1065">
          <cell r="C1065">
            <v>1057</v>
          </cell>
          <cell r="D1065">
            <v>1992</v>
          </cell>
          <cell r="E1065" t="str">
            <v>HYDRO ONE NETWORKS INC.</v>
          </cell>
          <cell r="F1065">
            <v>688493</v>
          </cell>
        </row>
        <row r="1066">
          <cell r="C1066">
            <v>1058</v>
          </cell>
          <cell r="D1066">
            <v>1992</v>
          </cell>
          <cell r="E1066" t="str">
            <v>HYDRO ONE NETWORKS INC.</v>
          </cell>
          <cell r="F1066">
            <v>3277989</v>
          </cell>
        </row>
        <row r="1067">
          <cell r="C1067">
            <v>1059</v>
          </cell>
          <cell r="D1067">
            <v>1992</v>
          </cell>
          <cell r="E1067" t="str">
            <v>HYDRO ONE NETWORKS INC.</v>
          </cell>
          <cell r="F1067">
            <v>604521</v>
          </cell>
        </row>
        <row r="1068">
          <cell r="C1068">
            <v>1060</v>
          </cell>
          <cell r="D1068">
            <v>1992</v>
          </cell>
          <cell r="E1068" t="str">
            <v>HYDRO ONE NETWORKS INC.</v>
          </cell>
          <cell r="F1068">
            <v>906144</v>
          </cell>
        </row>
        <row r="1069">
          <cell r="C1069">
            <v>1061</v>
          </cell>
          <cell r="D1069">
            <v>1992</v>
          </cell>
          <cell r="E1069" t="str">
            <v>HYDRO ONE NETWORKS INC.</v>
          </cell>
          <cell r="F1069">
            <v>1500781</v>
          </cell>
        </row>
        <row r="1070">
          <cell r="C1070">
            <v>1062</v>
          </cell>
          <cell r="D1070">
            <v>1992</v>
          </cell>
          <cell r="E1070" t="str">
            <v>HYDRO ONE NETWORKS INC.</v>
          </cell>
          <cell r="F1070">
            <v>2268261</v>
          </cell>
        </row>
        <row r="1071">
          <cell r="C1071">
            <v>1063</v>
          </cell>
          <cell r="D1071">
            <v>1992</v>
          </cell>
          <cell r="E1071" t="str">
            <v>HYDRO ONE NETWORKS INC.</v>
          </cell>
          <cell r="F1071">
            <v>1138704</v>
          </cell>
        </row>
        <row r="1072">
          <cell r="C1072">
            <v>1064</v>
          </cell>
          <cell r="D1072">
            <v>1992</v>
          </cell>
          <cell r="E1072" t="str">
            <v>HYDRO ONE NETWORKS INC.</v>
          </cell>
          <cell r="F1072">
            <v>1797818</v>
          </cell>
        </row>
        <row r="1073">
          <cell r="C1073">
            <v>1065</v>
          </cell>
          <cell r="D1073">
            <v>1992</v>
          </cell>
          <cell r="E1073" t="str">
            <v>HYDRO ONE NETWORKS INC.</v>
          </cell>
          <cell r="F1073">
            <v>1813947</v>
          </cell>
        </row>
        <row r="1074">
          <cell r="C1074">
            <v>1066</v>
          </cell>
          <cell r="D1074">
            <v>1992</v>
          </cell>
          <cell r="E1074" t="str">
            <v>HYDRO ONE NETWORKS INC.</v>
          </cell>
          <cell r="F1074">
            <v>1042144</v>
          </cell>
        </row>
        <row r="1075">
          <cell r="C1075">
            <v>1067</v>
          </cell>
          <cell r="D1075">
            <v>1992</v>
          </cell>
          <cell r="E1075" t="str">
            <v>HYDRO ONE NETWORKS INC.</v>
          </cell>
          <cell r="F1075">
            <v>1320654</v>
          </cell>
        </row>
        <row r="1076">
          <cell r="C1076">
            <v>1068</v>
          </cell>
          <cell r="D1076">
            <v>1992</v>
          </cell>
          <cell r="E1076" t="str">
            <v>HYDRO ONE NETWORKS INC.</v>
          </cell>
          <cell r="F1076">
            <v>838855</v>
          </cell>
        </row>
        <row r="1077">
          <cell r="C1077">
            <v>1069</v>
          </cell>
          <cell r="D1077">
            <v>1992</v>
          </cell>
          <cell r="E1077" t="str">
            <v>HYDRO ONE NETWORKS INC.</v>
          </cell>
          <cell r="F1077">
            <v>769918</v>
          </cell>
        </row>
        <row r="1078">
          <cell r="C1078">
            <v>1070</v>
          </cell>
          <cell r="D1078">
            <v>1992</v>
          </cell>
          <cell r="E1078" t="str">
            <v>HYDRO ONE NETWORKS INC.</v>
          </cell>
          <cell r="F1078">
            <v>533277</v>
          </cell>
        </row>
        <row r="1079">
          <cell r="C1079">
            <v>1071</v>
          </cell>
          <cell r="D1079">
            <v>1992</v>
          </cell>
          <cell r="E1079" t="str">
            <v>HYDRO ONE NETWORKS INC.</v>
          </cell>
          <cell r="F1079">
            <v>645138</v>
          </cell>
        </row>
        <row r="1080">
          <cell r="C1080">
            <v>1072</v>
          </cell>
          <cell r="D1080">
            <v>1992</v>
          </cell>
          <cell r="E1080" t="str">
            <v>HYDRO ONE NETWORKS INC.</v>
          </cell>
          <cell r="F1080">
            <v>132751</v>
          </cell>
        </row>
        <row r="1081">
          <cell r="C1081">
            <v>1073</v>
          </cell>
          <cell r="D1081">
            <v>1992</v>
          </cell>
          <cell r="E1081" t="str">
            <v>HYDRO ONE NETWORKS INC.</v>
          </cell>
          <cell r="F1081">
            <v>615435</v>
          </cell>
        </row>
        <row r="1082">
          <cell r="C1082">
            <v>1074</v>
          </cell>
          <cell r="D1082">
            <v>1992</v>
          </cell>
          <cell r="E1082" t="str">
            <v>HYDRO ONE NETWORKS INC.</v>
          </cell>
          <cell r="F1082">
            <v>550223</v>
          </cell>
        </row>
        <row r="1083">
          <cell r="C1083">
            <v>1075</v>
          </cell>
          <cell r="D1083">
            <v>1992</v>
          </cell>
          <cell r="E1083" t="str">
            <v>HYDRO ONE NETWORKS INC.</v>
          </cell>
          <cell r="F1083">
            <v>231095</v>
          </cell>
        </row>
        <row r="1084">
          <cell r="C1084">
            <v>1076</v>
          </cell>
          <cell r="D1084">
            <v>1992</v>
          </cell>
          <cell r="E1084" t="str">
            <v>HYDRO ONE NETWORKS INC.</v>
          </cell>
          <cell r="F1084">
            <v>12406329</v>
          </cell>
        </row>
        <row r="1085">
          <cell r="C1085">
            <v>1077</v>
          </cell>
          <cell r="D1085">
            <v>1992</v>
          </cell>
          <cell r="E1085" t="str">
            <v>HYDRO ONE NETWORKS INC.</v>
          </cell>
          <cell r="F1085">
            <v>142687</v>
          </cell>
        </row>
        <row r="1086">
          <cell r="C1086">
            <v>1078</v>
          </cell>
          <cell r="D1086">
            <v>1992</v>
          </cell>
          <cell r="E1086" t="str">
            <v>HYDRO ONE NETWORKS INC.</v>
          </cell>
          <cell r="F1086">
            <v>774036</v>
          </cell>
        </row>
        <row r="1087">
          <cell r="C1087">
            <v>1079</v>
          </cell>
          <cell r="D1087">
            <v>1992</v>
          </cell>
          <cell r="E1087" t="str">
            <v>HYDRO ONE NETWORKS INC.</v>
          </cell>
          <cell r="F1087">
            <v>875932</v>
          </cell>
        </row>
        <row r="1088">
          <cell r="C1088">
            <v>1080</v>
          </cell>
          <cell r="D1088">
            <v>1992</v>
          </cell>
          <cell r="E1088" t="str">
            <v>HYDRO ONE NETWORKS INC.</v>
          </cell>
          <cell r="F1088">
            <v>913726</v>
          </cell>
        </row>
        <row r="1089">
          <cell r="C1089">
            <v>1081</v>
          </cell>
          <cell r="D1089">
            <v>1992</v>
          </cell>
          <cell r="E1089" t="str">
            <v>HYDRO ONE NETWORKS INC.</v>
          </cell>
          <cell r="F1089">
            <v>3300483</v>
          </cell>
        </row>
        <row r="1090">
          <cell r="C1090">
            <v>1082</v>
          </cell>
          <cell r="D1090">
            <v>1992</v>
          </cell>
          <cell r="E1090" t="str">
            <v>HYDRO ONE NETWORKS INC.</v>
          </cell>
          <cell r="F1090">
            <v>822394</v>
          </cell>
        </row>
        <row r="1091">
          <cell r="C1091">
            <v>1083</v>
          </cell>
          <cell r="D1091">
            <v>1992</v>
          </cell>
          <cell r="E1091" t="str">
            <v>HYDRO ONE NETWORKS INC.</v>
          </cell>
          <cell r="F1091">
            <v>1868121</v>
          </cell>
        </row>
        <row r="1092">
          <cell r="C1092">
            <v>1084</v>
          </cell>
          <cell r="D1092">
            <v>1992</v>
          </cell>
          <cell r="E1092" t="str">
            <v>HYDRO ONE NETWORKS INC.</v>
          </cell>
          <cell r="F1092">
            <v>3854589</v>
          </cell>
        </row>
        <row r="1093">
          <cell r="C1093">
            <v>1085</v>
          </cell>
          <cell r="D1093">
            <v>1992</v>
          </cell>
          <cell r="E1093" t="str">
            <v>HYDRO ONE NETWORKS INC.</v>
          </cell>
          <cell r="F1093">
            <v>692579</v>
          </cell>
        </row>
        <row r="1094">
          <cell r="C1094">
            <v>1086</v>
          </cell>
          <cell r="D1094">
            <v>1992</v>
          </cell>
          <cell r="E1094" t="str">
            <v>HYDRO ONE NETWORKS INC.</v>
          </cell>
          <cell r="F1094">
            <v>832527</v>
          </cell>
        </row>
        <row r="1095">
          <cell r="C1095">
            <v>1087</v>
          </cell>
          <cell r="D1095">
            <v>1992</v>
          </cell>
          <cell r="E1095" t="str">
            <v>HYDRO ONE NETWORKS INC.</v>
          </cell>
          <cell r="F1095">
            <v>2225861</v>
          </cell>
        </row>
        <row r="1096">
          <cell r="C1096">
            <v>1088</v>
          </cell>
          <cell r="D1096">
            <v>1992</v>
          </cell>
          <cell r="E1096" t="str">
            <v>HYDRO ONE NETWORKS INC.</v>
          </cell>
          <cell r="F1096">
            <v>5460648</v>
          </cell>
        </row>
        <row r="1097">
          <cell r="C1097">
            <v>1089</v>
          </cell>
          <cell r="D1097">
            <v>1992</v>
          </cell>
          <cell r="E1097" t="str">
            <v>HYDRO ONE NETWORKS INC.</v>
          </cell>
          <cell r="F1097">
            <v>279917</v>
          </cell>
        </row>
        <row r="1098">
          <cell r="C1098">
            <v>1090</v>
          </cell>
          <cell r="D1098">
            <v>1992</v>
          </cell>
          <cell r="E1098" t="str">
            <v>HYDRO ONE NETWORKS INC.</v>
          </cell>
          <cell r="F1098">
            <v>312499</v>
          </cell>
        </row>
        <row r="1099">
          <cell r="C1099">
            <v>1091</v>
          </cell>
          <cell r="D1099">
            <v>1992</v>
          </cell>
          <cell r="E1099" t="str">
            <v>HYDRO ONE NETWORKS INC.</v>
          </cell>
          <cell r="F1099">
            <v>3739857</v>
          </cell>
        </row>
        <row r="1100">
          <cell r="C1100">
            <v>1092</v>
          </cell>
          <cell r="D1100">
            <v>1992</v>
          </cell>
          <cell r="E1100" t="str">
            <v>HYDRO ONE NETWORKS INC.</v>
          </cell>
          <cell r="F1100">
            <v>918125</v>
          </cell>
        </row>
        <row r="1101">
          <cell r="C1101">
            <v>1093</v>
          </cell>
          <cell r="D1101">
            <v>1992</v>
          </cell>
          <cell r="E1101" t="str">
            <v>HYDRO ONE NETWORKS INC.</v>
          </cell>
          <cell r="F1101">
            <v>645874</v>
          </cell>
        </row>
        <row r="1102">
          <cell r="C1102">
            <v>1094</v>
          </cell>
          <cell r="D1102">
            <v>1992</v>
          </cell>
          <cell r="E1102" t="str">
            <v>HYDRO ONE NETWORKS INC.</v>
          </cell>
          <cell r="F1102">
            <v>5232881</v>
          </cell>
        </row>
        <row r="1103">
          <cell r="C1103">
            <v>1095</v>
          </cell>
          <cell r="D1103">
            <v>1992</v>
          </cell>
          <cell r="E1103" t="str">
            <v>HYDRO ONE NETWORKS INC.</v>
          </cell>
          <cell r="F1103">
            <v>599467</v>
          </cell>
        </row>
        <row r="1104">
          <cell r="C1104">
            <v>1096</v>
          </cell>
          <cell r="D1104">
            <v>1992</v>
          </cell>
          <cell r="E1104" t="str">
            <v>HYDRO ONE NETWORKS INC.</v>
          </cell>
          <cell r="F1104">
            <v>1022649</v>
          </cell>
        </row>
        <row r="1105">
          <cell r="C1105">
            <v>1097</v>
          </cell>
          <cell r="D1105">
            <v>1992</v>
          </cell>
          <cell r="E1105" t="str">
            <v>HYDRO ONE NETWORKS INC.</v>
          </cell>
          <cell r="F1105">
            <v>1016844</v>
          </cell>
        </row>
        <row r="1106">
          <cell r="C1106">
            <v>1098</v>
          </cell>
          <cell r="D1106">
            <v>1992</v>
          </cell>
          <cell r="E1106" t="str">
            <v>HYDRO ONE NETWORKS INC.</v>
          </cell>
          <cell r="F1106">
            <v>3749266</v>
          </cell>
        </row>
        <row r="1107">
          <cell r="C1107">
            <v>1099</v>
          </cell>
          <cell r="D1107">
            <v>1992</v>
          </cell>
          <cell r="E1107" t="str">
            <v>HYDRO ONE NETWORKS INC.</v>
          </cell>
          <cell r="F1107">
            <v>1925620</v>
          </cell>
        </row>
        <row r="1108">
          <cell r="C1108">
            <v>1100</v>
          </cell>
          <cell r="D1108">
            <v>1992</v>
          </cell>
          <cell r="E1108" t="str">
            <v>HYDRO ONE NETWORKS INC.</v>
          </cell>
          <cell r="F1108">
            <v>3137544</v>
          </cell>
        </row>
        <row r="1109">
          <cell r="C1109">
            <v>1101</v>
          </cell>
          <cell r="D1109">
            <v>1992</v>
          </cell>
          <cell r="E1109" t="str">
            <v>HYDRO ONE NETWORKS INC.</v>
          </cell>
          <cell r="F1109">
            <v>2127933</v>
          </cell>
        </row>
        <row r="1110">
          <cell r="C1110">
            <v>1102</v>
          </cell>
          <cell r="D1110">
            <v>1992</v>
          </cell>
          <cell r="E1110" t="str">
            <v>HYDRO ONE NETWORKS INC.</v>
          </cell>
          <cell r="F1110">
            <v>927148</v>
          </cell>
        </row>
        <row r="1111">
          <cell r="C1111">
            <v>1103</v>
          </cell>
          <cell r="D1111">
            <v>1992</v>
          </cell>
          <cell r="E1111" t="str">
            <v>HYDRO ONE NETWORKS INC.</v>
          </cell>
          <cell r="F1111">
            <v>601496</v>
          </cell>
        </row>
        <row r="1112">
          <cell r="C1112">
            <v>1104</v>
          </cell>
          <cell r="D1112">
            <v>1992</v>
          </cell>
          <cell r="E1112" t="str">
            <v>HYDRO ONE NETWORKS INC.</v>
          </cell>
          <cell r="F1112">
            <v>315314</v>
          </cell>
        </row>
        <row r="1113">
          <cell r="C1113">
            <v>1105</v>
          </cell>
          <cell r="D1113">
            <v>1992</v>
          </cell>
          <cell r="E1113" t="str">
            <v>HYDRO ONE NETWORKS INC.</v>
          </cell>
          <cell r="F1113">
            <v>664938</v>
          </cell>
        </row>
        <row r="1114">
          <cell r="C1114">
            <v>1106</v>
          </cell>
          <cell r="D1114">
            <v>1992</v>
          </cell>
          <cell r="E1114" t="str">
            <v>HYDRO ONE NETWORKS INC.</v>
          </cell>
          <cell r="F1114">
            <v>112256</v>
          </cell>
        </row>
        <row r="1115">
          <cell r="C1115">
            <v>1107</v>
          </cell>
          <cell r="D1115">
            <v>1992</v>
          </cell>
          <cell r="E1115" t="str">
            <v>HYDRO ONE NETWORKS INC.</v>
          </cell>
          <cell r="F1115">
            <v>10035875</v>
          </cell>
        </row>
        <row r="1116">
          <cell r="C1116">
            <v>1108</v>
          </cell>
          <cell r="D1116">
            <v>1992</v>
          </cell>
          <cell r="E1116" t="str">
            <v>HYDRO ONE NETWORKS INC.</v>
          </cell>
          <cell r="F1116">
            <v>571750</v>
          </cell>
        </row>
        <row r="1117">
          <cell r="C1117">
            <v>1109</v>
          </cell>
          <cell r="D1117">
            <v>1992</v>
          </cell>
          <cell r="E1117" t="str">
            <v>HYDRO ONE NETWORKS INC.</v>
          </cell>
          <cell r="F1117">
            <v>916744</v>
          </cell>
        </row>
        <row r="1118">
          <cell r="C1118">
            <v>1110</v>
          </cell>
          <cell r="D1118">
            <v>1992</v>
          </cell>
          <cell r="E1118" t="str">
            <v>HYDRO ONE NETWORKS INC.</v>
          </cell>
          <cell r="F1118">
            <v>93555</v>
          </cell>
        </row>
        <row r="1119">
          <cell r="C1119">
            <v>1111</v>
          </cell>
          <cell r="D1119">
            <v>1992</v>
          </cell>
          <cell r="E1119" t="str">
            <v>HYDRO ONE NETWORKS INC.</v>
          </cell>
          <cell r="F1119">
            <v>412676</v>
          </cell>
        </row>
        <row r="1120">
          <cell r="C1120">
            <v>1112</v>
          </cell>
          <cell r="D1120">
            <v>1992</v>
          </cell>
          <cell r="E1120" t="str">
            <v>HYDRO ONE NETWORKS INC.</v>
          </cell>
          <cell r="F1120">
            <v>5442823</v>
          </cell>
        </row>
        <row r="1121">
          <cell r="C1121">
            <v>1113</v>
          </cell>
          <cell r="D1121">
            <v>1992</v>
          </cell>
          <cell r="E1121" t="str">
            <v>HYDRO ONE NETWORKS INC.</v>
          </cell>
          <cell r="F1121">
            <v>205061</v>
          </cell>
        </row>
        <row r="1122">
          <cell r="C1122">
            <v>1114</v>
          </cell>
          <cell r="D1122">
            <v>1992</v>
          </cell>
          <cell r="E1122" t="str">
            <v>HYDRO ONE NETWORKS INC.</v>
          </cell>
          <cell r="F1122">
            <v>690494</v>
          </cell>
        </row>
        <row r="1123">
          <cell r="C1123">
            <v>1115</v>
          </cell>
          <cell r="D1123">
            <v>1992</v>
          </cell>
          <cell r="E1123" t="str">
            <v>HYDRO OTTAWA LIMITED</v>
          </cell>
          <cell r="F1123">
            <v>1659758</v>
          </cell>
        </row>
        <row r="1124">
          <cell r="C1124">
            <v>1116</v>
          </cell>
          <cell r="D1124">
            <v>1992</v>
          </cell>
          <cell r="E1124" t="str">
            <v>HYDRO OTTAWA LIMITED</v>
          </cell>
          <cell r="F1124">
            <v>1809209</v>
          </cell>
        </row>
        <row r="1125">
          <cell r="C1125">
            <v>1117</v>
          </cell>
          <cell r="D1125">
            <v>1992</v>
          </cell>
          <cell r="E1125" t="str">
            <v>HYDRO OTTAWA LIMITED</v>
          </cell>
          <cell r="F1125">
            <v>33952761</v>
          </cell>
        </row>
        <row r="1126">
          <cell r="C1126">
            <v>1118</v>
          </cell>
          <cell r="D1126">
            <v>1992</v>
          </cell>
          <cell r="E1126" t="str">
            <v>HYDRO OTTAWA LIMITED</v>
          </cell>
          <cell r="F1126">
            <v>60405002</v>
          </cell>
        </row>
        <row r="1127">
          <cell r="C1127">
            <v>1119</v>
          </cell>
          <cell r="D1127">
            <v>1992</v>
          </cell>
          <cell r="E1127" t="str">
            <v>HYDRO OTTAWA LIMITED</v>
          </cell>
          <cell r="F1127">
            <v>62483623</v>
          </cell>
        </row>
        <row r="1128">
          <cell r="C1128">
            <v>1120</v>
          </cell>
          <cell r="D1128">
            <v>1992</v>
          </cell>
          <cell r="E1128" t="str">
            <v>LAKEFRONT UTILITIES INC.</v>
          </cell>
          <cell r="F1128">
            <v>1379098</v>
          </cell>
        </row>
        <row r="1129">
          <cell r="C1129">
            <v>1121</v>
          </cell>
          <cell r="D1129">
            <v>1992</v>
          </cell>
          <cell r="E1129" t="str">
            <v>LAKELAND POWER DISTRIBUTION LTD.</v>
          </cell>
          <cell r="F1129">
            <v>496045</v>
          </cell>
        </row>
        <row r="1130">
          <cell r="C1130">
            <v>1122</v>
          </cell>
          <cell r="D1130">
            <v>1992</v>
          </cell>
          <cell r="E1130" t="str">
            <v>LAKELAND POWER DISTRIBUTION LTD.</v>
          </cell>
          <cell r="F1130">
            <v>3344000</v>
          </cell>
        </row>
        <row r="1131">
          <cell r="C1131">
            <v>1123</v>
          </cell>
          <cell r="D1131">
            <v>1992</v>
          </cell>
          <cell r="E1131" t="str">
            <v>LAKELAND POWER DISTRIBUTION LTD.</v>
          </cell>
          <cell r="F1131">
            <v>244822</v>
          </cell>
        </row>
        <row r="1132">
          <cell r="C1132">
            <v>1124</v>
          </cell>
          <cell r="D1132">
            <v>1992</v>
          </cell>
          <cell r="E1132" t="str">
            <v>LAKELAND POWER DISTRIBUTION LTD.</v>
          </cell>
          <cell r="F1132">
            <v>691223</v>
          </cell>
        </row>
        <row r="1133">
          <cell r="C1133">
            <v>1125</v>
          </cell>
          <cell r="D1133">
            <v>1992</v>
          </cell>
          <cell r="E1133" t="str">
            <v>LONDON HYDRO INC.</v>
          </cell>
          <cell r="F1133">
            <v>167925573</v>
          </cell>
        </row>
        <row r="1134">
          <cell r="C1134">
            <v>1126</v>
          </cell>
          <cell r="D1134">
            <v>1992</v>
          </cell>
          <cell r="E1134" t="str">
            <v>MIDDLESEX POWER DISTRIBUTION CORPORATION</v>
          </cell>
          <cell r="F1134">
            <v>575572</v>
          </cell>
        </row>
        <row r="1135">
          <cell r="C1135">
            <v>1127</v>
          </cell>
          <cell r="D1135">
            <v>1992</v>
          </cell>
          <cell r="E1135" t="str">
            <v>MIDDLESEX POWER DISTRIBUTION CORPORATION</v>
          </cell>
          <cell r="F1135">
            <v>91667</v>
          </cell>
        </row>
        <row r="1136">
          <cell r="C1136">
            <v>1128</v>
          </cell>
          <cell r="D1136">
            <v>1992</v>
          </cell>
          <cell r="E1136" t="str">
            <v>MIDDLESEX POWER DISTRIBUTION CORPORATION</v>
          </cell>
          <cell r="F1136">
            <v>793918</v>
          </cell>
        </row>
        <row r="1137">
          <cell r="C1137">
            <v>1129</v>
          </cell>
          <cell r="D1137">
            <v>1992</v>
          </cell>
          <cell r="E1137" t="str">
            <v>MIDDLESEX POWER DISTRIBUTION CORPORATION</v>
          </cell>
          <cell r="F1137">
            <v>868952</v>
          </cell>
        </row>
        <row r="1138">
          <cell r="C1138">
            <v>1130</v>
          </cell>
          <cell r="D1138">
            <v>1992</v>
          </cell>
          <cell r="E1138" t="str">
            <v>NIAGARA PENINSULA ENERGY INC.</v>
          </cell>
          <cell r="F1138">
            <v>47731033</v>
          </cell>
        </row>
        <row r="1139">
          <cell r="C1139">
            <v>1131</v>
          </cell>
          <cell r="D1139">
            <v>1992</v>
          </cell>
          <cell r="E1139" t="str">
            <v>NORFOLK POWER DISTRIBUTION INC.</v>
          </cell>
          <cell r="F1139">
            <v>2479053</v>
          </cell>
        </row>
        <row r="1140">
          <cell r="C1140">
            <v>1132</v>
          </cell>
          <cell r="D1140">
            <v>1992</v>
          </cell>
          <cell r="E1140" t="str">
            <v>NORFOLK POWER DISTRIBUTION INC.</v>
          </cell>
          <cell r="F1140">
            <v>9427309</v>
          </cell>
        </row>
        <row r="1141">
          <cell r="C1141">
            <v>1133</v>
          </cell>
          <cell r="D1141">
            <v>1992</v>
          </cell>
          <cell r="E1141" t="str">
            <v>NORTHERN ONTARIO WIRES INC.</v>
          </cell>
          <cell r="F1141">
            <v>1646977</v>
          </cell>
        </row>
        <row r="1142">
          <cell r="C1142">
            <v>1134</v>
          </cell>
          <cell r="D1142">
            <v>1992</v>
          </cell>
          <cell r="E1142" t="str">
            <v>NORTHERN ONTARIO WIRES INC.</v>
          </cell>
          <cell r="F1142">
            <v>2313901</v>
          </cell>
        </row>
        <row r="1143">
          <cell r="C1143">
            <v>1135</v>
          </cell>
          <cell r="D1143">
            <v>1992</v>
          </cell>
          <cell r="E1143" t="str">
            <v>OTTAWA RIVER POWER CORPORATION</v>
          </cell>
          <cell r="F1143">
            <v>421725</v>
          </cell>
        </row>
        <row r="1144">
          <cell r="C1144">
            <v>1136</v>
          </cell>
          <cell r="D1144">
            <v>1992</v>
          </cell>
          <cell r="E1144" t="str">
            <v>OTTAWA RIVER POWER CORPORATION</v>
          </cell>
          <cell r="F1144">
            <v>344980</v>
          </cell>
        </row>
        <row r="1145">
          <cell r="C1145">
            <v>1137</v>
          </cell>
          <cell r="D1145">
            <v>1992</v>
          </cell>
          <cell r="E1145" t="str">
            <v>OTTAWA RIVER POWER CORPORATION</v>
          </cell>
          <cell r="F1145">
            <v>2373760</v>
          </cell>
        </row>
        <row r="1146">
          <cell r="C1146">
            <v>1138</v>
          </cell>
          <cell r="D1146">
            <v>1992</v>
          </cell>
          <cell r="E1146" t="str">
            <v>NIAGARA PENINSULA ENERGY INC.</v>
          </cell>
          <cell r="F1146">
            <v>1580946</v>
          </cell>
        </row>
        <row r="1147">
          <cell r="C1147">
            <v>1139</v>
          </cell>
          <cell r="D1147">
            <v>1992</v>
          </cell>
          <cell r="E1147" t="str">
            <v>NIAGARA PENINSULA ENERGY INC.</v>
          </cell>
          <cell r="F1147">
            <v>528826</v>
          </cell>
        </row>
        <row r="1148">
          <cell r="C1148">
            <v>1140</v>
          </cell>
          <cell r="D1148">
            <v>1992</v>
          </cell>
          <cell r="E1148" t="str">
            <v>PETERBOROUGH DISTRIBUTION INCORPORATED</v>
          </cell>
          <cell r="F1148">
            <v>556222</v>
          </cell>
        </row>
        <row r="1149">
          <cell r="C1149">
            <v>1141</v>
          </cell>
          <cell r="D1149">
            <v>1992</v>
          </cell>
          <cell r="E1149" t="str">
            <v>PETERBOROUGH DISTRIBUTION INCORPORATED</v>
          </cell>
          <cell r="F1149">
            <v>1843729</v>
          </cell>
        </row>
        <row r="1150">
          <cell r="C1150">
            <v>1142</v>
          </cell>
          <cell r="D1150">
            <v>1992</v>
          </cell>
          <cell r="E1150" t="str">
            <v>POWERSTREAM INC.</v>
          </cell>
          <cell r="F1150">
            <v>25128359</v>
          </cell>
        </row>
        <row r="1151">
          <cell r="C1151">
            <v>1143</v>
          </cell>
          <cell r="D1151">
            <v>1992</v>
          </cell>
          <cell r="E1151" t="str">
            <v>POWERSTREAM INC.</v>
          </cell>
          <cell r="F1151">
            <v>120866741</v>
          </cell>
        </row>
        <row r="1152">
          <cell r="C1152">
            <v>1144</v>
          </cell>
          <cell r="D1152">
            <v>1992</v>
          </cell>
          <cell r="E1152" t="str">
            <v>POWERSTREAM INC.</v>
          </cell>
          <cell r="F1152">
            <v>145376738</v>
          </cell>
        </row>
        <row r="1153">
          <cell r="C1153">
            <v>1145</v>
          </cell>
          <cell r="D1153">
            <v>1992</v>
          </cell>
          <cell r="E1153" t="str">
            <v>POWERSTREAM INC.</v>
          </cell>
          <cell r="F1153">
            <v>98709899</v>
          </cell>
        </row>
        <row r="1154">
          <cell r="C1154">
            <v>1146</v>
          </cell>
          <cell r="D1154">
            <v>1992</v>
          </cell>
          <cell r="E1154" t="str">
            <v>RIDEAU ST. LAWRENCE DISTRIBUTION INC.</v>
          </cell>
          <cell r="F1154">
            <v>1847070</v>
          </cell>
        </row>
        <row r="1155">
          <cell r="C1155">
            <v>1147</v>
          </cell>
          <cell r="D1155">
            <v>1992</v>
          </cell>
          <cell r="E1155" t="str">
            <v>VERIDIAN CONNECTIONS INC.</v>
          </cell>
          <cell r="F1155">
            <v>22732454</v>
          </cell>
        </row>
        <row r="1156">
          <cell r="C1156">
            <v>1148</v>
          </cell>
          <cell r="D1156">
            <v>1992</v>
          </cell>
          <cell r="E1156" t="str">
            <v>VERIDIAN CONNECTIONS INC.</v>
          </cell>
          <cell r="F1156">
            <v>14751476</v>
          </cell>
        </row>
        <row r="1157">
          <cell r="C1157">
            <v>1149</v>
          </cell>
          <cell r="D1157">
            <v>1992</v>
          </cell>
          <cell r="E1157" t="str">
            <v>VERIDIAN CONNECTIONS INC.</v>
          </cell>
          <cell r="F1157">
            <v>2851808</v>
          </cell>
        </row>
        <row r="1158">
          <cell r="C1158">
            <v>1150</v>
          </cell>
          <cell r="D1158">
            <v>1992</v>
          </cell>
          <cell r="E1158" t="str">
            <v>VERIDIAN CONNECTIONS INC.</v>
          </cell>
          <cell r="F1158">
            <v>41033698</v>
          </cell>
        </row>
        <row r="1159">
          <cell r="C1159">
            <v>1151</v>
          </cell>
          <cell r="D1159">
            <v>1992</v>
          </cell>
          <cell r="E1159" t="str">
            <v>VERIDIAN CONNECTIONS INC.</v>
          </cell>
          <cell r="F1159">
            <v>7058852</v>
          </cell>
        </row>
        <row r="1160">
          <cell r="C1160">
            <v>1152</v>
          </cell>
          <cell r="D1160">
            <v>1992</v>
          </cell>
          <cell r="E1160" t="str">
            <v>VERIDIAN CONNECTIONS INC.</v>
          </cell>
          <cell r="F1160">
            <v>2723637</v>
          </cell>
        </row>
        <row r="1161">
          <cell r="C1161">
            <v>1153</v>
          </cell>
          <cell r="D1161">
            <v>1992</v>
          </cell>
          <cell r="E1161" t="str">
            <v>VERIDIAN CONNECTIONS INC.</v>
          </cell>
          <cell r="F1161">
            <v>1757740</v>
          </cell>
        </row>
        <row r="1162">
          <cell r="C1162">
            <v>1154</v>
          </cell>
          <cell r="D1162">
            <v>1992</v>
          </cell>
          <cell r="E1162" t="str">
            <v>WELLINGTON NORTH POWER INC.</v>
          </cell>
          <cell r="F1162">
            <v>109464</v>
          </cell>
        </row>
        <row r="1163">
          <cell r="C1163">
            <v>1155</v>
          </cell>
          <cell r="D1163">
            <v>1992</v>
          </cell>
          <cell r="E1163" t="str">
            <v>WESTARIO POWER INC.</v>
          </cell>
          <cell r="F1163">
            <v>3336615</v>
          </cell>
        </row>
        <row r="1164">
          <cell r="C1164">
            <v>1156</v>
          </cell>
          <cell r="D1164">
            <v>1992</v>
          </cell>
          <cell r="E1164" t="str">
            <v>WESTARIO POWER INC.</v>
          </cell>
          <cell r="F1164">
            <v>4198039</v>
          </cell>
        </row>
        <row r="1165">
          <cell r="C1165">
            <v>1157</v>
          </cell>
          <cell r="D1165">
            <v>1992</v>
          </cell>
          <cell r="E1165" t="str">
            <v>WESTARIO POWER INC.</v>
          </cell>
          <cell r="F1165">
            <v>2672846</v>
          </cell>
        </row>
        <row r="1166">
          <cell r="C1166">
            <v>1158</v>
          </cell>
          <cell r="D1166">
            <v>1992</v>
          </cell>
          <cell r="E1166" t="str">
            <v>WESTARIO POWER INC.</v>
          </cell>
          <cell r="F1166">
            <v>2294819</v>
          </cell>
        </row>
        <row r="1167">
          <cell r="C1167">
            <v>1159</v>
          </cell>
          <cell r="D1167">
            <v>1992</v>
          </cell>
          <cell r="E1167" t="str">
            <v>VERIDIAN CONNECTIONS INC.</v>
          </cell>
          <cell r="F1167">
            <v>39347198</v>
          </cell>
        </row>
        <row r="1168">
          <cell r="C1168">
            <v>1160</v>
          </cell>
          <cell r="D1168">
            <v>1992</v>
          </cell>
          <cell r="E1168" t="str">
            <v>ANCASTER HYDRO-ELECTRIC COMMISSION</v>
          </cell>
          <cell r="F1168">
            <v>2790500</v>
          </cell>
        </row>
        <row r="1169">
          <cell r="C1169">
            <v>1161</v>
          </cell>
          <cell r="D1169">
            <v>1992</v>
          </cell>
          <cell r="E1169" t="str">
            <v>ATIKOKAN HYDRO INC.</v>
          </cell>
          <cell r="F1169">
            <v>4028554</v>
          </cell>
        </row>
        <row r="1170">
          <cell r="C1170">
            <v>1162</v>
          </cell>
          <cell r="D1170">
            <v>1992</v>
          </cell>
          <cell r="E1170" t="str">
            <v>AURORA HYDRO CONNECTIONS LIMITED</v>
          </cell>
          <cell r="F1170">
            <v>25128359</v>
          </cell>
        </row>
        <row r="1171">
          <cell r="C1171">
            <v>1163</v>
          </cell>
          <cell r="D1171">
            <v>1992</v>
          </cell>
          <cell r="E1171" t="str">
            <v>AYLMER PUBLIC UTILITIES COMMISSION</v>
          </cell>
          <cell r="F1171">
            <v>2738673</v>
          </cell>
        </row>
        <row r="1172">
          <cell r="C1172">
            <v>1164</v>
          </cell>
          <cell r="D1172">
            <v>1992</v>
          </cell>
          <cell r="E1172" t="str">
            <v>BLUE MOUNTAINS HYDRO SERVICES COMPANY INC.</v>
          </cell>
          <cell r="F1172">
            <v>1545795</v>
          </cell>
        </row>
        <row r="1173">
          <cell r="C1173">
            <v>1165</v>
          </cell>
          <cell r="D1173">
            <v>1992</v>
          </cell>
          <cell r="E1173" t="str">
            <v>BOARD OF LIGHT &amp; HEAT COMM. OF THE CITY OF GUELPH</v>
          </cell>
          <cell r="F1173">
            <v>60788018</v>
          </cell>
        </row>
        <row r="1174">
          <cell r="C1174">
            <v>1166</v>
          </cell>
          <cell r="D1174">
            <v>1992</v>
          </cell>
          <cell r="E1174" t="str">
            <v>BRADFORD WEST GWILLIMBURY PUBLIC UTILITIES COMMISSION</v>
          </cell>
          <cell r="F1174">
            <v>6784505</v>
          </cell>
        </row>
        <row r="1175">
          <cell r="C1175">
            <v>1167</v>
          </cell>
          <cell r="D1175">
            <v>1992</v>
          </cell>
          <cell r="E1175" t="str">
            <v>BROCK HYDRO-ELECTRIC COMMISSION</v>
          </cell>
          <cell r="F1175">
            <v>2354434</v>
          </cell>
        </row>
        <row r="1176">
          <cell r="C1176">
            <v>1168</v>
          </cell>
          <cell r="D1176">
            <v>1992</v>
          </cell>
          <cell r="E1176" t="str">
            <v>BURLINGTON HYDRO INC.</v>
          </cell>
          <cell r="F1176">
            <v>170262122</v>
          </cell>
        </row>
        <row r="1177">
          <cell r="C1177">
            <v>1169</v>
          </cell>
          <cell r="D1177">
            <v>1992</v>
          </cell>
          <cell r="E1177" t="str">
            <v>CAMBRIDGE AND NORTH DUMFRIES HYDRO INC.</v>
          </cell>
          <cell r="F1177">
            <v>129588798</v>
          </cell>
        </row>
        <row r="1178">
          <cell r="C1178">
            <v>1170</v>
          </cell>
          <cell r="D1178">
            <v>1992</v>
          </cell>
          <cell r="E1178" t="str">
            <v>CHAPLEAU PUBLIC UTILITIES CORPORATION</v>
          </cell>
          <cell r="F1178">
            <v>3128178</v>
          </cell>
        </row>
        <row r="1179">
          <cell r="C1179">
            <v>1171</v>
          </cell>
          <cell r="D1179">
            <v>1992</v>
          </cell>
          <cell r="E1179" t="str">
            <v>CLINTON POWER CORPORATION</v>
          </cell>
          <cell r="F1179">
            <v>3336754</v>
          </cell>
        </row>
        <row r="1180">
          <cell r="C1180">
            <v>1172</v>
          </cell>
          <cell r="D1180">
            <v>1992</v>
          </cell>
          <cell r="E1180" t="str">
            <v>COCHRANE POWER CORPORATION</v>
          </cell>
          <cell r="F1180">
            <v>2942422</v>
          </cell>
        </row>
        <row r="1181">
          <cell r="C1181">
            <v>1173</v>
          </cell>
          <cell r="D1181">
            <v>1992</v>
          </cell>
          <cell r="E1181" t="str">
            <v>COTTAM HYDRO-ELECTRIC SYSTEM</v>
          </cell>
          <cell r="F1181">
            <v>816947</v>
          </cell>
        </row>
        <row r="1182">
          <cell r="C1182">
            <v>1174</v>
          </cell>
          <cell r="D1182">
            <v>1992</v>
          </cell>
          <cell r="E1182" t="str">
            <v>CHATHAM-KENT HYDRO INC.</v>
          </cell>
          <cell r="F1182">
            <v>1153397</v>
          </cell>
        </row>
        <row r="1183">
          <cell r="C1183">
            <v>1175</v>
          </cell>
          <cell r="D1183">
            <v>1992</v>
          </cell>
          <cell r="E1183" t="str">
            <v>NA</v>
          </cell>
          <cell r="F1183">
            <v>575572</v>
          </cell>
        </row>
        <row r="1184">
          <cell r="C1184">
            <v>1176</v>
          </cell>
          <cell r="D1184">
            <v>1992</v>
          </cell>
          <cell r="E1184" t="str">
            <v>ELMWOOD HYDRO-ELECTRIC SYSTEM</v>
          </cell>
          <cell r="F1184">
            <v>94811</v>
          </cell>
        </row>
        <row r="1185">
          <cell r="C1185">
            <v>1177</v>
          </cell>
          <cell r="D1185">
            <v>1992</v>
          </cell>
          <cell r="E1185" t="str">
            <v>ER-2000-0063</v>
          </cell>
          <cell r="F1185">
            <v>27241741</v>
          </cell>
        </row>
        <row r="1186">
          <cell r="C1186">
            <v>1178</v>
          </cell>
          <cell r="D1186">
            <v>1992</v>
          </cell>
          <cell r="E1186" t="str">
            <v>ESSEX HYDRO-ELECTRIC COMMISSION</v>
          </cell>
          <cell r="F1186">
            <v>2948943</v>
          </cell>
        </row>
        <row r="1187">
          <cell r="C1187">
            <v>1179</v>
          </cell>
          <cell r="D1187">
            <v>1992</v>
          </cell>
          <cell r="E1187" t="str">
            <v>FORT FRANCES POWER CORPORATION</v>
          </cell>
          <cell r="F1187">
            <v>13119530</v>
          </cell>
        </row>
        <row r="1188">
          <cell r="C1188">
            <v>1180</v>
          </cell>
          <cell r="D1188">
            <v>1992</v>
          </cell>
          <cell r="E1188" t="str">
            <v>GRAND VALLEY ENERGY INC.</v>
          </cell>
          <cell r="F1188">
            <v>1611842</v>
          </cell>
        </row>
        <row r="1189">
          <cell r="C1189">
            <v>1181</v>
          </cell>
          <cell r="D1189">
            <v>1992</v>
          </cell>
          <cell r="E1189" t="str">
            <v>GRAVENHURST HYDRO ELECTRIC INC.</v>
          </cell>
          <cell r="F1189">
            <v>2851808</v>
          </cell>
        </row>
        <row r="1190">
          <cell r="C1190">
            <v>1182</v>
          </cell>
          <cell r="D1190">
            <v>1992</v>
          </cell>
          <cell r="E1190" t="str">
            <v>GRIMSBY POWER INCORPORATED</v>
          </cell>
          <cell r="F1190">
            <v>19188162</v>
          </cell>
        </row>
        <row r="1191">
          <cell r="C1191">
            <v>1183</v>
          </cell>
          <cell r="D1191">
            <v>1992</v>
          </cell>
          <cell r="E1191" t="str">
            <v>GUELPH/ERAMOSA HYDRO-ELECTRIC COMMISSION</v>
          </cell>
          <cell r="F1191">
            <v>1995275</v>
          </cell>
        </row>
        <row r="1192">
          <cell r="C1192">
            <v>1184</v>
          </cell>
          <cell r="D1192">
            <v>1992</v>
          </cell>
          <cell r="E1192" t="str">
            <v>HALDIMAND HYDRO-ELECTRIC COMMISSION</v>
          </cell>
          <cell r="F1192">
            <v>3344873</v>
          </cell>
        </row>
        <row r="1193">
          <cell r="C1193">
            <v>1185</v>
          </cell>
          <cell r="D1193">
            <v>1992</v>
          </cell>
          <cell r="E1193" t="str">
            <v>HALTON HILLS HYDRO INC.</v>
          </cell>
          <cell r="F1193">
            <v>46993022</v>
          </cell>
        </row>
        <row r="1194">
          <cell r="C1194">
            <v>1186</v>
          </cell>
          <cell r="D1194">
            <v>1992</v>
          </cell>
          <cell r="E1194" t="str">
            <v>HORIZON UTILITIES CORPORATION</v>
          </cell>
          <cell r="F1194">
            <v>159295864</v>
          </cell>
        </row>
        <row r="1195">
          <cell r="C1195">
            <v>1187</v>
          </cell>
          <cell r="D1195">
            <v>1992</v>
          </cell>
          <cell r="E1195" t="str">
            <v>HEARST POWER DISTRIBUTION COMPANY LIMITED</v>
          </cell>
          <cell r="F1195">
            <v>4318314</v>
          </cell>
        </row>
        <row r="1196">
          <cell r="C1196">
            <v>1188</v>
          </cell>
          <cell r="D1196">
            <v>1992</v>
          </cell>
          <cell r="E1196" t="str">
            <v>ESSEX POWERLINES CORPORATION</v>
          </cell>
          <cell r="F1196">
            <v>6682781</v>
          </cell>
        </row>
        <row r="1197">
          <cell r="C1197">
            <v>1189</v>
          </cell>
          <cell r="D1197">
            <v>1992</v>
          </cell>
          <cell r="E1197" t="str">
            <v>HYDRO HAWKESBURY INC.</v>
          </cell>
          <cell r="F1197">
            <v>4515245</v>
          </cell>
        </row>
        <row r="1198">
          <cell r="C1198">
            <v>1190</v>
          </cell>
          <cell r="D1198">
            <v>1992</v>
          </cell>
          <cell r="E1198" t="str">
            <v>HYDRO ONE BRAMPTON NETWORKS INC.</v>
          </cell>
          <cell r="F1198">
            <v>381882670</v>
          </cell>
        </row>
        <row r="1199">
          <cell r="C1199">
            <v>1191</v>
          </cell>
          <cell r="D1199">
            <v>1992</v>
          </cell>
          <cell r="E1199" t="str">
            <v>HYDRO OTTAWA LIMITED</v>
          </cell>
          <cell r="F1199">
            <v>223324293</v>
          </cell>
        </row>
        <row r="1200">
          <cell r="C1200">
            <v>1192</v>
          </cell>
          <cell r="D1200">
            <v>1992</v>
          </cell>
          <cell r="E1200" t="str">
            <v>HYDRO VAUGHAN DISTRIBUTION INC.</v>
          </cell>
          <cell r="F1200">
            <v>120866741</v>
          </cell>
        </row>
        <row r="1201">
          <cell r="C1201">
            <v>1193</v>
          </cell>
          <cell r="D1201">
            <v>1992</v>
          </cell>
          <cell r="E1201" t="str">
            <v>ESSEX POWERLINES CORPORATION</v>
          </cell>
          <cell r="F1201">
            <v>4095668</v>
          </cell>
        </row>
        <row r="1202">
          <cell r="C1202">
            <v>1194</v>
          </cell>
          <cell r="D1202">
            <v>1992</v>
          </cell>
          <cell r="E1202" t="str">
            <v>HYDRO-ELECTRIC COMMISSION OF SOUTH DUMFRIES</v>
          </cell>
          <cell r="F1202">
            <v>926351</v>
          </cell>
        </row>
        <row r="1203">
          <cell r="C1203">
            <v>1195</v>
          </cell>
          <cell r="D1203">
            <v>1992</v>
          </cell>
          <cell r="E1203" t="str">
            <v>BRANTFORD POWER INC.</v>
          </cell>
          <cell r="F1203">
            <v>45927405</v>
          </cell>
        </row>
        <row r="1204">
          <cell r="C1204">
            <v>1196</v>
          </cell>
          <cell r="D1204">
            <v>1992</v>
          </cell>
          <cell r="E1204" t="str">
            <v>OTTAWA RIVER POWER CORPORATION</v>
          </cell>
          <cell r="F1204">
            <v>10810233</v>
          </cell>
        </row>
        <row r="1205">
          <cell r="C1205">
            <v>1197</v>
          </cell>
          <cell r="D1205">
            <v>1992</v>
          </cell>
          <cell r="E1205" t="str">
            <v>BLUEWATER POWER DISTRIBUTION CORPORATION</v>
          </cell>
          <cell r="F1205">
            <v>28279229</v>
          </cell>
        </row>
        <row r="1206">
          <cell r="C1206">
            <v>1198</v>
          </cell>
          <cell r="D1206">
            <v>1992</v>
          </cell>
          <cell r="E1206" t="str">
            <v>TORONTO HYDRO-ELECTRIC SYSTEM LIMITED</v>
          </cell>
          <cell r="F1206">
            <v>40394375</v>
          </cell>
        </row>
        <row r="1207">
          <cell r="C1207">
            <v>1199</v>
          </cell>
          <cell r="D1207">
            <v>1992</v>
          </cell>
          <cell r="E1207" t="str">
            <v>TORONTO HYDRO-ELECTRIC SYSTEM LIMITED</v>
          </cell>
          <cell r="F1207">
            <v>154840979</v>
          </cell>
        </row>
        <row r="1208">
          <cell r="C1208">
            <v>1200</v>
          </cell>
          <cell r="D1208">
            <v>1992</v>
          </cell>
          <cell r="E1208" t="str">
            <v>TORONTO HYDRO-ELECTRIC SYSTEM LIMITED</v>
          </cell>
          <cell r="F1208">
            <v>406087150</v>
          </cell>
        </row>
        <row r="1209">
          <cell r="C1209">
            <v>1201</v>
          </cell>
          <cell r="D1209">
            <v>1992</v>
          </cell>
          <cell r="E1209" t="str">
            <v>TORONTO HYDRO-ELECTRIC SYSTEM LIMITED</v>
          </cell>
          <cell r="F1209">
            <v>256377812</v>
          </cell>
        </row>
        <row r="1210">
          <cell r="C1210">
            <v>1202</v>
          </cell>
          <cell r="D1210">
            <v>1992</v>
          </cell>
          <cell r="E1210" t="str">
            <v>TORONTO HYDRO-ELECTRIC SYSTEM LIMITED</v>
          </cell>
          <cell r="F1210">
            <v>609152869</v>
          </cell>
        </row>
        <row r="1211">
          <cell r="C1211">
            <v>1203</v>
          </cell>
          <cell r="D1211">
            <v>1992</v>
          </cell>
          <cell r="E1211" t="str">
            <v>TORONTO HYDRO-ELECTRIC SYSTEM LIMITED</v>
          </cell>
          <cell r="F1211">
            <v>41606037</v>
          </cell>
        </row>
        <row r="1212">
          <cell r="C1212">
            <v>1204</v>
          </cell>
          <cell r="D1212">
            <v>1992</v>
          </cell>
          <cell r="E1212" t="str">
            <v>CHATHAM-KENT HYDRO INC.</v>
          </cell>
          <cell r="F1212">
            <v>225727</v>
          </cell>
        </row>
        <row r="1213">
          <cell r="C1213">
            <v>1205</v>
          </cell>
          <cell r="D1213">
            <v>1992</v>
          </cell>
          <cell r="E1213" t="str">
            <v>LAKELAND POWER DISTRIBUTION LTD.</v>
          </cell>
          <cell r="F1213">
            <v>3677346</v>
          </cell>
        </row>
        <row r="1214">
          <cell r="C1214">
            <v>1206</v>
          </cell>
          <cell r="D1214">
            <v>1992</v>
          </cell>
          <cell r="E1214" t="str">
            <v>HYDRO-ELECTRIC COMMISSION OF THE TOWN OF CACHE BAY</v>
          </cell>
          <cell r="F1214">
            <v>310059</v>
          </cell>
        </row>
        <row r="1215">
          <cell r="C1215">
            <v>1207</v>
          </cell>
          <cell r="D1215">
            <v>1992</v>
          </cell>
          <cell r="E1215" t="str">
            <v>HYDRO-ELECTRIC COMMISSION OF THE TOWN OF HARRISTON</v>
          </cell>
          <cell r="F1215">
            <v>1872361</v>
          </cell>
        </row>
        <row r="1216">
          <cell r="C1216">
            <v>1208</v>
          </cell>
          <cell r="D1216">
            <v>1992</v>
          </cell>
          <cell r="E1216" t="str">
            <v>HYDRO-ELECTRIC COMMISSION OF THE TOWN OF HARROW</v>
          </cell>
          <cell r="F1216">
            <v>1490982</v>
          </cell>
        </row>
        <row r="1217">
          <cell r="C1217">
            <v>1209</v>
          </cell>
          <cell r="D1217">
            <v>1992</v>
          </cell>
          <cell r="E1217" t="str">
            <v>ESSEX POWERLINES CORPORATION</v>
          </cell>
          <cell r="F1217">
            <v>8144844</v>
          </cell>
        </row>
        <row r="1218">
          <cell r="C1218">
            <v>1210</v>
          </cell>
          <cell r="D1218">
            <v>1992</v>
          </cell>
          <cell r="E1218" t="str">
            <v>HYDRO-ELECTRIC COMMISSION OF THE TOWN OF PORT ELGIN</v>
          </cell>
          <cell r="F1218">
            <v>5320991</v>
          </cell>
        </row>
        <row r="1219">
          <cell r="C1219">
            <v>1211</v>
          </cell>
          <cell r="D1219">
            <v>1992</v>
          </cell>
          <cell r="E1219" t="str">
            <v>HYDRO-ELECTRIC COMMISSION OF THE TOWN OF STAYNER</v>
          </cell>
          <cell r="F1219">
            <v>1779648</v>
          </cell>
        </row>
        <row r="1220">
          <cell r="C1220">
            <v>1212</v>
          </cell>
          <cell r="D1220">
            <v>1992</v>
          </cell>
          <cell r="E1220" t="str">
            <v>HYDRO-ELECTRIC COMMISSION OF THE TOWN OF STURGEON FALLS</v>
          </cell>
          <cell r="F1220">
            <v>2703216</v>
          </cell>
        </row>
        <row r="1221">
          <cell r="C1221">
            <v>1213</v>
          </cell>
          <cell r="D1221">
            <v>1992</v>
          </cell>
          <cell r="E1221" t="str">
            <v>HYDRO-ELECTRIC COMMISSION OF THE TOWN OF VANKLEEK HILL</v>
          </cell>
          <cell r="F1221">
            <v>1182635</v>
          </cell>
        </row>
        <row r="1222">
          <cell r="C1222">
            <v>1214</v>
          </cell>
          <cell r="D1222">
            <v>1992</v>
          </cell>
          <cell r="E1222" t="str">
            <v>CHATHAM-KENT HYDRO INC.</v>
          </cell>
          <cell r="F1222">
            <v>7052241</v>
          </cell>
        </row>
        <row r="1223">
          <cell r="C1223">
            <v>1215</v>
          </cell>
          <cell r="D1223">
            <v>1992</v>
          </cell>
          <cell r="E1223" t="str">
            <v>WASAGA DISTRIBUTION INC.</v>
          </cell>
          <cell r="F1223">
            <v>7423141</v>
          </cell>
        </row>
        <row r="1224">
          <cell r="C1224">
            <v>1216</v>
          </cell>
          <cell r="D1224">
            <v>1992</v>
          </cell>
          <cell r="E1224" t="str">
            <v>ESPANOLA REGIONAL HYDRO DISTRIBUTION CORPORATION</v>
          </cell>
          <cell r="F1224">
            <v>246842</v>
          </cell>
        </row>
        <row r="1225">
          <cell r="C1225">
            <v>1217</v>
          </cell>
          <cell r="D1225">
            <v>1992</v>
          </cell>
          <cell r="E1225" t="str">
            <v>HYDRO-ELECTRIC COMMISSION OF THE TOWN OF WIARTON</v>
          </cell>
          <cell r="F1225">
            <v>1557368</v>
          </cell>
        </row>
        <row r="1226">
          <cell r="C1226">
            <v>1218</v>
          </cell>
          <cell r="D1226">
            <v>1992</v>
          </cell>
          <cell r="E1226" t="str">
            <v>BRANT COUNTY POWER INC.</v>
          </cell>
          <cell r="F1226">
            <v>4493227</v>
          </cell>
        </row>
        <row r="1227">
          <cell r="C1227">
            <v>1219</v>
          </cell>
          <cell r="D1227">
            <v>1992</v>
          </cell>
          <cell r="E1227" t="str">
            <v>BRANT COUNTY POWER INC.</v>
          </cell>
          <cell r="F1227">
            <v>624664</v>
          </cell>
        </row>
        <row r="1228">
          <cell r="C1228">
            <v>1220</v>
          </cell>
          <cell r="D1228">
            <v>1992</v>
          </cell>
          <cell r="E1228" t="str">
            <v>HYDRO-ELECTRIC COMMISSION OF THE VILLAGE OF ALFRED</v>
          </cell>
          <cell r="F1228">
            <v>379855</v>
          </cell>
        </row>
        <row r="1229">
          <cell r="C1229">
            <v>1221</v>
          </cell>
          <cell r="D1229">
            <v>1992</v>
          </cell>
          <cell r="E1229" t="str">
            <v>HYDRO-ELECTRIC COMMISSION OF THE VILLAGE OF CLIFFORD</v>
          </cell>
          <cell r="F1229">
            <v>314553</v>
          </cell>
        </row>
        <row r="1230">
          <cell r="C1230">
            <v>1222</v>
          </cell>
          <cell r="D1230">
            <v>1992</v>
          </cell>
          <cell r="E1230" t="str">
            <v>CENTRE WELLINGTON HYDRO LTD.</v>
          </cell>
          <cell r="F1230">
            <v>1628440</v>
          </cell>
        </row>
        <row r="1231">
          <cell r="C1231">
            <v>1223</v>
          </cell>
          <cell r="D1231">
            <v>1992</v>
          </cell>
          <cell r="E1231" t="str">
            <v>HYDRO-ELECTRIC COMMISSION OF THE VILLAGE OF FINCH</v>
          </cell>
          <cell r="F1231">
            <v>226207</v>
          </cell>
        </row>
        <row r="1232">
          <cell r="C1232">
            <v>1224</v>
          </cell>
          <cell r="D1232">
            <v>1992</v>
          </cell>
          <cell r="E1232" t="str">
            <v>HYDRO-ELECTRIC COMMISSION OF THE VILLAGE OF FRANKFORD</v>
          </cell>
          <cell r="F1232">
            <v>1193692</v>
          </cell>
        </row>
        <row r="1233">
          <cell r="C1233">
            <v>1225</v>
          </cell>
          <cell r="D1233">
            <v>1992</v>
          </cell>
          <cell r="E1233" t="str">
            <v>HYDRO-ELECTRIC COMMISSION OF THE VILLAGE OF L'ORIGNAL</v>
          </cell>
          <cell r="F1233">
            <v>1015585</v>
          </cell>
        </row>
        <row r="1234">
          <cell r="C1234">
            <v>1226</v>
          </cell>
          <cell r="D1234">
            <v>1992</v>
          </cell>
          <cell r="E1234" t="str">
            <v>HYDRO-ELECTRIC COMMISSION OF THE VILLAGE OF LUCAN</v>
          </cell>
          <cell r="F1234">
            <v>769636</v>
          </cell>
        </row>
        <row r="1235">
          <cell r="C1235">
            <v>1227</v>
          </cell>
          <cell r="D1235">
            <v>1992</v>
          </cell>
          <cell r="E1235" t="str">
            <v>RIDEAU ST. LAWRENCE DISTRIBUTION INC.</v>
          </cell>
          <cell r="F1235">
            <v>1811170</v>
          </cell>
        </row>
        <row r="1236">
          <cell r="C1236">
            <v>1228</v>
          </cell>
          <cell r="D1236">
            <v>1992</v>
          </cell>
          <cell r="E1236" t="str">
            <v>HYDRO-ELECTRIC COMMISSION OF THE VILLAGE OF NEUSTADT</v>
          </cell>
          <cell r="F1236">
            <v>260392</v>
          </cell>
        </row>
        <row r="1237">
          <cell r="C1237">
            <v>1229</v>
          </cell>
          <cell r="D1237">
            <v>1992</v>
          </cell>
          <cell r="E1237" t="str">
            <v>HYDRO-ELECTRIC COMMISSION OF THE VILLAGE OF PAISLEY</v>
          </cell>
          <cell r="F1237">
            <v>849585</v>
          </cell>
        </row>
        <row r="1238">
          <cell r="C1238">
            <v>1230</v>
          </cell>
          <cell r="D1238">
            <v>1992</v>
          </cell>
          <cell r="E1238" t="str">
            <v>HYDRO-ELECTRIC COMMISSION OF THE VILLAGE OF PLANTAGENET</v>
          </cell>
          <cell r="F1238">
            <v>431878</v>
          </cell>
        </row>
        <row r="1239">
          <cell r="C1239">
            <v>1231</v>
          </cell>
          <cell r="D1239">
            <v>1992</v>
          </cell>
          <cell r="E1239" t="str">
            <v>HYDRO-ELECTRIC COMMISSION OF THE VILLAGE OF ST. CLAIR BEACH</v>
          </cell>
          <cell r="F1239">
            <v>1602578</v>
          </cell>
        </row>
        <row r="1240">
          <cell r="C1240">
            <v>1232</v>
          </cell>
          <cell r="D1240">
            <v>1992</v>
          </cell>
          <cell r="E1240" t="str">
            <v>HYDRO-ELECTRIC COMMISSION OF THE VILLAGE OF VICTORIA HARBOUR</v>
          </cell>
          <cell r="F1240">
            <v>1171149</v>
          </cell>
        </row>
        <row r="1241">
          <cell r="C1241">
            <v>1233</v>
          </cell>
          <cell r="D1241">
            <v>1992</v>
          </cell>
          <cell r="E1241" t="str">
            <v>INNISFIL HYDRO DISTRIBUTION SYSTEMS LIMITED</v>
          </cell>
          <cell r="F1241">
            <v>1444390</v>
          </cell>
        </row>
        <row r="1242">
          <cell r="C1242">
            <v>1234</v>
          </cell>
          <cell r="D1242">
            <v>1992</v>
          </cell>
          <cell r="E1242" t="str">
            <v>KENORA HYDRO ELECTRIC CORPORATION LTD.</v>
          </cell>
          <cell r="F1242">
            <v>10447050</v>
          </cell>
        </row>
        <row r="1243">
          <cell r="C1243">
            <v>1235</v>
          </cell>
          <cell r="D1243">
            <v>1992</v>
          </cell>
          <cell r="E1243" t="str">
            <v>KINGSTON HYDRO CORPORATION</v>
          </cell>
          <cell r="F1243">
            <v>81725223</v>
          </cell>
        </row>
        <row r="1244">
          <cell r="C1244">
            <v>1236</v>
          </cell>
          <cell r="D1244">
            <v>1992</v>
          </cell>
          <cell r="E1244" t="str">
            <v>KINGSVILLE PUBLIC UTILITY COMMISSION</v>
          </cell>
          <cell r="F1244">
            <v>3105186</v>
          </cell>
        </row>
        <row r="1245">
          <cell r="C1245">
            <v>1237</v>
          </cell>
          <cell r="D1245">
            <v>1992</v>
          </cell>
          <cell r="E1245" t="str">
            <v>KITCHENER-WILMOT HYDRO INC.</v>
          </cell>
          <cell r="F1245">
            <v>244769874</v>
          </cell>
        </row>
        <row r="1246">
          <cell r="C1246">
            <v>1238</v>
          </cell>
          <cell r="D1246">
            <v>1992</v>
          </cell>
          <cell r="E1246" t="str">
            <v>LAKESHORE TOWNSHIP HEC</v>
          </cell>
          <cell r="F1246">
            <v>2258048</v>
          </cell>
        </row>
        <row r="1247">
          <cell r="C1247">
            <v>1239</v>
          </cell>
          <cell r="D1247">
            <v>1992</v>
          </cell>
          <cell r="E1247" t="str">
            <v>LINCOLN HYDRO-ELECTRIC COMMISSION</v>
          </cell>
          <cell r="F1247">
            <v>2917360</v>
          </cell>
        </row>
        <row r="1248">
          <cell r="C1248">
            <v>1240</v>
          </cell>
          <cell r="D1248">
            <v>1992</v>
          </cell>
          <cell r="E1248" t="str">
            <v>LONDON HYDRO UTILITIES SERVICES INC.</v>
          </cell>
          <cell r="F1248">
            <v>167925573</v>
          </cell>
        </row>
        <row r="1249">
          <cell r="C1249">
            <v>1241</v>
          </cell>
          <cell r="D1249">
            <v>1992</v>
          </cell>
          <cell r="E1249" t="str">
            <v>MARKHAM HYDRO DISTRIBUTION INC.</v>
          </cell>
          <cell r="F1249">
            <v>145376738</v>
          </cell>
        </row>
        <row r="1250">
          <cell r="C1250">
            <v>1242</v>
          </cell>
          <cell r="D1250">
            <v>1992</v>
          </cell>
          <cell r="E1250" t="str">
            <v>MARTINTOWN HYDRO SYSTEM</v>
          </cell>
          <cell r="F1250">
            <v>91144</v>
          </cell>
        </row>
        <row r="1251">
          <cell r="C1251">
            <v>1243</v>
          </cell>
          <cell r="D1251">
            <v>1992</v>
          </cell>
          <cell r="E1251" t="str">
            <v>MIDLAND POWER UTILITY CORPORATION</v>
          </cell>
          <cell r="F1251">
            <v>14266560</v>
          </cell>
        </row>
        <row r="1252">
          <cell r="C1252">
            <v>1244</v>
          </cell>
          <cell r="D1252">
            <v>1992</v>
          </cell>
          <cell r="E1252" t="str">
            <v>MILDMAY HYDRO-ELECTRIC COMMISSION</v>
          </cell>
          <cell r="F1252">
            <v>550088</v>
          </cell>
        </row>
        <row r="1253">
          <cell r="C1253">
            <v>1245</v>
          </cell>
          <cell r="D1253">
            <v>1992</v>
          </cell>
          <cell r="E1253" t="str">
            <v>MILTON HYDRO DISTRIBUTION INC.</v>
          </cell>
          <cell r="F1253">
            <v>59316648</v>
          </cell>
        </row>
        <row r="1254">
          <cell r="C1254">
            <v>1246</v>
          </cell>
          <cell r="D1254">
            <v>1992</v>
          </cell>
          <cell r="E1254" t="str">
            <v>NEPEAN HYDRO ELECTRIC COMMISSION</v>
          </cell>
          <cell r="F1254">
            <v>60405002</v>
          </cell>
        </row>
        <row r="1255">
          <cell r="C1255">
            <v>1247</v>
          </cell>
          <cell r="D1255">
            <v>1992</v>
          </cell>
          <cell r="E1255" t="str">
            <v>NA</v>
          </cell>
          <cell r="F1255">
            <v>91667</v>
          </cell>
        </row>
        <row r="1256">
          <cell r="C1256">
            <v>1248</v>
          </cell>
          <cell r="D1256">
            <v>1992</v>
          </cell>
          <cell r="E1256" t="str">
            <v>NEWMARKET HYDRO LTD.</v>
          </cell>
          <cell r="F1256">
            <v>37309614</v>
          </cell>
        </row>
        <row r="1257">
          <cell r="C1257">
            <v>1249</v>
          </cell>
          <cell r="D1257">
            <v>1992</v>
          </cell>
          <cell r="E1257" t="str">
            <v>NIAGARA FALLS HYDRO INC.</v>
          </cell>
          <cell r="F1257">
            <v>95462066</v>
          </cell>
        </row>
        <row r="1258">
          <cell r="C1258">
            <v>1250</v>
          </cell>
          <cell r="D1258">
            <v>1992</v>
          </cell>
          <cell r="E1258" t="str">
            <v>NIAGARA-ON-THE-LAKE HYDRO INC.</v>
          </cell>
          <cell r="F1258">
            <v>30512787</v>
          </cell>
        </row>
        <row r="1259">
          <cell r="C1259">
            <v>1251</v>
          </cell>
          <cell r="D1259">
            <v>1992</v>
          </cell>
          <cell r="E1259" t="str">
            <v>NORFOLK POWER DISTRIBUTION INC.</v>
          </cell>
          <cell r="F1259">
            <v>432336</v>
          </cell>
        </row>
        <row r="1260">
          <cell r="C1260">
            <v>1252</v>
          </cell>
          <cell r="D1260">
            <v>1992</v>
          </cell>
          <cell r="E1260" t="str">
            <v>NORTH BAY HYDRO DISTRIBUTION LIMITED</v>
          </cell>
          <cell r="F1260">
            <v>99030207</v>
          </cell>
        </row>
        <row r="1261">
          <cell r="C1261">
            <v>1253</v>
          </cell>
          <cell r="D1261">
            <v>1992</v>
          </cell>
          <cell r="E1261" t="str">
            <v>OAKVILLE HYDRO ELECTRICITY DISTRIBUTION INC.</v>
          </cell>
          <cell r="F1261">
            <v>98724725</v>
          </cell>
        </row>
        <row r="1262">
          <cell r="C1262">
            <v>1254</v>
          </cell>
          <cell r="D1262">
            <v>1992</v>
          </cell>
          <cell r="E1262" t="str">
            <v>ORANGEVILLE HYDRO LIMITED</v>
          </cell>
          <cell r="F1262">
            <v>24459586</v>
          </cell>
        </row>
        <row r="1263">
          <cell r="C1263">
            <v>1255</v>
          </cell>
          <cell r="D1263">
            <v>1992</v>
          </cell>
          <cell r="E1263" t="str">
            <v>ORILLIA POWER DISTRIBUTION CORPORATION</v>
          </cell>
          <cell r="F1263">
            <v>39389122</v>
          </cell>
        </row>
        <row r="1264">
          <cell r="C1264">
            <v>1256</v>
          </cell>
          <cell r="D1264">
            <v>1992</v>
          </cell>
          <cell r="E1264" t="str">
            <v>OSHAWA PUC NETWORKS INC.</v>
          </cell>
          <cell r="F1264">
            <v>122077838</v>
          </cell>
        </row>
        <row r="1265">
          <cell r="C1265">
            <v>1257</v>
          </cell>
          <cell r="D1265">
            <v>1992</v>
          </cell>
          <cell r="E1265" t="str">
            <v>PARRY SOUND POWER CORPORATION</v>
          </cell>
          <cell r="F1265">
            <v>10963742</v>
          </cell>
        </row>
        <row r="1266">
          <cell r="C1266">
            <v>1258</v>
          </cell>
          <cell r="D1266">
            <v>1992</v>
          </cell>
          <cell r="E1266" t="str">
            <v>PETERBOROUGH UTILITIES COMMISSION</v>
          </cell>
          <cell r="F1266">
            <v>52931070</v>
          </cell>
        </row>
        <row r="1267">
          <cell r="C1267">
            <v>1259</v>
          </cell>
          <cell r="D1267">
            <v>1992</v>
          </cell>
          <cell r="E1267" t="str">
            <v>POLICE VILLAGE OF APPLE HILL HYDRO SYSTEM</v>
          </cell>
          <cell r="F1267">
            <v>86515</v>
          </cell>
        </row>
        <row r="1268">
          <cell r="C1268">
            <v>1260</v>
          </cell>
          <cell r="D1268">
            <v>1992</v>
          </cell>
          <cell r="E1268" t="str">
            <v>POLICE VILLAGE OF AVONMORE HYDRO SYSTEM</v>
          </cell>
          <cell r="F1268">
            <v>123814</v>
          </cell>
        </row>
        <row r="1269">
          <cell r="C1269">
            <v>1261</v>
          </cell>
          <cell r="D1269">
            <v>1992</v>
          </cell>
          <cell r="E1269" t="str">
            <v>POLICE VILLAGE OF COMBER HYDRO SYSTEM</v>
          </cell>
          <cell r="F1269">
            <v>260385</v>
          </cell>
        </row>
        <row r="1270">
          <cell r="C1270">
            <v>1262</v>
          </cell>
          <cell r="D1270">
            <v>1992</v>
          </cell>
          <cell r="E1270" t="str">
            <v>POLICE VILLAGE OF DUBLIN HYDRO SYSTEM</v>
          </cell>
          <cell r="F1270">
            <v>141855</v>
          </cell>
        </row>
        <row r="1271">
          <cell r="C1271">
            <v>1263</v>
          </cell>
          <cell r="D1271">
            <v>1992</v>
          </cell>
          <cell r="E1271" t="str">
            <v>POLICE VILLAGE OF GRANTON HYDRO SYSTEM</v>
          </cell>
          <cell r="F1271">
            <v>133080</v>
          </cell>
        </row>
        <row r="1272">
          <cell r="C1272">
            <v>1264</v>
          </cell>
          <cell r="D1272">
            <v>1992</v>
          </cell>
          <cell r="E1272" t="str">
            <v>CHATHAM-KENT HYDRO INC.</v>
          </cell>
          <cell r="F1272">
            <v>141627</v>
          </cell>
        </row>
        <row r="1273">
          <cell r="C1273">
            <v>1265</v>
          </cell>
          <cell r="D1273">
            <v>1992</v>
          </cell>
          <cell r="E1273" t="str">
            <v>POLICE VILLAGE OF MOOREFIELD HYDRO SYSTEM</v>
          </cell>
          <cell r="F1273">
            <v>129276</v>
          </cell>
        </row>
        <row r="1274">
          <cell r="C1274">
            <v>1266</v>
          </cell>
          <cell r="D1274">
            <v>1992</v>
          </cell>
          <cell r="E1274" t="str">
            <v>POLICE VILLAGE OF PRICEVILLE HYDRO SYSTEM</v>
          </cell>
          <cell r="F1274">
            <v>115141</v>
          </cell>
        </row>
        <row r="1275">
          <cell r="C1275">
            <v>1267</v>
          </cell>
          <cell r="D1275">
            <v>1992</v>
          </cell>
          <cell r="E1275" t="str">
            <v>CANADIAN NIAGARA POWER INC.</v>
          </cell>
          <cell r="F1275">
            <v>24073188</v>
          </cell>
        </row>
        <row r="1276">
          <cell r="C1276">
            <v>1268</v>
          </cell>
          <cell r="D1276">
            <v>1992</v>
          </cell>
          <cell r="E1276" t="str">
            <v>CHATHAM-KENT HYDRO INC.</v>
          </cell>
          <cell r="F1276">
            <v>27023910</v>
          </cell>
        </row>
        <row r="1277">
          <cell r="C1277">
            <v>1269</v>
          </cell>
          <cell r="D1277">
            <v>1992</v>
          </cell>
          <cell r="E1277" t="str">
            <v>PUBLIC UTILITIES COMMISSION OF THE CITY OF BARRIE</v>
          </cell>
          <cell r="F1277">
            <v>75933461</v>
          </cell>
        </row>
        <row r="1278">
          <cell r="C1278">
            <v>1270</v>
          </cell>
          <cell r="D1278">
            <v>1992</v>
          </cell>
          <cell r="E1278" t="str">
            <v>PUBLIC UTILITIES COMMISSION OF THE CITY OF OWEN SOUND</v>
          </cell>
          <cell r="F1278">
            <v>10820422</v>
          </cell>
        </row>
        <row r="1279">
          <cell r="C1279">
            <v>1271</v>
          </cell>
          <cell r="D1279">
            <v>1992</v>
          </cell>
          <cell r="E1279" t="str">
            <v>PUBLIC UTILITIES COMMISSION OF THE CITY OF TRENTON</v>
          </cell>
          <cell r="F1279">
            <v>10968140</v>
          </cell>
        </row>
        <row r="1280">
          <cell r="C1280">
            <v>1272</v>
          </cell>
          <cell r="D1280">
            <v>1992</v>
          </cell>
          <cell r="E1280" t="str">
            <v>PUBLIC UTILITIES COMMISSION OF THE TOWN OF ALEXANDRIA</v>
          </cell>
          <cell r="F1280">
            <v>2373301</v>
          </cell>
        </row>
        <row r="1281">
          <cell r="C1281">
            <v>1273</v>
          </cell>
          <cell r="D1281">
            <v>1992</v>
          </cell>
          <cell r="E1281" t="str">
            <v>CHATHAM-KENT HYDRO INC.</v>
          </cell>
          <cell r="F1281">
            <v>1229124</v>
          </cell>
        </row>
        <row r="1282">
          <cell r="C1282">
            <v>1274</v>
          </cell>
          <cell r="D1282">
            <v>1992</v>
          </cell>
          <cell r="E1282" t="str">
            <v>PUBLIC UTILITIES COMMISSION OF THE TOWN OF CAMPBELLFORD</v>
          </cell>
          <cell r="F1282">
            <v>3105516</v>
          </cell>
        </row>
        <row r="1283">
          <cell r="C1283">
            <v>1275</v>
          </cell>
          <cell r="D1283">
            <v>1992</v>
          </cell>
          <cell r="E1283" t="str">
            <v>PUBLIC UTILITIES COMMISSION OF THE TOWN OF CHESLEY</v>
          </cell>
          <cell r="F1283">
            <v>1552707</v>
          </cell>
        </row>
        <row r="1284">
          <cell r="C1284">
            <v>1276</v>
          </cell>
          <cell r="D1284">
            <v>1992</v>
          </cell>
          <cell r="E1284" t="str">
            <v>LAKEFRONT UTILITIES INC.</v>
          </cell>
          <cell r="F1284">
            <v>8106521</v>
          </cell>
        </row>
        <row r="1285">
          <cell r="C1285">
            <v>1277</v>
          </cell>
          <cell r="D1285">
            <v>1992</v>
          </cell>
          <cell r="E1285" t="str">
            <v>CENTRE WELLINGTON HYDRO LTD.</v>
          </cell>
          <cell r="F1285">
            <v>4457559</v>
          </cell>
        </row>
        <row r="1286">
          <cell r="C1286">
            <v>1278</v>
          </cell>
          <cell r="D1286">
            <v>1992</v>
          </cell>
          <cell r="E1286" t="str">
            <v>WEST COAST HURON ENERGY INC.</v>
          </cell>
          <cell r="F1286">
            <v>4435666</v>
          </cell>
        </row>
        <row r="1287">
          <cell r="C1287">
            <v>1279</v>
          </cell>
          <cell r="D1287">
            <v>1992</v>
          </cell>
          <cell r="E1287" t="str">
            <v>ESPANOLA REGIONAL HYDRO DISTRIBUTION CORPORATION</v>
          </cell>
          <cell r="F1287">
            <v>445494</v>
          </cell>
        </row>
        <row r="1288">
          <cell r="C1288">
            <v>1280</v>
          </cell>
          <cell r="D1288">
            <v>1992</v>
          </cell>
          <cell r="E1288" t="str">
            <v>PUBLIC UTILITIES COMMISSION OF THE TOWN OF MITCHELL</v>
          </cell>
          <cell r="F1288">
            <v>2261809</v>
          </cell>
        </row>
        <row r="1289">
          <cell r="C1289">
            <v>1281</v>
          </cell>
          <cell r="D1289">
            <v>1992</v>
          </cell>
          <cell r="E1289" t="str">
            <v>WELLINGTON NORTH POWER INC.</v>
          </cell>
          <cell r="F1289">
            <v>2437498</v>
          </cell>
        </row>
        <row r="1290">
          <cell r="C1290">
            <v>1282</v>
          </cell>
          <cell r="D1290">
            <v>1992</v>
          </cell>
          <cell r="E1290" t="str">
            <v>PUBLIC UTILITIES COMMISSION OF THE TOWN OF PALMERSTON</v>
          </cell>
          <cell r="F1290">
            <v>1165175</v>
          </cell>
        </row>
        <row r="1291">
          <cell r="C1291">
            <v>1283</v>
          </cell>
          <cell r="D1291">
            <v>1992</v>
          </cell>
          <cell r="E1291" t="str">
            <v>BRANT COUNTY POWER INC.</v>
          </cell>
          <cell r="F1291">
            <v>5455588</v>
          </cell>
        </row>
        <row r="1292">
          <cell r="C1292">
            <v>1284</v>
          </cell>
          <cell r="D1292">
            <v>1992</v>
          </cell>
          <cell r="E1292" t="str">
            <v>PUBLIC UTILITIES COMMISSION OF THE TOWN OF PICTON</v>
          </cell>
          <cell r="F1292">
            <v>3102971</v>
          </cell>
        </row>
        <row r="1293">
          <cell r="C1293">
            <v>1285</v>
          </cell>
          <cell r="D1293">
            <v>1992</v>
          </cell>
          <cell r="E1293" t="str">
            <v>CHATHAM-KENT HYDRO INC.</v>
          </cell>
          <cell r="F1293">
            <v>1339981</v>
          </cell>
        </row>
        <row r="1294">
          <cell r="C1294">
            <v>1286</v>
          </cell>
          <cell r="D1294">
            <v>1992</v>
          </cell>
          <cell r="E1294" t="str">
            <v>PUBLIC UTILITIES COMMISSION OF THE TOWN OF SOUTHAMPTON</v>
          </cell>
          <cell r="F1294">
            <v>2074342</v>
          </cell>
        </row>
        <row r="1295">
          <cell r="C1295">
            <v>1287</v>
          </cell>
          <cell r="D1295">
            <v>1992</v>
          </cell>
          <cell r="E1295" t="str">
            <v>ESSEX POWERLINES CORPORATION</v>
          </cell>
          <cell r="F1295">
            <v>5583476</v>
          </cell>
        </row>
        <row r="1296">
          <cell r="C1296">
            <v>1288</v>
          </cell>
          <cell r="D1296">
            <v>1992</v>
          </cell>
          <cell r="E1296" t="str">
            <v>CHATHAM-KENT HYDRO INC.</v>
          </cell>
          <cell r="F1296">
            <v>2002634</v>
          </cell>
        </row>
        <row r="1297">
          <cell r="C1297">
            <v>1289</v>
          </cell>
          <cell r="D1297">
            <v>1992</v>
          </cell>
          <cell r="E1297" t="str">
            <v>PUBLIC UTILITIES COMMISSION OF THE TOWN OF WESTMINSTER</v>
          </cell>
          <cell r="F1297">
            <v>1709568</v>
          </cell>
        </row>
        <row r="1298">
          <cell r="C1298">
            <v>1290</v>
          </cell>
          <cell r="D1298">
            <v>1992</v>
          </cell>
          <cell r="E1298" t="str">
            <v>WELLINGTON NORTH POWER INC.</v>
          </cell>
          <cell r="F1298">
            <v>1000461</v>
          </cell>
        </row>
        <row r="1299">
          <cell r="C1299">
            <v>1291</v>
          </cell>
          <cell r="D1299">
            <v>1992</v>
          </cell>
          <cell r="E1299" t="str">
            <v>PUBLIC UTILITIES COMMISSION OF THE VILLAGE OF BELMONT</v>
          </cell>
          <cell r="F1299">
            <v>695101</v>
          </cell>
        </row>
        <row r="1300">
          <cell r="C1300">
            <v>1292</v>
          </cell>
          <cell r="D1300">
            <v>1992</v>
          </cell>
          <cell r="E1300" t="str">
            <v>PUBLIC UTILITIES COMMISSION OF THE VILLAGE OF LANCASTER</v>
          </cell>
          <cell r="F1300">
            <v>359654</v>
          </cell>
        </row>
        <row r="1301">
          <cell r="C1301">
            <v>1293</v>
          </cell>
          <cell r="D1301">
            <v>1992</v>
          </cell>
          <cell r="E1301" t="str">
            <v>PUBLIC UTILITIES COMMISSION OF THE VILLAGE OF PORT MCNICOLL</v>
          </cell>
          <cell r="F1301">
            <v>657538</v>
          </cell>
        </row>
        <row r="1302">
          <cell r="C1302">
            <v>1294</v>
          </cell>
          <cell r="D1302">
            <v>1992</v>
          </cell>
          <cell r="E1302" t="str">
            <v>PUBLIC UTILITIES COMMISSION OF THE VILLAGE OF PORT STANLEY</v>
          </cell>
          <cell r="F1302">
            <v>761724</v>
          </cell>
        </row>
        <row r="1303">
          <cell r="C1303">
            <v>1295</v>
          </cell>
          <cell r="D1303">
            <v>1992</v>
          </cell>
          <cell r="E1303" t="str">
            <v>CHATHAM-KENT HYDRO INC.</v>
          </cell>
          <cell r="F1303">
            <v>308917</v>
          </cell>
        </row>
        <row r="1304">
          <cell r="C1304">
            <v>1296</v>
          </cell>
          <cell r="D1304">
            <v>1992</v>
          </cell>
          <cell r="E1304" t="str">
            <v>RIDEAU ST. LAWRENCE DISTRIBUTION INC.</v>
          </cell>
          <cell r="F1304">
            <v>580472</v>
          </cell>
        </row>
        <row r="1305">
          <cell r="C1305">
            <v>1297</v>
          </cell>
          <cell r="D1305">
            <v>1992</v>
          </cell>
          <cell r="E1305" t="str">
            <v>CHATHAM-KENT HYDRO INC.</v>
          </cell>
          <cell r="F1305">
            <v>727859</v>
          </cell>
        </row>
        <row r="1306">
          <cell r="C1306">
            <v>1298</v>
          </cell>
          <cell r="D1306">
            <v>1992</v>
          </cell>
          <cell r="E1306" t="str">
            <v>PUBLIC UTILITY COMMISSION OF THE VILLAGE OF WEST LORNE</v>
          </cell>
          <cell r="F1306">
            <v>799560</v>
          </cell>
        </row>
        <row r="1307">
          <cell r="C1307">
            <v>1299</v>
          </cell>
          <cell r="D1307">
            <v>1992</v>
          </cell>
          <cell r="E1307" t="str">
            <v>REMARA-BRECHIN HYDRO</v>
          </cell>
          <cell r="F1307">
            <v>101138</v>
          </cell>
        </row>
        <row r="1308">
          <cell r="C1308">
            <v>1300</v>
          </cell>
          <cell r="D1308">
            <v>1992</v>
          </cell>
          <cell r="E1308" t="str">
            <v>RENFREW HYDRO INC.</v>
          </cell>
          <cell r="F1308">
            <v>11618794</v>
          </cell>
        </row>
        <row r="1309">
          <cell r="C1309">
            <v>1301</v>
          </cell>
          <cell r="D1309">
            <v>1992</v>
          </cell>
          <cell r="E1309" t="str">
            <v>RICHMOND HILL HYDRO INC.</v>
          </cell>
          <cell r="F1309">
            <v>98709899</v>
          </cell>
        </row>
        <row r="1310">
          <cell r="C1310">
            <v>1302</v>
          </cell>
          <cell r="D1310">
            <v>1992</v>
          </cell>
          <cell r="E1310" t="str">
            <v>RIPLEY PUBLIC UTILITIES COMMISSION</v>
          </cell>
          <cell r="F1310">
            <v>261124</v>
          </cell>
        </row>
        <row r="1311">
          <cell r="C1311">
            <v>1303</v>
          </cell>
          <cell r="D1311">
            <v>1992</v>
          </cell>
          <cell r="E1311" t="str">
            <v>RODNEY PUBLIC UTILITIES COMMISSION</v>
          </cell>
          <cell r="F1311">
            <v>282328</v>
          </cell>
        </row>
        <row r="1312">
          <cell r="C1312">
            <v>1304</v>
          </cell>
          <cell r="D1312">
            <v>1992</v>
          </cell>
          <cell r="E1312" t="str">
            <v>SIOUX LOOKOUT HYDRO INC.</v>
          </cell>
          <cell r="F1312">
            <v>3158864</v>
          </cell>
        </row>
        <row r="1313">
          <cell r="C1313">
            <v>1305</v>
          </cell>
          <cell r="D1313">
            <v>1992</v>
          </cell>
          <cell r="E1313" t="str">
            <v>ST. CATHARINES HYDRO UTILITY SERVICES INC.</v>
          </cell>
          <cell r="F1313">
            <v>65457618</v>
          </cell>
        </row>
        <row r="1314">
          <cell r="C1314">
            <v>1306</v>
          </cell>
          <cell r="D1314">
            <v>1992</v>
          </cell>
          <cell r="E1314" t="str">
            <v>ST. THOMAS ENERGY INC.</v>
          </cell>
          <cell r="F1314">
            <v>23751708</v>
          </cell>
        </row>
        <row r="1315">
          <cell r="C1315">
            <v>1307</v>
          </cell>
          <cell r="D1315">
            <v>1992</v>
          </cell>
          <cell r="E1315" t="str">
            <v>FESTIVAL HYDRO INC.</v>
          </cell>
          <cell r="F1315">
            <v>24305719</v>
          </cell>
        </row>
        <row r="1316">
          <cell r="C1316">
            <v>1308</v>
          </cell>
          <cell r="D1316">
            <v>1992</v>
          </cell>
          <cell r="E1316" t="str">
            <v>MIDDLESEX POWER DISTRIBUTION CORPORATION</v>
          </cell>
          <cell r="F1316">
            <v>4287181</v>
          </cell>
        </row>
        <row r="1317">
          <cell r="C1317">
            <v>1309</v>
          </cell>
          <cell r="D1317">
            <v>1992</v>
          </cell>
          <cell r="E1317" t="str">
            <v>GREATER SUDBURY HYDRO INC.</v>
          </cell>
          <cell r="F1317">
            <v>67686088</v>
          </cell>
        </row>
        <row r="1318">
          <cell r="C1318">
            <v>1310</v>
          </cell>
          <cell r="D1318">
            <v>1992</v>
          </cell>
          <cell r="E1318" t="str">
            <v>TARA HYDRO-ELECTRIC SYSTEM</v>
          </cell>
          <cell r="F1318">
            <v>351397</v>
          </cell>
        </row>
        <row r="1319">
          <cell r="C1319">
            <v>1311</v>
          </cell>
          <cell r="D1319">
            <v>1992</v>
          </cell>
          <cell r="E1319" t="str">
            <v>TEESWATER HYDRO-ELECTRIC COMMISSION</v>
          </cell>
          <cell r="F1319">
            <v>468529</v>
          </cell>
        </row>
        <row r="1320">
          <cell r="C1320">
            <v>1312</v>
          </cell>
          <cell r="D1320">
            <v>1992</v>
          </cell>
          <cell r="E1320" t="str">
            <v>TERRACE BAY SUPERIOR WIRES INC.</v>
          </cell>
          <cell r="F1320">
            <v>1016844</v>
          </cell>
        </row>
        <row r="1321">
          <cell r="C1321">
            <v>1313</v>
          </cell>
          <cell r="D1321">
            <v>1992</v>
          </cell>
          <cell r="E1321" t="str">
            <v>ESPANOLA REGIONAL HYDRO DISTRIBUTION CORPORATION</v>
          </cell>
          <cell r="F1321">
            <v>2023081</v>
          </cell>
        </row>
        <row r="1322">
          <cell r="C1322">
            <v>1314</v>
          </cell>
          <cell r="D1322">
            <v>1992</v>
          </cell>
          <cell r="E1322" t="str">
            <v>COLLUS POWER CORPORATION</v>
          </cell>
          <cell r="F1322">
            <v>7072944</v>
          </cell>
        </row>
        <row r="1323">
          <cell r="C1323">
            <v>1315</v>
          </cell>
          <cell r="D1323">
            <v>1992</v>
          </cell>
          <cell r="E1323" t="str">
            <v>THUNDER BAY HYDRO ELECTRICITY DISTRIBUTION INC.</v>
          </cell>
          <cell r="F1323">
            <v>73640257</v>
          </cell>
        </row>
        <row r="1324">
          <cell r="C1324">
            <v>1316</v>
          </cell>
          <cell r="D1324">
            <v>1992</v>
          </cell>
          <cell r="E1324" t="str">
            <v>TILLSONBURG HYDRO INC.</v>
          </cell>
          <cell r="F1324">
            <v>15743172</v>
          </cell>
        </row>
        <row r="1325">
          <cell r="C1325">
            <v>1317</v>
          </cell>
          <cell r="D1325">
            <v>1992</v>
          </cell>
          <cell r="E1325" t="str">
            <v>TOWNSHIP OF MCGARRY HYDRO SYSTEM</v>
          </cell>
          <cell r="F1325">
            <v>288261</v>
          </cell>
        </row>
        <row r="1326">
          <cell r="C1326">
            <v>1318</v>
          </cell>
          <cell r="D1326">
            <v>1992</v>
          </cell>
          <cell r="E1326" t="str">
            <v>VILLAGE OF BARRY'S BAY HYDRO SYSTEM</v>
          </cell>
          <cell r="F1326">
            <v>595581</v>
          </cell>
        </row>
        <row r="1327">
          <cell r="C1327">
            <v>1319</v>
          </cell>
          <cell r="D1327">
            <v>1992</v>
          </cell>
          <cell r="E1327" t="str">
            <v>VILLAGE OF BLOOMFIELD HYDRO SYSTEM</v>
          </cell>
          <cell r="F1327">
            <v>310839</v>
          </cell>
        </row>
        <row r="1328">
          <cell r="C1328">
            <v>1320</v>
          </cell>
          <cell r="D1328">
            <v>1992</v>
          </cell>
          <cell r="E1328" t="str">
            <v>RIDEAU ST. LAWRENCE DISTRIBUTION INC.</v>
          </cell>
          <cell r="F1328">
            <v>631441</v>
          </cell>
        </row>
        <row r="1329">
          <cell r="C1329">
            <v>1321</v>
          </cell>
          <cell r="D1329">
            <v>1992</v>
          </cell>
          <cell r="E1329" t="str">
            <v>VILLAGE OF CHESTERVILLE HYDRO SYSTEM</v>
          </cell>
          <cell r="F1329">
            <v>902616</v>
          </cell>
        </row>
        <row r="1330">
          <cell r="C1330">
            <v>1322</v>
          </cell>
          <cell r="D1330">
            <v>1992</v>
          </cell>
          <cell r="E1330" t="str">
            <v>VILLAGE OF CREEMORE HYDRO SYSTEM</v>
          </cell>
          <cell r="F1330">
            <v>495738</v>
          </cell>
        </row>
        <row r="1331">
          <cell r="C1331">
            <v>1323</v>
          </cell>
          <cell r="D1331">
            <v>1992</v>
          </cell>
          <cell r="E1331" t="str">
            <v>CHATHAM-KENT HYDRO INC.</v>
          </cell>
          <cell r="F1331">
            <v>194250</v>
          </cell>
        </row>
        <row r="1332">
          <cell r="C1332">
            <v>1324</v>
          </cell>
          <cell r="D1332">
            <v>1992</v>
          </cell>
          <cell r="E1332" t="str">
            <v>VILLAGE OF FLESHERTON HYDRO SYSTEM</v>
          </cell>
          <cell r="F1332">
            <v>346006</v>
          </cell>
        </row>
        <row r="1333">
          <cell r="C1333">
            <v>1325</v>
          </cell>
          <cell r="D1333">
            <v>1992</v>
          </cell>
          <cell r="E1333" t="str">
            <v>RIDEAU ST. LAWRENCE DISTRIBUTION INC.</v>
          </cell>
          <cell r="F1333">
            <v>784916</v>
          </cell>
        </row>
        <row r="1334">
          <cell r="C1334">
            <v>1326</v>
          </cell>
          <cell r="D1334">
            <v>1992</v>
          </cell>
          <cell r="E1334" t="str">
            <v>VILLAGE OF LUCKNOW HYDRO SYSTEM</v>
          </cell>
          <cell r="F1334">
            <v>588977</v>
          </cell>
        </row>
        <row r="1335">
          <cell r="C1335">
            <v>1327</v>
          </cell>
          <cell r="D1335">
            <v>1992</v>
          </cell>
          <cell r="E1335" t="str">
            <v>VILLAGE OF MAXVILLE HYDRO SYSTEM</v>
          </cell>
          <cell r="F1335">
            <v>399512</v>
          </cell>
        </row>
        <row r="1336">
          <cell r="C1336">
            <v>1328</v>
          </cell>
          <cell r="D1336">
            <v>1992</v>
          </cell>
          <cell r="E1336" t="str">
            <v>WATERLOO NORTH HYDRO INC.</v>
          </cell>
          <cell r="F1336">
            <v>150622488</v>
          </cell>
        </row>
        <row r="1337">
          <cell r="C1337">
            <v>1329</v>
          </cell>
          <cell r="D1337">
            <v>1992</v>
          </cell>
          <cell r="E1337" t="str">
            <v>WAUBAUSHENE PUBLIC UTILITIES COMMISSION</v>
          </cell>
          <cell r="F1337">
            <v>392817</v>
          </cell>
        </row>
        <row r="1338">
          <cell r="C1338">
            <v>1330</v>
          </cell>
          <cell r="D1338">
            <v>1992</v>
          </cell>
          <cell r="E1338" t="str">
            <v>WELLAND HYDRO-ELECTRIC SYSTEM CORP.</v>
          </cell>
          <cell r="F1338">
            <v>40342870</v>
          </cell>
        </row>
        <row r="1339">
          <cell r="C1339">
            <v>1331</v>
          </cell>
          <cell r="D1339">
            <v>1992</v>
          </cell>
          <cell r="E1339" t="str">
            <v>NA</v>
          </cell>
          <cell r="F1339">
            <v>587034</v>
          </cell>
        </row>
        <row r="1340">
          <cell r="C1340">
            <v>1332</v>
          </cell>
          <cell r="D1340">
            <v>1992</v>
          </cell>
          <cell r="E1340" t="str">
            <v>WHITBY HYDRO ELECTRIC CORPORATION</v>
          </cell>
          <cell r="F1340">
            <v>90640622</v>
          </cell>
        </row>
        <row r="1341">
          <cell r="C1341">
            <v>1333</v>
          </cell>
          <cell r="D1341">
            <v>1992</v>
          </cell>
          <cell r="E1341" t="str">
            <v>RIDEAU ST. LAWRENCE DISTRIBUTION INC.</v>
          </cell>
          <cell r="F1341">
            <v>200741</v>
          </cell>
        </row>
        <row r="1342">
          <cell r="C1342">
            <v>1334</v>
          </cell>
          <cell r="D1342">
            <v>1992</v>
          </cell>
          <cell r="E1342" t="str">
            <v>WINCHESTER HYDRO COMMISSION</v>
          </cell>
          <cell r="F1342">
            <v>1481715</v>
          </cell>
        </row>
        <row r="1343">
          <cell r="C1343">
            <v>1335</v>
          </cell>
          <cell r="D1343">
            <v>1992</v>
          </cell>
          <cell r="E1343" t="str">
            <v>ENWIN UTILITIES LTD.</v>
          </cell>
          <cell r="F1343">
            <v>113425583</v>
          </cell>
        </row>
        <row r="1344">
          <cell r="C1344">
            <v>1336</v>
          </cell>
          <cell r="D1344">
            <v>1992</v>
          </cell>
          <cell r="E1344" t="str">
            <v>WOODSTOCK HYDRO SERVICES INC.</v>
          </cell>
          <cell r="F1344">
            <v>29263172</v>
          </cell>
        </row>
        <row r="1345">
          <cell r="C1345">
            <v>1337</v>
          </cell>
          <cell r="D1345">
            <v>1992</v>
          </cell>
          <cell r="F1345">
            <v>7307743290</v>
          </cell>
        </row>
        <row r="1346">
          <cell r="C1346">
            <v>1338</v>
          </cell>
          <cell r="F1346">
            <v>0</v>
          </cell>
        </row>
        <row r="1347">
          <cell r="C1347">
            <v>1339</v>
          </cell>
          <cell r="F1347">
            <v>0</v>
          </cell>
        </row>
        <row r="1348">
          <cell r="C1348">
            <v>1340</v>
          </cell>
          <cell r="F1348">
            <v>56864</v>
          </cell>
        </row>
        <row r="1349">
          <cell r="C1349">
            <v>1341</v>
          </cell>
          <cell r="F1349">
            <v>0</v>
          </cell>
        </row>
        <row r="1350">
          <cell r="C1350">
            <v>1342</v>
          </cell>
          <cell r="F1350">
            <v>0</v>
          </cell>
        </row>
        <row r="1351">
          <cell r="C1351">
            <v>1343</v>
          </cell>
          <cell r="F1351">
            <v>58540</v>
          </cell>
        </row>
        <row r="1352">
          <cell r="C1352">
            <v>1344</v>
          </cell>
          <cell r="F1352">
            <v>0</v>
          </cell>
        </row>
        <row r="1353">
          <cell r="C1353">
            <v>1345</v>
          </cell>
          <cell r="D1353">
            <v>1993</v>
          </cell>
          <cell r="E1353" t="str">
            <v>POWERSTREAM INC.</v>
          </cell>
          <cell r="F1353">
            <v>253370</v>
          </cell>
        </row>
        <row r="1354">
          <cell r="C1354">
            <v>1346</v>
          </cell>
          <cell r="D1354">
            <v>1993</v>
          </cell>
          <cell r="E1354" t="str">
            <v>POWERSTREAM INC.</v>
          </cell>
          <cell r="F1354">
            <v>9766048</v>
          </cell>
        </row>
        <row r="1355">
          <cell r="C1355">
            <v>1347</v>
          </cell>
          <cell r="D1355">
            <v>1993</v>
          </cell>
          <cell r="E1355" t="str">
            <v>POWERSTREAM INC.</v>
          </cell>
          <cell r="F1355">
            <v>4187069</v>
          </cell>
        </row>
        <row r="1356">
          <cell r="C1356">
            <v>1348</v>
          </cell>
          <cell r="D1356">
            <v>1993</v>
          </cell>
          <cell r="E1356" t="str">
            <v>BLUEWATER POWER DISTRIBUTION CORPORATION</v>
          </cell>
          <cell r="F1356">
            <v>333581</v>
          </cell>
        </row>
        <row r="1357">
          <cell r="C1357">
            <v>1349</v>
          </cell>
          <cell r="D1357">
            <v>1993</v>
          </cell>
          <cell r="E1357" t="str">
            <v>BLUEWATER POWER DISTRIBUTION CORPORATION</v>
          </cell>
          <cell r="F1357">
            <v>157465</v>
          </cell>
        </row>
        <row r="1358">
          <cell r="C1358">
            <v>1350</v>
          </cell>
          <cell r="D1358">
            <v>1993</v>
          </cell>
          <cell r="E1358" t="str">
            <v>BLUEWATER POWER DISTRIBUTION CORPORATION</v>
          </cell>
          <cell r="F1358">
            <v>771223</v>
          </cell>
        </row>
        <row r="1359">
          <cell r="C1359">
            <v>1351</v>
          </cell>
          <cell r="D1359">
            <v>1993</v>
          </cell>
          <cell r="E1359" t="str">
            <v>BLUEWATER POWER DISTRIBUTION CORPORATION</v>
          </cell>
          <cell r="F1359">
            <v>3380204</v>
          </cell>
        </row>
        <row r="1360">
          <cell r="C1360">
            <v>1352</v>
          </cell>
          <cell r="D1360">
            <v>1993</v>
          </cell>
          <cell r="E1360" t="str">
            <v>BLUEWATER POWER DISTRIBUTION CORPORATION</v>
          </cell>
          <cell r="F1360">
            <v>842081</v>
          </cell>
        </row>
        <row r="1361">
          <cell r="C1361">
            <v>1353</v>
          </cell>
          <cell r="D1361">
            <v>1993</v>
          </cell>
          <cell r="E1361" t="str">
            <v>COOPERATIVE HYDRO EMBRUN INC.</v>
          </cell>
          <cell r="F1361">
            <v>2169816</v>
          </cell>
        </row>
        <row r="1362">
          <cell r="C1362">
            <v>1354</v>
          </cell>
          <cell r="D1362">
            <v>1993</v>
          </cell>
          <cell r="E1362" t="str">
            <v>ENERSOURCE HYDRO MISSISSAUGA INC.</v>
          </cell>
          <cell r="F1362">
            <v>395114162</v>
          </cell>
        </row>
        <row r="1363">
          <cell r="C1363">
            <v>1355</v>
          </cell>
          <cell r="D1363">
            <v>1993</v>
          </cell>
          <cell r="E1363" t="str">
            <v>ERIE THAMES POWERLINES CORPORATION</v>
          </cell>
          <cell r="F1363">
            <v>1073343</v>
          </cell>
        </row>
        <row r="1364">
          <cell r="C1364">
            <v>1356</v>
          </cell>
          <cell r="D1364">
            <v>1993</v>
          </cell>
          <cell r="E1364" t="str">
            <v>ERIE THAMES POWERLINES CORPORATION</v>
          </cell>
          <cell r="F1364">
            <v>6836492</v>
          </cell>
        </row>
        <row r="1365">
          <cell r="C1365">
            <v>1357</v>
          </cell>
          <cell r="D1365">
            <v>1993</v>
          </cell>
          <cell r="E1365" t="str">
            <v>ERIE THAMES POWERLINES CORPORATION</v>
          </cell>
          <cell r="F1365">
            <v>1710657</v>
          </cell>
        </row>
        <row r="1366">
          <cell r="C1366">
            <v>1358</v>
          </cell>
          <cell r="D1366">
            <v>1993</v>
          </cell>
          <cell r="E1366" t="str">
            <v>ERIE THAMES POWERLINES CORPORATION</v>
          </cell>
          <cell r="F1366">
            <v>417244</v>
          </cell>
        </row>
        <row r="1367">
          <cell r="C1367">
            <v>1359</v>
          </cell>
          <cell r="D1367">
            <v>1993</v>
          </cell>
          <cell r="E1367" t="str">
            <v>ERIE THAMES POWERLINES CORPORATION</v>
          </cell>
          <cell r="F1367">
            <v>1083385</v>
          </cell>
        </row>
        <row r="1368">
          <cell r="C1368">
            <v>1360</v>
          </cell>
          <cell r="D1368">
            <v>1993</v>
          </cell>
          <cell r="E1368" t="str">
            <v>FESTIVAL HYDRO INC.</v>
          </cell>
          <cell r="F1368">
            <v>442443</v>
          </cell>
        </row>
        <row r="1369">
          <cell r="C1369">
            <v>1361</v>
          </cell>
          <cell r="D1369">
            <v>1993</v>
          </cell>
          <cell r="E1369" t="str">
            <v>FESTIVAL HYDRO INC.</v>
          </cell>
          <cell r="F1369">
            <v>128461</v>
          </cell>
        </row>
        <row r="1370">
          <cell r="C1370">
            <v>1362</v>
          </cell>
          <cell r="D1370">
            <v>1993</v>
          </cell>
          <cell r="E1370" t="str">
            <v>FESTIVAL HYDRO INC.</v>
          </cell>
          <cell r="F1370">
            <v>461568</v>
          </cell>
        </row>
        <row r="1371">
          <cell r="C1371">
            <v>1363</v>
          </cell>
          <cell r="D1371">
            <v>1993</v>
          </cell>
          <cell r="E1371" t="str">
            <v>FESTIVAL HYDRO INC.</v>
          </cell>
          <cell r="F1371">
            <v>1240069</v>
          </cell>
        </row>
        <row r="1372">
          <cell r="C1372">
            <v>1364</v>
          </cell>
          <cell r="D1372">
            <v>1993</v>
          </cell>
          <cell r="E1372" t="str">
            <v>FESTIVAL HYDRO INC.</v>
          </cell>
          <cell r="F1372">
            <v>2982103</v>
          </cell>
        </row>
        <row r="1373">
          <cell r="C1373">
            <v>1365</v>
          </cell>
          <cell r="D1373">
            <v>1993</v>
          </cell>
          <cell r="E1373" t="str">
            <v>FESTIVAL HYDRO INC.</v>
          </cell>
          <cell r="F1373">
            <v>498913</v>
          </cell>
        </row>
        <row r="1374">
          <cell r="C1374">
            <v>1366</v>
          </cell>
          <cell r="D1374">
            <v>1993</v>
          </cell>
          <cell r="E1374" t="str">
            <v>GEORGIAN BAY ENERGY INC.</v>
          </cell>
          <cell r="F1374">
            <v>194336</v>
          </cell>
        </row>
        <row r="1375">
          <cell r="C1375">
            <v>1367</v>
          </cell>
          <cell r="D1375">
            <v>1993</v>
          </cell>
          <cell r="E1375" t="str">
            <v>GREATER SUDBURY HYDRO INC.</v>
          </cell>
          <cell r="F1375">
            <v>2196881</v>
          </cell>
        </row>
        <row r="1376">
          <cell r="C1376">
            <v>1368</v>
          </cell>
          <cell r="D1376">
            <v>1993</v>
          </cell>
          <cell r="E1376" t="str">
            <v>GREATER SUDBURY HYDRO INC.</v>
          </cell>
          <cell r="F1376">
            <v>988058</v>
          </cell>
        </row>
        <row r="1377">
          <cell r="C1377">
            <v>1369</v>
          </cell>
          <cell r="D1377">
            <v>1993</v>
          </cell>
          <cell r="E1377" t="str">
            <v>GUELPH HYDRO ELECTRIC SYSTEMS INC.</v>
          </cell>
          <cell r="F1377">
            <v>891636</v>
          </cell>
        </row>
        <row r="1378">
          <cell r="C1378">
            <v>1370</v>
          </cell>
          <cell r="D1378">
            <v>1993</v>
          </cell>
          <cell r="E1378" t="str">
            <v>HALDIMAND COUNTY HYDRO INC.</v>
          </cell>
          <cell r="F1378">
            <v>4882873</v>
          </cell>
        </row>
        <row r="1379">
          <cell r="C1379">
            <v>1371</v>
          </cell>
          <cell r="D1379">
            <v>1993</v>
          </cell>
          <cell r="E1379" t="str">
            <v>HALDIMAND COUNTY HYDRO INC.</v>
          </cell>
          <cell r="F1379">
            <v>5664754</v>
          </cell>
        </row>
        <row r="1380">
          <cell r="C1380">
            <v>1372</v>
          </cell>
          <cell r="D1380">
            <v>1993</v>
          </cell>
          <cell r="E1380" t="str">
            <v>HORIZON UTILITIES CORPORATION</v>
          </cell>
          <cell r="F1380">
            <v>11896605</v>
          </cell>
        </row>
        <row r="1381">
          <cell r="C1381">
            <v>1373</v>
          </cell>
          <cell r="D1381">
            <v>1993</v>
          </cell>
          <cell r="E1381" t="str">
            <v>HORIZON UTILITIES CORPORATION</v>
          </cell>
          <cell r="F1381">
            <v>1817258</v>
          </cell>
        </row>
        <row r="1382">
          <cell r="C1382">
            <v>1374</v>
          </cell>
          <cell r="D1382">
            <v>1993</v>
          </cell>
          <cell r="E1382" t="str">
            <v>HORIZON UTILITIES CORPORATION</v>
          </cell>
          <cell r="F1382">
            <v>33234888</v>
          </cell>
        </row>
        <row r="1383">
          <cell r="C1383">
            <v>1375</v>
          </cell>
          <cell r="D1383">
            <v>1993</v>
          </cell>
          <cell r="E1383" t="str">
            <v>HORIZON UTILITIES CORPORATION</v>
          </cell>
          <cell r="F1383">
            <v>170369124</v>
          </cell>
        </row>
        <row r="1384">
          <cell r="C1384">
            <v>1376</v>
          </cell>
          <cell r="D1384">
            <v>1993</v>
          </cell>
          <cell r="E1384" t="str">
            <v>HORIZON UTILITIES CORPORATION</v>
          </cell>
          <cell r="F1384">
            <v>68859396</v>
          </cell>
        </row>
        <row r="1385">
          <cell r="C1385">
            <v>1377</v>
          </cell>
          <cell r="D1385">
            <v>1993</v>
          </cell>
          <cell r="E1385" t="str">
            <v>HYDRO ONE NETWORKS INC.</v>
          </cell>
          <cell r="F1385">
            <v>349725</v>
          </cell>
        </row>
        <row r="1386">
          <cell r="C1386">
            <v>1378</v>
          </cell>
          <cell r="D1386">
            <v>1993</v>
          </cell>
          <cell r="E1386" t="str">
            <v>HYDRO ONE NETWORKS INC.</v>
          </cell>
          <cell r="F1386">
            <v>70625</v>
          </cell>
        </row>
        <row r="1387">
          <cell r="C1387">
            <v>1379</v>
          </cell>
          <cell r="D1387">
            <v>1993</v>
          </cell>
          <cell r="E1387" t="str">
            <v>HYDRO ONE NETWORKS INC.</v>
          </cell>
          <cell r="F1387">
            <v>4937004</v>
          </cell>
        </row>
        <row r="1388">
          <cell r="C1388">
            <v>1380</v>
          </cell>
          <cell r="D1388">
            <v>1993</v>
          </cell>
          <cell r="E1388" t="str">
            <v>HYDRO ONE NETWORKS INC.</v>
          </cell>
          <cell r="F1388">
            <v>634502</v>
          </cell>
        </row>
        <row r="1389">
          <cell r="C1389">
            <v>1381</v>
          </cell>
          <cell r="D1389">
            <v>1993</v>
          </cell>
          <cell r="E1389" t="str">
            <v>HYDRO ONE NETWORKS INC.</v>
          </cell>
          <cell r="F1389">
            <v>894387</v>
          </cell>
        </row>
        <row r="1390">
          <cell r="C1390">
            <v>1382</v>
          </cell>
          <cell r="D1390">
            <v>1993</v>
          </cell>
          <cell r="E1390" t="str">
            <v>HYDRO ONE NETWORKS INC.</v>
          </cell>
          <cell r="F1390">
            <v>417135</v>
          </cell>
        </row>
        <row r="1391">
          <cell r="C1391">
            <v>1383</v>
          </cell>
          <cell r="D1391">
            <v>1993</v>
          </cell>
          <cell r="E1391" t="str">
            <v>HYDRO ONE NETWORKS INC.</v>
          </cell>
          <cell r="F1391">
            <v>2267631</v>
          </cell>
        </row>
        <row r="1392">
          <cell r="C1392">
            <v>1384</v>
          </cell>
          <cell r="D1392">
            <v>1993</v>
          </cell>
          <cell r="E1392" t="str">
            <v>HYDRO ONE NETWORKS INC.</v>
          </cell>
          <cell r="F1392">
            <v>2726311</v>
          </cell>
        </row>
        <row r="1393">
          <cell r="C1393">
            <v>1385</v>
          </cell>
          <cell r="D1393">
            <v>1993</v>
          </cell>
          <cell r="E1393" t="str">
            <v>HYDRO ONE NETWORKS INC.</v>
          </cell>
          <cell r="F1393">
            <v>13260809</v>
          </cell>
        </row>
        <row r="1394">
          <cell r="C1394">
            <v>1386</v>
          </cell>
          <cell r="D1394">
            <v>1993</v>
          </cell>
          <cell r="E1394" t="str">
            <v>HYDRO ONE NETWORKS INC.</v>
          </cell>
          <cell r="F1394">
            <v>5997202</v>
          </cell>
        </row>
        <row r="1395">
          <cell r="C1395">
            <v>1387</v>
          </cell>
          <cell r="D1395">
            <v>1993</v>
          </cell>
          <cell r="E1395" t="str">
            <v>HYDRO ONE NETWORKS INC.</v>
          </cell>
          <cell r="F1395">
            <v>866562</v>
          </cell>
        </row>
        <row r="1396">
          <cell r="C1396">
            <v>1388</v>
          </cell>
          <cell r="D1396">
            <v>1993</v>
          </cell>
          <cell r="E1396" t="str">
            <v>HYDRO ONE NETWORKS INC.</v>
          </cell>
          <cell r="F1396">
            <v>1274551</v>
          </cell>
        </row>
        <row r="1397">
          <cell r="C1397">
            <v>1389</v>
          </cell>
          <cell r="D1397">
            <v>1993</v>
          </cell>
          <cell r="E1397" t="str">
            <v>HYDRO ONE NETWORKS INC.</v>
          </cell>
          <cell r="F1397">
            <v>472753</v>
          </cell>
        </row>
        <row r="1398">
          <cell r="C1398">
            <v>1390</v>
          </cell>
          <cell r="D1398">
            <v>1993</v>
          </cell>
          <cell r="E1398" t="str">
            <v>HYDRO ONE NETWORKS INC.</v>
          </cell>
          <cell r="F1398">
            <v>4910054</v>
          </cell>
        </row>
        <row r="1399">
          <cell r="C1399">
            <v>1391</v>
          </cell>
          <cell r="D1399">
            <v>1993</v>
          </cell>
          <cell r="E1399" t="str">
            <v>HYDRO ONE NETWORKS INC.</v>
          </cell>
          <cell r="F1399">
            <v>693463</v>
          </cell>
        </row>
        <row r="1400">
          <cell r="C1400">
            <v>1392</v>
          </cell>
          <cell r="D1400">
            <v>1993</v>
          </cell>
          <cell r="E1400" t="str">
            <v>HYDRO ONE NETWORKS INC.</v>
          </cell>
          <cell r="F1400">
            <v>2822742</v>
          </cell>
        </row>
        <row r="1401">
          <cell r="C1401">
            <v>1393</v>
          </cell>
          <cell r="D1401">
            <v>1993</v>
          </cell>
          <cell r="E1401" t="str">
            <v>HYDRO ONE NETWORKS INC.</v>
          </cell>
          <cell r="F1401">
            <v>655938</v>
          </cell>
        </row>
        <row r="1402">
          <cell r="C1402">
            <v>1394</v>
          </cell>
          <cell r="D1402">
            <v>1993</v>
          </cell>
          <cell r="E1402" t="str">
            <v>HYDRO ONE NETWORKS INC.</v>
          </cell>
          <cell r="F1402">
            <v>948410</v>
          </cell>
        </row>
        <row r="1403">
          <cell r="C1403">
            <v>1395</v>
          </cell>
          <cell r="D1403">
            <v>1993</v>
          </cell>
          <cell r="E1403" t="str">
            <v>HYDRO ONE NETWORKS INC.</v>
          </cell>
          <cell r="F1403">
            <v>1678487</v>
          </cell>
        </row>
        <row r="1404">
          <cell r="C1404">
            <v>1396</v>
          </cell>
          <cell r="D1404">
            <v>1993</v>
          </cell>
          <cell r="E1404" t="str">
            <v>HYDRO ONE NETWORKS INC.</v>
          </cell>
          <cell r="F1404">
            <v>2401161</v>
          </cell>
        </row>
        <row r="1405">
          <cell r="C1405">
            <v>1397</v>
          </cell>
          <cell r="D1405">
            <v>1993</v>
          </cell>
          <cell r="E1405" t="str">
            <v>HYDRO ONE NETWORKS INC.</v>
          </cell>
          <cell r="F1405">
            <v>1187097</v>
          </cell>
        </row>
        <row r="1406">
          <cell r="C1406">
            <v>1398</v>
          </cell>
          <cell r="D1406">
            <v>1993</v>
          </cell>
          <cell r="E1406" t="str">
            <v>HYDRO ONE NETWORKS INC.</v>
          </cell>
          <cell r="F1406">
            <v>1878373</v>
          </cell>
        </row>
        <row r="1407">
          <cell r="C1407">
            <v>1399</v>
          </cell>
          <cell r="D1407">
            <v>1993</v>
          </cell>
          <cell r="E1407" t="str">
            <v>HYDRO ONE NETWORKS INC.</v>
          </cell>
          <cell r="F1407">
            <v>1861185</v>
          </cell>
        </row>
        <row r="1408">
          <cell r="C1408">
            <v>1400</v>
          </cell>
          <cell r="D1408">
            <v>1993</v>
          </cell>
          <cell r="E1408" t="str">
            <v>HYDRO ONE NETWORKS INC.</v>
          </cell>
          <cell r="F1408">
            <v>1037624</v>
          </cell>
        </row>
        <row r="1409">
          <cell r="C1409">
            <v>1401</v>
          </cell>
          <cell r="D1409">
            <v>1993</v>
          </cell>
          <cell r="E1409" t="str">
            <v>HYDRO ONE NETWORKS INC.</v>
          </cell>
          <cell r="F1409">
            <v>1622696</v>
          </cell>
        </row>
        <row r="1410">
          <cell r="C1410">
            <v>1402</v>
          </cell>
          <cell r="D1410">
            <v>1993</v>
          </cell>
          <cell r="E1410" t="str">
            <v>HYDRO ONE NETWORKS INC.</v>
          </cell>
          <cell r="F1410">
            <v>880011</v>
          </cell>
        </row>
        <row r="1411">
          <cell r="C1411">
            <v>1403</v>
          </cell>
          <cell r="D1411">
            <v>1993</v>
          </cell>
          <cell r="E1411" t="str">
            <v>HYDRO ONE NETWORKS INC.</v>
          </cell>
          <cell r="F1411">
            <v>796552</v>
          </cell>
        </row>
        <row r="1412">
          <cell r="C1412">
            <v>1404</v>
          </cell>
          <cell r="D1412">
            <v>1993</v>
          </cell>
          <cell r="E1412" t="str">
            <v>HYDRO ONE NETWORKS INC.</v>
          </cell>
          <cell r="F1412">
            <v>571153</v>
          </cell>
        </row>
        <row r="1413">
          <cell r="C1413">
            <v>1405</v>
          </cell>
          <cell r="D1413">
            <v>1993</v>
          </cell>
          <cell r="E1413" t="str">
            <v>HYDRO ONE NETWORKS INC.</v>
          </cell>
          <cell r="F1413">
            <v>667491</v>
          </cell>
        </row>
        <row r="1414">
          <cell r="C1414">
            <v>1406</v>
          </cell>
          <cell r="D1414">
            <v>1993</v>
          </cell>
          <cell r="E1414" t="str">
            <v>HYDRO ONE NETWORKS INC.</v>
          </cell>
          <cell r="F1414">
            <v>136089</v>
          </cell>
        </row>
        <row r="1415">
          <cell r="C1415">
            <v>1407</v>
          </cell>
          <cell r="D1415">
            <v>1993</v>
          </cell>
          <cell r="E1415" t="str">
            <v>HYDRO ONE NETWORKS INC.</v>
          </cell>
          <cell r="F1415">
            <v>658769</v>
          </cell>
        </row>
        <row r="1416">
          <cell r="C1416">
            <v>1408</v>
          </cell>
          <cell r="D1416">
            <v>1993</v>
          </cell>
          <cell r="E1416" t="str">
            <v>HYDRO ONE NETWORKS INC.</v>
          </cell>
          <cell r="F1416">
            <v>562692</v>
          </cell>
        </row>
        <row r="1417">
          <cell r="C1417">
            <v>1409</v>
          </cell>
          <cell r="D1417">
            <v>1993</v>
          </cell>
          <cell r="E1417" t="str">
            <v>HYDRO ONE NETWORKS INC.</v>
          </cell>
          <cell r="F1417">
            <v>242158</v>
          </cell>
        </row>
        <row r="1418">
          <cell r="C1418">
            <v>1410</v>
          </cell>
          <cell r="D1418">
            <v>1993</v>
          </cell>
          <cell r="E1418" t="str">
            <v>HYDRO ONE NETWORKS INC.</v>
          </cell>
          <cell r="F1418">
            <v>12977332</v>
          </cell>
        </row>
        <row r="1419">
          <cell r="C1419">
            <v>1411</v>
          </cell>
          <cell r="D1419">
            <v>1993</v>
          </cell>
          <cell r="E1419" t="str">
            <v>HYDRO ONE NETWORKS INC.</v>
          </cell>
          <cell r="F1419">
            <v>147026</v>
          </cell>
        </row>
        <row r="1420">
          <cell r="C1420">
            <v>1412</v>
          </cell>
          <cell r="D1420">
            <v>1993</v>
          </cell>
          <cell r="E1420" t="str">
            <v>HYDRO ONE NETWORKS INC.</v>
          </cell>
          <cell r="F1420">
            <v>797364</v>
          </cell>
        </row>
        <row r="1421">
          <cell r="C1421">
            <v>1413</v>
          </cell>
          <cell r="D1421">
            <v>1993</v>
          </cell>
          <cell r="E1421" t="str">
            <v>HYDRO ONE NETWORKS INC.</v>
          </cell>
          <cell r="F1421">
            <v>894758</v>
          </cell>
        </row>
        <row r="1422">
          <cell r="C1422">
            <v>1414</v>
          </cell>
          <cell r="D1422">
            <v>1993</v>
          </cell>
          <cell r="E1422" t="str">
            <v>HYDRO ONE NETWORKS INC.</v>
          </cell>
          <cell r="F1422">
            <v>956931</v>
          </cell>
        </row>
        <row r="1423">
          <cell r="C1423">
            <v>1415</v>
          </cell>
          <cell r="D1423">
            <v>1993</v>
          </cell>
          <cell r="E1423" t="str">
            <v>HYDRO ONE NETWORKS INC.</v>
          </cell>
          <cell r="F1423">
            <v>3570490</v>
          </cell>
        </row>
        <row r="1424">
          <cell r="C1424">
            <v>1416</v>
          </cell>
          <cell r="D1424">
            <v>1993</v>
          </cell>
          <cell r="E1424" t="str">
            <v>HYDRO ONE NETWORKS INC.</v>
          </cell>
          <cell r="F1424">
            <v>910417</v>
          </cell>
        </row>
        <row r="1425">
          <cell r="C1425">
            <v>1417</v>
          </cell>
          <cell r="D1425">
            <v>1993</v>
          </cell>
          <cell r="E1425" t="str">
            <v>HYDRO ONE NETWORKS INC.</v>
          </cell>
          <cell r="F1425">
            <v>2120636</v>
          </cell>
        </row>
        <row r="1426">
          <cell r="C1426">
            <v>1418</v>
          </cell>
          <cell r="D1426">
            <v>1993</v>
          </cell>
          <cell r="E1426" t="str">
            <v>HYDRO ONE NETWORKS INC.</v>
          </cell>
          <cell r="F1426">
            <v>3982191</v>
          </cell>
        </row>
        <row r="1427">
          <cell r="C1427">
            <v>1419</v>
          </cell>
          <cell r="D1427">
            <v>1993</v>
          </cell>
          <cell r="E1427" t="str">
            <v>HYDRO ONE NETWORKS INC.</v>
          </cell>
          <cell r="F1427">
            <v>704184</v>
          </cell>
        </row>
        <row r="1428">
          <cell r="C1428">
            <v>1420</v>
          </cell>
          <cell r="D1428">
            <v>1993</v>
          </cell>
          <cell r="E1428" t="str">
            <v>HYDRO ONE NETWORKS INC.</v>
          </cell>
          <cell r="F1428">
            <v>847313</v>
          </cell>
        </row>
        <row r="1429">
          <cell r="C1429">
            <v>1421</v>
          </cell>
          <cell r="D1429">
            <v>1993</v>
          </cell>
          <cell r="E1429" t="str">
            <v>HYDRO ONE NETWORKS INC.</v>
          </cell>
          <cell r="F1429">
            <v>2329659</v>
          </cell>
        </row>
        <row r="1430">
          <cell r="C1430">
            <v>1422</v>
          </cell>
          <cell r="D1430">
            <v>1993</v>
          </cell>
          <cell r="E1430" t="str">
            <v>HYDRO ONE NETWORKS INC.</v>
          </cell>
          <cell r="F1430">
            <v>4967396</v>
          </cell>
        </row>
        <row r="1431">
          <cell r="C1431">
            <v>1423</v>
          </cell>
          <cell r="D1431">
            <v>1993</v>
          </cell>
          <cell r="E1431" t="str">
            <v>HYDRO ONE NETWORKS INC.</v>
          </cell>
          <cell r="F1431">
            <v>315646</v>
          </cell>
        </row>
        <row r="1432">
          <cell r="C1432">
            <v>1424</v>
          </cell>
          <cell r="D1432">
            <v>1993</v>
          </cell>
          <cell r="E1432" t="str">
            <v>HYDRO ONE NETWORKS INC.</v>
          </cell>
          <cell r="F1432">
            <v>379435</v>
          </cell>
        </row>
        <row r="1433">
          <cell r="C1433">
            <v>1425</v>
          </cell>
          <cell r="D1433">
            <v>1993</v>
          </cell>
          <cell r="E1433" t="str">
            <v>HYDRO ONE NETWORKS INC.</v>
          </cell>
          <cell r="F1433">
            <v>3935315</v>
          </cell>
        </row>
        <row r="1434">
          <cell r="C1434">
            <v>1426</v>
          </cell>
          <cell r="D1434">
            <v>1993</v>
          </cell>
          <cell r="E1434" t="str">
            <v>HYDRO ONE NETWORKS INC.</v>
          </cell>
          <cell r="F1434">
            <v>1051748</v>
          </cell>
        </row>
        <row r="1435">
          <cell r="C1435">
            <v>1427</v>
          </cell>
          <cell r="D1435">
            <v>1993</v>
          </cell>
          <cell r="E1435" t="str">
            <v>HYDRO ONE NETWORKS INC.</v>
          </cell>
          <cell r="F1435">
            <v>711087</v>
          </cell>
        </row>
        <row r="1436">
          <cell r="C1436">
            <v>1428</v>
          </cell>
          <cell r="D1436">
            <v>1993</v>
          </cell>
          <cell r="E1436" t="str">
            <v>HYDRO ONE NETWORKS INC.</v>
          </cell>
          <cell r="F1436">
            <v>5487034</v>
          </cell>
        </row>
        <row r="1437">
          <cell r="C1437">
            <v>1429</v>
          </cell>
          <cell r="D1437">
            <v>1993</v>
          </cell>
          <cell r="E1437" t="str">
            <v>HYDRO ONE NETWORKS INC.</v>
          </cell>
          <cell r="F1437">
            <v>632335</v>
          </cell>
        </row>
        <row r="1438">
          <cell r="C1438">
            <v>1430</v>
          </cell>
          <cell r="D1438">
            <v>1993</v>
          </cell>
          <cell r="E1438" t="str">
            <v>HYDRO ONE NETWORKS INC.</v>
          </cell>
          <cell r="F1438">
            <v>1064798</v>
          </cell>
        </row>
        <row r="1439">
          <cell r="C1439">
            <v>1431</v>
          </cell>
          <cell r="D1439">
            <v>1993</v>
          </cell>
          <cell r="E1439" t="str">
            <v>HYDRO ONE NETWORKS INC.</v>
          </cell>
          <cell r="F1439">
            <v>1106406</v>
          </cell>
        </row>
        <row r="1440">
          <cell r="C1440">
            <v>1432</v>
          </cell>
          <cell r="D1440">
            <v>1993</v>
          </cell>
          <cell r="E1440" t="str">
            <v>HYDRO ONE NETWORKS INC.</v>
          </cell>
          <cell r="F1440">
            <v>4020230</v>
          </cell>
        </row>
        <row r="1441">
          <cell r="C1441">
            <v>1433</v>
          </cell>
          <cell r="D1441">
            <v>1993</v>
          </cell>
          <cell r="E1441" t="str">
            <v>HYDRO ONE NETWORKS INC.</v>
          </cell>
          <cell r="F1441">
            <v>1944038</v>
          </cell>
        </row>
        <row r="1442">
          <cell r="C1442">
            <v>1434</v>
          </cell>
          <cell r="D1442">
            <v>1993</v>
          </cell>
          <cell r="E1442" t="str">
            <v>HYDRO ONE NETWORKS INC.</v>
          </cell>
          <cell r="F1442">
            <v>3330193</v>
          </cell>
        </row>
        <row r="1443">
          <cell r="C1443">
            <v>1435</v>
          </cell>
          <cell r="D1443">
            <v>1993</v>
          </cell>
          <cell r="E1443" t="str">
            <v>HYDRO ONE NETWORKS INC.</v>
          </cell>
          <cell r="F1443">
            <v>2170128</v>
          </cell>
        </row>
        <row r="1444">
          <cell r="C1444">
            <v>1436</v>
          </cell>
          <cell r="D1444">
            <v>1993</v>
          </cell>
          <cell r="E1444" t="str">
            <v>HYDRO ONE NETWORKS INC.</v>
          </cell>
          <cell r="F1444">
            <v>982034</v>
          </cell>
        </row>
        <row r="1445">
          <cell r="C1445">
            <v>1437</v>
          </cell>
          <cell r="D1445">
            <v>1993</v>
          </cell>
          <cell r="E1445" t="str">
            <v>HYDRO ONE NETWORKS INC.</v>
          </cell>
          <cell r="F1445">
            <v>692583</v>
          </cell>
        </row>
        <row r="1446">
          <cell r="C1446">
            <v>1438</v>
          </cell>
          <cell r="D1446">
            <v>1993</v>
          </cell>
          <cell r="E1446" t="str">
            <v>HYDRO ONE NETWORKS INC.</v>
          </cell>
          <cell r="F1446">
            <v>332408</v>
          </cell>
        </row>
        <row r="1447">
          <cell r="C1447">
            <v>1439</v>
          </cell>
          <cell r="D1447">
            <v>1993</v>
          </cell>
          <cell r="E1447" t="str">
            <v>HYDRO ONE NETWORKS INC.</v>
          </cell>
          <cell r="F1447">
            <v>730917</v>
          </cell>
        </row>
        <row r="1448">
          <cell r="C1448">
            <v>1440</v>
          </cell>
          <cell r="D1448">
            <v>1993</v>
          </cell>
          <cell r="E1448" t="str">
            <v>HYDRO ONE NETWORKS INC.</v>
          </cell>
          <cell r="F1448">
            <v>118556</v>
          </cell>
        </row>
        <row r="1449">
          <cell r="C1449">
            <v>1441</v>
          </cell>
          <cell r="D1449">
            <v>1993</v>
          </cell>
          <cell r="E1449" t="str">
            <v>HYDRO ONE NETWORKS INC.</v>
          </cell>
          <cell r="F1449">
            <v>10579196</v>
          </cell>
        </row>
        <row r="1450">
          <cell r="C1450">
            <v>1442</v>
          </cell>
          <cell r="D1450">
            <v>1993</v>
          </cell>
          <cell r="E1450" t="str">
            <v>HYDRO ONE NETWORKS INC.</v>
          </cell>
          <cell r="F1450">
            <v>495878</v>
          </cell>
        </row>
        <row r="1451">
          <cell r="C1451">
            <v>1443</v>
          </cell>
          <cell r="D1451">
            <v>1993</v>
          </cell>
          <cell r="E1451" t="str">
            <v>HYDRO ONE NETWORKS INC.</v>
          </cell>
          <cell r="F1451">
            <v>936296</v>
          </cell>
        </row>
        <row r="1452">
          <cell r="C1452">
            <v>1444</v>
          </cell>
          <cell r="D1452">
            <v>1993</v>
          </cell>
          <cell r="E1452" t="str">
            <v>HYDRO ONE NETWORKS INC.</v>
          </cell>
          <cell r="F1452">
            <v>102169</v>
          </cell>
        </row>
        <row r="1453">
          <cell r="C1453">
            <v>1445</v>
          </cell>
          <cell r="D1453">
            <v>1993</v>
          </cell>
          <cell r="E1453" t="str">
            <v>HYDRO ONE NETWORKS INC.</v>
          </cell>
          <cell r="F1453">
            <v>439482</v>
          </cell>
        </row>
        <row r="1454">
          <cell r="C1454">
            <v>1446</v>
          </cell>
          <cell r="D1454">
            <v>1993</v>
          </cell>
          <cell r="E1454" t="str">
            <v>HYDRO ONE NETWORKS INC.</v>
          </cell>
          <cell r="F1454">
            <v>5785526</v>
          </cell>
        </row>
        <row r="1455">
          <cell r="C1455">
            <v>1447</v>
          </cell>
          <cell r="D1455">
            <v>1993</v>
          </cell>
          <cell r="E1455" t="str">
            <v>HYDRO ONE NETWORKS INC.</v>
          </cell>
          <cell r="F1455">
            <v>217827</v>
          </cell>
        </row>
        <row r="1456">
          <cell r="C1456">
            <v>1448</v>
          </cell>
          <cell r="D1456">
            <v>1993</v>
          </cell>
          <cell r="E1456" t="str">
            <v>HYDRO ONE NETWORKS INC.</v>
          </cell>
          <cell r="F1456">
            <v>728593</v>
          </cell>
        </row>
        <row r="1457">
          <cell r="C1457">
            <v>1449</v>
          </cell>
          <cell r="D1457">
            <v>1993</v>
          </cell>
          <cell r="E1457" t="str">
            <v>HYDRO OTTAWA LIMITED</v>
          </cell>
          <cell r="F1457">
            <v>1812079</v>
          </cell>
        </row>
        <row r="1458">
          <cell r="C1458">
            <v>1450</v>
          </cell>
          <cell r="D1458">
            <v>1993</v>
          </cell>
          <cell r="E1458" t="str">
            <v>HYDRO OTTAWA LIMITED</v>
          </cell>
          <cell r="F1458">
            <v>2002903</v>
          </cell>
        </row>
        <row r="1459">
          <cell r="C1459">
            <v>1451</v>
          </cell>
          <cell r="D1459">
            <v>1993</v>
          </cell>
          <cell r="E1459" t="str">
            <v>HYDRO OTTAWA LIMITED</v>
          </cell>
          <cell r="F1459">
            <v>36544954</v>
          </cell>
        </row>
        <row r="1460">
          <cell r="C1460">
            <v>1452</v>
          </cell>
          <cell r="D1460">
            <v>1993</v>
          </cell>
          <cell r="E1460" t="str">
            <v>HYDRO OTTAWA LIMITED</v>
          </cell>
          <cell r="F1460">
            <v>64521360</v>
          </cell>
        </row>
        <row r="1461">
          <cell r="C1461">
            <v>1453</v>
          </cell>
          <cell r="D1461">
            <v>1993</v>
          </cell>
          <cell r="E1461" t="str">
            <v>HYDRO OTTAWA LIMITED</v>
          </cell>
          <cell r="F1461">
            <v>65250362</v>
          </cell>
        </row>
        <row r="1462">
          <cell r="C1462">
            <v>1454</v>
          </cell>
          <cell r="D1462">
            <v>1993</v>
          </cell>
          <cell r="E1462" t="str">
            <v>LAKEFRONT UTILITIES INC.</v>
          </cell>
          <cell r="F1462">
            <v>1400983</v>
          </cell>
        </row>
        <row r="1463">
          <cell r="C1463">
            <v>1455</v>
          </cell>
          <cell r="D1463">
            <v>1993</v>
          </cell>
          <cell r="E1463" t="str">
            <v>LAKELAND POWER DISTRIBUTION LTD.</v>
          </cell>
          <cell r="F1463">
            <v>519012</v>
          </cell>
        </row>
        <row r="1464">
          <cell r="C1464">
            <v>1456</v>
          </cell>
          <cell r="D1464">
            <v>1993</v>
          </cell>
          <cell r="E1464" t="str">
            <v>LAKELAND POWER DISTRIBUTION LTD.</v>
          </cell>
          <cell r="F1464">
            <v>3639130</v>
          </cell>
        </row>
        <row r="1465">
          <cell r="C1465">
            <v>1457</v>
          </cell>
          <cell r="D1465">
            <v>1993</v>
          </cell>
          <cell r="E1465" t="str">
            <v>LAKELAND POWER DISTRIBUTION LTD.</v>
          </cell>
          <cell r="F1465">
            <v>252663</v>
          </cell>
        </row>
        <row r="1466">
          <cell r="C1466">
            <v>1458</v>
          </cell>
          <cell r="D1466">
            <v>1993</v>
          </cell>
          <cell r="E1466" t="str">
            <v>LAKELAND POWER DISTRIBUTION LTD.</v>
          </cell>
          <cell r="F1466">
            <v>712619</v>
          </cell>
        </row>
        <row r="1467">
          <cell r="C1467">
            <v>1459</v>
          </cell>
          <cell r="D1467">
            <v>1993</v>
          </cell>
          <cell r="E1467" t="str">
            <v>LONDON HYDRO INC.</v>
          </cell>
          <cell r="F1467">
            <v>180495149</v>
          </cell>
        </row>
        <row r="1468">
          <cell r="C1468">
            <v>1460</v>
          </cell>
          <cell r="D1468">
            <v>1993</v>
          </cell>
          <cell r="E1468" t="str">
            <v>MIDDLESEX POWER DISTRIBUTION CORPORATION</v>
          </cell>
          <cell r="F1468">
            <v>610487</v>
          </cell>
        </row>
        <row r="1469">
          <cell r="C1469">
            <v>1461</v>
          </cell>
          <cell r="D1469">
            <v>1993</v>
          </cell>
          <cell r="E1469" t="str">
            <v>MIDDLESEX POWER DISTRIBUTION CORPORATION</v>
          </cell>
          <cell r="F1469">
            <v>95032</v>
          </cell>
        </row>
        <row r="1470">
          <cell r="C1470">
            <v>1462</v>
          </cell>
          <cell r="D1470">
            <v>1993</v>
          </cell>
          <cell r="E1470" t="str">
            <v>MIDDLESEX POWER DISTRIBUTION CORPORATION</v>
          </cell>
          <cell r="F1470">
            <v>805647</v>
          </cell>
        </row>
        <row r="1471">
          <cell r="C1471">
            <v>1463</v>
          </cell>
          <cell r="D1471">
            <v>1993</v>
          </cell>
          <cell r="E1471" t="str">
            <v>MIDDLESEX POWER DISTRIBUTION CORPORATION</v>
          </cell>
          <cell r="F1471">
            <v>904919</v>
          </cell>
        </row>
        <row r="1472">
          <cell r="C1472">
            <v>1464</v>
          </cell>
          <cell r="D1472">
            <v>1993</v>
          </cell>
          <cell r="E1472" t="str">
            <v>NIAGARA PENINSULA ENERGY INC.</v>
          </cell>
          <cell r="F1472">
            <v>50039635</v>
          </cell>
        </row>
        <row r="1473">
          <cell r="C1473">
            <v>1465</v>
          </cell>
          <cell r="D1473">
            <v>1993</v>
          </cell>
          <cell r="E1473" t="str">
            <v>NORFOLK POWER DISTRIBUTION INC.</v>
          </cell>
          <cell r="F1473">
            <v>2683589</v>
          </cell>
        </row>
        <row r="1474">
          <cell r="C1474">
            <v>1466</v>
          </cell>
          <cell r="D1474">
            <v>1993</v>
          </cell>
          <cell r="E1474" t="str">
            <v>NORFOLK POWER DISTRIBUTION INC.</v>
          </cell>
          <cell r="F1474">
            <v>10184139</v>
          </cell>
        </row>
        <row r="1475">
          <cell r="C1475">
            <v>1467</v>
          </cell>
          <cell r="D1475">
            <v>1993</v>
          </cell>
          <cell r="E1475" t="str">
            <v>NORTHERN ONTARIO WIRES INC.</v>
          </cell>
          <cell r="F1475">
            <v>1691323</v>
          </cell>
        </row>
        <row r="1476">
          <cell r="C1476">
            <v>1468</v>
          </cell>
          <cell r="D1476">
            <v>1993</v>
          </cell>
          <cell r="E1476" t="str">
            <v>NORTHERN ONTARIO WIRES INC.</v>
          </cell>
          <cell r="F1476">
            <v>2446785</v>
          </cell>
        </row>
        <row r="1477">
          <cell r="C1477">
            <v>1469</v>
          </cell>
          <cell r="D1477">
            <v>1993</v>
          </cell>
          <cell r="E1477" t="str">
            <v>OTTAWA RIVER POWER CORPORATION</v>
          </cell>
          <cell r="F1477">
            <v>430235</v>
          </cell>
        </row>
        <row r="1478">
          <cell r="C1478">
            <v>1470</v>
          </cell>
          <cell r="D1478">
            <v>1993</v>
          </cell>
          <cell r="E1478" t="str">
            <v>OTTAWA RIVER POWER CORPORATION</v>
          </cell>
          <cell r="F1478">
            <v>434112</v>
          </cell>
        </row>
        <row r="1479">
          <cell r="C1479">
            <v>1471</v>
          </cell>
          <cell r="D1479">
            <v>1993</v>
          </cell>
          <cell r="E1479" t="str">
            <v>OTTAWA RIVER POWER CORPORATION</v>
          </cell>
          <cell r="F1479">
            <v>2645959</v>
          </cell>
        </row>
        <row r="1480">
          <cell r="C1480">
            <v>1472</v>
          </cell>
          <cell r="D1480">
            <v>1993</v>
          </cell>
          <cell r="E1480" t="str">
            <v>NIAGARA PENINSULA ENERGY INC.</v>
          </cell>
          <cell r="F1480">
            <v>1654170</v>
          </cell>
        </row>
        <row r="1481">
          <cell r="C1481">
            <v>1473</v>
          </cell>
          <cell r="D1481">
            <v>1993</v>
          </cell>
          <cell r="E1481" t="str">
            <v>NIAGARA PENINSULA ENERGY INC.</v>
          </cell>
          <cell r="F1481">
            <v>550836</v>
          </cell>
        </row>
        <row r="1482">
          <cell r="C1482">
            <v>1474</v>
          </cell>
          <cell r="D1482">
            <v>1993</v>
          </cell>
          <cell r="E1482" t="str">
            <v>PETERBOROUGH DISTRIBUTION INCORPORATED</v>
          </cell>
          <cell r="F1482">
            <v>586063</v>
          </cell>
        </row>
        <row r="1483">
          <cell r="C1483">
            <v>1475</v>
          </cell>
          <cell r="D1483">
            <v>1993</v>
          </cell>
          <cell r="E1483" t="str">
            <v>PETERBOROUGH DISTRIBUTION INCORPORATED</v>
          </cell>
          <cell r="F1483">
            <v>1743772</v>
          </cell>
        </row>
        <row r="1484">
          <cell r="C1484">
            <v>1476</v>
          </cell>
          <cell r="D1484">
            <v>1993</v>
          </cell>
          <cell r="E1484" t="str">
            <v>POWERSTREAM INC.</v>
          </cell>
          <cell r="F1484">
            <v>26076770</v>
          </cell>
        </row>
        <row r="1485">
          <cell r="C1485">
            <v>1477</v>
          </cell>
          <cell r="D1485">
            <v>1993</v>
          </cell>
          <cell r="E1485" t="str">
            <v>POWERSTREAM INC.</v>
          </cell>
          <cell r="F1485">
            <v>133578009</v>
          </cell>
        </row>
        <row r="1486">
          <cell r="C1486">
            <v>1478</v>
          </cell>
          <cell r="D1486">
            <v>1993</v>
          </cell>
          <cell r="E1486" t="str">
            <v>POWERSTREAM INC.</v>
          </cell>
          <cell r="F1486">
            <v>152344065</v>
          </cell>
        </row>
        <row r="1487">
          <cell r="C1487">
            <v>1479</v>
          </cell>
          <cell r="D1487">
            <v>1993</v>
          </cell>
          <cell r="E1487" t="str">
            <v>POWERSTREAM INC.</v>
          </cell>
          <cell r="F1487">
            <v>105421017</v>
          </cell>
        </row>
        <row r="1488">
          <cell r="C1488">
            <v>1480</v>
          </cell>
          <cell r="D1488">
            <v>1993</v>
          </cell>
          <cell r="E1488" t="str">
            <v>RIDEAU ST. LAWRENCE DISTRIBUTION INC.</v>
          </cell>
          <cell r="F1488">
            <v>1448514</v>
          </cell>
        </row>
        <row r="1489">
          <cell r="C1489">
            <v>1481</v>
          </cell>
          <cell r="D1489">
            <v>1993</v>
          </cell>
          <cell r="E1489" t="str">
            <v>VERIDIAN CONNECTIONS INC.</v>
          </cell>
          <cell r="F1489">
            <v>23480895</v>
          </cell>
        </row>
        <row r="1490">
          <cell r="C1490">
            <v>1482</v>
          </cell>
          <cell r="D1490">
            <v>1993</v>
          </cell>
          <cell r="E1490" t="str">
            <v>VERIDIAN CONNECTIONS INC.</v>
          </cell>
          <cell r="F1490">
            <v>16887258</v>
          </cell>
        </row>
        <row r="1491">
          <cell r="C1491">
            <v>1483</v>
          </cell>
          <cell r="D1491">
            <v>1993</v>
          </cell>
          <cell r="E1491" t="str">
            <v>VERIDIAN CONNECTIONS INC.</v>
          </cell>
          <cell r="F1491">
            <v>3352074</v>
          </cell>
        </row>
        <row r="1492">
          <cell r="C1492">
            <v>1484</v>
          </cell>
          <cell r="D1492">
            <v>1993</v>
          </cell>
          <cell r="E1492" t="str">
            <v>VERIDIAN CONNECTIONS INC.</v>
          </cell>
          <cell r="F1492">
            <v>44521020</v>
          </cell>
        </row>
        <row r="1493">
          <cell r="C1493">
            <v>1485</v>
          </cell>
          <cell r="D1493">
            <v>1993</v>
          </cell>
          <cell r="E1493" t="str">
            <v>VERIDIAN CONNECTIONS INC.</v>
          </cell>
          <cell r="F1493">
            <v>7434229</v>
          </cell>
        </row>
        <row r="1494">
          <cell r="C1494">
            <v>1486</v>
          </cell>
          <cell r="D1494">
            <v>1993</v>
          </cell>
          <cell r="E1494" t="str">
            <v>VERIDIAN CONNECTIONS INC.</v>
          </cell>
          <cell r="F1494">
            <v>2857834</v>
          </cell>
        </row>
        <row r="1495">
          <cell r="C1495">
            <v>1487</v>
          </cell>
          <cell r="D1495">
            <v>1993</v>
          </cell>
          <cell r="E1495" t="str">
            <v>VERIDIAN CONNECTIONS INC.</v>
          </cell>
          <cell r="F1495">
            <v>1778100</v>
          </cell>
        </row>
        <row r="1496">
          <cell r="C1496">
            <v>1488</v>
          </cell>
          <cell r="D1496">
            <v>1993</v>
          </cell>
          <cell r="E1496" t="str">
            <v>WELLINGTON NORTH POWER INC.</v>
          </cell>
          <cell r="F1496">
            <v>125414</v>
          </cell>
        </row>
        <row r="1497">
          <cell r="C1497">
            <v>1489</v>
          </cell>
          <cell r="D1497">
            <v>1993</v>
          </cell>
          <cell r="E1497" t="str">
            <v>WESTARIO POWER INC.</v>
          </cell>
          <cell r="F1497">
            <v>3544400</v>
          </cell>
        </row>
        <row r="1498">
          <cell r="C1498">
            <v>1490</v>
          </cell>
          <cell r="D1498">
            <v>1993</v>
          </cell>
          <cell r="E1498" t="str">
            <v>WESTARIO POWER INC.</v>
          </cell>
          <cell r="F1498">
            <v>4854326</v>
          </cell>
        </row>
        <row r="1499">
          <cell r="C1499">
            <v>1491</v>
          </cell>
          <cell r="D1499">
            <v>1993</v>
          </cell>
          <cell r="E1499" t="str">
            <v>WESTARIO POWER INC.</v>
          </cell>
          <cell r="F1499">
            <v>2861021</v>
          </cell>
        </row>
        <row r="1500">
          <cell r="C1500">
            <v>1492</v>
          </cell>
          <cell r="D1500">
            <v>1993</v>
          </cell>
          <cell r="E1500" t="str">
            <v>WESTARIO POWER INC.</v>
          </cell>
          <cell r="F1500">
            <v>2370660</v>
          </cell>
        </row>
        <row r="1501">
          <cell r="C1501">
            <v>1493</v>
          </cell>
          <cell r="D1501">
            <v>1993</v>
          </cell>
          <cell r="E1501" t="str">
            <v>VERIDIAN CONNECTIONS INC.</v>
          </cell>
          <cell r="F1501">
            <v>42871798</v>
          </cell>
        </row>
        <row r="1502">
          <cell r="C1502">
            <v>1494</v>
          </cell>
          <cell r="D1502">
            <v>1993</v>
          </cell>
          <cell r="E1502" t="str">
            <v>ANCASTER HYDRO-ELECTRIC COMMISSION</v>
          </cell>
          <cell r="F1502">
            <v>2916005</v>
          </cell>
        </row>
        <row r="1503">
          <cell r="C1503">
            <v>1495</v>
          </cell>
          <cell r="D1503">
            <v>1993</v>
          </cell>
          <cell r="E1503" t="str">
            <v>ATIKOKAN HYDRO INC.</v>
          </cell>
          <cell r="F1503">
            <v>4238766</v>
          </cell>
        </row>
        <row r="1504">
          <cell r="C1504">
            <v>1496</v>
          </cell>
          <cell r="D1504">
            <v>1993</v>
          </cell>
          <cell r="E1504" t="str">
            <v>AURORA HYDRO CONNECTIONS LIMITED</v>
          </cell>
          <cell r="F1504">
            <v>26076770</v>
          </cell>
        </row>
        <row r="1505">
          <cell r="C1505">
            <v>1497</v>
          </cell>
          <cell r="D1505">
            <v>1993</v>
          </cell>
          <cell r="E1505" t="str">
            <v>AYLMER PUBLIC UTILITIES COMMISSION</v>
          </cell>
          <cell r="F1505">
            <v>2868139</v>
          </cell>
        </row>
        <row r="1506">
          <cell r="C1506">
            <v>1498</v>
          </cell>
          <cell r="D1506">
            <v>1993</v>
          </cell>
          <cell r="E1506" t="str">
            <v>BLUE MOUNTAINS HYDRO SERVICES COMPANY INC.</v>
          </cell>
          <cell r="F1506">
            <v>1687551</v>
          </cell>
        </row>
        <row r="1507">
          <cell r="C1507">
            <v>1499</v>
          </cell>
          <cell r="D1507">
            <v>1993</v>
          </cell>
          <cell r="E1507" t="str">
            <v>BOARD OF LIGHT &amp; HEAT COMM. OF THE CITY OF GUELPH</v>
          </cell>
          <cell r="F1507">
            <v>65586807</v>
          </cell>
        </row>
        <row r="1508">
          <cell r="C1508">
            <v>1500</v>
          </cell>
          <cell r="D1508">
            <v>1993</v>
          </cell>
          <cell r="E1508" t="str">
            <v>BRADFORD WEST GWILLIMBURY PUBLIC UTILITIES COMMISSION</v>
          </cell>
          <cell r="F1508">
            <v>7244641</v>
          </cell>
        </row>
        <row r="1509">
          <cell r="C1509">
            <v>1501</v>
          </cell>
          <cell r="D1509">
            <v>1993</v>
          </cell>
          <cell r="E1509" t="str">
            <v>BROCK HYDRO-ELECTRIC COMMISSION</v>
          </cell>
          <cell r="F1509">
            <v>2220245</v>
          </cell>
        </row>
        <row r="1510">
          <cell r="C1510">
            <v>1502</v>
          </cell>
          <cell r="D1510">
            <v>1993</v>
          </cell>
          <cell r="E1510" t="str">
            <v>BURLINGTON HYDRO INC.</v>
          </cell>
          <cell r="F1510">
            <v>181678746</v>
          </cell>
        </row>
        <row r="1511">
          <cell r="C1511">
            <v>1503</v>
          </cell>
          <cell r="D1511">
            <v>1993</v>
          </cell>
          <cell r="E1511" t="str">
            <v>CAMBRIDGE AND NORTH DUMFRIES HYDRO INC.</v>
          </cell>
          <cell r="F1511">
            <v>135989948</v>
          </cell>
        </row>
        <row r="1512">
          <cell r="C1512">
            <v>1504</v>
          </cell>
          <cell r="D1512">
            <v>1993</v>
          </cell>
          <cell r="E1512" t="str">
            <v>CHAPLEAU PUBLIC UTILITIES CORPORATION</v>
          </cell>
          <cell r="F1512">
            <v>3228056</v>
          </cell>
        </row>
        <row r="1513">
          <cell r="C1513">
            <v>1505</v>
          </cell>
          <cell r="D1513">
            <v>1993</v>
          </cell>
          <cell r="E1513" t="str">
            <v>CLINTON POWER CORPORATION</v>
          </cell>
          <cell r="F1513">
            <v>3505324</v>
          </cell>
        </row>
        <row r="1514">
          <cell r="C1514">
            <v>1506</v>
          </cell>
          <cell r="D1514">
            <v>1993</v>
          </cell>
          <cell r="E1514" t="str">
            <v>COCHRANE POWER CORPORATION</v>
          </cell>
          <cell r="F1514">
            <v>2957571</v>
          </cell>
        </row>
        <row r="1515">
          <cell r="C1515">
            <v>1507</v>
          </cell>
          <cell r="D1515">
            <v>1993</v>
          </cell>
          <cell r="E1515" t="str">
            <v>COTTAM HYDRO-ELECTRIC SYSTEM</v>
          </cell>
          <cell r="F1515">
            <v>849417</v>
          </cell>
        </row>
        <row r="1516">
          <cell r="C1516">
            <v>1508</v>
          </cell>
          <cell r="D1516">
            <v>1993</v>
          </cell>
          <cell r="E1516" t="str">
            <v>CHATHAM-KENT HYDRO INC.</v>
          </cell>
          <cell r="F1516">
            <v>1215720</v>
          </cell>
        </row>
        <row r="1517">
          <cell r="C1517">
            <v>1509</v>
          </cell>
          <cell r="D1517">
            <v>1993</v>
          </cell>
          <cell r="E1517" t="str">
            <v>NA</v>
          </cell>
          <cell r="F1517">
            <v>610487</v>
          </cell>
        </row>
        <row r="1518">
          <cell r="C1518">
            <v>1510</v>
          </cell>
          <cell r="D1518">
            <v>1993</v>
          </cell>
          <cell r="E1518" t="str">
            <v>ELMWOOD HYDRO-ELECTRIC SYSTEM</v>
          </cell>
          <cell r="F1518">
            <v>101883</v>
          </cell>
        </row>
        <row r="1519">
          <cell r="C1519">
            <v>1511</v>
          </cell>
          <cell r="D1519">
            <v>1993</v>
          </cell>
          <cell r="E1519" t="str">
            <v>ER-2000-0063</v>
          </cell>
          <cell r="F1519">
            <v>29000071</v>
          </cell>
        </row>
        <row r="1520">
          <cell r="C1520">
            <v>1512</v>
          </cell>
          <cell r="D1520">
            <v>1993</v>
          </cell>
          <cell r="E1520" t="str">
            <v>ESSEX HYDRO-ELECTRIC COMMISSION</v>
          </cell>
          <cell r="F1520">
            <v>3016508</v>
          </cell>
        </row>
        <row r="1521">
          <cell r="C1521">
            <v>1513</v>
          </cell>
          <cell r="D1521">
            <v>1993</v>
          </cell>
          <cell r="E1521" t="str">
            <v>FORT FRANCES POWER CORPORATION</v>
          </cell>
          <cell r="F1521">
            <v>13573810</v>
          </cell>
        </row>
        <row r="1522">
          <cell r="C1522">
            <v>1514</v>
          </cell>
          <cell r="D1522">
            <v>1993</v>
          </cell>
          <cell r="E1522" t="str">
            <v>GRAND VALLEY ENERGY INC.</v>
          </cell>
          <cell r="F1522">
            <v>1676534</v>
          </cell>
        </row>
        <row r="1523">
          <cell r="C1523">
            <v>1515</v>
          </cell>
          <cell r="D1523">
            <v>1993</v>
          </cell>
          <cell r="E1523" t="str">
            <v>GRAVENHURST HYDRO ELECTRIC INC.</v>
          </cell>
          <cell r="F1523">
            <v>3352074</v>
          </cell>
        </row>
        <row r="1524">
          <cell r="C1524">
            <v>1516</v>
          </cell>
          <cell r="D1524">
            <v>1993</v>
          </cell>
          <cell r="E1524" t="str">
            <v>GRIMSBY POWER INCORPORATED</v>
          </cell>
          <cell r="F1524">
            <v>20524794</v>
          </cell>
        </row>
        <row r="1525">
          <cell r="C1525">
            <v>1517</v>
          </cell>
          <cell r="D1525">
            <v>1993</v>
          </cell>
          <cell r="E1525" t="str">
            <v>GUELPH/ERAMOSA HYDRO-ELECTRIC COMMISSION</v>
          </cell>
          <cell r="F1525">
            <v>2016749</v>
          </cell>
        </row>
        <row r="1526">
          <cell r="C1526">
            <v>1518</v>
          </cell>
          <cell r="D1526">
            <v>1993</v>
          </cell>
          <cell r="E1526" t="str">
            <v>HALDIMAND HYDRO-ELECTRIC COMMISSION</v>
          </cell>
          <cell r="F1526">
            <v>3967809</v>
          </cell>
        </row>
        <row r="1527">
          <cell r="C1527">
            <v>1519</v>
          </cell>
          <cell r="D1527">
            <v>1993</v>
          </cell>
          <cell r="E1527" t="str">
            <v>HALTON HILLS HYDRO INC.</v>
          </cell>
          <cell r="F1527">
            <v>48779756</v>
          </cell>
        </row>
        <row r="1528">
          <cell r="C1528">
            <v>1520</v>
          </cell>
          <cell r="D1528">
            <v>1993</v>
          </cell>
          <cell r="E1528" t="str">
            <v>HORIZON UTILITIES CORPORATION</v>
          </cell>
          <cell r="F1528">
            <v>170369124</v>
          </cell>
        </row>
        <row r="1529">
          <cell r="C1529">
            <v>1521</v>
          </cell>
          <cell r="D1529">
            <v>1993</v>
          </cell>
          <cell r="E1529" t="str">
            <v>HEARST POWER DISTRIBUTION COMPANY LIMITED</v>
          </cell>
          <cell r="F1529">
            <v>4407776</v>
          </cell>
        </row>
        <row r="1530">
          <cell r="C1530">
            <v>1522</v>
          </cell>
          <cell r="D1530">
            <v>1993</v>
          </cell>
          <cell r="E1530" t="str">
            <v>ESSEX POWERLINES CORPORATION</v>
          </cell>
          <cell r="F1530">
            <v>7392502</v>
          </cell>
        </row>
        <row r="1531">
          <cell r="C1531">
            <v>1523</v>
          </cell>
          <cell r="D1531">
            <v>1993</v>
          </cell>
          <cell r="E1531" t="str">
            <v>HYDRO HAWKESBURY INC.</v>
          </cell>
          <cell r="F1531">
            <v>4660326</v>
          </cell>
        </row>
        <row r="1532">
          <cell r="C1532">
            <v>1524</v>
          </cell>
          <cell r="D1532">
            <v>1993</v>
          </cell>
          <cell r="E1532" t="str">
            <v>HYDRO ONE BRAMPTON NETWORKS INC.</v>
          </cell>
          <cell r="F1532">
            <v>401263612</v>
          </cell>
        </row>
        <row r="1533">
          <cell r="C1533">
            <v>1525</v>
          </cell>
          <cell r="D1533">
            <v>1993</v>
          </cell>
          <cell r="E1533" t="str">
            <v>HYDRO OTTAWA LIMITED</v>
          </cell>
          <cell r="F1533">
            <v>235255936</v>
          </cell>
        </row>
        <row r="1534">
          <cell r="C1534">
            <v>1526</v>
          </cell>
          <cell r="D1534">
            <v>1993</v>
          </cell>
          <cell r="E1534" t="str">
            <v>HYDRO VAUGHAN DISTRIBUTION INC.</v>
          </cell>
          <cell r="F1534">
            <v>133578009</v>
          </cell>
        </row>
        <row r="1535">
          <cell r="C1535">
            <v>1527</v>
          </cell>
          <cell r="D1535">
            <v>1993</v>
          </cell>
          <cell r="E1535" t="str">
            <v>ESSEX POWERLINES CORPORATION</v>
          </cell>
          <cell r="F1535">
            <v>4300603</v>
          </cell>
        </row>
        <row r="1536">
          <cell r="C1536">
            <v>1528</v>
          </cell>
          <cell r="D1536">
            <v>1993</v>
          </cell>
          <cell r="E1536" t="str">
            <v>HYDRO-ELECTRIC COMMISSION OF SOUTH DUMFRIES</v>
          </cell>
          <cell r="F1536">
            <v>954254</v>
          </cell>
        </row>
        <row r="1537">
          <cell r="C1537">
            <v>1529</v>
          </cell>
          <cell r="D1537">
            <v>1993</v>
          </cell>
          <cell r="E1537" t="str">
            <v>BRANTFORD POWER INC.</v>
          </cell>
          <cell r="F1537">
            <v>50037876</v>
          </cell>
        </row>
        <row r="1538">
          <cell r="C1538">
            <v>1530</v>
          </cell>
          <cell r="D1538">
            <v>1993</v>
          </cell>
          <cell r="E1538" t="str">
            <v>OTTAWA RIVER POWER CORPORATION</v>
          </cell>
          <cell r="F1538">
            <v>11361428</v>
          </cell>
        </row>
        <row r="1539">
          <cell r="C1539">
            <v>1531</v>
          </cell>
          <cell r="D1539">
            <v>1993</v>
          </cell>
          <cell r="E1539" t="str">
            <v>BLUEWATER POWER DISTRIBUTION CORPORATION</v>
          </cell>
          <cell r="F1539">
            <v>28233075</v>
          </cell>
        </row>
        <row r="1540">
          <cell r="C1540">
            <v>1532</v>
          </cell>
          <cell r="D1540">
            <v>1993</v>
          </cell>
          <cell r="E1540" t="str">
            <v>TORONTO HYDRO-ELECTRIC SYSTEM LIMITED</v>
          </cell>
          <cell r="F1540">
            <v>40525513</v>
          </cell>
        </row>
        <row r="1541">
          <cell r="C1541">
            <v>1533</v>
          </cell>
          <cell r="D1541">
            <v>1993</v>
          </cell>
          <cell r="E1541" t="str">
            <v>TORONTO HYDRO-ELECTRIC SYSTEM LIMITED</v>
          </cell>
          <cell r="F1541">
            <v>174888200</v>
          </cell>
        </row>
        <row r="1542">
          <cell r="C1542">
            <v>1534</v>
          </cell>
          <cell r="D1542">
            <v>1993</v>
          </cell>
          <cell r="E1542" t="str">
            <v>TORONTO HYDRO-ELECTRIC SYSTEM LIMITED</v>
          </cell>
          <cell r="F1542">
            <v>410122103</v>
          </cell>
        </row>
        <row r="1543">
          <cell r="C1543">
            <v>1535</v>
          </cell>
          <cell r="D1543">
            <v>1993</v>
          </cell>
          <cell r="E1543" t="str">
            <v>TORONTO HYDRO-ELECTRIC SYSTEM LIMITED</v>
          </cell>
          <cell r="F1543">
            <v>275684079</v>
          </cell>
        </row>
        <row r="1544">
          <cell r="C1544">
            <v>1536</v>
          </cell>
          <cell r="D1544">
            <v>1993</v>
          </cell>
          <cell r="E1544" t="str">
            <v>TORONTO HYDRO-ELECTRIC SYSTEM LIMITED</v>
          </cell>
          <cell r="F1544">
            <v>697414528</v>
          </cell>
        </row>
        <row r="1545">
          <cell r="C1545">
            <v>1537</v>
          </cell>
          <cell r="D1545">
            <v>1993</v>
          </cell>
          <cell r="E1545" t="str">
            <v>TORONTO HYDRO-ELECTRIC SYSTEM LIMITED</v>
          </cell>
          <cell r="F1545">
            <v>37403947</v>
          </cell>
        </row>
        <row r="1546">
          <cell r="C1546">
            <v>1538</v>
          </cell>
          <cell r="D1546">
            <v>1993</v>
          </cell>
          <cell r="E1546" t="str">
            <v>CHATHAM-KENT HYDRO INC.</v>
          </cell>
          <cell r="F1546">
            <v>233140</v>
          </cell>
        </row>
        <row r="1547">
          <cell r="C1547">
            <v>1539</v>
          </cell>
          <cell r="D1547">
            <v>1993</v>
          </cell>
          <cell r="E1547" t="str">
            <v>LAKELAND POWER DISTRIBUTION LTD.</v>
          </cell>
          <cell r="F1547">
            <v>3996020</v>
          </cell>
        </row>
        <row r="1548">
          <cell r="C1548">
            <v>1540</v>
          </cell>
          <cell r="D1548">
            <v>1993</v>
          </cell>
          <cell r="E1548" t="str">
            <v>HYDRO-ELECTRIC COMMISSION OF THE TOWN OF CACHE BAY</v>
          </cell>
          <cell r="F1548">
            <v>313121</v>
          </cell>
        </row>
        <row r="1549">
          <cell r="C1549">
            <v>1541</v>
          </cell>
          <cell r="D1549">
            <v>1993</v>
          </cell>
          <cell r="E1549" t="str">
            <v>HYDRO-ELECTRIC COMMISSION OF THE TOWN OF HARRISTON</v>
          </cell>
          <cell r="F1549">
            <v>2035069</v>
          </cell>
        </row>
        <row r="1550">
          <cell r="C1550">
            <v>1542</v>
          </cell>
          <cell r="D1550">
            <v>1993</v>
          </cell>
          <cell r="E1550" t="str">
            <v>HYDRO-ELECTRIC COMMISSION OF THE TOWN OF HARROW</v>
          </cell>
          <cell r="F1550">
            <v>1592232</v>
          </cell>
        </row>
        <row r="1551">
          <cell r="C1551">
            <v>1543</v>
          </cell>
          <cell r="D1551">
            <v>1993</v>
          </cell>
          <cell r="E1551" t="str">
            <v>ESSEX POWERLINES CORPORATION</v>
          </cell>
          <cell r="F1551">
            <v>8905766</v>
          </cell>
        </row>
        <row r="1552">
          <cell r="C1552">
            <v>1544</v>
          </cell>
          <cell r="D1552">
            <v>1993</v>
          </cell>
          <cell r="E1552" t="str">
            <v>HYDRO-ELECTRIC COMMISSION OF THE TOWN OF PORT ELGIN</v>
          </cell>
          <cell r="F1552">
            <v>5594534</v>
          </cell>
        </row>
        <row r="1553">
          <cell r="C1553">
            <v>1545</v>
          </cell>
          <cell r="D1553">
            <v>1993</v>
          </cell>
          <cell r="E1553" t="str">
            <v>HYDRO-ELECTRIC COMMISSION OF THE TOWN OF STAYNER</v>
          </cell>
          <cell r="F1553">
            <v>1956160</v>
          </cell>
        </row>
        <row r="1554">
          <cell r="C1554">
            <v>1546</v>
          </cell>
          <cell r="D1554">
            <v>1993</v>
          </cell>
          <cell r="E1554" t="str">
            <v>HYDRO-ELECTRIC COMMISSION OF THE TOWN OF STURGEON FALLS</v>
          </cell>
          <cell r="F1554">
            <v>2769990</v>
          </cell>
        </row>
        <row r="1555">
          <cell r="C1555">
            <v>1547</v>
          </cell>
          <cell r="D1555">
            <v>1993</v>
          </cell>
          <cell r="E1555" t="str">
            <v>HYDRO-ELECTRIC COMMISSION OF THE TOWN OF VANKLEEK HILL</v>
          </cell>
          <cell r="F1555">
            <v>1217564</v>
          </cell>
        </row>
        <row r="1556">
          <cell r="C1556">
            <v>1548</v>
          </cell>
          <cell r="D1556">
            <v>1993</v>
          </cell>
          <cell r="E1556" t="str">
            <v>CHATHAM-KENT HYDRO INC.</v>
          </cell>
          <cell r="F1556">
            <v>7537694</v>
          </cell>
        </row>
        <row r="1557">
          <cell r="C1557">
            <v>1549</v>
          </cell>
          <cell r="D1557">
            <v>1993</v>
          </cell>
          <cell r="E1557" t="str">
            <v>WASAGA DISTRIBUTION INC.</v>
          </cell>
          <cell r="F1557">
            <v>8098482</v>
          </cell>
        </row>
        <row r="1558">
          <cell r="C1558">
            <v>1550</v>
          </cell>
          <cell r="D1558">
            <v>1993</v>
          </cell>
          <cell r="E1558" t="str">
            <v>ESPANOLA REGIONAL HYDRO DISTRIBUTION CORPORATION</v>
          </cell>
          <cell r="F1558">
            <v>259156</v>
          </cell>
        </row>
        <row r="1559">
          <cell r="C1559">
            <v>1551</v>
          </cell>
          <cell r="D1559">
            <v>1993</v>
          </cell>
          <cell r="E1559" t="str">
            <v>HYDRO-ELECTRIC COMMISSION OF THE TOWN OF WIARTON</v>
          </cell>
          <cell r="F1559">
            <v>1686620</v>
          </cell>
        </row>
        <row r="1560">
          <cell r="C1560">
            <v>1552</v>
          </cell>
          <cell r="D1560">
            <v>1993</v>
          </cell>
          <cell r="E1560" t="str">
            <v>BRANT COUNTY POWER INC.</v>
          </cell>
          <cell r="F1560">
            <v>4835619</v>
          </cell>
        </row>
        <row r="1561">
          <cell r="C1561">
            <v>1553</v>
          </cell>
          <cell r="D1561">
            <v>1993</v>
          </cell>
          <cell r="E1561" t="str">
            <v>BRANT COUNTY POWER INC.</v>
          </cell>
          <cell r="F1561">
            <v>679489</v>
          </cell>
        </row>
        <row r="1562">
          <cell r="C1562">
            <v>1554</v>
          </cell>
          <cell r="D1562">
            <v>1993</v>
          </cell>
          <cell r="E1562" t="str">
            <v>HYDRO-ELECTRIC COMMISSION OF THE VILLAGE OF ALFRED</v>
          </cell>
          <cell r="F1562">
            <v>452180</v>
          </cell>
        </row>
        <row r="1563">
          <cell r="C1563">
            <v>1555</v>
          </cell>
          <cell r="D1563">
            <v>1993</v>
          </cell>
          <cell r="E1563" t="str">
            <v>HYDRO-ELECTRIC COMMISSION OF THE VILLAGE OF CLIFFORD</v>
          </cell>
          <cell r="F1563">
            <v>339496</v>
          </cell>
        </row>
        <row r="1564">
          <cell r="C1564">
            <v>1556</v>
          </cell>
          <cell r="D1564">
            <v>1993</v>
          </cell>
          <cell r="E1564" t="str">
            <v>CENTRE WELLINGTON HYDRO LTD.</v>
          </cell>
          <cell r="F1564">
            <v>1850998</v>
          </cell>
        </row>
        <row r="1565">
          <cell r="C1565">
            <v>1557</v>
          </cell>
          <cell r="D1565">
            <v>1993</v>
          </cell>
          <cell r="E1565" t="str">
            <v>HYDRO-ELECTRIC COMMISSION OF THE VILLAGE OF FINCH</v>
          </cell>
          <cell r="F1565">
            <v>240724</v>
          </cell>
        </row>
        <row r="1566">
          <cell r="C1566">
            <v>1558</v>
          </cell>
          <cell r="D1566">
            <v>1993</v>
          </cell>
          <cell r="E1566" t="str">
            <v>HYDRO-ELECTRIC COMMISSION OF THE VILLAGE OF FRANKFORD</v>
          </cell>
          <cell r="F1566">
            <v>1239797</v>
          </cell>
        </row>
        <row r="1567">
          <cell r="C1567">
            <v>1559</v>
          </cell>
          <cell r="D1567">
            <v>1993</v>
          </cell>
          <cell r="E1567" t="str">
            <v>HYDRO-ELECTRIC COMMISSION OF THE VILLAGE OF L'ORIGNAL</v>
          </cell>
          <cell r="F1567">
            <v>1049177</v>
          </cell>
        </row>
        <row r="1568">
          <cell r="C1568">
            <v>1560</v>
          </cell>
          <cell r="D1568">
            <v>1993</v>
          </cell>
          <cell r="E1568" t="str">
            <v>HYDRO-ELECTRIC COMMISSION OF THE VILLAGE OF LUCAN</v>
          </cell>
          <cell r="F1568">
            <v>825705</v>
          </cell>
        </row>
        <row r="1569">
          <cell r="C1569">
            <v>1561</v>
          </cell>
          <cell r="D1569">
            <v>1993</v>
          </cell>
          <cell r="E1569" t="str">
            <v>RIDEAU ST. LAWRENCE DISTRIBUTION INC.</v>
          </cell>
          <cell r="F1569">
            <v>1743450</v>
          </cell>
        </row>
        <row r="1570">
          <cell r="C1570">
            <v>1562</v>
          </cell>
          <cell r="D1570">
            <v>1993</v>
          </cell>
          <cell r="E1570" t="str">
            <v>HYDRO-ELECTRIC COMMISSION OF THE VILLAGE OF NEUSTADT</v>
          </cell>
          <cell r="F1570">
            <v>270346</v>
          </cell>
        </row>
        <row r="1571">
          <cell r="C1571">
            <v>1563</v>
          </cell>
          <cell r="D1571">
            <v>1993</v>
          </cell>
          <cell r="E1571" t="str">
            <v>HYDRO-ELECTRIC COMMISSION OF THE VILLAGE OF PAISLEY</v>
          </cell>
          <cell r="F1571">
            <v>857699</v>
          </cell>
        </row>
        <row r="1572">
          <cell r="C1572">
            <v>1564</v>
          </cell>
          <cell r="D1572">
            <v>1993</v>
          </cell>
          <cell r="E1572" t="str">
            <v>HYDRO-ELECTRIC COMMISSION OF THE VILLAGE OF PLANTAGENET</v>
          </cell>
          <cell r="F1572">
            <v>457341</v>
          </cell>
        </row>
        <row r="1573">
          <cell r="C1573">
            <v>1565</v>
          </cell>
          <cell r="D1573">
            <v>1993</v>
          </cell>
          <cell r="E1573" t="str">
            <v>HYDRO-ELECTRIC COMMISSION OF THE VILLAGE OF ST. CLAIR BEACH</v>
          </cell>
          <cell r="F1573">
            <v>1660402</v>
          </cell>
        </row>
        <row r="1574">
          <cell r="C1574">
            <v>1566</v>
          </cell>
          <cell r="D1574">
            <v>1993</v>
          </cell>
          <cell r="E1574" t="str">
            <v>HYDRO-ELECTRIC COMMISSION OF THE VILLAGE OF VICTORIA HARBOUR</v>
          </cell>
          <cell r="F1574">
            <v>1265994</v>
          </cell>
        </row>
        <row r="1575">
          <cell r="C1575">
            <v>1567</v>
          </cell>
          <cell r="D1575">
            <v>1993</v>
          </cell>
          <cell r="E1575" t="str">
            <v>INNISFIL HYDRO DISTRIBUTION SYSTEMS LIMITED</v>
          </cell>
          <cell r="F1575">
            <v>33094050</v>
          </cell>
        </row>
        <row r="1576">
          <cell r="C1576">
            <v>1568</v>
          </cell>
          <cell r="D1576">
            <v>1993</v>
          </cell>
          <cell r="E1576" t="str">
            <v>KENORA HYDRO ELECTRIC CORPORATION LTD.</v>
          </cell>
          <cell r="F1576">
            <v>11361116</v>
          </cell>
        </row>
        <row r="1577">
          <cell r="C1577">
            <v>1569</v>
          </cell>
          <cell r="D1577">
            <v>1993</v>
          </cell>
          <cell r="E1577" t="str">
            <v>KINGSTON HYDRO CORPORATION</v>
          </cell>
          <cell r="F1577">
            <v>87000213</v>
          </cell>
        </row>
        <row r="1578">
          <cell r="C1578">
            <v>1570</v>
          </cell>
          <cell r="D1578">
            <v>1993</v>
          </cell>
          <cell r="E1578" t="str">
            <v>KINGSVILLE PUBLIC UTILITY COMMISSION</v>
          </cell>
          <cell r="F1578">
            <v>3328303</v>
          </cell>
        </row>
        <row r="1579">
          <cell r="C1579">
            <v>1571</v>
          </cell>
          <cell r="D1579">
            <v>1993</v>
          </cell>
          <cell r="E1579" t="str">
            <v>KITCHENER-WILMOT HYDRO INC.</v>
          </cell>
          <cell r="F1579">
            <v>268704964</v>
          </cell>
        </row>
        <row r="1580">
          <cell r="C1580">
            <v>1572</v>
          </cell>
          <cell r="D1580">
            <v>1993</v>
          </cell>
          <cell r="E1580" t="str">
            <v>LAKESHORE TOWNSHIP HEC</v>
          </cell>
          <cell r="F1580">
            <v>2416230</v>
          </cell>
        </row>
        <row r="1581">
          <cell r="C1581">
            <v>1573</v>
          </cell>
          <cell r="D1581">
            <v>1993</v>
          </cell>
          <cell r="E1581" t="str">
            <v>LINCOLN HYDRO-ELECTRIC COMMISSION</v>
          </cell>
          <cell r="F1581">
            <v>3293575</v>
          </cell>
        </row>
        <row r="1582">
          <cell r="C1582">
            <v>1574</v>
          </cell>
          <cell r="D1582">
            <v>1993</v>
          </cell>
          <cell r="E1582" t="str">
            <v>LONDON HYDRO UTILITIES SERVICES INC.</v>
          </cell>
          <cell r="F1582">
            <v>180495149</v>
          </cell>
        </row>
        <row r="1583">
          <cell r="C1583">
            <v>1575</v>
          </cell>
          <cell r="D1583">
            <v>1993</v>
          </cell>
          <cell r="E1583" t="str">
            <v>MARKHAM HYDRO DISTRIBUTION INC.</v>
          </cell>
          <cell r="F1583">
            <v>152344065</v>
          </cell>
        </row>
        <row r="1584">
          <cell r="C1584">
            <v>1576</v>
          </cell>
          <cell r="D1584">
            <v>1993</v>
          </cell>
          <cell r="E1584" t="str">
            <v>MARTINTOWN HYDRO SYSTEM</v>
          </cell>
          <cell r="F1584">
            <v>97098</v>
          </cell>
        </row>
        <row r="1585">
          <cell r="C1585">
            <v>1577</v>
          </cell>
          <cell r="D1585">
            <v>1993</v>
          </cell>
          <cell r="E1585" t="str">
            <v>MIDLAND POWER UTILITY CORPORATION</v>
          </cell>
          <cell r="F1585">
            <v>15203814</v>
          </cell>
        </row>
        <row r="1586">
          <cell r="C1586">
            <v>1578</v>
          </cell>
          <cell r="D1586">
            <v>1993</v>
          </cell>
          <cell r="E1586" t="str">
            <v>MILDMAY HYDRO-ELECTRIC COMMISSION</v>
          </cell>
          <cell r="F1586">
            <v>575115</v>
          </cell>
        </row>
        <row r="1587">
          <cell r="C1587">
            <v>1579</v>
          </cell>
          <cell r="D1587">
            <v>1993</v>
          </cell>
          <cell r="E1587" t="str">
            <v>MILTON HYDRO DISTRIBUTION INC.</v>
          </cell>
          <cell r="F1587">
            <v>63248390</v>
          </cell>
        </row>
        <row r="1588">
          <cell r="C1588">
            <v>1580</v>
          </cell>
          <cell r="D1588">
            <v>1993</v>
          </cell>
          <cell r="E1588" t="str">
            <v>NEPEAN HYDRO ELECTRIC COMMISSION</v>
          </cell>
          <cell r="F1588">
            <v>64521360</v>
          </cell>
        </row>
        <row r="1589">
          <cell r="C1589">
            <v>1581</v>
          </cell>
          <cell r="D1589">
            <v>1993</v>
          </cell>
          <cell r="E1589" t="str">
            <v>NA</v>
          </cell>
          <cell r="F1589">
            <v>95032</v>
          </cell>
        </row>
        <row r="1590">
          <cell r="C1590">
            <v>1582</v>
          </cell>
          <cell r="D1590">
            <v>1993</v>
          </cell>
          <cell r="E1590" t="str">
            <v>NEWMARKET HYDRO LTD.</v>
          </cell>
          <cell r="F1590">
            <v>41305207</v>
          </cell>
        </row>
        <row r="1591">
          <cell r="C1591">
            <v>1583</v>
          </cell>
          <cell r="D1591">
            <v>1993</v>
          </cell>
          <cell r="E1591" t="str">
            <v>NIAGARA FALLS HYDRO INC.</v>
          </cell>
          <cell r="F1591">
            <v>100079270</v>
          </cell>
        </row>
        <row r="1592">
          <cell r="C1592">
            <v>1584</v>
          </cell>
          <cell r="D1592">
            <v>1993</v>
          </cell>
          <cell r="E1592" t="str">
            <v>NIAGARA-ON-THE-LAKE HYDRO INC.</v>
          </cell>
          <cell r="F1592">
            <v>34475820</v>
          </cell>
        </row>
        <row r="1593">
          <cell r="C1593">
            <v>1585</v>
          </cell>
          <cell r="D1593">
            <v>1993</v>
          </cell>
          <cell r="E1593" t="str">
            <v>NORFOLK POWER DISTRIBUTION INC.</v>
          </cell>
          <cell r="F1593">
            <v>445894</v>
          </cell>
        </row>
        <row r="1594">
          <cell r="C1594">
            <v>1586</v>
          </cell>
          <cell r="D1594">
            <v>1993</v>
          </cell>
          <cell r="E1594" t="str">
            <v>NORTH BAY HYDRO DISTRIBUTION LIMITED</v>
          </cell>
          <cell r="F1594">
            <v>106092282</v>
          </cell>
        </row>
        <row r="1595">
          <cell r="C1595">
            <v>1587</v>
          </cell>
          <cell r="D1595">
            <v>1993</v>
          </cell>
          <cell r="E1595" t="str">
            <v>OAKVILLE HYDRO ELECTRICITY DISTRIBUTION INC.</v>
          </cell>
          <cell r="F1595">
            <v>103842384</v>
          </cell>
        </row>
        <row r="1596">
          <cell r="C1596">
            <v>1588</v>
          </cell>
          <cell r="D1596">
            <v>1993</v>
          </cell>
          <cell r="E1596" t="str">
            <v>ORANGEVILLE HYDRO LIMITED</v>
          </cell>
          <cell r="F1596">
            <v>25598574</v>
          </cell>
        </row>
        <row r="1597">
          <cell r="C1597">
            <v>1589</v>
          </cell>
          <cell r="D1597">
            <v>1993</v>
          </cell>
          <cell r="E1597" t="str">
            <v>ORILLIA POWER DISTRIBUTION CORPORATION</v>
          </cell>
          <cell r="F1597">
            <v>42204492</v>
          </cell>
        </row>
        <row r="1598">
          <cell r="C1598">
            <v>1590</v>
          </cell>
          <cell r="D1598">
            <v>1993</v>
          </cell>
          <cell r="E1598" t="str">
            <v>OSHAWA PUC NETWORKS INC.</v>
          </cell>
          <cell r="F1598">
            <v>127219112</v>
          </cell>
        </row>
        <row r="1599">
          <cell r="C1599">
            <v>1591</v>
          </cell>
          <cell r="D1599">
            <v>1993</v>
          </cell>
          <cell r="E1599" t="str">
            <v>PARRY SOUND POWER CORPORATION</v>
          </cell>
          <cell r="F1599">
            <v>11581668</v>
          </cell>
        </row>
        <row r="1600">
          <cell r="C1600">
            <v>1592</v>
          </cell>
          <cell r="D1600">
            <v>1993</v>
          </cell>
          <cell r="E1600" t="str">
            <v>PETERBOROUGH UTILITIES COMMISSION</v>
          </cell>
          <cell r="F1600">
            <v>56796586</v>
          </cell>
        </row>
        <row r="1601">
          <cell r="C1601">
            <v>1593</v>
          </cell>
          <cell r="D1601">
            <v>1993</v>
          </cell>
          <cell r="E1601" t="str">
            <v>POLICE VILLAGE OF APPLE HILL HYDRO SYSTEM</v>
          </cell>
          <cell r="F1601">
            <v>86515</v>
          </cell>
        </row>
        <row r="1602">
          <cell r="C1602">
            <v>1594</v>
          </cell>
          <cell r="D1602">
            <v>1993</v>
          </cell>
          <cell r="E1602" t="str">
            <v>POLICE VILLAGE OF AVONMORE HYDRO SYSTEM</v>
          </cell>
          <cell r="F1602">
            <v>86210</v>
          </cell>
        </row>
        <row r="1603">
          <cell r="C1603">
            <v>1595</v>
          </cell>
          <cell r="D1603">
            <v>1993</v>
          </cell>
          <cell r="E1603" t="str">
            <v>POLICE VILLAGE OF COMBER HYDRO SYSTEM</v>
          </cell>
          <cell r="F1603">
            <v>261962</v>
          </cell>
        </row>
        <row r="1604">
          <cell r="C1604">
            <v>1596</v>
          </cell>
          <cell r="D1604">
            <v>1993</v>
          </cell>
          <cell r="E1604" t="str">
            <v>POLICE VILLAGE OF DUBLIN HYDRO SYSTEM</v>
          </cell>
          <cell r="F1604">
            <v>124215</v>
          </cell>
        </row>
        <row r="1605">
          <cell r="C1605">
            <v>1597</v>
          </cell>
          <cell r="D1605">
            <v>1993</v>
          </cell>
          <cell r="E1605" t="str">
            <v>POLICE VILLAGE OF GRANTON HYDRO SYSTEM</v>
          </cell>
          <cell r="F1605">
            <v>136847</v>
          </cell>
        </row>
        <row r="1606">
          <cell r="C1606">
            <v>1598</v>
          </cell>
          <cell r="D1606">
            <v>1993</v>
          </cell>
          <cell r="E1606" t="str">
            <v>CHATHAM-KENT HYDRO INC.</v>
          </cell>
          <cell r="F1606">
            <v>128626</v>
          </cell>
        </row>
        <row r="1607">
          <cell r="C1607">
            <v>1599</v>
          </cell>
          <cell r="D1607">
            <v>1993</v>
          </cell>
          <cell r="E1607" t="str">
            <v>POLICE VILLAGE OF MOOREFIELD HYDRO SYSTEM</v>
          </cell>
          <cell r="F1607">
            <v>130127</v>
          </cell>
        </row>
        <row r="1608">
          <cell r="C1608">
            <v>1600</v>
          </cell>
          <cell r="D1608">
            <v>1993</v>
          </cell>
          <cell r="E1608" t="str">
            <v>POLICE VILLAGE OF PRICEVILLE HYDRO SYSTEM</v>
          </cell>
          <cell r="F1608">
            <v>116739</v>
          </cell>
        </row>
        <row r="1609">
          <cell r="C1609">
            <v>1601</v>
          </cell>
          <cell r="D1609">
            <v>1993</v>
          </cell>
          <cell r="E1609" t="str">
            <v>CANADIAN NIAGARA POWER INC.</v>
          </cell>
          <cell r="F1609">
            <v>25485930</v>
          </cell>
        </row>
        <row r="1610">
          <cell r="C1610">
            <v>1602</v>
          </cell>
          <cell r="D1610">
            <v>1993</v>
          </cell>
          <cell r="E1610" t="str">
            <v>CHATHAM-KENT HYDRO INC.</v>
          </cell>
          <cell r="F1610">
            <v>27804820</v>
          </cell>
        </row>
        <row r="1611">
          <cell r="C1611">
            <v>1603</v>
          </cell>
          <cell r="D1611">
            <v>1993</v>
          </cell>
          <cell r="E1611" t="str">
            <v>PUBLIC UTILITIES COMMISSION OF THE CITY OF BARRIE</v>
          </cell>
          <cell r="F1611">
            <v>78274338</v>
          </cell>
        </row>
        <row r="1612">
          <cell r="C1612">
            <v>1604</v>
          </cell>
          <cell r="D1612">
            <v>1993</v>
          </cell>
          <cell r="E1612" t="str">
            <v>PUBLIC UTILITIES COMMISSION OF THE CITY OF OWEN SOUND</v>
          </cell>
          <cell r="F1612">
            <v>11371599</v>
          </cell>
        </row>
        <row r="1613">
          <cell r="C1613">
            <v>1605</v>
          </cell>
          <cell r="D1613">
            <v>1993</v>
          </cell>
          <cell r="E1613" t="str">
            <v>PUBLIC UTILITIES COMMISSION OF THE CITY OF TRENTON</v>
          </cell>
          <cell r="F1613">
            <v>11338706</v>
          </cell>
        </row>
        <row r="1614">
          <cell r="C1614">
            <v>1606</v>
          </cell>
          <cell r="D1614">
            <v>1993</v>
          </cell>
          <cell r="E1614" t="str">
            <v>PUBLIC UTILITIES COMMISSION OF THE TOWN OF ALEXANDRIA</v>
          </cell>
          <cell r="F1614">
            <v>2439682</v>
          </cell>
        </row>
        <row r="1615">
          <cell r="C1615">
            <v>1607</v>
          </cell>
          <cell r="D1615">
            <v>1993</v>
          </cell>
          <cell r="E1615" t="str">
            <v>CHATHAM-KENT HYDRO INC.</v>
          </cell>
          <cell r="F1615">
            <v>1299615</v>
          </cell>
        </row>
        <row r="1616">
          <cell r="C1616">
            <v>1608</v>
          </cell>
          <cell r="D1616">
            <v>1993</v>
          </cell>
          <cell r="E1616" t="str">
            <v>PUBLIC UTILITIES COMMISSION OF THE TOWN OF CAMPBELLFORD</v>
          </cell>
          <cell r="F1616">
            <v>3204779</v>
          </cell>
        </row>
        <row r="1617">
          <cell r="C1617">
            <v>1609</v>
          </cell>
          <cell r="D1617">
            <v>1993</v>
          </cell>
          <cell r="E1617" t="str">
            <v>PUBLIC UTILITIES COMMISSION OF THE TOWN OF CHESLEY</v>
          </cell>
          <cell r="F1617">
            <v>1573324</v>
          </cell>
        </row>
        <row r="1618">
          <cell r="C1618">
            <v>1610</v>
          </cell>
          <cell r="D1618">
            <v>1993</v>
          </cell>
          <cell r="E1618" t="str">
            <v>LAKEFRONT UTILITIES INC.</v>
          </cell>
          <cell r="F1618">
            <v>9326279</v>
          </cell>
        </row>
        <row r="1619">
          <cell r="C1619">
            <v>1611</v>
          </cell>
          <cell r="D1619">
            <v>1993</v>
          </cell>
          <cell r="E1619" t="str">
            <v>CENTRE WELLINGTON HYDRO LTD.</v>
          </cell>
          <cell r="F1619">
            <v>4898882</v>
          </cell>
        </row>
        <row r="1620">
          <cell r="C1620">
            <v>1612</v>
          </cell>
          <cell r="D1620">
            <v>1993</v>
          </cell>
          <cell r="E1620" t="str">
            <v>WEST COAST HURON ENERGY INC.</v>
          </cell>
          <cell r="F1620">
            <v>4761086</v>
          </cell>
        </row>
        <row r="1621">
          <cell r="C1621">
            <v>1613</v>
          </cell>
          <cell r="D1621">
            <v>1993</v>
          </cell>
          <cell r="E1621" t="str">
            <v>ESPANOLA REGIONAL HYDRO DISTRIBUTION CORPORATION</v>
          </cell>
          <cell r="F1621">
            <v>456021</v>
          </cell>
        </row>
        <row r="1622">
          <cell r="C1622">
            <v>1614</v>
          </cell>
          <cell r="D1622">
            <v>1993</v>
          </cell>
          <cell r="E1622" t="str">
            <v>PUBLIC UTILITIES COMMISSION OF THE TOWN OF MITCHELL</v>
          </cell>
          <cell r="F1622">
            <v>2422348</v>
          </cell>
        </row>
        <row r="1623">
          <cell r="C1623">
            <v>1615</v>
          </cell>
          <cell r="D1623">
            <v>1993</v>
          </cell>
          <cell r="E1623" t="str">
            <v>WELLINGTON NORTH POWER INC.</v>
          </cell>
          <cell r="F1623">
            <v>2510719</v>
          </cell>
        </row>
        <row r="1624">
          <cell r="C1624">
            <v>1616</v>
          </cell>
          <cell r="D1624">
            <v>1993</v>
          </cell>
          <cell r="E1624" t="str">
            <v>PUBLIC UTILITIES COMMISSION OF THE TOWN OF PALMERSTON</v>
          </cell>
          <cell r="F1624">
            <v>1225054</v>
          </cell>
        </row>
        <row r="1625">
          <cell r="C1625">
            <v>1617</v>
          </cell>
          <cell r="D1625">
            <v>1993</v>
          </cell>
          <cell r="E1625" t="str">
            <v>BRANT COUNTY POWER INC.</v>
          </cell>
          <cell r="F1625">
            <v>5651935</v>
          </cell>
        </row>
        <row r="1626">
          <cell r="C1626">
            <v>1618</v>
          </cell>
          <cell r="D1626">
            <v>1993</v>
          </cell>
          <cell r="E1626" t="str">
            <v>PUBLIC UTILITIES COMMISSION OF THE TOWN OF PICTON</v>
          </cell>
          <cell r="F1626">
            <v>2792499</v>
          </cell>
        </row>
        <row r="1627">
          <cell r="C1627">
            <v>1619</v>
          </cell>
          <cell r="D1627">
            <v>1993</v>
          </cell>
          <cell r="E1627" t="str">
            <v>CHATHAM-KENT HYDRO INC.</v>
          </cell>
          <cell r="F1627">
            <v>1252115</v>
          </cell>
        </row>
        <row r="1628">
          <cell r="C1628">
            <v>1620</v>
          </cell>
          <cell r="D1628">
            <v>1993</v>
          </cell>
          <cell r="E1628" t="str">
            <v>PUBLIC UTILITIES COMMISSION OF THE TOWN OF SOUTHAMPTON</v>
          </cell>
          <cell r="F1628">
            <v>2220503</v>
          </cell>
        </row>
        <row r="1629">
          <cell r="C1629">
            <v>1621</v>
          </cell>
          <cell r="D1629">
            <v>1993</v>
          </cell>
          <cell r="E1629" t="str">
            <v>ESSEX POWERLINES CORPORATION</v>
          </cell>
          <cell r="F1629">
            <v>6049263</v>
          </cell>
        </row>
        <row r="1630">
          <cell r="C1630">
            <v>1622</v>
          </cell>
          <cell r="D1630">
            <v>1993</v>
          </cell>
          <cell r="E1630" t="str">
            <v>CHATHAM-KENT HYDRO INC.</v>
          </cell>
          <cell r="F1630">
            <v>2085482</v>
          </cell>
        </row>
        <row r="1631">
          <cell r="C1631">
            <v>1623</v>
          </cell>
          <cell r="D1631">
            <v>1993</v>
          </cell>
          <cell r="E1631" t="str">
            <v>WELLINGTON NORTH POWER INC.</v>
          </cell>
          <cell r="F1631">
            <v>1036494</v>
          </cell>
        </row>
        <row r="1632">
          <cell r="C1632">
            <v>1624</v>
          </cell>
          <cell r="D1632">
            <v>1993</v>
          </cell>
          <cell r="E1632" t="str">
            <v>PUBLIC UTILITIES COMMISSION OF THE VILLAGE OF BELMONT</v>
          </cell>
          <cell r="F1632">
            <v>746648</v>
          </cell>
        </row>
        <row r="1633">
          <cell r="C1633">
            <v>1625</v>
          </cell>
          <cell r="D1633">
            <v>1993</v>
          </cell>
          <cell r="E1633" t="str">
            <v>PUBLIC UTILITIES COMMISSION OF THE VILLAGE OF LANCASTER</v>
          </cell>
          <cell r="F1633">
            <v>374167</v>
          </cell>
        </row>
        <row r="1634">
          <cell r="C1634">
            <v>1626</v>
          </cell>
          <cell r="D1634">
            <v>1993</v>
          </cell>
          <cell r="E1634" t="str">
            <v>PUBLIC UTILITIES COMMISSION OF THE VILLAGE OF PORT MCNICOLL</v>
          </cell>
          <cell r="F1634">
            <v>840048</v>
          </cell>
        </row>
        <row r="1635">
          <cell r="C1635">
            <v>1627</v>
          </cell>
          <cell r="D1635">
            <v>1993</v>
          </cell>
          <cell r="E1635" t="str">
            <v>PUBLIC UTILITIES COMMISSION OF THE VILLAGE OF PORT STANLEY</v>
          </cell>
          <cell r="F1635">
            <v>820258</v>
          </cell>
        </row>
        <row r="1636">
          <cell r="C1636">
            <v>1628</v>
          </cell>
          <cell r="D1636">
            <v>1993</v>
          </cell>
          <cell r="E1636" t="str">
            <v>CHATHAM-KENT HYDRO INC.</v>
          </cell>
          <cell r="F1636">
            <v>315134</v>
          </cell>
        </row>
        <row r="1637">
          <cell r="C1637">
            <v>1629</v>
          </cell>
          <cell r="D1637">
            <v>1993</v>
          </cell>
          <cell r="E1637" t="str">
            <v>RIDEAU ST. LAWRENCE DISTRIBUTION INC.</v>
          </cell>
          <cell r="F1637">
            <v>641807</v>
          </cell>
        </row>
        <row r="1638">
          <cell r="C1638">
            <v>1630</v>
          </cell>
          <cell r="D1638">
            <v>1993</v>
          </cell>
          <cell r="E1638" t="str">
            <v>CHATHAM-KENT HYDRO INC.</v>
          </cell>
          <cell r="F1638">
            <v>708357</v>
          </cell>
        </row>
        <row r="1639">
          <cell r="C1639">
            <v>1631</v>
          </cell>
          <cell r="D1639">
            <v>1993</v>
          </cell>
          <cell r="E1639" t="str">
            <v>PUBLIC UTILITY COMMISSION OF THE VILLAGE OF WEST LORNE</v>
          </cell>
          <cell r="F1639">
            <v>866269</v>
          </cell>
        </row>
        <row r="1640">
          <cell r="C1640">
            <v>1632</v>
          </cell>
          <cell r="D1640">
            <v>1993</v>
          </cell>
          <cell r="E1640" t="str">
            <v>REMARA-BRECHIN HYDRO</v>
          </cell>
          <cell r="F1640">
            <v>100874</v>
          </cell>
        </row>
        <row r="1641">
          <cell r="C1641">
            <v>1633</v>
          </cell>
          <cell r="D1641">
            <v>1993</v>
          </cell>
          <cell r="E1641" t="str">
            <v>RENFREW HYDRO INC.</v>
          </cell>
          <cell r="F1641">
            <v>12154692</v>
          </cell>
        </row>
        <row r="1642">
          <cell r="C1642">
            <v>1634</v>
          </cell>
          <cell r="D1642">
            <v>1993</v>
          </cell>
          <cell r="E1642" t="str">
            <v>RICHMOND HILL HYDRO INC.</v>
          </cell>
          <cell r="F1642">
            <v>105421017</v>
          </cell>
        </row>
        <row r="1643">
          <cell r="C1643">
            <v>1635</v>
          </cell>
          <cell r="D1643">
            <v>1993</v>
          </cell>
          <cell r="E1643" t="str">
            <v>RIPLEY PUBLIC UTILITIES COMMISSION</v>
          </cell>
          <cell r="F1643">
            <v>264551</v>
          </cell>
        </row>
        <row r="1644">
          <cell r="C1644">
            <v>1636</v>
          </cell>
          <cell r="D1644">
            <v>1993</v>
          </cell>
          <cell r="E1644" t="str">
            <v>RODNEY PUBLIC UTILITIES COMMISSION</v>
          </cell>
          <cell r="F1644">
            <v>286063</v>
          </cell>
        </row>
        <row r="1645">
          <cell r="C1645">
            <v>1637</v>
          </cell>
          <cell r="D1645">
            <v>1993</v>
          </cell>
          <cell r="E1645" t="str">
            <v>SIOUX LOOKOUT HYDRO INC.</v>
          </cell>
          <cell r="F1645">
            <v>3326321</v>
          </cell>
        </row>
        <row r="1646">
          <cell r="C1646">
            <v>1638</v>
          </cell>
          <cell r="D1646">
            <v>1993</v>
          </cell>
          <cell r="E1646" t="str">
            <v>ST. CATHARINES HYDRO UTILITY SERVICES INC.</v>
          </cell>
          <cell r="F1646">
            <v>68859396</v>
          </cell>
        </row>
        <row r="1647">
          <cell r="C1647">
            <v>1639</v>
          </cell>
          <cell r="D1647">
            <v>1993</v>
          </cell>
          <cell r="E1647" t="str">
            <v>ST. THOMAS ENERGY INC.</v>
          </cell>
          <cell r="F1647">
            <v>26721758</v>
          </cell>
        </row>
        <row r="1648">
          <cell r="C1648">
            <v>1640</v>
          </cell>
          <cell r="D1648">
            <v>1993</v>
          </cell>
          <cell r="E1648" t="str">
            <v>FESTIVAL HYDRO INC.</v>
          </cell>
          <cell r="F1648">
            <v>25310159</v>
          </cell>
        </row>
        <row r="1649">
          <cell r="C1649">
            <v>1641</v>
          </cell>
          <cell r="D1649">
            <v>1993</v>
          </cell>
          <cell r="E1649" t="str">
            <v>MIDDLESEX POWER DISTRIBUTION CORPORATION</v>
          </cell>
          <cell r="F1649">
            <v>4728386</v>
          </cell>
        </row>
        <row r="1650">
          <cell r="C1650">
            <v>1642</v>
          </cell>
          <cell r="D1650">
            <v>1993</v>
          </cell>
          <cell r="E1650" t="str">
            <v>GREATER SUDBURY HYDRO INC.</v>
          </cell>
          <cell r="F1650">
            <v>72488638</v>
          </cell>
        </row>
        <row r="1651">
          <cell r="C1651">
            <v>1643</v>
          </cell>
          <cell r="D1651">
            <v>1993</v>
          </cell>
          <cell r="E1651" t="str">
            <v>TARA HYDRO-ELECTRIC SYSTEM</v>
          </cell>
          <cell r="F1651">
            <v>365055</v>
          </cell>
        </row>
        <row r="1652">
          <cell r="C1652">
            <v>1644</v>
          </cell>
          <cell r="D1652">
            <v>1993</v>
          </cell>
          <cell r="E1652" t="str">
            <v>TEESWATER HYDRO-ELECTRIC COMMISSION</v>
          </cell>
          <cell r="F1652">
            <v>471718</v>
          </cell>
        </row>
        <row r="1653">
          <cell r="C1653">
            <v>1645</v>
          </cell>
          <cell r="D1653">
            <v>1993</v>
          </cell>
          <cell r="E1653" t="str">
            <v>TERRACE BAY SUPERIOR WIRES INC.</v>
          </cell>
          <cell r="F1653">
            <v>1106406</v>
          </cell>
        </row>
        <row r="1654">
          <cell r="C1654">
            <v>1646</v>
          </cell>
          <cell r="D1654">
            <v>1993</v>
          </cell>
          <cell r="E1654" t="str">
            <v>ESPANOLA REGIONAL HYDRO DISTRIBUTION CORPORATION</v>
          </cell>
          <cell r="F1654">
            <v>2076004</v>
          </cell>
        </row>
        <row r="1655">
          <cell r="C1655">
            <v>1647</v>
          </cell>
          <cell r="D1655">
            <v>1993</v>
          </cell>
          <cell r="E1655" t="str">
            <v>COLLUS POWER CORPORATION</v>
          </cell>
          <cell r="F1655">
            <v>7397996</v>
          </cell>
        </row>
        <row r="1656">
          <cell r="C1656">
            <v>1648</v>
          </cell>
          <cell r="D1656">
            <v>1993</v>
          </cell>
          <cell r="E1656" t="str">
            <v>THUNDER BAY HYDRO ELECTRICITY DISTRIBUTION INC.</v>
          </cell>
          <cell r="F1656">
            <v>80120086</v>
          </cell>
        </row>
        <row r="1657">
          <cell r="C1657">
            <v>1649</v>
          </cell>
          <cell r="D1657">
            <v>1993</v>
          </cell>
          <cell r="E1657" t="str">
            <v>TILLSONBURG HYDRO INC.</v>
          </cell>
          <cell r="F1657">
            <v>16820644</v>
          </cell>
        </row>
        <row r="1658">
          <cell r="C1658">
            <v>1650</v>
          </cell>
          <cell r="D1658">
            <v>1993</v>
          </cell>
          <cell r="E1658" t="str">
            <v>TOWNSHIP OF MCGARRY HYDRO SYSTEM</v>
          </cell>
          <cell r="F1658">
            <v>314485</v>
          </cell>
        </row>
        <row r="1659">
          <cell r="C1659">
            <v>1651</v>
          </cell>
          <cell r="D1659">
            <v>1993</v>
          </cell>
          <cell r="E1659" t="str">
            <v>VILLAGE OF BARRY'S BAY HYDRO SYSTEM</v>
          </cell>
          <cell r="F1659">
            <v>611102</v>
          </cell>
        </row>
        <row r="1660">
          <cell r="C1660">
            <v>1652</v>
          </cell>
          <cell r="D1660">
            <v>1993</v>
          </cell>
          <cell r="E1660" t="str">
            <v>VILLAGE OF BLOOMFIELD HYDRO SYSTEM</v>
          </cell>
          <cell r="F1660">
            <v>273300</v>
          </cell>
        </row>
        <row r="1661">
          <cell r="C1661">
            <v>1653</v>
          </cell>
          <cell r="D1661">
            <v>1993</v>
          </cell>
          <cell r="E1661" t="str">
            <v>RIDEAU ST. LAWRENCE DISTRIBUTION INC.</v>
          </cell>
          <cell r="F1661">
            <v>694857</v>
          </cell>
        </row>
        <row r="1662">
          <cell r="C1662">
            <v>1654</v>
          </cell>
          <cell r="D1662">
            <v>1993</v>
          </cell>
          <cell r="E1662" t="str">
            <v>VILLAGE OF CHESTERVILLE HYDRO SYSTEM</v>
          </cell>
          <cell r="F1662">
            <v>983888</v>
          </cell>
        </row>
        <row r="1663">
          <cell r="C1663">
            <v>1655</v>
          </cell>
          <cell r="D1663">
            <v>1993</v>
          </cell>
          <cell r="E1663" t="str">
            <v>VILLAGE OF CREEMORE HYDRO SYSTEM</v>
          </cell>
          <cell r="F1663">
            <v>496276</v>
          </cell>
        </row>
        <row r="1664">
          <cell r="C1664">
            <v>1656</v>
          </cell>
          <cell r="D1664">
            <v>1993</v>
          </cell>
          <cell r="E1664" t="str">
            <v>CHATHAM-KENT HYDRO INC.</v>
          </cell>
          <cell r="F1664">
            <v>206656</v>
          </cell>
        </row>
        <row r="1665">
          <cell r="C1665">
            <v>1657</v>
          </cell>
          <cell r="D1665">
            <v>1993</v>
          </cell>
          <cell r="E1665" t="str">
            <v>VILLAGE OF FLESHERTON HYDRO SYSTEM</v>
          </cell>
          <cell r="F1665">
            <v>346434</v>
          </cell>
        </row>
        <row r="1666">
          <cell r="C1666">
            <v>1658</v>
          </cell>
          <cell r="D1666">
            <v>1993</v>
          </cell>
          <cell r="E1666" t="str">
            <v>RIDEAU ST. LAWRENCE DISTRIBUTION INC.</v>
          </cell>
          <cell r="F1666">
            <v>751759</v>
          </cell>
        </row>
        <row r="1667">
          <cell r="C1667">
            <v>1659</v>
          </cell>
          <cell r="D1667">
            <v>1993</v>
          </cell>
          <cell r="E1667" t="str">
            <v>VILLAGE OF LUCKNOW HYDRO SYSTEM</v>
          </cell>
          <cell r="F1667">
            <v>825245</v>
          </cell>
        </row>
        <row r="1668">
          <cell r="C1668">
            <v>1660</v>
          </cell>
          <cell r="D1668">
            <v>1993</v>
          </cell>
          <cell r="E1668" t="str">
            <v>VILLAGE OF MAXVILLE HYDRO SYSTEM</v>
          </cell>
          <cell r="F1668">
            <v>407757</v>
          </cell>
        </row>
        <row r="1669">
          <cell r="C1669">
            <v>1661</v>
          </cell>
          <cell r="D1669">
            <v>1993</v>
          </cell>
          <cell r="E1669" t="str">
            <v>WATERLOO NORTH HYDRO INC.</v>
          </cell>
          <cell r="F1669">
            <v>160001888</v>
          </cell>
        </row>
        <row r="1670">
          <cell r="C1670">
            <v>1662</v>
          </cell>
          <cell r="D1670">
            <v>1993</v>
          </cell>
          <cell r="E1670" t="str">
            <v>WAUBAUSHENE PUBLIC UTILITIES COMMISSION</v>
          </cell>
          <cell r="F1670">
            <v>448623</v>
          </cell>
        </row>
        <row r="1671">
          <cell r="C1671">
            <v>1663</v>
          </cell>
          <cell r="D1671">
            <v>1993</v>
          </cell>
          <cell r="E1671" t="str">
            <v>WELLAND HYDRO-ELECTRIC SYSTEM CORP.</v>
          </cell>
          <cell r="F1671">
            <v>43479268</v>
          </cell>
        </row>
        <row r="1672">
          <cell r="C1672">
            <v>1664</v>
          </cell>
          <cell r="D1672">
            <v>1993</v>
          </cell>
          <cell r="E1672" t="str">
            <v>NA</v>
          </cell>
          <cell r="F1672">
            <v>891636</v>
          </cell>
        </row>
        <row r="1673">
          <cell r="C1673">
            <v>1665</v>
          </cell>
          <cell r="D1673">
            <v>1993</v>
          </cell>
          <cell r="E1673" t="str">
            <v>WHITBY HYDRO ELECTRIC CORPORATION</v>
          </cell>
          <cell r="F1673">
            <v>95505340</v>
          </cell>
        </row>
        <row r="1674">
          <cell r="C1674">
            <v>1666</v>
          </cell>
          <cell r="D1674">
            <v>1993</v>
          </cell>
          <cell r="E1674" t="str">
            <v>RIDEAU ST. LAWRENCE DISTRIBUTION INC.</v>
          </cell>
          <cell r="F1674">
            <v>172010</v>
          </cell>
        </row>
        <row r="1675">
          <cell r="C1675">
            <v>1667</v>
          </cell>
          <cell r="D1675">
            <v>1993</v>
          </cell>
          <cell r="E1675" t="str">
            <v>WINCHESTER HYDRO COMMISSION</v>
          </cell>
          <cell r="F1675">
            <v>1541169</v>
          </cell>
        </row>
        <row r="1676">
          <cell r="C1676">
            <v>1668</v>
          </cell>
          <cell r="D1676">
            <v>1993</v>
          </cell>
          <cell r="E1676" t="str">
            <v>ENWIN UTILITIES LTD.</v>
          </cell>
          <cell r="F1676">
            <v>124361535</v>
          </cell>
        </row>
        <row r="1677">
          <cell r="C1677">
            <v>1669</v>
          </cell>
          <cell r="D1677">
            <v>1993</v>
          </cell>
          <cell r="E1677" t="str">
            <v>WOODSTOCK HYDRO SERVICES INC.</v>
          </cell>
          <cell r="F1677">
            <v>30715096</v>
          </cell>
        </row>
        <row r="1678">
          <cell r="C1678">
            <v>1670</v>
          </cell>
          <cell r="F1678">
            <v>7852222014</v>
          </cell>
        </row>
        <row r="1679">
          <cell r="C1679">
            <v>1671</v>
          </cell>
          <cell r="F1679">
            <v>0</v>
          </cell>
        </row>
        <row r="1680">
          <cell r="C1680">
            <v>1672</v>
          </cell>
          <cell r="F1680">
            <v>0</v>
          </cell>
        </row>
        <row r="1681">
          <cell r="C1681">
            <v>1673</v>
          </cell>
          <cell r="F1681">
            <v>56864</v>
          </cell>
        </row>
        <row r="1682">
          <cell r="C1682">
            <v>1674</v>
          </cell>
          <cell r="F1682">
            <v>0</v>
          </cell>
        </row>
        <row r="1683">
          <cell r="C1683">
            <v>1675</v>
          </cell>
          <cell r="F1683">
            <v>0</v>
          </cell>
        </row>
        <row r="1684">
          <cell r="C1684">
            <v>1676</v>
          </cell>
          <cell r="F1684">
            <v>58540</v>
          </cell>
        </row>
        <row r="1685">
          <cell r="C1685">
            <v>1677</v>
          </cell>
          <cell r="F1685">
            <v>0</v>
          </cell>
        </row>
        <row r="1686">
          <cell r="C1686">
            <v>1678</v>
          </cell>
          <cell r="D1686">
            <v>1994</v>
          </cell>
          <cell r="E1686" t="str">
            <v>POWERSTREAM INC.</v>
          </cell>
          <cell r="F1686">
            <v>254021</v>
          </cell>
        </row>
        <row r="1687">
          <cell r="C1687">
            <v>1679</v>
          </cell>
          <cell r="D1687">
            <v>1994</v>
          </cell>
          <cell r="E1687" t="str">
            <v>POWERSTREAM INC.</v>
          </cell>
          <cell r="F1687">
            <v>10595657</v>
          </cell>
        </row>
        <row r="1688">
          <cell r="C1688">
            <v>1680</v>
          </cell>
          <cell r="D1688">
            <v>1994</v>
          </cell>
          <cell r="E1688" t="str">
            <v>POWERSTREAM INC.</v>
          </cell>
          <cell r="F1688">
            <v>4334335</v>
          </cell>
        </row>
        <row r="1689">
          <cell r="C1689">
            <v>1681</v>
          </cell>
          <cell r="D1689">
            <v>1994</v>
          </cell>
          <cell r="E1689" t="str">
            <v>BLUEWATER POWER DISTRIBUTION CORPORATION</v>
          </cell>
          <cell r="F1689">
            <v>334808</v>
          </cell>
        </row>
        <row r="1690">
          <cell r="C1690">
            <v>1682</v>
          </cell>
          <cell r="D1690">
            <v>1994</v>
          </cell>
          <cell r="E1690" t="str">
            <v>BLUEWATER POWER DISTRIBUTION CORPORATION</v>
          </cell>
          <cell r="F1690">
            <v>179649</v>
          </cell>
        </row>
        <row r="1691">
          <cell r="C1691">
            <v>1683</v>
          </cell>
          <cell r="D1691">
            <v>1994</v>
          </cell>
          <cell r="E1691" t="str">
            <v>BLUEWATER POWER DISTRIBUTION CORPORATION</v>
          </cell>
          <cell r="F1691">
            <v>785257</v>
          </cell>
        </row>
        <row r="1692">
          <cell r="C1692">
            <v>1684</v>
          </cell>
          <cell r="D1692">
            <v>1994</v>
          </cell>
          <cell r="E1692" t="str">
            <v>BLUEWATER POWER DISTRIBUTION CORPORATION</v>
          </cell>
          <cell r="F1692">
            <v>3730462</v>
          </cell>
        </row>
        <row r="1693">
          <cell r="C1693">
            <v>1685</v>
          </cell>
          <cell r="D1693">
            <v>1994</v>
          </cell>
          <cell r="E1693" t="str">
            <v>BLUEWATER POWER DISTRIBUTION CORPORATION</v>
          </cell>
          <cell r="F1693">
            <v>854274</v>
          </cell>
        </row>
        <row r="1694">
          <cell r="C1694">
            <v>1686</v>
          </cell>
          <cell r="D1694">
            <v>1994</v>
          </cell>
          <cell r="E1694" t="str">
            <v>COOPERATIVE HYDRO EMBRUN INC.</v>
          </cell>
          <cell r="F1694">
            <v>2195431</v>
          </cell>
        </row>
        <row r="1695">
          <cell r="C1695">
            <v>1687</v>
          </cell>
          <cell r="D1695">
            <v>1994</v>
          </cell>
          <cell r="E1695" t="str">
            <v>ENERSOURCE HYDRO MISSISSAUGA INC.</v>
          </cell>
          <cell r="F1695">
            <v>424092976</v>
          </cell>
        </row>
        <row r="1696">
          <cell r="C1696">
            <v>1688</v>
          </cell>
          <cell r="D1696">
            <v>1994</v>
          </cell>
          <cell r="E1696" t="str">
            <v>ERIE THAMES POWERLINES CORPORATION</v>
          </cell>
          <cell r="F1696">
            <v>1140926</v>
          </cell>
        </row>
        <row r="1697">
          <cell r="C1697">
            <v>1689</v>
          </cell>
          <cell r="D1697">
            <v>1994</v>
          </cell>
          <cell r="E1697" t="str">
            <v>ERIE THAMES POWERLINES CORPORATION</v>
          </cell>
          <cell r="F1697">
            <v>7102027</v>
          </cell>
        </row>
        <row r="1698">
          <cell r="C1698">
            <v>1690</v>
          </cell>
          <cell r="D1698">
            <v>1994</v>
          </cell>
          <cell r="E1698" t="str">
            <v>ERIE THAMES POWERLINES CORPORATION</v>
          </cell>
          <cell r="F1698">
            <v>1558709</v>
          </cell>
        </row>
        <row r="1699">
          <cell r="C1699">
            <v>1691</v>
          </cell>
          <cell r="D1699">
            <v>1994</v>
          </cell>
          <cell r="E1699" t="str">
            <v>ERIE THAMES POWERLINES CORPORATION</v>
          </cell>
          <cell r="F1699">
            <v>421304</v>
          </cell>
        </row>
        <row r="1700">
          <cell r="C1700">
            <v>1692</v>
          </cell>
          <cell r="D1700">
            <v>1994</v>
          </cell>
          <cell r="E1700" t="str">
            <v>ERIE THAMES POWERLINES CORPORATION</v>
          </cell>
          <cell r="F1700">
            <v>1134782</v>
          </cell>
        </row>
        <row r="1701">
          <cell r="C1701">
            <v>1693</v>
          </cell>
          <cell r="D1701">
            <v>1994</v>
          </cell>
          <cell r="E1701" t="str">
            <v>FESTIVAL HYDRO INC.</v>
          </cell>
          <cell r="F1701">
            <v>378546</v>
          </cell>
        </row>
        <row r="1702">
          <cell r="C1702">
            <v>1694</v>
          </cell>
          <cell r="D1702">
            <v>1994</v>
          </cell>
          <cell r="E1702" t="str">
            <v>FESTIVAL HYDRO INC.</v>
          </cell>
          <cell r="F1702">
            <v>142295</v>
          </cell>
        </row>
        <row r="1703">
          <cell r="C1703">
            <v>1695</v>
          </cell>
          <cell r="D1703">
            <v>1994</v>
          </cell>
          <cell r="E1703" t="str">
            <v>FESTIVAL HYDRO INC.</v>
          </cell>
          <cell r="F1703">
            <v>488950</v>
          </cell>
        </row>
        <row r="1704">
          <cell r="C1704">
            <v>1696</v>
          </cell>
          <cell r="D1704">
            <v>1994</v>
          </cell>
          <cell r="E1704" t="str">
            <v>FESTIVAL HYDRO INC.</v>
          </cell>
          <cell r="F1704">
            <v>1354986</v>
          </cell>
        </row>
        <row r="1705">
          <cell r="C1705">
            <v>1697</v>
          </cell>
          <cell r="D1705">
            <v>1994</v>
          </cell>
          <cell r="E1705" t="str">
            <v>FESTIVAL HYDRO INC.</v>
          </cell>
          <cell r="F1705">
            <v>3163903</v>
          </cell>
        </row>
        <row r="1706">
          <cell r="C1706">
            <v>1698</v>
          </cell>
          <cell r="D1706">
            <v>1994</v>
          </cell>
          <cell r="E1706" t="str">
            <v>FESTIVAL HYDRO INC.</v>
          </cell>
          <cell r="F1706">
            <v>508220</v>
          </cell>
        </row>
        <row r="1707">
          <cell r="C1707">
            <v>1699</v>
          </cell>
          <cell r="D1707">
            <v>1994</v>
          </cell>
          <cell r="E1707" t="str">
            <v>GEORGIAN BAY ENERGY INC.</v>
          </cell>
          <cell r="F1707">
            <v>202599</v>
          </cell>
        </row>
        <row r="1708">
          <cell r="C1708">
            <v>1700</v>
          </cell>
          <cell r="D1708">
            <v>1994</v>
          </cell>
          <cell r="E1708" t="str">
            <v>GREATER SUDBURY HYDRO INC.</v>
          </cell>
          <cell r="F1708">
            <v>2303326</v>
          </cell>
        </row>
        <row r="1709">
          <cell r="C1709">
            <v>1701</v>
          </cell>
          <cell r="D1709">
            <v>1994</v>
          </cell>
          <cell r="E1709" t="str">
            <v>GREATER SUDBURY HYDRO INC.</v>
          </cell>
          <cell r="F1709">
            <v>1061397</v>
          </cell>
        </row>
        <row r="1710">
          <cell r="C1710">
            <v>1702</v>
          </cell>
          <cell r="D1710">
            <v>1994</v>
          </cell>
          <cell r="E1710" t="str">
            <v>GUELPH HYDRO ELECTRIC SYSTEMS INC.</v>
          </cell>
          <cell r="F1710">
            <v>925055</v>
          </cell>
        </row>
        <row r="1711">
          <cell r="C1711">
            <v>1703</v>
          </cell>
          <cell r="D1711">
            <v>1994</v>
          </cell>
          <cell r="E1711" t="str">
            <v>HALDIMAND COUNTY HYDRO INC.</v>
          </cell>
          <cell r="F1711">
            <v>5748478</v>
          </cell>
        </row>
        <row r="1712">
          <cell r="C1712">
            <v>1704</v>
          </cell>
          <cell r="D1712">
            <v>1994</v>
          </cell>
          <cell r="E1712" t="str">
            <v>HALDIMAND COUNTY HYDRO INC.</v>
          </cell>
          <cell r="F1712">
            <v>6232156</v>
          </cell>
        </row>
        <row r="1713">
          <cell r="C1713">
            <v>1705</v>
          </cell>
          <cell r="D1713">
            <v>1994</v>
          </cell>
          <cell r="E1713" t="str">
            <v>HORIZON UTILITIES CORPORATION</v>
          </cell>
          <cell r="F1713">
            <v>11201000</v>
          </cell>
        </row>
        <row r="1714">
          <cell r="C1714">
            <v>1706</v>
          </cell>
          <cell r="D1714">
            <v>1994</v>
          </cell>
          <cell r="E1714" t="str">
            <v>HORIZON UTILITIES CORPORATION</v>
          </cell>
          <cell r="F1714">
            <v>1903236</v>
          </cell>
        </row>
        <row r="1715">
          <cell r="C1715">
            <v>1707</v>
          </cell>
          <cell r="D1715">
            <v>1994</v>
          </cell>
          <cell r="E1715" t="str">
            <v>HORIZON UTILITIES CORPORATION</v>
          </cell>
          <cell r="F1715">
            <v>35360775</v>
          </cell>
        </row>
        <row r="1716">
          <cell r="C1716">
            <v>1708</v>
          </cell>
          <cell r="D1716">
            <v>1994</v>
          </cell>
          <cell r="E1716" t="str">
            <v>HORIZON UTILITIES CORPORATION</v>
          </cell>
          <cell r="F1716">
            <v>182272400</v>
          </cell>
        </row>
        <row r="1717">
          <cell r="C1717">
            <v>1709</v>
          </cell>
          <cell r="D1717">
            <v>1994</v>
          </cell>
          <cell r="E1717" t="str">
            <v>HORIZON UTILITIES CORPORATION</v>
          </cell>
          <cell r="F1717">
            <v>71673289</v>
          </cell>
        </row>
        <row r="1718">
          <cell r="C1718">
            <v>1710</v>
          </cell>
          <cell r="D1718">
            <v>1994</v>
          </cell>
          <cell r="E1718" t="str">
            <v>HYDRO ONE NETWORKS INC.</v>
          </cell>
          <cell r="F1718">
            <v>374065</v>
          </cell>
        </row>
        <row r="1719">
          <cell r="C1719">
            <v>1711</v>
          </cell>
          <cell r="D1719">
            <v>1994</v>
          </cell>
          <cell r="E1719" t="str">
            <v>HYDRO ONE NETWORKS INC.</v>
          </cell>
          <cell r="F1719">
            <v>103707</v>
          </cell>
        </row>
        <row r="1720">
          <cell r="C1720">
            <v>1712</v>
          </cell>
          <cell r="D1720">
            <v>1994</v>
          </cell>
          <cell r="E1720" t="str">
            <v>HYDRO ONE NETWORKS INC.</v>
          </cell>
          <cell r="F1720">
            <v>5155643</v>
          </cell>
        </row>
        <row r="1721">
          <cell r="C1721">
            <v>1713</v>
          </cell>
          <cell r="D1721">
            <v>1994</v>
          </cell>
          <cell r="E1721" t="str">
            <v>HYDRO ONE NETWORKS INC.</v>
          </cell>
          <cell r="F1721">
            <v>657439</v>
          </cell>
        </row>
        <row r="1722">
          <cell r="C1722">
            <v>1714</v>
          </cell>
          <cell r="D1722">
            <v>1994</v>
          </cell>
          <cell r="E1722" t="str">
            <v>HYDRO ONE NETWORKS INC.</v>
          </cell>
          <cell r="F1722">
            <v>971138</v>
          </cell>
        </row>
        <row r="1723">
          <cell r="C1723">
            <v>1715</v>
          </cell>
          <cell r="D1723">
            <v>1994</v>
          </cell>
          <cell r="E1723" t="str">
            <v>HYDRO ONE NETWORKS INC.</v>
          </cell>
          <cell r="F1723">
            <v>453774</v>
          </cell>
        </row>
        <row r="1724">
          <cell r="C1724">
            <v>1716</v>
          </cell>
          <cell r="D1724">
            <v>1994</v>
          </cell>
          <cell r="E1724" t="str">
            <v>HYDRO ONE NETWORKS INC.</v>
          </cell>
          <cell r="F1724">
            <v>2301495</v>
          </cell>
        </row>
        <row r="1725">
          <cell r="C1725">
            <v>1717</v>
          </cell>
          <cell r="D1725">
            <v>1994</v>
          </cell>
          <cell r="E1725" t="str">
            <v>HYDRO ONE NETWORKS INC.</v>
          </cell>
          <cell r="F1725">
            <v>2787085</v>
          </cell>
        </row>
        <row r="1726">
          <cell r="C1726">
            <v>1718</v>
          </cell>
          <cell r="D1726">
            <v>1994</v>
          </cell>
          <cell r="E1726" t="str">
            <v>HYDRO ONE NETWORKS INC.</v>
          </cell>
          <cell r="F1726">
            <v>13916080</v>
          </cell>
        </row>
        <row r="1727">
          <cell r="C1727">
            <v>1719</v>
          </cell>
          <cell r="D1727">
            <v>1994</v>
          </cell>
          <cell r="E1727" t="str">
            <v>HYDRO ONE NETWORKS INC.</v>
          </cell>
          <cell r="F1727">
            <v>6489231</v>
          </cell>
        </row>
        <row r="1728">
          <cell r="C1728">
            <v>1720</v>
          </cell>
          <cell r="D1728">
            <v>1994</v>
          </cell>
          <cell r="E1728" t="str">
            <v>HYDRO ONE NETWORKS INC.</v>
          </cell>
          <cell r="F1728">
            <v>892045</v>
          </cell>
        </row>
        <row r="1729">
          <cell r="C1729">
            <v>1721</v>
          </cell>
          <cell r="D1729">
            <v>1994</v>
          </cell>
          <cell r="E1729" t="str">
            <v>HYDRO ONE NETWORKS INC.</v>
          </cell>
          <cell r="F1729">
            <v>1348485</v>
          </cell>
        </row>
        <row r="1730">
          <cell r="C1730">
            <v>1722</v>
          </cell>
          <cell r="D1730">
            <v>1994</v>
          </cell>
          <cell r="E1730" t="str">
            <v>HYDRO ONE NETWORKS INC.</v>
          </cell>
          <cell r="F1730">
            <v>484142</v>
          </cell>
        </row>
        <row r="1731">
          <cell r="C1731">
            <v>1723</v>
          </cell>
          <cell r="D1731">
            <v>1994</v>
          </cell>
          <cell r="E1731" t="str">
            <v>HYDRO ONE NETWORKS INC.</v>
          </cell>
          <cell r="F1731">
            <v>5006005</v>
          </cell>
        </row>
        <row r="1732">
          <cell r="C1732">
            <v>1724</v>
          </cell>
          <cell r="D1732">
            <v>1994</v>
          </cell>
          <cell r="E1732" t="str">
            <v>HYDRO ONE NETWORKS INC.</v>
          </cell>
          <cell r="F1732">
            <v>796835</v>
          </cell>
        </row>
        <row r="1733">
          <cell r="C1733">
            <v>1725</v>
          </cell>
          <cell r="D1733">
            <v>1994</v>
          </cell>
          <cell r="E1733" t="str">
            <v>HYDRO ONE NETWORKS INC.</v>
          </cell>
          <cell r="F1733">
            <v>3032265</v>
          </cell>
        </row>
        <row r="1734">
          <cell r="C1734">
            <v>1726</v>
          </cell>
          <cell r="D1734">
            <v>1994</v>
          </cell>
          <cell r="E1734" t="str">
            <v>HYDRO ONE NETWORKS INC.</v>
          </cell>
          <cell r="F1734">
            <v>697386</v>
          </cell>
        </row>
        <row r="1735">
          <cell r="C1735">
            <v>1727</v>
          </cell>
          <cell r="D1735">
            <v>1994</v>
          </cell>
          <cell r="E1735" t="str">
            <v>HYDRO ONE NETWORKS INC.</v>
          </cell>
          <cell r="F1735">
            <v>986803</v>
          </cell>
        </row>
        <row r="1736">
          <cell r="C1736">
            <v>1728</v>
          </cell>
          <cell r="D1736">
            <v>1994</v>
          </cell>
          <cell r="E1736" t="str">
            <v>HYDRO ONE NETWORKS INC.</v>
          </cell>
          <cell r="F1736">
            <v>1774190</v>
          </cell>
        </row>
        <row r="1737">
          <cell r="C1737">
            <v>1729</v>
          </cell>
          <cell r="D1737">
            <v>1994</v>
          </cell>
          <cell r="E1737" t="str">
            <v>HYDRO ONE NETWORKS INC.</v>
          </cell>
          <cell r="F1737">
            <v>2536965</v>
          </cell>
        </row>
        <row r="1738">
          <cell r="C1738">
            <v>1730</v>
          </cell>
          <cell r="D1738">
            <v>1994</v>
          </cell>
          <cell r="E1738" t="str">
            <v>HYDRO ONE NETWORKS INC.</v>
          </cell>
          <cell r="F1738">
            <v>1216668</v>
          </cell>
        </row>
        <row r="1739">
          <cell r="C1739">
            <v>1731</v>
          </cell>
          <cell r="D1739">
            <v>1994</v>
          </cell>
          <cell r="E1739" t="str">
            <v>HYDRO ONE NETWORKS INC.</v>
          </cell>
          <cell r="F1739">
            <v>1975755</v>
          </cell>
        </row>
        <row r="1740">
          <cell r="C1740">
            <v>1732</v>
          </cell>
          <cell r="D1740">
            <v>1994</v>
          </cell>
          <cell r="E1740" t="str">
            <v>HYDRO ONE NETWORKS INC.</v>
          </cell>
          <cell r="F1740">
            <v>2074794</v>
          </cell>
        </row>
        <row r="1741">
          <cell r="C1741">
            <v>1733</v>
          </cell>
          <cell r="D1741">
            <v>1994</v>
          </cell>
          <cell r="E1741" t="str">
            <v>HYDRO ONE NETWORKS INC.</v>
          </cell>
          <cell r="F1741">
            <v>1098598</v>
          </cell>
        </row>
        <row r="1742">
          <cell r="C1742">
            <v>1734</v>
          </cell>
          <cell r="D1742">
            <v>1994</v>
          </cell>
          <cell r="E1742" t="str">
            <v>HYDRO ONE NETWORKS INC.</v>
          </cell>
          <cell r="F1742">
            <v>1650013</v>
          </cell>
        </row>
        <row r="1743">
          <cell r="C1743">
            <v>1735</v>
          </cell>
          <cell r="D1743">
            <v>1994</v>
          </cell>
          <cell r="E1743" t="str">
            <v>HYDRO ONE NETWORKS INC.</v>
          </cell>
          <cell r="F1743">
            <v>935975</v>
          </cell>
        </row>
        <row r="1744">
          <cell r="C1744">
            <v>1736</v>
          </cell>
          <cell r="D1744">
            <v>1994</v>
          </cell>
          <cell r="E1744" t="str">
            <v>HYDRO ONE NETWORKS INC.</v>
          </cell>
          <cell r="F1744">
            <v>818807</v>
          </cell>
        </row>
        <row r="1745">
          <cell r="C1745">
            <v>1737</v>
          </cell>
          <cell r="D1745">
            <v>1994</v>
          </cell>
          <cell r="E1745" t="str">
            <v>HYDRO ONE NETWORKS INC.</v>
          </cell>
          <cell r="F1745">
            <v>604729</v>
          </cell>
        </row>
        <row r="1746">
          <cell r="C1746">
            <v>1738</v>
          </cell>
          <cell r="D1746">
            <v>1994</v>
          </cell>
          <cell r="E1746" t="str">
            <v>HYDRO ONE NETWORKS INC.</v>
          </cell>
          <cell r="F1746">
            <v>696676</v>
          </cell>
        </row>
        <row r="1747">
          <cell r="C1747">
            <v>1739</v>
          </cell>
          <cell r="D1747">
            <v>1994</v>
          </cell>
          <cell r="E1747" t="str">
            <v>HYDRO ONE NETWORKS INC.</v>
          </cell>
          <cell r="F1747">
            <v>136097</v>
          </cell>
        </row>
        <row r="1748">
          <cell r="C1748">
            <v>1740</v>
          </cell>
          <cell r="D1748">
            <v>1994</v>
          </cell>
          <cell r="E1748" t="str">
            <v>HYDRO ONE NETWORKS INC.</v>
          </cell>
          <cell r="F1748">
            <v>713160</v>
          </cell>
        </row>
        <row r="1749">
          <cell r="C1749">
            <v>1741</v>
          </cell>
          <cell r="D1749">
            <v>1994</v>
          </cell>
          <cell r="E1749" t="str">
            <v>HYDRO ONE NETWORKS INC.</v>
          </cell>
          <cell r="F1749">
            <v>581354</v>
          </cell>
        </row>
        <row r="1750">
          <cell r="C1750">
            <v>1742</v>
          </cell>
          <cell r="D1750">
            <v>1994</v>
          </cell>
          <cell r="E1750" t="str">
            <v>HYDRO ONE NETWORKS INC.</v>
          </cell>
          <cell r="F1750">
            <v>258430</v>
          </cell>
        </row>
        <row r="1751">
          <cell r="C1751">
            <v>1743</v>
          </cell>
          <cell r="D1751">
            <v>1994</v>
          </cell>
          <cell r="E1751" t="str">
            <v>HYDRO ONE NETWORKS INC.</v>
          </cell>
          <cell r="F1751">
            <v>13555974</v>
          </cell>
        </row>
        <row r="1752">
          <cell r="C1752">
            <v>1744</v>
          </cell>
          <cell r="D1752">
            <v>1994</v>
          </cell>
          <cell r="E1752" t="str">
            <v>HYDRO ONE NETWORKS INC.</v>
          </cell>
          <cell r="F1752">
            <v>129942</v>
          </cell>
        </row>
        <row r="1753">
          <cell r="C1753">
            <v>1745</v>
          </cell>
          <cell r="D1753">
            <v>1994</v>
          </cell>
          <cell r="E1753" t="str">
            <v>HYDRO ONE NETWORKS INC.</v>
          </cell>
          <cell r="F1753">
            <v>809693</v>
          </cell>
        </row>
        <row r="1754">
          <cell r="C1754">
            <v>1746</v>
          </cell>
          <cell r="D1754">
            <v>1994</v>
          </cell>
          <cell r="E1754" t="str">
            <v>HYDRO ONE NETWORKS INC.</v>
          </cell>
          <cell r="F1754">
            <v>933850</v>
          </cell>
        </row>
        <row r="1755">
          <cell r="C1755">
            <v>1747</v>
          </cell>
          <cell r="D1755">
            <v>1994</v>
          </cell>
          <cell r="E1755" t="str">
            <v>HYDRO ONE NETWORKS INC.</v>
          </cell>
          <cell r="F1755">
            <v>966278</v>
          </cell>
        </row>
        <row r="1756">
          <cell r="C1756">
            <v>1748</v>
          </cell>
          <cell r="D1756">
            <v>1994</v>
          </cell>
          <cell r="E1756" t="str">
            <v>HYDRO ONE NETWORKS INC.</v>
          </cell>
          <cell r="F1756">
            <v>3823050</v>
          </cell>
        </row>
        <row r="1757">
          <cell r="C1757">
            <v>1749</v>
          </cell>
          <cell r="D1757">
            <v>1994</v>
          </cell>
          <cell r="E1757" t="str">
            <v>HYDRO ONE NETWORKS INC.</v>
          </cell>
          <cell r="F1757">
            <v>991394</v>
          </cell>
        </row>
        <row r="1758">
          <cell r="C1758">
            <v>1750</v>
          </cell>
          <cell r="D1758">
            <v>1994</v>
          </cell>
          <cell r="E1758" t="str">
            <v>HYDRO ONE NETWORKS INC.</v>
          </cell>
          <cell r="F1758">
            <v>2376931</v>
          </cell>
        </row>
        <row r="1759">
          <cell r="C1759">
            <v>1751</v>
          </cell>
          <cell r="D1759">
            <v>1994</v>
          </cell>
          <cell r="E1759" t="str">
            <v>HYDRO ONE NETWORKS INC.</v>
          </cell>
          <cell r="F1759">
            <v>4170602</v>
          </cell>
        </row>
        <row r="1760">
          <cell r="C1760">
            <v>1752</v>
          </cell>
          <cell r="D1760">
            <v>1994</v>
          </cell>
          <cell r="E1760" t="str">
            <v>HYDRO ONE NETWORKS INC.</v>
          </cell>
          <cell r="F1760">
            <v>814849</v>
          </cell>
        </row>
        <row r="1761">
          <cell r="C1761">
            <v>1753</v>
          </cell>
          <cell r="D1761">
            <v>1994</v>
          </cell>
          <cell r="E1761" t="str">
            <v>HYDRO ONE NETWORKS INC.</v>
          </cell>
          <cell r="F1761">
            <v>871423</v>
          </cell>
        </row>
        <row r="1762">
          <cell r="C1762">
            <v>1754</v>
          </cell>
          <cell r="D1762">
            <v>1994</v>
          </cell>
          <cell r="E1762" t="str">
            <v>HYDRO ONE NETWORKS INC.</v>
          </cell>
          <cell r="F1762">
            <v>2722635</v>
          </cell>
        </row>
        <row r="1763">
          <cell r="C1763">
            <v>1755</v>
          </cell>
          <cell r="D1763">
            <v>1994</v>
          </cell>
          <cell r="E1763" t="str">
            <v>HYDRO ONE NETWORKS INC.</v>
          </cell>
          <cell r="F1763">
            <v>5210167</v>
          </cell>
        </row>
        <row r="1764">
          <cell r="C1764">
            <v>1756</v>
          </cell>
          <cell r="D1764">
            <v>1994</v>
          </cell>
          <cell r="E1764" t="str">
            <v>HYDRO ONE NETWORKS INC.</v>
          </cell>
          <cell r="F1764">
            <v>410650</v>
          </cell>
        </row>
        <row r="1765">
          <cell r="C1765">
            <v>1757</v>
          </cell>
          <cell r="D1765">
            <v>1994</v>
          </cell>
          <cell r="E1765" t="str">
            <v>HYDRO ONE NETWORKS INC.</v>
          </cell>
          <cell r="F1765">
            <v>383342</v>
          </cell>
        </row>
        <row r="1766">
          <cell r="C1766">
            <v>1758</v>
          </cell>
          <cell r="D1766">
            <v>1994</v>
          </cell>
          <cell r="E1766" t="str">
            <v>HYDRO ONE NETWORKS INC.</v>
          </cell>
          <cell r="F1766">
            <v>4199345</v>
          </cell>
        </row>
        <row r="1767">
          <cell r="C1767">
            <v>1759</v>
          </cell>
          <cell r="D1767">
            <v>1994</v>
          </cell>
          <cell r="E1767" t="str">
            <v>HYDRO ONE NETWORKS INC.</v>
          </cell>
          <cell r="F1767">
            <v>1219834</v>
          </cell>
        </row>
        <row r="1768">
          <cell r="C1768">
            <v>1760</v>
          </cell>
          <cell r="D1768">
            <v>1994</v>
          </cell>
          <cell r="E1768" t="str">
            <v>HYDRO ONE NETWORKS INC.</v>
          </cell>
          <cell r="F1768">
            <v>760133</v>
          </cell>
        </row>
        <row r="1769">
          <cell r="C1769">
            <v>1761</v>
          </cell>
          <cell r="D1769">
            <v>1994</v>
          </cell>
          <cell r="E1769" t="str">
            <v>HYDRO ONE NETWORKS INC.</v>
          </cell>
          <cell r="F1769">
            <v>5775391</v>
          </cell>
        </row>
        <row r="1770">
          <cell r="C1770">
            <v>1762</v>
          </cell>
          <cell r="D1770">
            <v>1994</v>
          </cell>
          <cell r="E1770" t="str">
            <v>HYDRO ONE NETWORKS INC.</v>
          </cell>
          <cell r="F1770">
            <v>703644</v>
          </cell>
        </row>
        <row r="1771">
          <cell r="C1771">
            <v>1763</v>
          </cell>
          <cell r="D1771">
            <v>1994</v>
          </cell>
          <cell r="E1771" t="str">
            <v>HYDRO ONE NETWORKS INC.</v>
          </cell>
          <cell r="F1771">
            <v>1101526</v>
          </cell>
        </row>
        <row r="1772">
          <cell r="C1772">
            <v>1764</v>
          </cell>
          <cell r="D1772">
            <v>1994</v>
          </cell>
          <cell r="E1772" t="str">
            <v>HYDRO ONE NETWORKS INC.</v>
          </cell>
          <cell r="F1772">
            <v>1183935</v>
          </cell>
        </row>
        <row r="1773">
          <cell r="C1773">
            <v>1765</v>
          </cell>
          <cell r="D1773">
            <v>1994</v>
          </cell>
          <cell r="E1773" t="str">
            <v>HYDRO ONE NETWORKS INC.</v>
          </cell>
          <cell r="F1773">
            <v>4264816</v>
          </cell>
        </row>
        <row r="1774">
          <cell r="C1774">
            <v>1766</v>
          </cell>
          <cell r="D1774">
            <v>1994</v>
          </cell>
          <cell r="E1774" t="str">
            <v>HYDRO ONE NETWORKS INC.</v>
          </cell>
          <cell r="F1774">
            <v>1985244</v>
          </cell>
        </row>
        <row r="1775">
          <cell r="C1775">
            <v>1767</v>
          </cell>
          <cell r="D1775">
            <v>1994</v>
          </cell>
          <cell r="E1775" t="str">
            <v>HYDRO ONE NETWORKS INC.</v>
          </cell>
          <cell r="F1775">
            <v>3603683</v>
          </cell>
        </row>
        <row r="1776">
          <cell r="C1776">
            <v>1768</v>
          </cell>
          <cell r="D1776">
            <v>1994</v>
          </cell>
          <cell r="E1776" t="str">
            <v>HYDRO ONE NETWORKS INC.</v>
          </cell>
          <cell r="F1776">
            <v>2232948</v>
          </cell>
        </row>
        <row r="1777">
          <cell r="C1777">
            <v>1769</v>
          </cell>
          <cell r="D1777">
            <v>1994</v>
          </cell>
          <cell r="E1777" t="str">
            <v>HYDRO ONE NETWORKS INC.</v>
          </cell>
          <cell r="F1777">
            <v>1012863</v>
          </cell>
        </row>
        <row r="1778">
          <cell r="C1778">
            <v>1770</v>
          </cell>
          <cell r="D1778">
            <v>1994</v>
          </cell>
          <cell r="E1778" t="str">
            <v>HYDRO ONE NETWORKS INC.</v>
          </cell>
          <cell r="F1778">
            <v>564681</v>
          </cell>
        </row>
        <row r="1779">
          <cell r="C1779">
            <v>1771</v>
          </cell>
          <cell r="D1779">
            <v>1994</v>
          </cell>
          <cell r="E1779" t="str">
            <v>HYDRO ONE NETWORKS INC.</v>
          </cell>
          <cell r="F1779">
            <v>357446</v>
          </cell>
        </row>
        <row r="1780">
          <cell r="C1780">
            <v>1772</v>
          </cell>
          <cell r="D1780">
            <v>1994</v>
          </cell>
          <cell r="E1780" t="str">
            <v>HYDRO ONE NETWORKS INC.</v>
          </cell>
          <cell r="F1780">
            <v>736293</v>
          </cell>
        </row>
        <row r="1781">
          <cell r="C1781">
            <v>1773</v>
          </cell>
          <cell r="D1781">
            <v>1994</v>
          </cell>
          <cell r="E1781" t="str">
            <v>HYDRO ONE NETWORKS INC.</v>
          </cell>
          <cell r="F1781">
            <v>119559</v>
          </cell>
        </row>
        <row r="1782">
          <cell r="C1782">
            <v>1774</v>
          </cell>
          <cell r="D1782">
            <v>1994</v>
          </cell>
          <cell r="E1782" t="str">
            <v>HYDRO ONE NETWORKS INC.</v>
          </cell>
          <cell r="F1782">
            <v>11203210</v>
          </cell>
        </row>
        <row r="1783">
          <cell r="C1783">
            <v>1775</v>
          </cell>
          <cell r="D1783">
            <v>1994</v>
          </cell>
          <cell r="E1783" t="str">
            <v>HYDRO ONE NETWORKS INC.</v>
          </cell>
          <cell r="F1783">
            <v>522254</v>
          </cell>
        </row>
        <row r="1784">
          <cell r="C1784">
            <v>1776</v>
          </cell>
          <cell r="D1784">
            <v>1994</v>
          </cell>
          <cell r="E1784" t="str">
            <v>HYDRO ONE NETWORKS INC.</v>
          </cell>
          <cell r="F1784">
            <v>948995</v>
          </cell>
        </row>
        <row r="1785">
          <cell r="C1785">
            <v>1777</v>
          </cell>
          <cell r="D1785">
            <v>1994</v>
          </cell>
          <cell r="E1785" t="str">
            <v>HYDRO ONE NETWORKS INC.</v>
          </cell>
          <cell r="F1785">
            <v>110964</v>
          </cell>
        </row>
        <row r="1786">
          <cell r="C1786">
            <v>1778</v>
          </cell>
          <cell r="D1786">
            <v>1994</v>
          </cell>
          <cell r="E1786" t="str">
            <v>HYDRO ONE NETWORKS INC.</v>
          </cell>
          <cell r="F1786">
            <v>469754</v>
          </cell>
        </row>
        <row r="1787">
          <cell r="C1787">
            <v>1779</v>
          </cell>
          <cell r="D1787">
            <v>1994</v>
          </cell>
          <cell r="E1787" t="str">
            <v>HYDRO ONE NETWORKS INC.</v>
          </cell>
          <cell r="F1787">
            <v>5984367</v>
          </cell>
        </row>
        <row r="1788">
          <cell r="C1788">
            <v>1780</v>
          </cell>
          <cell r="D1788">
            <v>1994</v>
          </cell>
          <cell r="E1788" t="str">
            <v>HYDRO ONE NETWORKS INC.</v>
          </cell>
          <cell r="F1788">
            <v>219288</v>
          </cell>
        </row>
        <row r="1789">
          <cell r="C1789">
            <v>1781</v>
          </cell>
          <cell r="D1789">
            <v>1994</v>
          </cell>
          <cell r="E1789" t="str">
            <v>HYDRO ONE NETWORKS INC.</v>
          </cell>
          <cell r="F1789">
            <v>763865</v>
          </cell>
        </row>
        <row r="1790">
          <cell r="C1790">
            <v>1782</v>
          </cell>
          <cell r="D1790">
            <v>1994</v>
          </cell>
          <cell r="E1790" t="str">
            <v>HYDRO OTTAWA LIMITED</v>
          </cell>
          <cell r="F1790">
            <v>2022148</v>
          </cell>
        </row>
        <row r="1791">
          <cell r="C1791">
            <v>1783</v>
          </cell>
          <cell r="D1791">
            <v>1994</v>
          </cell>
          <cell r="E1791" t="str">
            <v>HYDRO OTTAWA LIMITED</v>
          </cell>
          <cell r="F1791">
            <v>2000511</v>
          </cell>
        </row>
        <row r="1792">
          <cell r="C1792">
            <v>1784</v>
          </cell>
          <cell r="D1792">
            <v>1994</v>
          </cell>
          <cell r="E1792" t="str">
            <v>HYDRO OTTAWA LIMITED</v>
          </cell>
          <cell r="F1792">
            <v>39141975</v>
          </cell>
        </row>
        <row r="1793">
          <cell r="C1793">
            <v>1785</v>
          </cell>
          <cell r="D1793">
            <v>1994</v>
          </cell>
          <cell r="E1793" t="str">
            <v>HYDRO OTTAWA LIMITED</v>
          </cell>
          <cell r="F1793">
            <v>69617280</v>
          </cell>
        </row>
        <row r="1794">
          <cell r="C1794">
            <v>1786</v>
          </cell>
          <cell r="D1794">
            <v>1994</v>
          </cell>
          <cell r="E1794" t="str">
            <v>HYDRO OTTAWA LIMITED</v>
          </cell>
          <cell r="F1794">
            <v>68720395</v>
          </cell>
        </row>
        <row r="1795">
          <cell r="C1795">
            <v>1787</v>
          </cell>
          <cell r="D1795">
            <v>1994</v>
          </cell>
          <cell r="E1795" t="str">
            <v>LAKEFRONT UTILITIES INC.</v>
          </cell>
          <cell r="F1795">
            <v>1423359</v>
          </cell>
        </row>
        <row r="1796">
          <cell r="C1796">
            <v>1788</v>
          </cell>
          <cell r="D1796">
            <v>1994</v>
          </cell>
          <cell r="E1796" t="str">
            <v>LAKELAND POWER DISTRIBUTION LTD.</v>
          </cell>
          <cell r="F1796">
            <v>544742</v>
          </cell>
        </row>
        <row r="1797">
          <cell r="C1797">
            <v>1789</v>
          </cell>
          <cell r="D1797">
            <v>1994</v>
          </cell>
          <cell r="E1797" t="str">
            <v>LAKELAND POWER DISTRIBUTION LTD.</v>
          </cell>
          <cell r="F1797">
            <v>3913381</v>
          </cell>
        </row>
        <row r="1798">
          <cell r="C1798">
            <v>1790</v>
          </cell>
          <cell r="D1798">
            <v>1994</v>
          </cell>
          <cell r="E1798" t="str">
            <v>LAKELAND POWER DISTRIBUTION LTD.</v>
          </cell>
          <cell r="F1798">
            <v>268653</v>
          </cell>
        </row>
        <row r="1799">
          <cell r="C1799">
            <v>1791</v>
          </cell>
          <cell r="D1799">
            <v>1994</v>
          </cell>
          <cell r="E1799" t="str">
            <v>LAKELAND POWER DISTRIBUTION LTD.</v>
          </cell>
          <cell r="F1799">
            <v>790580</v>
          </cell>
        </row>
        <row r="1800">
          <cell r="C1800">
            <v>1792</v>
          </cell>
          <cell r="D1800">
            <v>1994</v>
          </cell>
          <cell r="E1800" t="str">
            <v>LONDON HYDRO INC.</v>
          </cell>
          <cell r="F1800">
            <v>194568823</v>
          </cell>
        </row>
        <row r="1801">
          <cell r="C1801">
            <v>1793</v>
          </cell>
          <cell r="D1801">
            <v>1994</v>
          </cell>
          <cell r="E1801" t="str">
            <v>MIDDLESEX POWER DISTRIBUTION CORPORATION</v>
          </cell>
          <cell r="F1801">
            <v>621663</v>
          </cell>
        </row>
        <row r="1802">
          <cell r="C1802">
            <v>1794</v>
          </cell>
          <cell r="D1802">
            <v>1994</v>
          </cell>
          <cell r="E1802" t="str">
            <v>MIDDLESEX POWER DISTRIBUTION CORPORATION</v>
          </cell>
          <cell r="F1802">
            <v>123348</v>
          </cell>
        </row>
        <row r="1803">
          <cell r="C1803">
            <v>1795</v>
          </cell>
          <cell r="D1803">
            <v>1994</v>
          </cell>
          <cell r="E1803" t="str">
            <v>MIDDLESEX POWER DISTRIBUTION CORPORATION</v>
          </cell>
          <cell r="F1803">
            <v>612842</v>
          </cell>
        </row>
        <row r="1804">
          <cell r="C1804">
            <v>1796</v>
          </cell>
          <cell r="D1804">
            <v>1994</v>
          </cell>
          <cell r="E1804" t="str">
            <v>MIDDLESEX POWER DISTRIBUTION CORPORATION</v>
          </cell>
          <cell r="F1804">
            <v>955074</v>
          </cell>
        </row>
        <row r="1805">
          <cell r="C1805">
            <v>1797</v>
          </cell>
          <cell r="D1805">
            <v>1994</v>
          </cell>
          <cell r="E1805" t="str">
            <v>NIAGARA PENINSULA ENERGY INC.</v>
          </cell>
          <cell r="F1805">
            <v>54430305</v>
          </cell>
        </row>
        <row r="1806">
          <cell r="C1806">
            <v>1798</v>
          </cell>
          <cell r="D1806">
            <v>1994</v>
          </cell>
          <cell r="E1806" t="str">
            <v>NORFOLK POWER DISTRIBUTION INC.</v>
          </cell>
          <cell r="F1806">
            <v>2865196</v>
          </cell>
        </row>
        <row r="1807">
          <cell r="C1807">
            <v>1799</v>
          </cell>
          <cell r="D1807">
            <v>1994</v>
          </cell>
          <cell r="E1807" t="str">
            <v>NORFOLK POWER DISTRIBUTION INC.</v>
          </cell>
          <cell r="F1807">
            <v>10981051</v>
          </cell>
        </row>
        <row r="1808">
          <cell r="C1808">
            <v>1800</v>
          </cell>
          <cell r="D1808">
            <v>1994</v>
          </cell>
          <cell r="E1808" t="str">
            <v>NORTHERN ONTARIO WIRES INC.</v>
          </cell>
          <cell r="F1808">
            <v>1779937</v>
          </cell>
        </row>
        <row r="1809">
          <cell r="C1809">
            <v>1801</v>
          </cell>
          <cell r="D1809">
            <v>1994</v>
          </cell>
          <cell r="E1809" t="str">
            <v>NORTHERN ONTARIO WIRES INC.</v>
          </cell>
          <cell r="F1809">
            <v>2491567</v>
          </cell>
        </row>
        <row r="1810">
          <cell r="C1810">
            <v>1802</v>
          </cell>
          <cell r="D1810">
            <v>1994</v>
          </cell>
          <cell r="E1810" t="str">
            <v>OTTAWA RIVER POWER CORPORATION</v>
          </cell>
          <cell r="F1810">
            <v>444494</v>
          </cell>
        </row>
        <row r="1811">
          <cell r="C1811">
            <v>1803</v>
          </cell>
          <cell r="D1811">
            <v>1994</v>
          </cell>
          <cell r="E1811" t="str">
            <v>OTTAWA RIVER POWER CORPORATION</v>
          </cell>
          <cell r="F1811">
            <v>445460</v>
          </cell>
        </row>
        <row r="1812">
          <cell r="C1812">
            <v>1804</v>
          </cell>
          <cell r="D1812">
            <v>1994</v>
          </cell>
          <cell r="E1812" t="str">
            <v>OTTAWA RIVER POWER CORPORATION</v>
          </cell>
          <cell r="F1812">
            <v>2859728</v>
          </cell>
        </row>
        <row r="1813">
          <cell r="C1813">
            <v>1805</v>
          </cell>
          <cell r="D1813">
            <v>1994</v>
          </cell>
          <cell r="E1813" t="str">
            <v>NIAGARA PENINSULA ENERGY INC.</v>
          </cell>
          <cell r="F1813">
            <v>1730930</v>
          </cell>
        </row>
        <row r="1814">
          <cell r="C1814">
            <v>1806</v>
          </cell>
          <cell r="D1814">
            <v>1994</v>
          </cell>
          <cell r="E1814" t="str">
            <v>NIAGARA PENINSULA ENERGY INC.</v>
          </cell>
          <cell r="F1814">
            <v>590641</v>
          </cell>
        </row>
        <row r="1815">
          <cell r="C1815">
            <v>1807</v>
          </cell>
          <cell r="D1815">
            <v>1994</v>
          </cell>
          <cell r="E1815" t="str">
            <v>PETERBOROUGH DISTRIBUTION INCORPORATED</v>
          </cell>
          <cell r="F1815">
            <v>539068</v>
          </cell>
        </row>
        <row r="1816">
          <cell r="C1816">
            <v>1808</v>
          </cell>
          <cell r="D1816">
            <v>1994</v>
          </cell>
          <cell r="E1816" t="str">
            <v>PETERBOROUGH DISTRIBUTION INCORPORATED</v>
          </cell>
          <cell r="F1816">
            <v>1812764</v>
          </cell>
        </row>
        <row r="1817">
          <cell r="C1817">
            <v>1809</v>
          </cell>
          <cell r="D1817">
            <v>1994</v>
          </cell>
          <cell r="E1817" t="str">
            <v>POWERSTREAM INC.</v>
          </cell>
          <cell r="F1817">
            <v>28423635</v>
          </cell>
        </row>
        <row r="1818">
          <cell r="C1818">
            <v>1810</v>
          </cell>
          <cell r="D1818">
            <v>1994</v>
          </cell>
          <cell r="E1818" t="str">
            <v>POWERSTREAM INC.</v>
          </cell>
          <cell r="F1818">
            <v>141622045</v>
          </cell>
        </row>
        <row r="1819">
          <cell r="C1819">
            <v>1811</v>
          </cell>
          <cell r="D1819">
            <v>1994</v>
          </cell>
          <cell r="E1819" t="str">
            <v>POWERSTREAM INC.</v>
          </cell>
          <cell r="F1819">
            <v>159815854</v>
          </cell>
        </row>
        <row r="1820">
          <cell r="C1820">
            <v>1812</v>
          </cell>
          <cell r="D1820">
            <v>1994</v>
          </cell>
          <cell r="E1820" t="str">
            <v>POWERSTREAM INC.</v>
          </cell>
          <cell r="F1820">
            <v>109221500</v>
          </cell>
        </row>
        <row r="1821">
          <cell r="C1821">
            <v>1813</v>
          </cell>
          <cell r="D1821">
            <v>1994</v>
          </cell>
          <cell r="E1821" t="str">
            <v>RIDEAU ST. LAWRENCE DISTRIBUTION INC.</v>
          </cell>
          <cell r="F1821">
            <v>1501855</v>
          </cell>
        </row>
        <row r="1822">
          <cell r="C1822">
            <v>1814</v>
          </cell>
          <cell r="D1822">
            <v>1994</v>
          </cell>
          <cell r="E1822" t="str">
            <v>VERIDIAN CONNECTIONS INC.</v>
          </cell>
          <cell r="F1822">
            <v>23987934</v>
          </cell>
        </row>
        <row r="1823">
          <cell r="C1823">
            <v>1815</v>
          </cell>
          <cell r="D1823">
            <v>1994</v>
          </cell>
          <cell r="E1823" t="str">
            <v>VERIDIAN CONNECTIONS INC.</v>
          </cell>
          <cell r="F1823">
            <v>18577100</v>
          </cell>
        </row>
        <row r="1824">
          <cell r="C1824">
            <v>1816</v>
          </cell>
          <cell r="D1824">
            <v>1994</v>
          </cell>
          <cell r="E1824" t="str">
            <v>VERIDIAN CONNECTIONS INC.</v>
          </cell>
          <cell r="F1824">
            <v>3742476</v>
          </cell>
        </row>
        <row r="1825">
          <cell r="C1825">
            <v>1817</v>
          </cell>
          <cell r="D1825">
            <v>1994</v>
          </cell>
          <cell r="E1825" t="str">
            <v>VERIDIAN CONNECTIONS INC.</v>
          </cell>
          <cell r="F1825">
            <v>47095963</v>
          </cell>
        </row>
        <row r="1826">
          <cell r="C1826">
            <v>1818</v>
          </cell>
          <cell r="D1826">
            <v>1994</v>
          </cell>
          <cell r="E1826" t="str">
            <v>VERIDIAN CONNECTIONS INC.</v>
          </cell>
          <cell r="F1826">
            <v>8380797</v>
          </cell>
        </row>
        <row r="1827">
          <cell r="C1827">
            <v>1819</v>
          </cell>
          <cell r="D1827">
            <v>1994</v>
          </cell>
          <cell r="E1827" t="str">
            <v>VERIDIAN CONNECTIONS INC.</v>
          </cell>
          <cell r="F1827">
            <v>2974733</v>
          </cell>
        </row>
        <row r="1828">
          <cell r="C1828">
            <v>1820</v>
          </cell>
          <cell r="D1828">
            <v>1994</v>
          </cell>
          <cell r="E1828" t="str">
            <v>VERIDIAN CONNECTIONS INC.</v>
          </cell>
          <cell r="F1828">
            <v>1902032</v>
          </cell>
        </row>
        <row r="1829">
          <cell r="C1829">
            <v>1821</v>
          </cell>
          <cell r="D1829">
            <v>1994</v>
          </cell>
          <cell r="E1829" t="str">
            <v>WELLINGTON NORTH POWER INC.</v>
          </cell>
          <cell r="F1829">
            <v>129788</v>
          </cell>
        </row>
        <row r="1830">
          <cell r="C1830">
            <v>1822</v>
          </cell>
          <cell r="D1830">
            <v>1994</v>
          </cell>
          <cell r="E1830" t="str">
            <v>WESTARIO POWER INC.</v>
          </cell>
          <cell r="F1830">
            <v>3806125</v>
          </cell>
        </row>
        <row r="1831">
          <cell r="C1831">
            <v>1823</v>
          </cell>
          <cell r="D1831">
            <v>1994</v>
          </cell>
          <cell r="E1831" t="str">
            <v>WESTARIO POWER INC.</v>
          </cell>
          <cell r="F1831">
            <v>5094368</v>
          </cell>
        </row>
        <row r="1832">
          <cell r="C1832">
            <v>1824</v>
          </cell>
          <cell r="D1832">
            <v>1994</v>
          </cell>
          <cell r="E1832" t="str">
            <v>WESTARIO POWER INC.</v>
          </cell>
          <cell r="F1832">
            <v>3193528</v>
          </cell>
        </row>
        <row r="1833">
          <cell r="C1833">
            <v>1825</v>
          </cell>
          <cell r="D1833">
            <v>1994</v>
          </cell>
          <cell r="E1833" t="str">
            <v>WESTARIO POWER INC.</v>
          </cell>
          <cell r="F1833">
            <v>2352848</v>
          </cell>
        </row>
        <row r="1834">
          <cell r="C1834">
            <v>1826</v>
          </cell>
          <cell r="D1834">
            <v>1994</v>
          </cell>
          <cell r="E1834" t="str">
            <v>VERIDIAN CONNECTIONS INC.</v>
          </cell>
          <cell r="F1834">
            <v>45363864</v>
          </cell>
        </row>
        <row r="1835">
          <cell r="C1835">
            <v>1827</v>
          </cell>
          <cell r="D1835">
            <v>1994</v>
          </cell>
          <cell r="E1835" t="str">
            <v>ANCASTER HYDRO-ELECTRIC COMMISSION</v>
          </cell>
          <cell r="F1835">
            <v>3001231</v>
          </cell>
        </row>
        <row r="1836">
          <cell r="C1836">
            <v>1828</v>
          </cell>
          <cell r="D1836">
            <v>1994</v>
          </cell>
          <cell r="E1836" t="str">
            <v>ATIKOKAN HYDRO INC.</v>
          </cell>
          <cell r="F1836">
            <v>4447884</v>
          </cell>
        </row>
        <row r="1837">
          <cell r="C1837">
            <v>1829</v>
          </cell>
          <cell r="D1837">
            <v>1994</v>
          </cell>
          <cell r="E1837" t="str">
            <v>AURORA HYDRO CONNECTIONS LIMITED</v>
          </cell>
          <cell r="F1837">
            <v>28423635</v>
          </cell>
        </row>
        <row r="1838">
          <cell r="C1838">
            <v>1830</v>
          </cell>
          <cell r="D1838">
            <v>1994</v>
          </cell>
          <cell r="E1838" t="str">
            <v>AYLMER PUBLIC UTILITIES COMMISSION</v>
          </cell>
          <cell r="F1838">
            <v>3061253</v>
          </cell>
        </row>
        <row r="1839">
          <cell r="C1839">
            <v>1831</v>
          </cell>
          <cell r="D1839">
            <v>1994</v>
          </cell>
          <cell r="E1839" t="str">
            <v>BLUE MOUNTAINS HYDRO SERVICES COMPANY INC.</v>
          </cell>
          <cell r="F1839">
            <v>1740587</v>
          </cell>
        </row>
        <row r="1840">
          <cell r="C1840">
            <v>1832</v>
          </cell>
          <cell r="D1840">
            <v>1994</v>
          </cell>
          <cell r="E1840" t="str">
            <v>BOARD OF LIGHT &amp; HEAT COMM. OF THE CITY OF GUELPH</v>
          </cell>
          <cell r="F1840">
            <v>70715430</v>
          </cell>
        </row>
        <row r="1841">
          <cell r="C1841">
            <v>1833</v>
          </cell>
          <cell r="D1841">
            <v>1994</v>
          </cell>
          <cell r="E1841" t="str">
            <v>BRADFORD WEST GWILLIMBURY PUBLIC UTILITIES COMMISSION</v>
          </cell>
          <cell r="F1841">
            <v>7464439</v>
          </cell>
        </row>
        <row r="1842">
          <cell r="C1842">
            <v>1834</v>
          </cell>
          <cell r="D1842">
            <v>1994</v>
          </cell>
          <cell r="E1842" t="str">
            <v>BROCK HYDRO-ELECTRIC COMMISSION</v>
          </cell>
          <cell r="F1842">
            <v>2364494</v>
          </cell>
        </row>
        <row r="1843">
          <cell r="C1843">
            <v>1835</v>
          </cell>
          <cell r="D1843">
            <v>1994</v>
          </cell>
          <cell r="E1843" t="str">
            <v>BURLINGTON HYDRO INC.</v>
          </cell>
          <cell r="F1843">
            <v>191213460</v>
          </cell>
        </row>
        <row r="1844">
          <cell r="C1844">
            <v>1836</v>
          </cell>
          <cell r="D1844">
            <v>1994</v>
          </cell>
          <cell r="E1844" t="str">
            <v>CAMBRIDGE AND NORTH DUMFRIES HYDRO INC.</v>
          </cell>
          <cell r="F1844">
            <v>125716680</v>
          </cell>
        </row>
        <row r="1845">
          <cell r="C1845">
            <v>1837</v>
          </cell>
          <cell r="D1845">
            <v>1994</v>
          </cell>
          <cell r="E1845" t="str">
            <v>CHAPLEAU PUBLIC UTILITIES CORPORATION</v>
          </cell>
          <cell r="F1845">
            <v>3343916</v>
          </cell>
        </row>
        <row r="1846">
          <cell r="C1846">
            <v>1838</v>
          </cell>
          <cell r="D1846">
            <v>1994</v>
          </cell>
          <cell r="E1846" t="str">
            <v>CLEARVIEW HYDRO ELECTRIC COMMISSION</v>
          </cell>
          <cell r="F1846">
            <v>2550256</v>
          </cell>
        </row>
        <row r="1847">
          <cell r="C1847">
            <v>1839</v>
          </cell>
          <cell r="D1847">
            <v>1994</v>
          </cell>
          <cell r="E1847" t="str">
            <v>CLINTON POWER CORPORATION</v>
          </cell>
          <cell r="F1847">
            <v>3648328</v>
          </cell>
        </row>
        <row r="1848">
          <cell r="C1848">
            <v>1840</v>
          </cell>
          <cell r="D1848">
            <v>1994</v>
          </cell>
          <cell r="E1848" t="str">
            <v>COCHRANE POWER CORPORATION</v>
          </cell>
          <cell r="F1848">
            <v>3011406</v>
          </cell>
        </row>
        <row r="1849">
          <cell r="C1849">
            <v>1841</v>
          </cell>
          <cell r="D1849">
            <v>1994</v>
          </cell>
          <cell r="E1849" t="str">
            <v>COTTAM HYDRO-ELECTRIC SYSTEM</v>
          </cell>
          <cell r="F1849">
            <v>867540</v>
          </cell>
        </row>
        <row r="1850">
          <cell r="C1850">
            <v>1842</v>
          </cell>
          <cell r="D1850">
            <v>1994</v>
          </cell>
          <cell r="E1850" t="str">
            <v>CHATHAM-KENT HYDRO INC.</v>
          </cell>
          <cell r="F1850">
            <v>1289127</v>
          </cell>
        </row>
        <row r="1851">
          <cell r="C1851">
            <v>1843</v>
          </cell>
          <cell r="D1851">
            <v>1994</v>
          </cell>
          <cell r="E1851" t="str">
            <v>NA</v>
          </cell>
          <cell r="F1851">
            <v>621663</v>
          </cell>
        </row>
        <row r="1852">
          <cell r="C1852">
            <v>1844</v>
          </cell>
          <cell r="D1852">
            <v>1994</v>
          </cell>
          <cell r="E1852" t="str">
            <v>ELMWOOD HYDRO-ELECTRIC SYSTEM</v>
          </cell>
          <cell r="F1852">
            <v>104066</v>
          </cell>
        </row>
        <row r="1853">
          <cell r="C1853">
            <v>1845</v>
          </cell>
          <cell r="D1853">
            <v>1994</v>
          </cell>
          <cell r="E1853" t="str">
            <v>ER-2000-0063</v>
          </cell>
          <cell r="F1853">
            <v>26277782</v>
          </cell>
        </row>
        <row r="1854">
          <cell r="C1854">
            <v>1846</v>
          </cell>
          <cell r="D1854">
            <v>1994</v>
          </cell>
          <cell r="E1854" t="str">
            <v>ESSEX HYDRO-ELECTRIC COMMISSION</v>
          </cell>
          <cell r="F1854">
            <v>3161293</v>
          </cell>
        </row>
        <row r="1855">
          <cell r="C1855">
            <v>1847</v>
          </cell>
          <cell r="D1855">
            <v>1994</v>
          </cell>
          <cell r="E1855" t="str">
            <v>FORT FRANCES POWER CORPORATION</v>
          </cell>
          <cell r="F1855">
            <v>13875092</v>
          </cell>
        </row>
        <row r="1856">
          <cell r="C1856">
            <v>1848</v>
          </cell>
          <cell r="D1856">
            <v>1994</v>
          </cell>
          <cell r="E1856" t="str">
            <v>GRAND VALLEY ENERGY INC.</v>
          </cell>
          <cell r="F1856">
            <v>1738592</v>
          </cell>
        </row>
        <row r="1857">
          <cell r="C1857">
            <v>1849</v>
          </cell>
          <cell r="D1857">
            <v>1994</v>
          </cell>
          <cell r="E1857" t="str">
            <v>GRAVENHURST HYDRO ELECTRIC INC.</v>
          </cell>
          <cell r="F1857">
            <v>3742476</v>
          </cell>
        </row>
        <row r="1858">
          <cell r="C1858">
            <v>1850</v>
          </cell>
          <cell r="D1858">
            <v>1994</v>
          </cell>
          <cell r="E1858" t="str">
            <v>GRIMSBY POWER INCORPORATED</v>
          </cell>
          <cell r="F1858">
            <v>21081444</v>
          </cell>
        </row>
        <row r="1859">
          <cell r="C1859">
            <v>1851</v>
          </cell>
          <cell r="D1859">
            <v>1994</v>
          </cell>
          <cell r="E1859" t="str">
            <v>GUELPH/ERAMOSA HYDRO-ELECTRIC COMMISSION</v>
          </cell>
          <cell r="F1859">
            <v>2031948</v>
          </cell>
        </row>
        <row r="1860">
          <cell r="C1860">
            <v>1852</v>
          </cell>
          <cell r="D1860">
            <v>1994</v>
          </cell>
          <cell r="E1860" t="str">
            <v>HALDIMAND HYDRO-ELECTRIC COMMISSION</v>
          </cell>
          <cell r="F1860">
            <v>4157199</v>
          </cell>
        </row>
        <row r="1861">
          <cell r="C1861">
            <v>1853</v>
          </cell>
          <cell r="D1861">
            <v>1994</v>
          </cell>
          <cell r="E1861" t="str">
            <v>HALTON HILLS HYDRO INC.</v>
          </cell>
          <cell r="F1861">
            <v>50154160</v>
          </cell>
        </row>
        <row r="1862">
          <cell r="C1862">
            <v>1854</v>
          </cell>
          <cell r="D1862">
            <v>1994</v>
          </cell>
          <cell r="E1862" t="str">
            <v>HORIZON UTILITIES CORPORATION</v>
          </cell>
          <cell r="F1862">
            <v>182272400</v>
          </cell>
        </row>
        <row r="1863">
          <cell r="C1863">
            <v>1855</v>
          </cell>
          <cell r="D1863">
            <v>1994</v>
          </cell>
          <cell r="E1863" t="str">
            <v>HEARST POWER DISTRIBUTION COMPANY LIMITED</v>
          </cell>
          <cell r="F1863">
            <v>4470796</v>
          </cell>
        </row>
        <row r="1864">
          <cell r="C1864">
            <v>1856</v>
          </cell>
          <cell r="D1864">
            <v>1994</v>
          </cell>
          <cell r="E1864" t="str">
            <v>ESSEX POWERLINES CORPORATION</v>
          </cell>
          <cell r="F1864">
            <v>8092278</v>
          </cell>
        </row>
        <row r="1865">
          <cell r="C1865">
            <v>1857</v>
          </cell>
          <cell r="D1865">
            <v>1994</v>
          </cell>
          <cell r="E1865" t="str">
            <v>HYDRO HAWKESBURY INC.</v>
          </cell>
          <cell r="F1865">
            <v>4330881</v>
          </cell>
        </row>
        <row r="1866">
          <cell r="C1866">
            <v>1858</v>
          </cell>
          <cell r="D1866">
            <v>1994</v>
          </cell>
          <cell r="E1866" t="str">
            <v>HYDRO ONE BRAMPTON NETWORKS INC.</v>
          </cell>
          <cell r="F1866">
            <v>420231526</v>
          </cell>
        </row>
        <row r="1867">
          <cell r="C1867">
            <v>1859</v>
          </cell>
          <cell r="D1867">
            <v>1994</v>
          </cell>
          <cell r="E1867" t="str">
            <v>HYDRO OTTAWA LIMITED</v>
          </cell>
          <cell r="F1867">
            <v>246782693</v>
          </cell>
        </row>
        <row r="1868">
          <cell r="C1868">
            <v>1860</v>
          </cell>
          <cell r="D1868">
            <v>1994</v>
          </cell>
          <cell r="E1868" t="str">
            <v>HYDRO VAUGHAN DISTRIBUTION INC.</v>
          </cell>
          <cell r="F1868">
            <v>141622045</v>
          </cell>
        </row>
        <row r="1869">
          <cell r="C1869">
            <v>1861</v>
          </cell>
          <cell r="D1869">
            <v>1994</v>
          </cell>
          <cell r="E1869" t="str">
            <v>ESSEX POWERLINES CORPORATION</v>
          </cell>
          <cell r="F1869">
            <v>4523366</v>
          </cell>
        </row>
        <row r="1870">
          <cell r="C1870">
            <v>1862</v>
          </cell>
          <cell r="D1870">
            <v>1994</v>
          </cell>
          <cell r="E1870" t="str">
            <v>HYDRO-ELECTRIC COMMISSION OF SOUTH DUMFRIES</v>
          </cell>
          <cell r="F1870">
            <v>1400106</v>
          </cell>
        </row>
        <row r="1871">
          <cell r="C1871">
            <v>1863</v>
          </cell>
          <cell r="D1871">
            <v>1994</v>
          </cell>
          <cell r="E1871" t="str">
            <v>BRANTFORD POWER INC.</v>
          </cell>
          <cell r="F1871">
            <v>53511211</v>
          </cell>
        </row>
        <row r="1872">
          <cell r="C1872">
            <v>1864</v>
          </cell>
          <cell r="D1872">
            <v>1994</v>
          </cell>
          <cell r="E1872" t="str">
            <v>OTTAWA RIVER POWER CORPORATION</v>
          </cell>
          <cell r="F1872">
            <v>9985691</v>
          </cell>
        </row>
        <row r="1873">
          <cell r="C1873">
            <v>1865</v>
          </cell>
          <cell r="D1873">
            <v>1994</v>
          </cell>
          <cell r="E1873" t="str">
            <v>BLUEWATER POWER DISTRIBUTION CORPORATION</v>
          </cell>
          <cell r="F1873">
            <v>30087518</v>
          </cell>
        </row>
        <row r="1874">
          <cell r="C1874">
            <v>1866</v>
          </cell>
          <cell r="D1874">
            <v>1994</v>
          </cell>
          <cell r="E1874" t="str">
            <v>TORONTO HYDRO-ELECTRIC SYSTEM LIMITED</v>
          </cell>
          <cell r="F1874">
            <v>44300937</v>
          </cell>
        </row>
        <row r="1875">
          <cell r="C1875">
            <v>1867</v>
          </cell>
          <cell r="D1875">
            <v>1994</v>
          </cell>
          <cell r="E1875" t="str">
            <v>TORONTO HYDRO-ELECTRIC SYSTEM LIMITED</v>
          </cell>
          <cell r="F1875">
            <v>197122509</v>
          </cell>
        </row>
        <row r="1876">
          <cell r="C1876">
            <v>1868</v>
          </cell>
          <cell r="D1876">
            <v>1994</v>
          </cell>
          <cell r="E1876" t="str">
            <v>TORONTO HYDRO-ELECTRIC SYSTEM LIMITED</v>
          </cell>
          <cell r="F1876">
            <v>437202221</v>
          </cell>
        </row>
        <row r="1877">
          <cell r="C1877">
            <v>1869</v>
          </cell>
          <cell r="D1877">
            <v>1994</v>
          </cell>
          <cell r="E1877" t="str">
            <v>TORONTO HYDRO-ELECTRIC SYSTEM LIMITED</v>
          </cell>
          <cell r="F1877">
            <v>293724486</v>
          </cell>
        </row>
        <row r="1878">
          <cell r="C1878">
            <v>1870</v>
          </cell>
          <cell r="D1878">
            <v>1994</v>
          </cell>
          <cell r="E1878" t="str">
            <v>TORONTO HYDRO-ELECTRIC SYSTEM LIMITED</v>
          </cell>
          <cell r="F1878">
            <v>709253898</v>
          </cell>
        </row>
        <row r="1879">
          <cell r="C1879">
            <v>1871</v>
          </cell>
          <cell r="D1879">
            <v>1994</v>
          </cell>
          <cell r="E1879" t="str">
            <v>TORONTO HYDRO-ELECTRIC SYSTEM LIMITED</v>
          </cell>
          <cell r="F1879">
            <v>39483499</v>
          </cell>
        </row>
        <row r="1880">
          <cell r="C1880">
            <v>1872</v>
          </cell>
          <cell r="D1880">
            <v>1994</v>
          </cell>
          <cell r="E1880" t="str">
            <v>CHATHAM-KENT HYDRO INC.</v>
          </cell>
          <cell r="F1880">
            <v>249618</v>
          </cell>
        </row>
        <row r="1881">
          <cell r="C1881">
            <v>1873</v>
          </cell>
          <cell r="D1881">
            <v>1994</v>
          </cell>
          <cell r="E1881" t="str">
            <v>LAKELAND POWER DISTRIBUTION LTD.</v>
          </cell>
          <cell r="F1881">
            <v>4207806</v>
          </cell>
        </row>
        <row r="1882">
          <cell r="C1882">
            <v>1874</v>
          </cell>
          <cell r="D1882">
            <v>1994</v>
          </cell>
          <cell r="E1882" t="str">
            <v>HYDRO-ELECTRIC COMMISSION OF THE TOWN OF CACHE BAY</v>
          </cell>
          <cell r="F1882">
            <v>323091</v>
          </cell>
        </row>
        <row r="1883">
          <cell r="C1883">
            <v>1875</v>
          </cell>
          <cell r="D1883">
            <v>1994</v>
          </cell>
          <cell r="E1883" t="str">
            <v>HYDRO-ELECTRIC COMMISSION OF THE TOWN OF HARRISTON</v>
          </cell>
          <cell r="F1883">
            <v>2557129</v>
          </cell>
        </row>
        <row r="1884">
          <cell r="C1884">
            <v>1876</v>
          </cell>
          <cell r="D1884">
            <v>1994</v>
          </cell>
          <cell r="E1884" t="str">
            <v>HYDRO-ELECTRIC COMMISSION OF THE TOWN OF HARROW</v>
          </cell>
          <cell r="F1884">
            <v>1613118</v>
          </cell>
        </row>
        <row r="1885">
          <cell r="C1885">
            <v>1877</v>
          </cell>
          <cell r="D1885">
            <v>1994</v>
          </cell>
          <cell r="E1885" t="str">
            <v>ESSEX POWERLINES CORPORATION</v>
          </cell>
          <cell r="F1885">
            <v>9003609</v>
          </cell>
        </row>
        <row r="1886">
          <cell r="C1886">
            <v>1878</v>
          </cell>
          <cell r="D1886">
            <v>1994</v>
          </cell>
          <cell r="E1886" t="str">
            <v>HYDRO-ELECTRIC COMMISSION OF THE TOWN OF PORT ELGIN</v>
          </cell>
          <cell r="F1886">
            <v>5780143</v>
          </cell>
        </row>
        <row r="1887">
          <cell r="C1887">
            <v>1879</v>
          </cell>
          <cell r="D1887">
            <v>1994</v>
          </cell>
          <cell r="E1887" t="str">
            <v>HYDRO-ELECTRIC COMMISSION OF THE TOWN OF STURGEON FALLS</v>
          </cell>
          <cell r="F1887">
            <v>2864666</v>
          </cell>
        </row>
        <row r="1888">
          <cell r="C1888">
            <v>1880</v>
          </cell>
          <cell r="D1888">
            <v>1994</v>
          </cell>
          <cell r="E1888" t="str">
            <v>HYDRO-ELECTRIC COMMISSION OF THE TOWN OF VANKLEEK HILL</v>
          </cell>
          <cell r="F1888">
            <v>1236405</v>
          </cell>
        </row>
        <row r="1889">
          <cell r="C1889">
            <v>1881</v>
          </cell>
          <cell r="D1889">
            <v>1994</v>
          </cell>
          <cell r="E1889" t="str">
            <v>CHATHAM-KENT HYDRO INC.</v>
          </cell>
          <cell r="F1889">
            <v>8056568</v>
          </cell>
        </row>
        <row r="1890">
          <cell r="C1890">
            <v>1882</v>
          </cell>
          <cell r="D1890">
            <v>1994</v>
          </cell>
          <cell r="E1890" t="str">
            <v>WASAGA DISTRIBUTION INC.</v>
          </cell>
          <cell r="F1890">
            <v>8614682</v>
          </cell>
        </row>
        <row r="1891">
          <cell r="C1891">
            <v>1883</v>
          </cell>
          <cell r="D1891">
            <v>1994</v>
          </cell>
          <cell r="E1891" t="str">
            <v>ESPANOLA REGIONAL HYDRO DISTRIBUTION CORPORATION</v>
          </cell>
          <cell r="F1891">
            <v>267728</v>
          </cell>
        </row>
        <row r="1892">
          <cell r="C1892">
            <v>1884</v>
          </cell>
          <cell r="D1892">
            <v>1994</v>
          </cell>
          <cell r="E1892" t="str">
            <v>HYDRO-ELECTRIC COMMISSION OF THE TOWN OF WIARTON</v>
          </cell>
          <cell r="F1892">
            <v>1798501</v>
          </cell>
        </row>
        <row r="1893">
          <cell r="C1893">
            <v>1885</v>
          </cell>
          <cell r="D1893">
            <v>1994</v>
          </cell>
          <cell r="E1893" t="str">
            <v>BRANT COUNTY POWER INC.</v>
          </cell>
          <cell r="F1893">
            <v>5223300</v>
          </cell>
        </row>
        <row r="1894">
          <cell r="C1894">
            <v>1886</v>
          </cell>
          <cell r="D1894">
            <v>1994</v>
          </cell>
          <cell r="E1894" t="str">
            <v>BRANT COUNTY POWER INC.</v>
          </cell>
          <cell r="F1894">
            <v>875357</v>
          </cell>
        </row>
        <row r="1895">
          <cell r="C1895">
            <v>1887</v>
          </cell>
          <cell r="D1895">
            <v>1994</v>
          </cell>
          <cell r="E1895" t="str">
            <v>HYDRO-ELECTRIC COMMISSION OF THE VILLAGE OF ALFRED</v>
          </cell>
          <cell r="F1895">
            <v>467492</v>
          </cell>
        </row>
        <row r="1896">
          <cell r="C1896">
            <v>1888</v>
          </cell>
          <cell r="D1896">
            <v>1994</v>
          </cell>
          <cell r="E1896" t="str">
            <v>HYDRO-ELECTRIC COMMISSION OF THE VILLAGE OF CLIFFORD</v>
          </cell>
          <cell r="F1896">
            <v>309751</v>
          </cell>
        </row>
        <row r="1897">
          <cell r="C1897">
            <v>1889</v>
          </cell>
          <cell r="D1897">
            <v>1994</v>
          </cell>
          <cell r="E1897" t="str">
            <v>CENTRE WELLINGTON HYDRO LTD.</v>
          </cell>
          <cell r="F1897">
            <v>1685007</v>
          </cell>
        </row>
        <row r="1898">
          <cell r="C1898">
            <v>1890</v>
          </cell>
          <cell r="D1898">
            <v>1994</v>
          </cell>
          <cell r="E1898" t="str">
            <v>HYDRO-ELECTRIC COMMISSION OF THE VILLAGE OF FINCH</v>
          </cell>
          <cell r="F1898">
            <v>233301</v>
          </cell>
        </row>
        <row r="1899">
          <cell r="C1899">
            <v>1891</v>
          </cell>
          <cell r="D1899">
            <v>1994</v>
          </cell>
          <cell r="E1899" t="str">
            <v>HYDRO-ELECTRIC COMMISSION OF THE VILLAGE OF FRANKFORD</v>
          </cell>
          <cell r="F1899">
            <v>1278975</v>
          </cell>
        </row>
        <row r="1900">
          <cell r="C1900">
            <v>1892</v>
          </cell>
          <cell r="D1900">
            <v>1994</v>
          </cell>
          <cell r="E1900" t="str">
            <v>HYDRO-ELECTRIC COMMISSION OF THE VILLAGE OF L'ORIGNAL</v>
          </cell>
          <cell r="F1900">
            <v>1069593</v>
          </cell>
        </row>
        <row r="1901">
          <cell r="C1901">
            <v>1893</v>
          </cell>
          <cell r="D1901">
            <v>1994</v>
          </cell>
          <cell r="E1901" t="str">
            <v>HYDRO-ELECTRIC COMMISSION OF THE VILLAGE OF LUCAN</v>
          </cell>
          <cell r="F1901">
            <v>878853</v>
          </cell>
        </row>
        <row r="1902">
          <cell r="C1902">
            <v>1894</v>
          </cell>
          <cell r="D1902">
            <v>1994</v>
          </cell>
          <cell r="E1902" t="str">
            <v>RIDEAU ST. LAWRENCE DISTRIBUTION INC.</v>
          </cell>
          <cell r="F1902">
            <v>1737394</v>
          </cell>
        </row>
        <row r="1903">
          <cell r="C1903">
            <v>1895</v>
          </cell>
          <cell r="D1903">
            <v>1994</v>
          </cell>
          <cell r="E1903" t="str">
            <v>HYDRO-ELECTRIC COMMISSION OF THE VILLAGE OF NEUSTADT</v>
          </cell>
          <cell r="F1903">
            <v>229802</v>
          </cell>
        </row>
        <row r="1904">
          <cell r="C1904">
            <v>1896</v>
          </cell>
          <cell r="D1904">
            <v>1994</v>
          </cell>
          <cell r="E1904" t="str">
            <v>HYDRO-ELECTRIC COMMISSION OF THE VILLAGE OF PAISLEY</v>
          </cell>
          <cell r="F1904">
            <v>877928</v>
          </cell>
        </row>
        <row r="1905">
          <cell r="C1905">
            <v>1897</v>
          </cell>
          <cell r="D1905">
            <v>1994</v>
          </cell>
          <cell r="E1905" t="str">
            <v>HYDRO-ELECTRIC COMMISSION OF THE VILLAGE OF PLANTAGENET</v>
          </cell>
          <cell r="F1905">
            <v>460909</v>
          </cell>
        </row>
        <row r="1906">
          <cell r="C1906">
            <v>1898</v>
          </cell>
          <cell r="D1906">
            <v>1994</v>
          </cell>
          <cell r="E1906" t="str">
            <v>HYDRO-ELECTRIC COMMISSION OF THE VILLAGE OF ST. CLAIR BEACH</v>
          </cell>
          <cell r="F1906">
            <v>1847251</v>
          </cell>
        </row>
        <row r="1907">
          <cell r="C1907">
            <v>1899</v>
          </cell>
          <cell r="D1907">
            <v>1994</v>
          </cell>
          <cell r="E1907" t="str">
            <v>INNISFIL HYDRO DISTRIBUTION SYSTEMS LIMITED</v>
          </cell>
          <cell r="F1907">
            <v>34768728</v>
          </cell>
        </row>
        <row r="1908">
          <cell r="C1908">
            <v>1900</v>
          </cell>
          <cell r="D1908">
            <v>1994</v>
          </cell>
          <cell r="E1908" t="str">
            <v>KENORA HYDRO ELECTRIC CORPORATION LTD.</v>
          </cell>
          <cell r="F1908">
            <v>12824306</v>
          </cell>
        </row>
        <row r="1909">
          <cell r="C1909">
            <v>1901</v>
          </cell>
          <cell r="D1909">
            <v>1994</v>
          </cell>
          <cell r="E1909" t="str">
            <v>KINGSTON HYDRO CORPORATION</v>
          </cell>
          <cell r="F1909">
            <v>78833346</v>
          </cell>
        </row>
        <row r="1910">
          <cell r="C1910">
            <v>1902</v>
          </cell>
          <cell r="D1910">
            <v>1994</v>
          </cell>
          <cell r="E1910" t="str">
            <v>KINGSVILLE PUBLIC UTILITY COMMISSION</v>
          </cell>
          <cell r="F1910">
            <v>3504905</v>
          </cell>
        </row>
        <row r="1911">
          <cell r="C1911">
            <v>1903</v>
          </cell>
          <cell r="D1911">
            <v>1994</v>
          </cell>
          <cell r="E1911" t="str">
            <v>KITCHENER-WILMOT HYDRO INC.</v>
          </cell>
          <cell r="F1911">
            <v>286704462</v>
          </cell>
        </row>
        <row r="1912">
          <cell r="C1912">
            <v>1904</v>
          </cell>
          <cell r="D1912">
            <v>1994</v>
          </cell>
          <cell r="E1912" t="str">
            <v>LAKESHORE TOWNSHIP HEC</v>
          </cell>
          <cell r="F1912">
            <v>2607081</v>
          </cell>
        </row>
        <row r="1913">
          <cell r="C1913">
            <v>1905</v>
          </cell>
          <cell r="D1913">
            <v>1994</v>
          </cell>
          <cell r="E1913" t="str">
            <v>LINCOLN HYDRO-ELECTRIC COMMISSION</v>
          </cell>
          <cell r="F1913">
            <v>3704260</v>
          </cell>
        </row>
        <row r="1914">
          <cell r="C1914">
            <v>1906</v>
          </cell>
          <cell r="D1914">
            <v>1994</v>
          </cell>
          <cell r="E1914" t="str">
            <v>LONDON HYDRO UTILITIES SERVICES INC.</v>
          </cell>
          <cell r="F1914">
            <v>194568823</v>
          </cell>
        </row>
        <row r="1915">
          <cell r="C1915">
            <v>1907</v>
          </cell>
          <cell r="D1915">
            <v>1994</v>
          </cell>
          <cell r="E1915" t="str">
            <v>MARKHAM HYDRO DISTRIBUTION INC.</v>
          </cell>
          <cell r="F1915">
            <v>159815854</v>
          </cell>
        </row>
        <row r="1916">
          <cell r="C1916">
            <v>1908</v>
          </cell>
          <cell r="D1916">
            <v>1994</v>
          </cell>
          <cell r="E1916" t="str">
            <v>MARTINTOWN HYDRO SYSTEM</v>
          </cell>
          <cell r="F1916">
            <v>100055</v>
          </cell>
        </row>
        <row r="1917">
          <cell r="C1917">
            <v>1909</v>
          </cell>
          <cell r="D1917">
            <v>1994</v>
          </cell>
          <cell r="E1917" t="str">
            <v>MIDLAND POWER UTILITY CORPORATION</v>
          </cell>
          <cell r="F1917">
            <v>15950252</v>
          </cell>
        </row>
        <row r="1918">
          <cell r="C1918">
            <v>1910</v>
          </cell>
          <cell r="D1918">
            <v>1994</v>
          </cell>
          <cell r="E1918" t="str">
            <v>MILDMAY HYDRO-ELECTRIC COMMISSION</v>
          </cell>
          <cell r="F1918">
            <v>585945</v>
          </cell>
        </row>
        <row r="1919">
          <cell r="C1919">
            <v>1911</v>
          </cell>
          <cell r="D1919">
            <v>1994</v>
          </cell>
          <cell r="E1919" t="str">
            <v>MILTON HYDRO DISTRIBUTION INC.</v>
          </cell>
          <cell r="F1919">
            <v>66319314</v>
          </cell>
        </row>
        <row r="1920">
          <cell r="C1920">
            <v>1912</v>
          </cell>
          <cell r="D1920">
            <v>1994</v>
          </cell>
          <cell r="E1920" t="str">
            <v>NEPEAN HYDRO ELECTRIC COMMISSION</v>
          </cell>
          <cell r="F1920">
            <v>69617280</v>
          </cell>
        </row>
        <row r="1921">
          <cell r="C1921">
            <v>1913</v>
          </cell>
          <cell r="D1921">
            <v>1994</v>
          </cell>
          <cell r="E1921" t="str">
            <v>NA</v>
          </cell>
          <cell r="F1921">
            <v>123348</v>
          </cell>
        </row>
        <row r="1922">
          <cell r="C1922">
            <v>1914</v>
          </cell>
          <cell r="D1922">
            <v>1994</v>
          </cell>
          <cell r="E1922" t="str">
            <v>NEWMARKET HYDRO LTD.</v>
          </cell>
          <cell r="F1922">
            <v>44256984</v>
          </cell>
        </row>
        <row r="1923">
          <cell r="C1923">
            <v>1915</v>
          </cell>
          <cell r="D1923">
            <v>1994</v>
          </cell>
          <cell r="E1923" t="str">
            <v>NIAGARA FALLS HYDRO INC.</v>
          </cell>
          <cell r="F1923">
            <v>108860610</v>
          </cell>
        </row>
        <row r="1924">
          <cell r="C1924">
            <v>1916</v>
          </cell>
          <cell r="D1924">
            <v>1994</v>
          </cell>
          <cell r="E1924" t="str">
            <v>NIAGARA-ON-THE-LAKE HYDRO INC.</v>
          </cell>
          <cell r="F1924">
            <v>39876063</v>
          </cell>
        </row>
        <row r="1925">
          <cell r="C1925">
            <v>1917</v>
          </cell>
          <cell r="D1925">
            <v>1994</v>
          </cell>
          <cell r="E1925" t="str">
            <v>NORFOLK POWER DISTRIBUTION INC.</v>
          </cell>
          <cell r="F1925">
            <v>475214</v>
          </cell>
        </row>
        <row r="1926">
          <cell r="C1926">
            <v>1918</v>
          </cell>
          <cell r="D1926">
            <v>1994</v>
          </cell>
          <cell r="E1926" t="str">
            <v>NORTH BAY HYDRO DISTRIBUTION LIMITED</v>
          </cell>
          <cell r="F1926">
            <v>110549172</v>
          </cell>
        </row>
        <row r="1927">
          <cell r="C1927">
            <v>1919</v>
          </cell>
          <cell r="D1927">
            <v>1994</v>
          </cell>
          <cell r="E1927" t="str">
            <v>OAKVILLE HYDRO ELECTRICITY DISTRIBUTION INC.</v>
          </cell>
          <cell r="F1927">
            <v>115939817</v>
          </cell>
        </row>
        <row r="1928">
          <cell r="C1928">
            <v>1920</v>
          </cell>
          <cell r="D1928">
            <v>1994</v>
          </cell>
          <cell r="E1928" t="str">
            <v>ORANGEVILLE HYDRO LIMITED</v>
          </cell>
          <cell r="F1928">
            <v>27135188</v>
          </cell>
        </row>
        <row r="1929">
          <cell r="C1929">
            <v>1921</v>
          </cell>
          <cell r="D1929">
            <v>1994</v>
          </cell>
          <cell r="E1929" t="str">
            <v>ORILLIA POWER DISTRIBUTION CORPORATION</v>
          </cell>
          <cell r="F1929">
            <v>39839514</v>
          </cell>
        </row>
        <row r="1930">
          <cell r="C1930">
            <v>1922</v>
          </cell>
          <cell r="D1930">
            <v>1994</v>
          </cell>
          <cell r="E1930" t="str">
            <v>OSHAWA PUC NETWORKS INC.</v>
          </cell>
          <cell r="F1930">
            <v>132751092</v>
          </cell>
        </row>
        <row r="1931">
          <cell r="C1931">
            <v>1923</v>
          </cell>
          <cell r="D1931">
            <v>1994</v>
          </cell>
          <cell r="E1931" t="str">
            <v>PARRY SOUND POWER CORPORATION</v>
          </cell>
          <cell r="F1931">
            <v>12504910</v>
          </cell>
        </row>
        <row r="1932">
          <cell r="C1932">
            <v>1924</v>
          </cell>
          <cell r="D1932">
            <v>1994</v>
          </cell>
          <cell r="E1932" t="str">
            <v>PETERBOROUGH UTILITIES COMMISSION</v>
          </cell>
          <cell r="F1932">
            <v>58435411</v>
          </cell>
        </row>
        <row r="1933">
          <cell r="C1933">
            <v>1925</v>
          </cell>
          <cell r="D1933">
            <v>1994</v>
          </cell>
          <cell r="E1933" t="str">
            <v>POLICE VILLAGE OF APPLE HILL HYDRO SYSTEM</v>
          </cell>
          <cell r="F1933">
            <v>86515</v>
          </cell>
        </row>
        <row r="1934">
          <cell r="C1934">
            <v>1926</v>
          </cell>
          <cell r="D1934">
            <v>1994</v>
          </cell>
          <cell r="E1934" t="str">
            <v>POLICE VILLAGE OF AVONMORE HYDRO SYSTEM</v>
          </cell>
          <cell r="F1934">
            <v>87317</v>
          </cell>
        </row>
        <row r="1935">
          <cell r="C1935">
            <v>1927</v>
          </cell>
          <cell r="D1935">
            <v>1994</v>
          </cell>
          <cell r="E1935" t="str">
            <v>POLICE VILLAGE OF COMBER HYDRO SYSTEM</v>
          </cell>
          <cell r="F1935">
            <v>243022</v>
          </cell>
        </row>
        <row r="1936">
          <cell r="C1936">
            <v>1928</v>
          </cell>
          <cell r="D1936">
            <v>1994</v>
          </cell>
          <cell r="E1936" t="str">
            <v>POLICE VILLAGE OF DUBLIN HYDRO SYSTEM</v>
          </cell>
          <cell r="F1936">
            <v>129134</v>
          </cell>
        </row>
        <row r="1937">
          <cell r="C1937">
            <v>1929</v>
          </cell>
          <cell r="D1937">
            <v>1994</v>
          </cell>
          <cell r="E1937" t="str">
            <v>POLICE VILLAGE OF GRANTON HYDRO SYSTEM</v>
          </cell>
          <cell r="F1937">
            <v>142924</v>
          </cell>
        </row>
        <row r="1938">
          <cell r="C1938">
            <v>1930</v>
          </cell>
          <cell r="D1938">
            <v>1994</v>
          </cell>
          <cell r="E1938" t="str">
            <v>CHATHAM-KENT HYDRO INC.</v>
          </cell>
          <cell r="F1938">
            <v>146777</v>
          </cell>
        </row>
        <row r="1939">
          <cell r="C1939">
            <v>1931</v>
          </cell>
          <cell r="D1939">
            <v>1994</v>
          </cell>
          <cell r="E1939" t="str">
            <v>POLICE VILLAGE OF MOOREFIELD HYDRO SYSTEM</v>
          </cell>
          <cell r="F1939">
            <v>131110</v>
          </cell>
        </row>
        <row r="1940">
          <cell r="C1940">
            <v>1932</v>
          </cell>
          <cell r="D1940">
            <v>1994</v>
          </cell>
          <cell r="E1940" t="str">
            <v>POLICE VILLAGE OF PRICEVILLE HYDRO SYSTEM</v>
          </cell>
          <cell r="F1940">
            <v>124063</v>
          </cell>
        </row>
        <row r="1941">
          <cell r="C1941">
            <v>1933</v>
          </cell>
          <cell r="D1941">
            <v>1994</v>
          </cell>
          <cell r="E1941" t="str">
            <v>CANADIAN NIAGARA POWER INC.</v>
          </cell>
          <cell r="F1941">
            <v>22184746</v>
          </cell>
        </row>
        <row r="1942">
          <cell r="C1942">
            <v>1934</v>
          </cell>
          <cell r="D1942">
            <v>1994</v>
          </cell>
          <cell r="E1942" t="str">
            <v>CHATHAM-KENT HYDRO INC.</v>
          </cell>
          <cell r="F1942">
            <v>29192564</v>
          </cell>
        </row>
        <row r="1943">
          <cell r="C1943">
            <v>1935</v>
          </cell>
          <cell r="D1943">
            <v>1994</v>
          </cell>
          <cell r="E1943" t="str">
            <v>PUBLIC UTILITIES COMMISSION OF THE CITY OF BARRIE</v>
          </cell>
          <cell r="F1943">
            <v>80215880</v>
          </cell>
        </row>
        <row r="1944">
          <cell r="C1944">
            <v>1936</v>
          </cell>
          <cell r="D1944">
            <v>1994</v>
          </cell>
          <cell r="E1944" t="str">
            <v>PUBLIC UTILITIES COMMISSION OF THE CITY OF OWEN SOUND</v>
          </cell>
          <cell r="F1944">
            <v>12036269</v>
          </cell>
        </row>
        <row r="1945">
          <cell r="C1945">
            <v>1937</v>
          </cell>
          <cell r="D1945">
            <v>1994</v>
          </cell>
          <cell r="E1945" t="str">
            <v>PUBLIC UTILITIES COMMISSION OF THE CITY OF TRENTON</v>
          </cell>
          <cell r="F1945">
            <v>11104919</v>
          </cell>
        </row>
        <row r="1946">
          <cell r="C1946">
            <v>1938</v>
          </cell>
          <cell r="D1946">
            <v>1994</v>
          </cell>
          <cell r="E1946" t="str">
            <v>PUBLIC UTILITIES COMMISSION OF THE TOWN OF ALEXANDRIA</v>
          </cell>
          <cell r="F1946">
            <v>2509456</v>
          </cell>
        </row>
        <row r="1947">
          <cell r="C1947">
            <v>1939</v>
          </cell>
          <cell r="D1947">
            <v>1994</v>
          </cell>
          <cell r="E1947" t="str">
            <v>CHATHAM-KENT HYDRO INC.</v>
          </cell>
          <cell r="F1947">
            <v>1334463</v>
          </cell>
        </row>
        <row r="1948">
          <cell r="C1948">
            <v>1940</v>
          </cell>
          <cell r="D1948">
            <v>1994</v>
          </cell>
          <cell r="E1948" t="str">
            <v>PUBLIC UTILITIES COMMISSION OF THE TOWN OF CAMPBELLFORD</v>
          </cell>
          <cell r="F1948">
            <v>3426832</v>
          </cell>
        </row>
        <row r="1949">
          <cell r="C1949">
            <v>1941</v>
          </cell>
          <cell r="D1949">
            <v>1994</v>
          </cell>
          <cell r="E1949" t="str">
            <v>PUBLIC UTILITIES COMMISSION OF THE TOWN OF CHESLEY</v>
          </cell>
          <cell r="F1949">
            <v>1646895</v>
          </cell>
        </row>
        <row r="1950">
          <cell r="C1950">
            <v>1942</v>
          </cell>
          <cell r="D1950">
            <v>1994</v>
          </cell>
          <cell r="E1950" t="str">
            <v>LAKEFRONT UTILITIES INC.</v>
          </cell>
          <cell r="F1950">
            <v>9362404</v>
          </cell>
        </row>
        <row r="1951">
          <cell r="C1951">
            <v>1943</v>
          </cell>
          <cell r="D1951">
            <v>1994</v>
          </cell>
          <cell r="E1951" t="str">
            <v>CENTRE WELLINGTON HYDRO LTD.</v>
          </cell>
          <cell r="F1951">
            <v>4841115</v>
          </cell>
        </row>
        <row r="1952">
          <cell r="C1952">
            <v>1944</v>
          </cell>
          <cell r="D1952">
            <v>1994</v>
          </cell>
          <cell r="E1952" t="str">
            <v>WEST COAST HURON ENERGY INC.</v>
          </cell>
          <cell r="F1952">
            <v>5015516</v>
          </cell>
        </row>
        <row r="1953">
          <cell r="C1953">
            <v>1945</v>
          </cell>
          <cell r="D1953">
            <v>1994</v>
          </cell>
          <cell r="E1953" t="str">
            <v>ESPANOLA REGIONAL HYDRO DISTRIBUTION CORPORATION</v>
          </cell>
          <cell r="F1953">
            <v>483766</v>
          </cell>
        </row>
        <row r="1954">
          <cell r="C1954">
            <v>1946</v>
          </cell>
          <cell r="D1954">
            <v>1994</v>
          </cell>
          <cell r="E1954" t="str">
            <v>PUBLIC UTILITIES COMMISSION OF THE TOWN OF MITCHELL</v>
          </cell>
          <cell r="F1954">
            <v>2552079</v>
          </cell>
        </row>
        <row r="1955">
          <cell r="C1955">
            <v>1947</v>
          </cell>
          <cell r="D1955">
            <v>1994</v>
          </cell>
          <cell r="E1955" t="str">
            <v>WELLINGTON NORTH POWER INC.</v>
          </cell>
          <cell r="F1955">
            <v>2604215</v>
          </cell>
        </row>
        <row r="1956">
          <cell r="C1956">
            <v>1948</v>
          </cell>
          <cell r="D1956">
            <v>1994</v>
          </cell>
          <cell r="E1956" t="str">
            <v>PUBLIC UTILITIES COMMISSION OF THE TOWN OF PALMERSTON</v>
          </cell>
          <cell r="F1956">
            <v>1272172</v>
          </cell>
        </row>
        <row r="1957">
          <cell r="C1957">
            <v>1949</v>
          </cell>
          <cell r="D1957">
            <v>1994</v>
          </cell>
          <cell r="E1957" t="str">
            <v>BRANT COUNTY POWER INC.</v>
          </cell>
          <cell r="F1957">
            <v>5889602</v>
          </cell>
        </row>
        <row r="1958">
          <cell r="C1958">
            <v>1950</v>
          </cell>
          <cell r="D1958">
            <v>1994</v>
          </cell>
          <cell r="E1958" t="str">
            <v>PUBLIC UTILITIES COMMISSION OF THE TOWN OF PICTON</v>
          </cell>
          <cell r="F1958">
            <v>2986215</v>
          </cell>
        </row>
        <row r="1959">
          <cell r="C1959">
            <v>1951</v>
          </cell>
          <cell r="D1959">
            <v>1994</v>
          </cell>
          <cell r="E1959" t="str">
            <v>CHATHAM-KENT HYDRO INC.</v>
          </cell>
          <cell r="F1959">
            <v>1388989</v>
          </cell>
        </row>
        <row r="1960">
          <cell r="C1960">
            <v>1952</v>
          </cell>
          <cell r="D1960">
            <v>1994</v>
          </cell>
          <cell r="E1960" t="str">
            <v>PUBLIC UTILITIES COMMISSION OF THE TOWN OF SOUTHAMPTON</v>
          </cell>
          <cell r="F1960">
            <v>2272429</v>
          </cell>
        </row>
        <row r="1961">
          <cell r="C1961">
            <v>1953</v>
          </cell>
          <cell r="D1961">
            <v>1994</v>
          </cell>
          <cell r="E1961" t="str">
            <v>ESSEX POWERLINES CORPORATION</v>
          </cell>
          <cell r="F1961">
            <v>6438065</v>
          </cell>
        </row>
        <row r="1962">
          <cell r="C1962">
            <v>1954</v>
          </cell>
          <cell r="D1962">
            <v>1994</v>
          </cell>
          <cell r="E1962" t="str">
            <v>CHATHAM-KENT HYDRO INC.</v>
          </cell>
          <cell r="F1962">
            <v>2130328</v>
          </cell>
        </row>
        <row r="1963">
          <cell r="C1963">
            <v>1955</v>
          </cell>
          <cell r="D1963">
            <v>1994</v>
          </cell>
          <cell r="E1963" t="str">
            <v>WELLINGTON NORTH POWER INC.</v>
          </cell>
          <cell r="F1963">
            <v>1301441</v>
          </cell>
        </row>
        <row r="1964">
          <cell r="C1964">
            <v>1956</v>
          </cell>
          <cell r="D1964">
            <v>1994</v>
          </cell>
          <cell r="E1964" t="str">
            <v>PUBLIC UTILITIES COMMISSION OF THE VILLAGE OF BELMONT</v>
          </cell>
          <cell r="F1964">
            <v>773440</v>
          </cell>
        </row>
        <row r="1965">
          <cell r="C1965">
            <v>1957</v>
          </cell>
          <cell r="D1965">
            <v>1994</v>
          </cell>
          <cell r="E1965" t="str">
            <v>PUBLIC UTILITIES COMMISSION OF THE VILLAGE OF LANCASTER</v>
          </cell>
          <cell r="F1965">
            <v>384324</v>
          </cell>
        </row>
        <row r="1966">
          <cell r="C1966">
            <v>1958</v>
          </cell>
          <cell r="D1966">
            <v>1994</v>
          </cell>
          <cell r="E1966" t="str">
            <v>PUBLIC UTILITIES COMMISSION OF THE VILLAGE OF PORT STANLEY</v>
          </cell>
          <cell r="F1966">
            <v>898123</v>
          </cell>
        </row>
        <row r="1967">
          <cell r="C1967">
            <v>1959</v>
          </cell>
          <cell r="D1967">
            <v>1994</v>
          </cell>
          <cell r="E1967" t="str">
            <v>CHATHAM-KENT HYDRO INC.</v>
          </cell>
          <cell r="F1967">
            <v>297497</v>
          </cell>
        </row>
        <row r="1968">
          <cell r="C1968">
            <v>1960</v>
          </cell>
          <cell r="D1968">
            <v>1994</v>
          </cell>
          <cell r="E1968" t="str">
            <v>RIDEAU ST. LAWRENCE DISTRIBUTION INC.</v>
          </cell>
          <cell r="F1968">
            <v>657781</v>
          </cell>
        </row>
        <row r="1969">
          <cell r="C1969">
            <v>1961</v>
          </cell>
          <cell r="D1969">
            <v>1994</v>
          </cell>
          <cell r="E1969" t="str">
            <v>CHATHAM-KENT HYDRO INC.</v>
          </cell>
          <cell r="F1969">
            <v>724821</v>
          </cell>
        </row>
        <row r="1970">
          <cell r="C1970">
            <v>1962</v>
          </cell>
          <cell r="D1970">
            <v>1994</v>
          </cell>
          <cell r="E1970" t="str">
            <v>PUBLIC UTILITY COMMISSION OF THE VILLAGE OF WEST LORNE</v>
          </cell>
          <cell r="F1970">
            <v>904237</v>
          </cell>
        </row>
        <row r="1971">
          <cell r="C1971">
            <v>1963</v>
          </cell>
          <cell r="D1971">
            <v>1994</v>
          </cell>
          <cell r="E1971" t="str">
            <v>REMARA-BRECHIN HYDRO</v>
          </cell>
          <cell r="F1971">
            <v>105709</v>
          </cell>
        </row>
        <row r="1972">
          <cell r="C1972">
            <v>1964</v>
          </cell>
          <cell r="D1972">
            <v>1994</v>
          </cell>
          <cell r="E1972" t="str">
            <v>RENFREW HYDRO INC.</v>
          </cell>
          <cell r="F1972">
            <v>12780044</v>
          </cell>
        </row>
        <row r="1973">
          <cell r="C1973">
            <v>1965</v>
          </cell>
          <cell r="D1973">
            <v>1994</v>
          </cell>
          <cell r="E1973" t="str">
            <v>RICHMOND HILL HYDRO INC.</v>
          </cell>
          <cell r="F1973">
            <v>109221500</v>
          </cell>
        </row>
        <row r="1974">
          <cell r="C1974">
            <v>1966</v>
          </cell>
          <cell r="D1974">
            <v>1994</v>
          </cell>
          <cell r="E1974" t="str">
            <v>RIPLEY PUBLIC UTILITIES COMMISSION</v>
          </cell>
          <cell r="F1974">
            <v>272325</v>
          </cell>
        </row>
        <row r="1975">
          <cell r="C1975">
            <v>1967</v>
          </cell>
          <cell r="D1975">
            <v>1994</v>
          </cell>
          <cell r="E1975" t="str">
            <v>RODNEY PUBLIC UTILITIES COMMISSION</v>
          </cell>
          <cell r="F1975">
            <v>293916</v>
          </cell>
        </row>
        <row r="1976">
          <cell r="C1976">
            <v>1968</v>
          </cell>
          <cell r="D1976">
            <v>1994</v>
          </cell>
          <cell r="E1976" t="str">
            <v>SIOUX LOOKOUT HYDRO INC.</v>
          </cell>
          <cell r="F1976">
            <v>3517804</v>
          </cell>
        </row>
        <row r="1977">
          <cell r="C1977">
            <v>1969</v>
          </cell>
          <cell r="D1977">
            <v>1994</v>
          </cell>
          <cell r="E1977" t="str">
            <v>ST. CATHARINES HYDRO UTILITY SERVICES INC.</v>
          </cell>
          <cell r="F1977">
            <v>71673289</v>
          </cell>
        </row>
        <row r="1978">
          <cell r="C1978">
            <v>1970</v>
          </cell>
          <cell r="D1978">
            <v>1994</v>
          </cell>
          <cell r="E1978" t="str">
            <v>ST. THOMAS ENERGY INC.</v>
          </cell>
          <cell r="F1978">
            <v>33467004</v>
          </cell>
        </row>
        <row r="1979">
          <cell r="C1979">
            <v>1971</v>
          </cell>
          <cell r="D1979">
            <v>1994</v>
          </cell>
          <cell r="E1979" t="str">
            <v>FESTIVAL HYDRO INC.</v>
          </cell>
          <cell r="F1979">
            <v>28821196</v>
          </cell>
        </row>
        <row r="1980">
          <cell r="C1980">
            <v>1972</v>
          </cell>
          <cell r="D1980">
            <v>1994</v>
          </cell>
          <cell r="E1980" t="str">
            <v>MIDDLESEX POWER DISTRIBUTION CORPORATION</v>
          </cell>
          <cell r="F1980">
            <v>5744094</v>
          </cell>
        </row>
        <row r="1981">
          <cell r="C1981">
            <v>1973</v>
          </cell>
          <cell r="D1981">
            <v>1994</v>
          </cell>
          <cell r="E1981" t="str">
            <v>GREATER SUDBURY HYDRO INC.</v>
          </cell>
          <cell r="F1981">
            <v>77272878</v>
          </cell>
        </row>
        <row r="1982">
          <cell r="C1982">
            <v>1974</v>
          </cell>
          <cell r="D1982">
            <v>1994</v>
          </cell>
          <cell r="E1982" t="str">
            <v>TARA HYDRO-ELECTRIC SYSTEM</v>
          </cell>
          <cell r="F1982">
            <v>374000</v>
          </cell>
        </row>
        <row r="1983">
          <cell r="C1983">
            <v>1975</v>
          </cell>
          <cell r="D1983">
            <v>1994</v>
          </cell>
          <cell r="E1983" t="str">
            <v>TAY HYDRO ELECTRIC DISTRIBUTION COMPANY INC.</v>
          </cell>
          <cell r="F1983">
            <v>5735052</v>
          </cell>
        </row>
        <row r="1984">
          <cell r="C1984">
            <v>1976</v>
          </cell>
          <cell r="D1984">
            <v>1994</v>
          </cell>
          <cell r="E1984" t="str">
            <v>TEESWATER HYDRO-ELECTRIC COMMISSION</v>
          </cell>
          <cell r="F1984">
            <v>500936</v>
          </cell>
        </row>
        <row r="1985">
          <cell r="C1985">
            <v>1977</v>
          </cell>
          <cell r="D1985">
            <v>1994</v>
          </cell>
          <cell r="E1985" t="str">
            <v>TERRACE BAY SUPERIOR WIRES INC.</v>
          </cell>
          <cell r="F1985">
            <v>1183935</v>
          </cell>
        </row>
        <row r="1986">
          <cell r="C1986">
            <v>1978</v>
          </cell>
          <cell r="D1986">
            <v>1994</v>
          </cell>
          <cell r="E1986" t="str">
            <v>ESPANOLA REGIONAL HYDRO DISTRIBUTION CORPORATION</v>
          </cell>
          <cell r="F1986">
            <v>2170035</v>
          </cell>
        </row>
        <row r="1987">
          <cell r="C1987">
            <v>1979</v>
          </cell>
          <cell r="D1987">
            <v>1994</v>
          </cell>
          <cell r="E1987" t="str">
            <v>COLLUS POWER CORPORATION</v>
          </cell>
          <cell r="F1987">
            <v>7998599</v>
          </cell>
        </row>
        <row r="1988">
          <cell r="C1988">
            <v>1980</v>
          </cell>
          <cell r="D1988">
            <v>1994</v>
          </cell>
          <cell r="E1988" t="str">
            <v>THUNDER BAY HYDRO ELECTRICITY DISTRIBUTION INC.</v>
          </cell>
          <cell r="F1988">
            <v>85941762</v>
          </cell>
        </row>
        <row r="1989">
          <cell r="C1989">
            <v>1981</v>
          </cell>
          <cell r="D1989">
            <v>1994</v>
          </cell>
          <cell r="E1989" t="str">
            <v>TILLSONBURG HYDRO INC.</v>
          </cell>
          <cell r="F1989">
            <v>17501482</v>
          </cell>
        </row>
        <row r="1990">
          <cell r="C1990">
            <v>1982</v>
          </cell>
          <cell r="D1990">
            <v>1994</v>
          </cell>
          <cell r="E1990" t="str">
            <v>TOWNSHIP OF MCGARRY HYDRO SYSTEM</v>
          </cell>
          <cell r="F1990">
            <v>329196</v>
          </cell>
        </row>
        <row r="1991">
          <cell r="C1991">
            <v>1983</v>
          </cell>
          <cell r="D1991">
            <v>1994</v>
          </cell>
          <cell r="E1991" t="str">
            <v>VILLAGE OF BLOOMFIELD HYDRO SYSTEM</v>
          </cell>
          <cell r="F1991">
            <v>231893</v>
          </cell>
        </row>
        <row r="1992">
          <cell r="C1992">
            <v>1984</v>
          </cell>
          <cell r="D1992">
            <v>1994</v>
          </cell>
          <cell r="E1992" t="str">
            <v>RIDEAU ST. LAWRENCE DISTRIBUTION INC.</v>
          </cell>
          <cell r="F1992">
            <v>572216</v>
          </cell>
        </row>
        <row r="1993">
          <cell r="C1993">
            <v>1985</v>
          </cell>
          <cell r="D1993">
            <v>1994</v>
          </cell>
          <cell r="E1993" t="str">
            <v>VILLAGE OF CHESTERVILLE HYDRO SYSTEM</v>
          </cell>
          <cell r="F1993">
            <v>946024</v>
          </cell>
        </row>
        <row r="1994">
          <cell r="C1994">
            <v>1986</v>
          </cell>
          <cell r="D1994">
            <v>1994</v>
          </cell>
          <cell r="E1994" t="str">
            <v>CHATHAM-KENT HYDRO INC.</v>
          </cell>
          <cell r="F1994">
            <v>212932</v>
          </cell>
        </row>
        <row r="1995">
          <cell r="C1995">
            <v>1987</v>
          </cell>
          <cell r="D1995">
            <v>1994</v>
          </cell>
          <cell r="E1995" t="str">
            <v>VILLAGE OF FLESHERTON HYDRO SYSTEM</v>
          </cell>
          <cell r="F1995">
            <v>453968</v>
          </cell>
        </row>
        <row r="1996">
          <cell r="C1996">
            <v>1988</v>
          </cell>
          <cell r="D1996">
            <v>1994</v>
          </cell>
          <cell r="E1996" t="str">
            <v>RIDEAU ST. LAWRENCE DISTRIBUTION INC.</v>
          </cell>
          <cell r="F1996">
            <v>766364</v>
          </cell>
        </row>
        <row r="1997">
          <cell r="C1997">
            <v>1989</v>
          </cell>
          <cell r="D1997">
            <v>1994</v>
          </cell>
          <cell r="E1997" t="str">
            <v>VILLAGE OF LUCKNOW HYDRO SYSTEM</v>
          </cell>
          <cell r="F1997">
            <v>849717</v>
          </cell>
        </row>
        <row r="1998">
          <cell r="C1998">
            <v>1990</v>
          </cell>
          <cell r="D1998">
            <v>1994</v>
          </cell>
          <cell r="E1998" t="str">
            <v>VILLAGE OF MAXVILLE HYDRO SYSTEM</v>
          </cell>
          <cell r="F1998">
            <v>312611</v>
          </cell>
        </row>
        <row r="1999">
          <cell r="C1999">
            <v>1991</v>
          </cell>
          <cell r="D1999">
            <v>1994</v>
          </cell>
          <cell r="E1999" t="str">
            <v>WATERLOO NORTH HYDRO INC.</v>
          </cell>
          <cell r="F1999">
            <v>154601908</v>
          </cell>
        </row>
        <row r="2000">
          <cell r="C2000">
            <v>1992</v>
          </cell>
          <cell r="D2000">
            <v>1994</v>
          </cell>
          <cell r="E2000" t="str">
            <v>WELLAND HYDRO-ELECTRIC SYSTEM CORP.</v>
          </cell>
          <cell r="F2000">
            <v>46170954</v>
          </cell>
        </row>
        <row r="2001">
          <cell r="C2001">
            <v>1993</v>
          </cell>
          <cell r="D2001">
            <v>1994</v>
          </cell>
          <cell r="E2001" t="str">
            <v>NA</v>
          </cell>
          <cell r="F2001">
            <v>925055</v>
          </cell>
        </row>
        <row r="2002">
          <cell r="C2002">
            <v>1994</v>
          </cell>
          <cell r="D2002">
            <v>1994</v>
          </cell>
          <cell r="E2002" t="str">
            <v>WHITBY HYDRO ELECTRIC CORPORATION</v>
          </cell>
          <cell r="F2002">
            <v>100504304</v>
          </cell>
        </row>
        <row r="2003">
          <cell r="C2003">
            <v>1995</v>
          </cell>
          <cell r="D2003">
            <v>1994</v>
          </cell>
          <cell r="E2003" t="str">
            <v>RIDEAU ST. LAWRENCE DISTRIBUTION INC.</v>
          </cell>
          <cell r="F2003">
            <v>172692</v>
          </cell>
        </row>
        <row r="2004">
          <cell r="C2004">
            <v>1996</v>
          </cell>
          <cell r="D2004">
            <v>1994</v>
          </cell>
          <cell r="E2004" t="str">
            <v>WINCHESTER HYDRO COMMISSION</v>
          </cell>
          <cell r="F2004">
            <v>1624079</v>
          </cell>
        </row>
        <row r="2005">
          <cell r="C2005">
            <v>1997</v>
          </cell>
          <cell r="D2005">
            <v>1994</v>
          </cell>
          <cell r="E2005" t="str">
            <v>ENWIN UTILITIES LTD.</v>
          </cell>
          <cell r="F2005">
            <v>134970373</v>
          </cell>
        </row>
        <row r="2006">
          <cell r="C2006">
            <v>1998</v>
          </cell>
          <cell r="D2006">
            <v>1994</v>
          </cell>
          <cell r="E2006" t="str">
            <v>WOODSTOCK HYDRO SERVICES INC.</v>
          </cell>
          <cell r="F2006">
            <v>32049018</v>
          </cell>
        </row>
        <row r="2007">
          <cell r="C2007">
            <v>1999</v>
          </cell>
          <cell r="F2007">
            <v>8259651903</v>
          </cell>
        </row>
        <row r="2008">
          <cell r="C2008">
            <v>2000</v>
          </cell>
          <cell r="F2008">
            <v>0</v>
          </cell>
        </row>
        <row r="2009">
          <cell r="C2009">
            <v>2001</v>
          </cell>
          <cell r="F2009">
            <v>0</v>
          </cell>
        </row>
        <row r="2010">
          <cell r="C2010">
            <v>2002</v>
          </cell>
          <cell r="F2010">
            <v>56864</v>
          </cell>
        </row>
        <row r="2011">
          <cell r="C2011">
            <v>2003</v>
          </cell>
          <cell r="F2011">
            <v>0</v>
          </cell>
        </row>
        <row r="2012">
          <cell r="C2012">
            <v>2004</v>
          </cell>
          <cell r="F2012">
            <v>0</v>
          </cell>
        </row>
        <row r="2013">
          <cell r="C2013">
            <v>2005</v>
          </cell>
          <cell r="F2013">
            <v>58540</v>
          </cell>
        </row>
        <row r="2014">
          <cell r="C2014">
            <v>2006</v>
          </cell>
          <cell r="F2014">
            <v>0</v>
          </cell>
        </row>
        <row r="2015">
          <cell r="C2015">
            <v>2007</v>
          </cell>
          <cell r="D2015">
            <v>1995</v>
          </cell>
          <cell r="E2015" t="str">
            <v>POWERSTREAM INC.</v>
          </cell>
          <cell r="F2015">
            <v>260514</v>
          </cell>
        </row>
        <row r="2016">
          <cell r="C2016">
            <v>2008</v>
          </cell>
          <cell r="D2016">
            <v>1995</v>
          </cell>
          <cell r="E2016" t="str">
            <v>POWERSTREAM INC.</v>
          </cell>
          <cell r="F2016">
            <v>11404421</v>
          </cell>
        </row>
        <row r="2017">
          <cell r="C2017">
            <v>2009</v>
          </cell>
          <cell r="D2017">
            <v>1995</v>
          </cell>
          <cell r="E2017" t="str">
            <v>POWERSTREAM INC.</v>
          </cell>
          <cell r="F2017">
            <v>4717538</v>
          </cell>
        </row>
        <row r="2018">
          <cell r="C2018">
            <v>2010</v>
          </cell>
          <cell r="D2018">
            <v>1995</v>
          </cell>
          <cell r="E2018" t="str">
            <v>BLUEWATER POWER DISTRIBUTION CORPORATION</v>
          </cell>
          <cell r="F2018">
            <v>297420</v>
          </cell>
        </row>
        <row r="2019">
          <cell r="C2019">
            <v>2011</v>
          </cell>
          <cell r="D2019">
            <v>1995</v>
          </cell>
          <cell r="E2019" t="str">
            <v>BLUEWATER POWER DISTRIBUTION CORPORATION</v>
          </cell>
          <cell r="F2019">
            <v>187694</v>
          </cell>
        </row>
        <row r="2020">
          <cell r="C2020">
            <v>2012</v>
          </cell>
          <cell r="D2020">
            <v>1995</v>
          </cell>
          <cell r="E2020" t="str">
            <v>BLUEWATER POWER DISTRIBUTION CORPORATION</v>
          </cell>
          <cell r="F2020">
            <v>888968</v>
          </cell>
        </row>
        <row r="2021">
          <cell r="C2021">
            <v>2013</v>
          </cell>
          <cell r="D2021">
            <v>1995</v>
          </cell>
          <cell r="E2021" t="str">
            <v>BLUEWATER POWER DISTRIBUTION CORPORATION</v>
          </cell>
          <cell r="F2021">
            <v>3940977</v>
          </cell>
        </row>
        <row r="2022">
          <cell r="C2022">
            <v>2014</v>
          </cell>
          <cell r="D2022">
            <v>1995</v>
          </cell>
          <cell r="E2022" t="str">
            <v>BLUEWATER POWER DISTRIBUTION CORPORATION</v>
          </cell>
          <cell r="F2022">
            <v>990650</v>
          </cell>
        </row>
        <row r="2023">
          <cell r="C2023">
            <v>2015</v>
          </cell>
          <cell r="D2023">
            <v>1995</v>
          </cell>
          <cell r="E2023" t="str">
            <v>COOPERATIVE HYDRO EMBRUN INC.</v>
          </cell>
          <cell r="F2023">
            <v>2249791</v>
          </cell>
        </row>
        <row r="2024">
          <cell r="C2024">
            <v>2016</v>
          </cell>
          <cell r="D2024">
            <v>1995</v>
          </cell>
          <cell r="E2024" t="str">
            <v>ENERSOURCE HYDRO MISSISSAUGA INC.</v>
          </cell>
          <cell r="F2024">
            <v>446768818</v>
          </cell>
        </row>
        <row r="2025">
          <cell r="C2025">
            <v>2017</v>
          </cell>
          <cell r="D2025">
            <v>1995</v>
          </cell>
          <cell r="E2025" t="str">
            <v>ERIE THAMES POWERLINES CORPORATION</v>
          </cell>
          <cell r="F2025">
            <v>1282366</v>
          </cell>
        </row>
        <row r="2026">
          <cell r="C2026">
            <v>2018</v>
          </cell>
          <cell r="D2026">
            <v>1995</v>
          </cell>
          <cell r="E2026" t="str">
            <v>ERIE THAMES POWERLINES CORPORATION</v>
          </cell>
          <cell r="F2026">
            <v>7596811</v>
          </cell>
        </row>
        <row r="2027">
          <cell r="C2027">
            <v>2019</v>
          </cell>
          <cell r="D2027">
            <v>1995</v>
          </cell>
          <cell r="E2027" t="str">
            <v>ERIE THAMES POWERLINES CORPORATION</v>
          </cell>
          <cell r="F2027">
            <v>1708862</v>
          </cell>
        </row>
        <row r="2028">
          <cell r="C2028">
            <v>2020</v>
          </cell>
          <cell r="D2028">
            <v>1995</v>
          </cell>
          <cell r="E2028" t="str">
            <v>ERIE THAMES POWERLINES CORPORATION</v>
          </cell>
          <cell r="F2028">
            <v>435562</v>
          </cell>
        </row>
        <row r="2029">
          <cell r="C2029">
            <v>2021</v>
          </cell>
          <cell r="D2029">
            <v>1995</v>
          </cell>
          <cell r="E2029" t="str">
            <v>ERIE THAMES POWERLINES CORPORATION</v>
          </cell>
          <cell r="F2029">
            <v>1181549</v>
          </cell>
        </row>
        <row r="2030">
          <cell r="C2030">
            <v>2022</v>
          </cell>
          <cell r="D2030">
            <v>1995</v>
          </cell>
          <cell r="E2030" t="str">
            <v>FESTIVAL HYDRO INC.</v>
          </cell>
          <cell r="F2030">
            <v>392544</v>
          </cell>
        </row>
        <row r="2031">
          <cell r="C2031">
            <v>2023</v>
          </cell>
          <cell r="D2031">
            <v>1995</v>
          </cell>
          <cell r="E2031" t="str">
            <v>FESTIVAL HYDRO INC.</v>
          </cell>
          <cell r="F2031">
            <v>160733</v>
          </cell>
        </row>
        <row r="2032">
          <cell r="C2032">
            <v>2024</v>
          </cell>
          <cell r="D2032">
            <v>1995</v>
          </cell>
          <cell r="E2032" t="str">
            <v>FESTIVAL HYDRO INC.</v>
          </cell>
          <cell r="F2032">
            <v>495613</v>
          </cell>
        </row>
        <row r="2033">
          <cell r="C2033">
            <v>2025</v>
          </cell>
          <cell r="D2033">
            <v>1995</v>
          </cell>
          <cell r="E2033" t="str">
            <v>FESTIVAL HYDRO INC.</v>
          </cell>
          <cell r="F2033">
            <v>1490153</v>
          </cell>
        </row>
        <row r="2034">
          <cell r="C2034">
            <v>2026</v>
          </cell>
          <cell r="D2034">
            <v>1995</v>
          </cell>
          <cell r="E2034" t="str">
            <v>FESTIVAL HYDRO INC.</v>
          </cell>
          <cell r="F2034">
            <v>3446351</v>
          </cell>
        </row>
        <row r="2035">
          <cell r="C2035">
            <v>2027</v>
          </cell>
          <cell r="D2035">
            <v>1995</v>
          </cell>
          <cell r="E2035" t="str">
            <v>FESTIVAL HYDRO INC.</v>
          </cell>
          <cell r="F2035">
            <v>421986</v>
          </cell>
        </row>
        <row r="2036">
          <cell r="C2036">
            <v>2028</v>
          </cell>
          <cell r="D2036">
            <v>1995</v>
          </cell>
          <cell r="E2036" t="str">
            <v>GEORGIAN BAY ENERGY INC.</v>
          </cell>
          <cell r="F2036">
            <v>233155</v>
          </cell>
        </row>
        <row r="2037">
          <cell r="C2037">
            <v>2029</v>
          </cell>
          <cell r="D2037">
            <v>1995</v>
          </cell>
          <cell r="E2037" t="str">
            <v>GREATER SUDBURY HYDRO INC.</v>
          </cell>
          <cell r="F2037">
            <v>2382077</v>
          </cell>
        </row>
        <row r="2038">
          <cell r="C2038">
            <v>2030</v>
          </cell>
          <cell r="D2038">
            <v>1995</v>
          </cell>
          <cell r="E2038" t="str">
            <v>GREATER SUDBURY HYDRO INC.</v>
          </cell>
          <cell r="F2038">
            <v>1186897</v>
          </cell>
        </row>
        <row r="2039">
          <cell r="C2039">
            <v>2031</v>
          </cell>
          <cell r="D2039">
            <v>1995</v>
          </cell>
          <cell r="E2039" t="str">
            <v>GUELPH HYDRO ELECTRIC SYSTEMS INC.</v>
          </cell>
          <cell r="F2039">
            <v>943966</v>
          </cell>
        </row>
        <row r="2040">
          <cell r="C2040">
            <v>2032</v>
          </cell>
          <cell r="D2040">
            <v>1995</v>
          </cell>
          <cell r="E2040" t="str">
            <v>HALDIMAND COUNTY HYDRO INC.</v>
          </cell>
          <cell r="F2040">
            <v>6328222</v>
          </cell>
        </row>
        <row r="2041">
          <cell r="C2041">
            <v>2033</v>
          </cell>
          <cell r="D2041">
            <v>1995</v>
          </cell>
          <cell r="E2041" t="str">
            <v>HALDIMAND COUNTY HYDRO INC.</v>
          </cell>
          <cell r="F2041">
            <v>6694020</v>
          </cell>
        </row>
        <row r="2042">
          <cell r="C2042">
            <v>2034</v>
          </cell>
          <cell r="D2042">
            <v>1995</v>
          </cell>
          <cell r="E2042" t="str">
            <v>HORIZON UTILITIES CORPORATION</v>
          </cell>
          <cell r="F2042">
            <v>12364811</v>
          </cell>
        </row>
        <row r="2043">
          <cell r="C2043">
            <v>2035</v>
          </cell>
          <cell r="D2043">
            <v>1995</v>
          </cell>
          <cell r="E2043" t="str">
            <v>HORIZON UTILITIES CORPORATION</v>
          </cell>
          <cell r="F2043">
            <v>1968113</v>
          </cell>
        </row>
        <row r="2044">
          <cell r="C2044">
            <v>2036</v>
          </cell>
          <cell r="D2044">
            <v>1995</v>
          </cell>
          <cell r="E2044" t="str">
            <v>HORIZON UTILITIES CORPORATION</v>
          </cell>
          <cell r="F2044">
            <v>37585306</v>
          </cell>
        </row>
        <row r="2045">
          <cell r="C2045">
            <v>2037</v>
          </cell>
          <cell r="D2045">
            <v>1995</v>
          </cell>
          <cell r="E2045" t="str">
            <v>HORIZON UTILITIES CORPORATION</v>
          </cell>
          <cell r="F2045">
            <v>184840732</v>
          </cell>
        </row>
        <row r="2046">
          <cell r="C2046">
            <v>2038</v>
          </cell>
          <cell r="D2046">
            <v>1995</v>
          </cell>
          <cell r="E2046" t="str">
            <v>HORIZON UTILITIES CORPORATION</v>
          </cell>
          <cell r="F2046">
            <v>76328751</v>
          </cell>
        </row>
        <row r="2047">
          <cell r="C2047">
            <v>2039</v>
          </cell>
          <cell r="D2047">
            <v>1995</v>
          </cell>
          <cell r="E2047" t="str">
            <v>HYDRO ONE NETWORKS INC.</v>
          </cell>
          <cell r="F2047">
            <v>434386</v>
          </cell>
        </row>
        <row r="2048">
          <cell r="C2048">
            <v>2040</v>
          </cell>
          <cell r="D2048">
            <v>1995</v>
          </cell>
          <cell r="E2048" t="str">
            <v>HYDRO ONE NETWORKS INC.</v>
          </cell>
          <cell r="F2048">
            <v>112631</v>
          </cell>
        </row>
        <row r="2049">
          <cell r="C2049">
            <v>2041</v>
          </cell>
          <cell r="D2049">
            <v>1995</v>
          </cell>
          <cell r="E2049" t="str">
            <v>HYDRO ONE NETWORKS INC.</v>
          </cell>
          <cell r="F2049">
            <v>5382855</v>
          </cell>
        </row>
        <row r="2050">
          <cell r="C2050">
            <v>2042</v>
          </cell>
          <cell r="D2050">
            <v>1995</v>
          </cell>
          <cell r="E2050" t="str">
            <v>HYDRO ONE NETWORKS INC.</v>
          </cell>
          <cell r="F2050">
            <v>686143</v>
          </cell>
        </row>
        <row r="2051">
          <cell r="C2051">
            <v>2043</v>
          </cell>
          <cell r="D2051">
            <v>1995</v>
          </cell>
          <cell r="E2051" t="str">
            <v>HYDRO ONE NETWORKS INC.</v>
          </cell>
          <cell r="F2051">
            <v>1045499</v>
          </cell>
        </row>
        <row r="2052">
          <cell r="C2052">
            <v>2044</v>
          </cell>
          <cell r="D2052">
            <v>1995</v>
          </cell>
          <cell r="E2052" t="str">
            <v>HYDRO ONE NETWORKS INC.</v>
          </cell>
          <cell r="F2052">
            <v>460891</v>
          </cell>
        </row>
        <row r="2053">
          <cell r="C2053">
            <v>2045</v>
          </cell>
          <cell r="D2053">
            <v>1995</v>
          </cell>
          <cell r="E2053" t="str">
            <v>HYDRO ONE NETWORKS INC.</v>
          </cell>
          <cell r="F2053">
            <v>2331530</v>
          </cell>
        </row>
        <row r="2054">
          <cell r="C2054">
            <v>2046</v>
          </cell>
          <cell r="D2054">
            <v>1995</v>
          </cell>
          <cell r="E2054" t="str">
            <v>HYDRO ONE NETWORKS INC.</v>
          </cell>
          <cell r="F2054">
            <v>3091571</v>
          </cell>
        </row>
        <row r="2055">
          <cell r="C2055">
            <v>2047</v>
          </cell>
          <cell r="D2055">
            <v>1995</v>
          </cell>
          <cell r="E2055" t="str">
            <v>HYDRO ONE NETWORKS INC.</v>
          </cell>
          <cell r="F2055">
            <v>14577385</v>
          </cell>
        </row>
        <row r="2056">
          <cell r="C2056">
            <v>2048</v>
          </cell>
          <cell r="D2056">
            <v>1995</v>
          </cell>
          <cell r="E2056" t="str">
            <v>HYDRO ONE NETWORKS INC.</v>
          </cell>
          <cell r="F2056">
            <v>6730445</v>
          </cell>
        </row>
        <row r="2057">
          <cell r="C2057">
            <v>2049</v>
          </cell>
          <cell r="D2057">
            <v>1995</v>
          </cell>
          <cell r="E2057" t="str">
            <v>HYDRO ONE NETWORKS INC.</v>
          </cell>
          <cell r="F2057">
            <v>907622</v>
          </cell>
        </row>
        <row r="2058">
          <cell r="C2058">
            <v>2050</v>
          </cell>
          <cell r="D2058">
            <v>1995</v>
          </cell>
          <cell r="E2058" t="str">
            <v>HYDRO ONE NETWORKS INC.</v>
          </cell>
          <cell r="F2058">
            <v>1377986</v>
          </cell>
        </row>
        <row r="2059">
          <cell r="C2059">
            <v>2051</v>
          </cell>
          <cell r="D2059">
            <v>1995</v>
          </cell>
          <cell r="E2059" t="str">
            <v>HYDRO ONE NETWORKS INC.</v>
          </cell>
          <cell r="F2059">
            <v>530791</v>
          </cell>
        </row>
        <row r="2060">
          <cell r="C2060">
            <v>2052</v>
          </cell>
          <cell r="D2060">
            <v>1995</v>
          </cell>
          <cell r="E2060" t="str">
            <v>HYDRO ONE NETWORKS INC.</v>
          </cell>
          <cell r="F2060">
            <v>5208510</v>
          </cell>
        </row>
        <row r="2061">
          <cell r="C2061">
            <v>2053</v>
          </cell>
          <cell r="D2061">
            <v>1995</v>
          </cell>
          <cell r="E2061" t="str">
            <v>HYDRO ONE NETWORKS INC.</v>
          </cell>
          <cell r="F2061">
            <v>852466</v>
          </cell>
        </row>
        <row r="2062">
          <cell r="C2062">
            <v>2054</v>
          </cell>
          <cell r="D2062">
            <v>1995</v>
          </cell>
          <cell r="E2062" t="str">
            <v>HYDRO ONE NETWORKS INC.</v>
          </cell>
          <cell r="F2062">
            <v>3243161</v>
          </cell>
        </row>
        <row r="2063">
          <cell r="C2063">
            <v>2055</v>
          </cell>
          <cell r="D2063">
            <v>1995</v>
          </cell>
          <cell r="E2063" t="str">
            <v>HYDRO ONE NETWORKS INC.</v>
          </cell>
          <cell r="F2063">
            <v>726276</v>
          </cell>
        </row>
        <row r="2064">
          <cell r="C2064">
            <v>2056</v>
          </cell>
          <cell r="D2064">
            <v>1995</v>
          </cell>
          <cell r="E2064" t="str">
            <v>HYDRO ONE NETWORKS INC.</v>
          </cell>
          <cell r="F2064">
            <v>1011097</v>
          </cell>
        </row>
        <row r="2065">
          <cell r="C2065">
            <v>2057</v>
          </cell>
          <cell r="D2065">
            <v>1995</v>
          </cell>
          <cell r="E2065" t="str">
            <v>HYDRO ONE NETWORKS INC.</v>
          </cell>
          <cell r="F2065">
            <v>1850242</v>
          </cell>
        </row>
        <row r="2066">
          <cell r="C2066">
            <v>2058</v>
          </cell>
          <cell r="D2066">
            <v>1995</v>
          </cell>
          <cell r="E2066" t="str">
            <v>HYDRO ONE NETWORKS INC.</v>
          </cell>
          <cell r="F2066">
            <v>2681247</v>
          </cell>
        </row>
        <row r="2067">
          <cell r="C2067">
            <v>2059</v>
          </cell>
          <cell r="D2067">
            <v>1995</v>
          </cell>
          <cell r="E2067" t="str">
            <v>HYDRO ONE NETWORKS INC.</v>
          </cell>
          <cell r="F2067">
            <v>1242670</v>
          </cell>
        </row>
        <row r="2068">
          <cell r="C2068">
            <v>2060</v>
          </cell>
          <cell r="D2068">
            <v>1995</v>
          </cell>
          <cell r="E2068" t="str">
            <v>HYDRO ONE NETWORKS INC.</v>
          </cell>
          <cell r="F2068">
            <v>2227389</v>
          </cell>
        </row>
        <row r="2069">
          <cell r="C2069">
            <v>2061</v>
          </cell>
          <cell r="D2069">
            <v>1995</v>
          </cell>
          <cell r="E2069" t="str">
            <v>HYDRO ONE NETWORKS INC.</v>
          </cell>
          <cell r="F2069">
            <v>2224314</v>
          </cell>
        </row>
        <row r="2070">
          <cell r="C2070">
            <v>2062</v>
          </cell>
          <cell r="D2070">
            <v>1995</v>
          </cell>
          <cell r="E2070" t="str">
            <v>HYDRO ONE NETWORKS INC.</v>
          </cell>
          <cell r="F2070">
            <v>1182498</v>
          </cell>
        </row>
        <row r="2071">
          <cell r="C2071">
            <v>2063</v>
          </cell>
          <cell r="D2071">
            <v>1995</v>
          </cell>
          <cell r="E2071" t="str">
            <v>HYDRO ONE NETWORKS INC.</v>
          </cell>
          <cell r="F2071">
            <v>1653952</v>
          </cell>
        </row>
        <row r="2072">
          <cell r="C2072">
            <v>2064</v>
          </cell>
          <cell r="D2072">
            <v>1995</v>
          </cell>
          <cell r="E2072" t="str">
            <v>HYDRO ONE NETWORKS INC.</v>
          </cell>
          <cell r="F2072">
            <v>1039130</v>
          </cell>
        </row>
        <row r="2073">
          <cell r="C2073">
            <v>2065</v>
          </cell>
          <cell r="D2073">
            <v>1995</v>
          </cell>
          <cell r="E2073" t="str">
            <v>HYDRO ONE NETWORKS INC.</v>
          </cell>
          <cell r="F2073">
            <v>855475</v>
          </cell>
        </row>
        <row r="2074">
          <cell r="C2074">
            <v>2066</v>
          </cell>
          <cell r="D2074">
            <v>1995</v>
          </cell>
          <cell r="E2074" t="str">
            <v>HYDRO ONE NETWORKS INC.</v>
          </cell>
          <cell r="F2074">
            <v>592281</v>
          </cell>
        </row>
        <row r="2075">
          <cell r="C2075">
            <v>2067</v>
          </cell>
          <cell r="D2075">
            <v>1995</v>
          </cell>
          <cell r="E2075" t="str">
            <v>HYDRO ONE NETWORKS INC.</v>
          </cell>
          <cell r="F2075">
            <v>711661</v>
          </cell>
        </row>
        <row r="2076">
          <cell r="C2076">
            <v>2068</v>
          </cell>
          <cell r="D2076">
            <v>1995</v>
          </cell>
          <cell r="E2076" t="str">
            <v>HYDRO ONE NETWORKS INC.</v>
          </cell>
          <cell r="F2076">
            <v>137447</v>
          </cell>
        </row>
        <row r="2077">
          <cell r="C2077">
            <v>2069</v>
          </cell>
          <cell r="D2077">
            <v>1995</v>
          </cell>
          <cell r="E2077" t="str">
            <v>HYDRO ONE NETWORKS INC.</v>
          </cell>
          <cell r="F2077">
            <v>729816</v>
          </cell>
        </row>
        <row r="2078">
          <cell r="C2078">
            <v>2070</v>
          </cell>
          <cell r="D2078">
            <v>1995</v>
          </cell>
          <cell r="E2078" t="str">
            <v>HYDRO ONE NETWORKS INC.</v>
          </cell>
          <cell r="F2078">
            <v>611874</v>
          </cell>
        </row>
        <row r="2079">
          <cell r="C2079">
            <v>2071</v>
          </cell>
          <cell r="D2079">
            <v>1995</v>
          </cell>
          <cell r="E2079" t="str">
            <v>HYDRO ONE NETWORKS INC.</v>
          </cell>
          <cell r="F2079">
            <v>273457</v>
          </cell>
        </row>
        <row r="2080">
          <cell r="C2080">
            <v>2072</v>
          </cell>
          <cell r="D2080">
            <v>1995</v>
          </cell>
          <cell r="E2080" t="str">
            <v>HYDRO ONE NETWORKS INC.</v>
          </cell>
          <cell r="F2080">
            <v>14072992</v>
          </cell>
        </row>
        <row r="2081">
          <cell r="C2081">
            <v>2073</v>
          </cell>
          <cell r="D2081">
            <v>1995</v>
          </cell>
          <cell r="E2081" t="str">
            <v>HYDRO ONE NETWORKS INC.</v>
          </cell>
          <cell r="F2081">
            <v>152624</v>
          </cell>
        </row>
        <row r="2082">
          <cell r="C2082">
            <v>2074</v>
          </cell>
          <cell r="D2082">
            <v>1995</v>
          </cell>
          <cell r="E2082" t="str">
            <v>HYDRO ONE NETWORKS INC.</v>
          </cell>
          <cell r="F2082">
            <v>843421</v>
          </cell>
        </row>
        <row r="2083">
          <cell r="C2083">
            <v>2075</v>
          </cell>
          <cell r="D2083">
            <v>1995</v>
          </cell>
          <cell r="E2083" t="str">
            <v>HYDRO ONE NETWORKS INC.</v>
          </cell>
          <cell r="F2083">
            <v>978096</v>
          </cell>
        </row>
        <row r="2084">
          <cell r="C2084">
            <v>2076</v>
          </cell>
          <cell r="D2084">
            <v>1995</v>
          </cell>
          <cell r="E2084" t="str">
            <v>HYDRO ONE NETWORKS INC.</v>
          </cell>
          <cell r="F2084">
            <v>996035</v>
          </cell>
        </row>
        <row r="2085">
          <cell r="C2085">
            <v>2077</v>
          </cell>
          <cell r="D2085">
            <v>1995</v>
          </cell>
          <cell r="E2085" t="str">
            <v>HYDRO ONE NETWORKS INC.</v>
          </cell>
          <cell r="F2085">
            <v>4100767</v>
          </cell>
        </row>
        <row r="2086">
          <cell r="C2086">
            <v>2078</v>
          </cell>
          <cell r="D2086">
            <v>1995</v>
          </cell>
          <cell r="E2086" t="str">
            <v>HYDRO ONE NETWORKS INC.</v>
          </cell>
          <cell r="F2086">
            <v>1070450</v>
          </cell>
        </row>
        <row r="2087">
          <cell r="C2087">
            <v>2079</v>
          </cell>
          <cell r="D2087">
            <v>1995</v>
          </cell>
          <cell r="E2087" t="str">
            <v>HYDRO ONE NETWORKS INC.</v>
          </cell>
          <cell r="F2087">
            <v>2489063</v>
          </cell>
        </row>
        <row r="2088">
          <cell r="C2088">
            <v>2080</v>
          </cell>
          <cell r="D2088">
            <v>1995</v>
          </cell>
          <cell r="E2088" t="str">
            <v>HYDRO ONE NETWORKS INC.</v>
          </cell>
          <cell r="F2088">
            <v>4419006</v>
          </cell>
        </row>
        <row r="2089">
          <cell r="C2089">
            <v>2081</v>
          </cell>
          <cell r="D2089">
            <v>1995</v>
          </cell>
          <cell r="E2089" t="str">
            <v>HYDRO ONE NETWORKS INC.</v>
          </cell>
          <cell r="F2089">
            <v>847270</v>
          </cell>
        </row>
        <row r="2090">
          <cell r="C2090">
            <v>2082</v>
          </cell>
          <cell r="D2090">
            <v>1995</v>
          </cell>
          <cell r="E2090" t="str">
            <v>HYDRO ONE NETWORKS INC.</v>
          </cell>
          <cell r="F2090">
            <v>775602</v>
          </cell>
        </row>
        <row r="2091">
          <cell r="C2091">
            <v>2083</v>
          </cell>
          <cell r="D2091">
            <v>1995</v>
          </cell>
          <cell r="E2091" t="str">
            <v>HYDRO ONE NETWORKS INC.</v>
          </cell>
          <cell r="F2091">
            <v>3082703</v>
          </cell>
        </row>
        <row r="2092">
          <cell r="C2092">
            <v>2084</v>
          </cell>
          <cell r="D2092">
            <v>1995</v>
          </cell>
          <cell r="E2092" t="str">
            <v>HYDRO ONE NETWORKS INC.</v>
          </cell>
          <cell r="F2092">
            <v>5550139</v>
          </cell>
        </row>
        <row r="2093">
          <cell r="C2093">
            <v>2085</v>
          </cell>
          <cell r="D2093">
            <v>1995</v>
          </cell>
          <cell r="E2093" t="str">
            <v>HYDRO ONE NETWORKS INC.</v>
          </cell>
          <cell r="F2093">
            <v>432321</v>
          </cell>
        </row>
        <row r="2094">
          <cell r="C2094">
            <v>2086</v>
          </cell>
          <cell r="D2094">
            <v>1995</v>
          </cell>
          <cell r="E2094" t="str">
            <v>HYDRO ONE NETWORKS INC.</v>
          </cell>
          <cell r="F2094">
            <v>466451</v>
          </cell>
        </row>
        <row r="2095">
          <cell r="C2095">
            <v>2087</v>
          </cell>
          <cell r="D2095">
            <v>1995</v>
          </cell>
          <cell r="E2095" t="str">
            <v>HYDRO ONE NETWORKS INC.</v>
          </cell>
          <cell r="F2095">
            <v>4270462</v>
          </cell>
        </row>
        <row r="2096">
          <cell r="C2096">
            <v>2088</v>
          </cell>
          <cell r="D2096">
            <v>1995</v>
          </cell>
          <cell r="E2096" t="str">
            <v>HYDRO ONE NETWORKS INC.</v>
          </cell>
          <cell r="F2096">
            <v>1292127</v>
          </cell>
        </row>
        <row r="2097">
          <cell r="C2097">
            <v>2089</v>
          </cell>
          <cell r="D2097">
            <v>1995</v>
          </cell>
          <cell r="E2097" t="str">
            <v>HYDRO ONE NETWORKS INC.</v>
          </cell>
          <cell r="F2097">
            <v>789054</v>
          </cell>
        </row>
        <row r="2098">
          <cell r="C2098">
            <v>2090</v>
          </cell>
          <cell r="D2098">
            <v>1995</v>
          </cell>
          <cell r="E2098" t="str">
            <v>HYDRO ONE NETWORKS INC.</v>
          </cell>
          <cell r="F2098">
            <v>5966696</v>
          </cell>
        </row>
        <row r="2099">
          <cell r="C2099">
            <v>2091</v>
          </cell>
          <cell r="D2099">
            <v>1995</v>
          </cell>
          <cell r="E2099" t="str">
            <v>HYDRO ONE NETWORKS INC.</v>
          </cell>
          <cell r="F2099">
            <v>731178</v>
          </cell>
        </row>
        <row r="2100">
          <cell r="C2100">
            <v>2092</v>
          </cell>
          <cell r="D2100">
            <v>1995</v>
          </cell>
          <cell r="E2100" t="str">
            <v>HYDRO ONE NETWORKS INC.</v>
          </cell>
          <cell r="F2100">
            <v>1178220</v>
          </cell>
        </row>
        <row r="2101">
          <cell r="C2101">
            <v>2093</v>
          </cell>
          <cell r="D2101">
            <v>1995</v>
          </cell>
          <cell r="E2101" t="str">
            <v>HYDRO ONE NETWORKS INC.</v>
          </cell>
          <cell r="F2101">
            <v>1337134</v>
          </cell>
        </row>
        <row r="2102">
          <cell r="C2102">
            <v>2094</v>
          </cell>
          <cell r="D2102">
            <v>1995</v>
          </cell>
          <cell r="E2102" t="str">
            <v>HYDRO ONE NETWORKS INC.</v>
          </cell>
          <cell r="F2102">
            <v>4647251</v>
          </cell>
        </row>
        <row r="2103">
          <cell r="C2103">
            <v>2095</v>
          </cell>
          <cell r="D2103">
            <v>1995</v>
          </cell>
          <cell r="E2103" t="str">
            <v>HYDRO ONE NETWORKS INC.</v>
          </cell>
          <cell r="F2103">
            <v>1908905</v>
          </cell>
        </row>
        <row r="2104">
          <cell r="C2104">
            <v>2096</v>
          </cell>
          <cell r="D2104">
            <v>1995</v>
          </cell>
          <cell r="E2104" t="str">
            <v>HYDRO ONE NETWORKS INC.</v>
          </cell>
          <cell r="F2104">
            <v>3709150</v>
          </cell>
        </row>
        <row r="2105">
          <cell r="C2105">
            <v>2097</v>
          </cell>
          <cell r="D2105">
            <v>1995</v>
          </cell>
          <cell r="E2105" t="str">
            <v>HYDRO ONE NETWORKS INC.</v>
          </cell>
          <cell r="F2105">
            <v>2274076</v>
          </cell>
        </row>
        <row r="2106">
          <cell r="C2106">
            <v>2098</v>
          </cell>
          <cell r="D2106">
            <v>1995</v>
          </cell>
          <cell r="E2106" t="str">
            <v>HYDRO ONE NETWORKS INC.</v>
          </cell>
          <cell r="F2106">
            <v>1099944</v>
          </cell>
        </row>
        <row r="2107">
          <cell r="C2107">
            <v>2099</v>
          </cell>
          <cell r="D2107">
            <v>1995</v>
          </cell>
          <cell r="E2107" t="str">
            <v>HYDRO ONE NETWORKS INC.</v>
          </cell>
          <cell r="F2107">
            <v>580613</v>
          </cell>
        </row>
        <row r="2108">
          <cell r="C2108">
            <v>2100</v>
          </cell>
          <cell r="D2108">
            <v>1995</v>
          </cell>
          <cell r="E2108" t="str">
            <v>HYDRO ONE NETWORKS INC.</v>
          </cell>
          <cell r="F2108">
            <v>373494</v>
          </cell>
        </row>
        <row r="2109">
          <cell r="C2109">
            <v>2101</v>
          </cell>
          <cell r="D2109">
            <v>1995</v>
          </cell>
          <cell r="E2109" t="str">
            <v>HYDRO ONE NETWORKS INC.</v>
          </cell>
          <cell r="F2109">
            <v>757056</v>
          </cell>
        </row>
        <row r="2110">
          <cell r="C2110">
            <v>2102</v>
          </cell>
          <cell r="D2110">
            <v>1995</v>
          </cell>
          <cell r="E2110" t="str">
            <v>HYDRO ONE NETWORKS INC.</v>
          </cell>
          <cell r="F2110">
            <v>121820</v>
          </cell>
        </row>
        <row r="2111">
          <cell r="C2111">
            <v>2103</v>
          </cell>
          <cell r="D2111">
            <v>1995</v>
          </cell>
          <cell r="E2111" t="str">
            <v>HYDRO ONE NETWORKS INC.</v>
          </cell>
          <cell r="F2111">
            <v>11651006</v>
          </cell>
        </row>
        <row r="2112">
          <cell r="C2112">
            <v>2104</v>
          </cell>
          <cell r="D2112">
            <v>1995</v>
          </cell>
          <cell r="E2112" t="str">
            <v>HYDRO ONE NETWORKS INC.</v>
          </cell>
          <cell r="F2112">
            <v>559412</v>
          </cell>
        </row>
        <row r="2113">
          <cell r="C2113">
            <v>2105</v>
          </cell>
          <cell r="D2113">
            <v>1995</v>
          </cell>
          <cell r="E2113" t="str">
            <v>HYDRO ONE NETWORKS INC.</v>
          </cell>
          <cell r="F2113">
            <v>985348</v>
          </cell>
        </row>
        <row r="2114">
          <cell r="C2114">
            <v>2106</v>
          </cell>
          <cell r="D2114">
            <v>1995</v>
          </cell>
          <cell r="E2114" t="str">
            <v>HYDRO ONE NETWORKS INC.</v>
          </cell>
          <cell r="F2114">
            <v>118192</v>
          </cell>
        </row>
        <row r="2115">
          <cell r="C2115">
            <v>2107</v>
          </cell>
          <cell r="D2115">
            <v>1995</v>
          </cell>
          <cell r="E2115" t="str">
            <v>HYDRO ONE NETWORKS INC.</v>
          </cell>
          <cell r="F2115">
            <v>496069</v>
          </cell>
        </row>
        <row r="2116">
          <cell r="C2116">
            <v>2108</v>
          </cell>
          <cell r="D2116">
            <v>1995</v>
          </cell>
          <cell r="E2116" t="str">
            <v>HYDRO ONE NETWORKS INC.</v>
          </cell>
          <cell r="F2116">
            <v>6339646</v>
          </cell>
        </row>
        <row r="2117">
          <cell r="C2117">
            <v>2109</v>
          </cell>
          <cell r="D2117">
            <v>1995</v>
          </cell>
          <cell r="E2117" t="str">
            <v>HYDRO ONE NETWORKS INC.</v>
          </cell>
          <cell r="F2117">
            <v>221112</v>
          </cell>
        </row>
        <row r="2118">
          <cell r="C2118">
            <v>2110</v>
          </cell>
          <cell r="D2118">
            <v>1995</v>
          </cell>
          <cell r="E2118" t="str">
            <v>HYDRO ONE NETWORKS INC.</v>
          </cell>
          <cell r="F2118">
            <v>796228</v>
          </cell>
        </row>
        <row r="2119">
          <cell r="C2119">
            <v>2111</v>
          </cell>
          <cell r="D2119">
            <v>1995</v>
          </cell>
          <cell r="E2119" t="str">
            <v>HYDRO OTTAWA LIMITED</v>
          </cell>
          <cell r="F2119">
            <v>2105156</v>
          </cell>
        </row>
        <row r="2120">
          <cell r="C2120">
            <v>2112</v>
          </cell>
          <cell r="D2120">
            <v>1995</v>
          </cell>
          <cell r="E2120" t="str">
            <v>HYDRO OTTAWA LIMITED</v>
          </cell>
          <cell r="F2120">
            <v>2189080</v>
          </cell>
        </row>
        <row r="2121">
          <cell r="C2121">
            <v>2113</v>
          </cell>
          <cell r="D2121">
            <v>1995</v>
          </cell>
          <cell r="E2121" t="str">
            <v>HYDRO OTTAWA LIMITED</v>
          </cell>
          <cell r="F2121">
            <v>43990124</v>
          </cell>
        </row>
        <row r="2122">
          <cell r="C2122">
            <v>2114</v>
          </cell>
          <cell r="D2122">
            <v>1995</v>
          </cell>
          <cell r="E2122" t="str">
            <v>HYDRO OTTAWA LIMITED</v>
          </cell>
          <cell r="F2122">
            <v>73137016</v>
          </cell>
        </row>
        <row r="2123">
          <cell r="C2123">
            <v>2115</v>
          </cell>
          <cell r="D2123">
            <v>1995</v>
          </cell>
          <cell r="E2123" t="str">
            <v>HYDRO OTTAWA LIMITED</v>
          </cell>
          <cell r="F2123">
            <v>72009253</v>
          </cell>
        </row>
        <row r="2124">
          <cell r="C2124">
            <v>2116</v>
          </cell>
          <cell r="D2124">
            <v>1995</v>
          </cell>
          <cell r="E2124" t="str">
            <v>LAKEFRONT UTILITIES INC.</v>
          </cell>
          <cell r="F2124">
            <v>1412623</v>
          </cell>
        </row>
        <row r="2125">
          <cell r="C2125">
            <v>2117</v>
          </cell>
          <cell r="D2125">
            <v>1995</v>
          </cell>
          <cell r="E2125" t="str">
            <v>LAKELAND POWER DISTRIBUTION LTD.</v>
          </cell>
          <cell r="F2125">
            <v>578098</v>
          </cell>
        </row>
        <row r="2126">
          <cell r="C2126">
            <v>2118</v>
          </cell>
          <cell r="D2126">
            <v>1995</v>
          </cell>
          <cell r="E2126" t="str">
            <v>LAKELAND POWER DISTRIBUTION LTD.</v>
          </cell>
          <cell r="F2126">
            <v>4135392</v>
          </cell>
        </row>
        <row r="2127">
          <cell r="C2127">
            <v>2119</v>
          </cell>
          <cell r="D2127">
            <v>1995</v>
          </cell>
          <cell r="E2127" t="str">
            <v>LAKELAND POWER DISTRIBUTION LTD.</v>
          </cell>
          <cell r="F2127">
            <v>293626</v>
          </cell>
        </row>
        <row r="2128">
          <cell r="C2128">
            <v>2120</v>
          </cell>
          <cell r="D2128">
            <v>1995</v>
          </cell>
          <cell r="E2128" t="str">
            <v>LAKELAND POWER DISTRIBUTION LTD.</v>
          </cell>
          <cell r="F2128">
            <v>822260</v>
          </cell>
        </row>
        <row r="2129">
          <cell r="C2129">
            <v>2121</v>
          </cell>
          <cell r="D2129">
            <v>1995</v>
          </cell>
          <cell r="E2129" t="str">
            <v>LONDON HYDRO INC.</v>
          </cell>
          <cell r="F2129">
            <v>194006722</v>
          </cell>
        </row>
        <row r="2130">
          <cell r="C2130">
            <v>2122</v>
          </cell>
          <cell r="D2130">
            <v>1995</v>
          </cell>
          <cell r="E2130" t="str">
            <v>MIDDLESEX POWER DISTRIBUTION CORPORATION</v>
          </cell>
          <cell r="F2130">
            <v>555741</v>
          </cell>
        </row>
        <row r="2131">
          <cell r="C2131">
            <v>2123</v>
          </cell>
          <cell r="D2131">
            <v>1995</v>
          </cell>
          <cell r="E2131" t="str">
            <v>MIDDLESEX POWER DISTRIBUTION CORPORATION</v>
          </cell>
          <cell r="F2131">
            <v>129878</v>
          </cell>
        </row>
        <row r="2132">
          <cell r="C2132">
            <v>2124</v>
          </cell>
          <cell r="D2132">
            <v>1995</v>
          </cell>
          <cell r="E2132" t="str">
            <v>MIDDLESEX POWER DISTRIBUTION CORPORATION</v>
          </cell>
          <cell r="F2132">
            <v>643742</v>
          </cell>
        </row>
        <row r="2133">
          <cell r="C2133">
            <v>2125</v>
          </cell>
          <cell r="D2133">
            <v>1995</v>
          </cell>
          <cell r="E2133" t="str">
            <v>MIDDLESEX POWER DISTRIBUTION CORPORATION</v>
          </cell>
          <cell r="F2133">
            <v>876818</v>
          </cell>
        </row>
        <row r="2134">
          <cell r="C2134">
            <v>2126</v>
          </cell>
          <cell r="D2134">
            <v>1995</v>
          </cell>
          <cell r="E2134" t="str">
            <v>NIAGARA PENINSULA ENERGY INC.</v>
          </cell>
          <cell r="F2134">
            <v>60060765</v>
          </cell>
        </row>
        <row r="2135">
          <cell r="C2135">
            <v>2127</v>
          </cell>
          <cell r="D2135">
            <v>1995</v>
          </cell>
          <cell r="E2135" t="str">
            <v>NORFOLK POWER DISTRIBUTION INC.</v>
          </cell>
          <cell r="F2135">
            <v>3100724</v>
          </cell>
        </row>
        <row r="2136">
          <cell r="C2136">
            <v>2128</v>
          </cell>
          <cell r="D2136">
            <v>1995</v>
          </cell>
          <cell r="E2136" t="str">
            <v>NORFOLK POWER DISTRIBUTION INC.</v>
          </cell>
          <cell r="F2136">
            <v>11390528</v>
          </cell>
        </row>
        <row r="2137">
          <cell r="C2137">
            <v>2129</v>
          </cell>
          <cell r="D2137">
            <v>1995</v>
          </cell>
          <cell r="E2137" t="str">
            <v>NORTHERN ONTARIO WIRES INC.</v>
          </cell>
          <cell r="F2137">
            <v>1910996</v>
          </cell>
        </row>
        <row r="2138">
          <cell r="C2138">
            <v>2130</v>
          </cell>
          <cell r="D2138">
            <v>1995</v>
          </cell>
          <cell r="E2138" t="str">
            <v>NORTHERN ONTARIO WIRES INC.</v>
          </cell>
          <cell r="F2138">
            <v>3154047</v>
          </cell>
        </row>
        <row r="2139">
          <cell r="C2139">
            <v>2131</v>
          </cell>
          <cell r="D2139">
            <v>1995</v>
          </cell>
          <cell r="E2139" t="str">
            <v>OTTAWA RIVER POWER CORPORATION</v>
          </cell>
          <cell r="F2139">
            <v>491937</v>
          </cell>
        </row>
        <row r="2140">
          <cell r="C2140">
            <v>2132</v>
          </cell>
          <cell r="D2140">
            <v>1995</v>
          </cell>
          <cell r="E2140" t="str">
            <v>OTTAWA RIVER POWER CORPORATION</v>
          </cell>
          <cell r="F2140">
            <v>482619</v>
          </cell>
        </row>
        <row r="2141">
          <cell r="C2141">
            <v>2133</v>
          </cell>
          <cell r="D2141">
            <v>1995</v>
          </cell>
          <cell r="E2141" t="str">
            <v>OTTAWA RIVER POWER CORPORATION</v>
          </cell>
          <cell r="F2141">
            <v>3027428</v>
          </cell>
        </row>
        <row r="2142">
          <cell r="C2142">
            <v>2134</v>
          </cell>
          <cell r="D2142">
            <v>1995</v>
          </cell>
          <cell r="E2142" t="str">
            <v>NIAGARA PENINSULA ENERGY INC.</v>
          </cell>
          <cell r="F2142">
            <v>1805153</v>
          </cell>
        </row>
        <row r="2143">
          <cell r="C2143">
            <v>2135</v>
          </cell>
          <cell r="D2143">
            <v>1995</v>
          </cell>
          <cell r="E2143" t="str">
            <v>NIAGARA PENINSULA ENERGY INC.</v>
          </cell>
          <cell r="F2143">
            <v>627660</v>
          </cell>
        </row>
        <row r="2144">
          <cell r="C2144">
            <v>2136</v>
          </cell>
          <cell r="D2144">
            <v>1995</v>
          </cell>
          <cell r="E2144" t="str">
            <v>PETERBOROUGH DISTRIBUTION INCORPORATED</v>
          </cell>
          <cell r="F2144">
            <v>579318</v>
          </cell>
        </row>
        <row r="2145">
          <cell r="C2145">
            <v>2137</v>
          </cell>
          <cell r="D2145">
            <v>1995</v>
          </cell>
          <cell r="E2145" t="str">
            <v>PETERBOROUGH DISTRIBUTION INCORPORATED</v>
          </cell>
          <cell r="F2145">
            <v>1908379</v>
          </cell>
        </row>
        <row r="2146">
          <cell r="C2146">
            <v>2138</v>
          </cell>
          <cell r="D2146">
            <v>1995</v>
          </cell>
          <cell r="E2146" t="str">
            <v>POWERSTREAM INC.</v>
          </cell>
          <cell r="F2146">
            <v>29805543</v>
          </cell>
        </row>
        <row r="2147">
          <cell r="C2147">
            <v>2139</v>
          </cell>
          <cell r="D2147">
            <v>1995</v>
          </cell>
          <cell r="E2147" t="str">
            <v>POWERSTREAM INC.</v>
          </cell>
          <cell r="F2147">
            <v>151028390</v>
          </cell>
        </row>
        <row r="2148">
          <cell r="C2148">
            <v>2140</v>
          </cell>
          <cell r="D2148">
            <v>1995</v>
          </cell>
          <cell r="E2148" t="str">
            <v>POWERSTREAM INC.</v>
          </cell>
          <cell r="F2148">
            <v>166734139</v>
          </cell>
        </row>
        <row r="2149">
          <cell r="C2149">
            <v>2141</v>
          </cell>
          <cell r="D2149">
            <v>1995</v>
          </cell>
          <cell r="E2149" t="str">
            <v>POWERSTREAM INC.</v>
          </cell>
          <cell r="F2149">
            <v>113623243</v>
          </cell>
        </row>
        <row r="2150">
          <cell r="C2150">
            <v>2142</v>
          </cell>
          <cell r="D2150">
            <v>1995</v>
          </cell>
          <cell r="E2150" t="str">
            <v>RIDEAU ST. LAWRENCE DISTRIBUTION INC.</v>
          </cell>
          <cell r="F2150">
            <v>1539973</v>
          </cell>
        </row>
        <row r="2151">
          <cell r="C2151">
            <v>2143</v>
          </cell>
          <cell r="D2151">
            <v>1995</v>
          </cell>
          <cell r="E2151" t="str">
            <v>VERIDIAN CONNECTIONS INC.</v>
          </cell>
          <cell r="F2151">
            <v>25181305</v>
          </cell>
        </row>
        <row r="2152">
          <cell r="C2152">
            <v>2144</v>
          </cell>
          <cell r="D2152">
            <v>1995</v>
          </cell>
          <cell r="E2152" t="str">
            <v>VERIDIAN CONNECTIONS INC.</v>
          </cell>
          <cell r="F2152">
            <v>19826813</v>
          </cell>
        </row>
        <row r="2153">
          <cell r="C2153">
            <v>2145</v>
          </cell>
          <cell r="D2153">
            <v>1995</v>
          </cell>
          <cell r="E2153" t="str">
            <v>VERIDIAN CONNECTIONS INC.</v>
          </cell>
          <cell r="F2153">
            <v>4025188</v>
          </cell>
        </row>
        <row r="2154">
          <cell r="C2154">
            <v>2146</v>
          </cell>
          <cell r="D2154">
            <v>1995</v>
          </cell>
          <cell r="E2154" t="str">
            <v>VERIDIAN CONNECTIONS INC.</v>
          </cell>
          <cell r="F2154">
            <v>51171875</v>
          </cell>
        </row>
        <row r="2155">
          <cell r="C2155">
            <v>2147</v>
          </cell>
          <cell r="D2155">
            <v>1995</v>
          </cell>
          <cell r="E2155" t="str">
            <v>VERIDIAN CONNECTIONS INC.</v>
          </cell>
          <cell r="F2155">
            <v>8652165</v>
          </cell>
        </row>
        <row r="2156">
          <cell r="C2156">
            <v>2148</v>
          </cell>
          <cell r="D2156">
            <v>1995</v>
          </cell>
          <cell r="E2156" t="str">
            <v>VERIDIAN CONNECTIONS INC.</v>
          </cell>
          <cell r="F2156">
            <v>3044291</v>
          </cell>
        </row>
        <row r="2157">
          <cell r="C2157">
            <v>2149</v>
          </cell>
          <cell r="D2157">
            <v>1995</v>
          </cell>
          <cell r="E2157" t="str">
            <v>VERIDIAN CONNECTIONS INC.</v>
          </cell>
          <cell r="F2157">
            <v>1964425</v>
          </cell>
        </row>
        <row r="2158">
          <cell r="C2158">
            <v>2150</v>
          </cell>
          <cell r="D2158">
            <v>1995</v>
          </cell>
          <cell r="E2158" t="str">
            <v>WELLINGTON NORTH POWER INC.</v>
          </cell>
          <cell r="F2158">
            <v>121207</v>
          </cell>
        </row>
        <row r="2159">
          <cell r="C2159">
            <v>2151</v>
          </cell>
          <cell r="D2159">
            <v>1995</v>
          </cell>
          <cell r="E2159" t="str">
            <v>WESTARIO POWER INC.</v>
          </cell>
          <cell r="F2159">
            <v>4209660</v>
          </cell>
        </row>
        <row r="2160">
          <cell r="C2160">
            <v>2152</v>
          </cell>
          <cell r="D2160">
            <v>1995</v>
          </cell>
          <cell r="E2160" t="str">
            <v>WESTARIO POWER INC.</v>
          </cell>
          <cell r="F2160">
            <v>5441924</v>
          </cell>
        </row>
        <row r="2161">
          <cell r="C2161">
            <v>2153</v>
          </cell>
          <cell r="D2161">
            <v>1995</v>
          </cell>
          <cell r="E2161" t="str">
            <v>WESTARIO POWER INC.</v>
          </cell>
          <cell r="F2161">
            <v>3445136</v>
          </cell>
        </row>
        <row r="2162">
          <cell r="C2162">
            <v>2154</v>
          </cell>
          <cell r="D2162">
            <v>1995</v>
          </cell>
          <cell r="E2162" t="str">
            <v>WESTARIO POWER INC.</v>
          </cell>
          <cell r="F2162">
            <v>2768895</v>
          </cell>
        </row>
        <row r="2163">
          <cell r="C2163">
            <v>2155</v>
          </cell>
          <cell r="D2163">
            <v>1995</v>
          </cell>
          <cell r="E2163" t="str">
            <v>VERIDIAN CONNECTIONS INC.</v>
          </cell>
          <cell r="F2163">
            <v>47814235</v>
          </cell>
        </row>
        <row r="2164">
          <cell r="C2164">
            <v>2156</v>
          </cell>
          <cell r="D2164">
            <v>1995</v>
          </cell>
          <cell r="E2164" t="str">
            <v>ANCASTER HYDRO-ELECTRIC COMMISSION</v>
          </cell>
          <cell r="F2164">
            <v>3200854</v>
          </cell>
        </row>
        <row r="2165">
          <cell r="C2165">
            <v>2157</v>
          </cell>
          <cell r="D2165">
            <v>1995</v>
          </cell>
          <cell r="E2165" t="str">
            <v>ATIKOKAN HYDRO INC.</v>
          </cell>
          <cell r="F2165">
            <v>4622468</v>
          </cell>
        </row>
        <row r="2166">
          <cell r="C2166">
            <v>2158</v>
          </cell>
          <cell r="D2166">
            <v>1995</v>
          </cell>
          <cell r="E2166" t="str">
            <v>AURORA HYDRO CONNECTIONS LIMITED</v>
          </cell>
          <cell r="F2166">
            <v>29805543</v>
          </cell>
        </row>
        <row r="2167">
          <cell r="C2167">
            <v>2159</v>
          </cell>
          <cell r="D2167">
            <v>1995</v>
          </cell>
          <cell r="E2167" t="str">
            <v>AYLMER PUBLIC UTILITIES COMMISSION</v>
          </cell>
          <cell r="F2167">
            <v>3239635</v>
          </cell>
        </row>
        <row r="2168">
          <cell r="C2168">
            <v>2160</v>
          </cell>
          <cell r="D2168">
            <v>1995</v>
          </cell>
          <cell r="E2168" t="str">
            <v>BLUE MOUNTAINS HYDRO SERVICES COMPANY INC.</v>
          </cell>
          <cell r="F2168">
            <v>1815066</v>
          </cell>
        </row>
        <row r="2169">
          <cell r="C2169">
            <v>2161</v>
          </cell>
          <cell r="D2169">
            <v>1995</v>
          </cell>
          <cell r="E2169" t="str">
            <v>BOARD OF LIGHT &amp; HEAT COMM. OF THE CITY OF GUELPH</v>
          </cell>
          <cell r="F2169">
            <v>85502768</v>
          </cell>
        </row>
        <row r="2170">
          <cell r="C2170">
            <v>2162</v>
          </cell>
          <cell r="D2170">
            <v>1995</v>
          </cell>
          <cell r="E2170" t="str">
            <v>BRADFORD WEST GWILLIMBURY PUBLIC UTILITIES COMMISSION</v>
          </cell>
          <cell r="F2170">
            <v>7763097</v>
          </cell>
        </row>
        <row r="2171">
          <cell r="C2171">
            <v>2163</v>
          </cell>
          <cell r="D2171">
            <v>1995</v>
          </cell>
          <cell r="E2171" t="str">
            <v>BROCK HYDRO-ELECTRIC COMMISSION</v>
          </cell>
          <cell r="F2171">
            <v>2471803</v>
          </cell>
        </row>
        <row r="2172">
          <cell r="C2172">
            <v>2164</v>
          </cell>
          <cell r="D2172">
            <v>1995</v>
          </cell>
          <cell r="E2172" t="str">
            <v>BURLINGTON HYDRO INC.</v>
          </cell>
          <cell r="F2172">
            <v>189697420</v>
          </cell>
        </row>
        <row r="2173">
          <cell r="C2173">
            <v>2165</v>
          </cell>
          <cell r="D2173">
            <v>1995</v>
          </cell>
          <cell r="E2173" t="str">
            <v>CAMBRIDGE AND NORTH DUMFRIES HYDRO INC.</v>
          </cell>
          <cell r="F2173">
            <v>133985326</v>
          </cell>
        </row>
        <row r="2174">
          <cell r="C2174">
            <v>2166</v>
          </cell>
          <cell r="D2174">
            <v>1995</v>
          </cell>
          <cell r="E2174" t="str">
            <v>CHAPLEAU PUBLIC UTILITIES CORPORATION</v>
          </cell>
          <cell r="F2174">
            <v>3478636</v>
          </cell>
        </row>
        <row r="2175">
          <cell r="C2175">
            <v>2167</v>
          </cell>
          <cell r="D2175">
            <v>1995</v>
          </cell>
          <cell r="E2175" t="str">
            <v>CLEARVIEW HYDRO ELECTRIC COMMISSION</v>
          </cell>
          <cell r="F2175">
            <v>2635572</v>
          </cell>
        </row>
        <row r="2176">
          <cell r="C2176">
            <v>2168</v>
          </cell>
          <cell r="D2176">
            <v>1995</v>
          </cell>
          <cell r="E2176" t="str">
            <v>CLINTON POWER CORPORATION</v>
          </cell>
          <cell r="F2176">
            <v>3753018</v>
          </cell>
        </row>
        <row r="2177">
          <cell r="C2177">
            <v>2169</v>
          </cell>
          <cell r="D2177">
            <v>1995</v>
          </cell>
          <cell r="E2177" t="str">
            <v>COCHRANE POWER CORPORATION</v>
          </cell>
          <cell r="F2177">
            <v>3069729</v>
          </cell>
        </row>
        <row r="2178">
          <cell r="C2178">
            <v>2170</v>
          </cell>
          <cell r="D2178">
            <v>1995</v>
          </cell>
          <cell r="E2178" t="str">
            <v>COTTAM HYDRO-ELECTRIC SYSTEM</v>
          </cell>
          <cell r="F2178">
            <v>902480</v>
          </cell>
        </row>
        <row r="2179">
          <cell r="C2179">
            <v>2171</v>
          </cell>
          <cell r="D2179">
            <v>1995</v>
          </cell>
          <cell r="E2179" t="str">
            <v>CHATHAM-KENT HYDRO INC.</v>
          </cell>
          <cell r="F2179">
            <v>1366335</v>
          </cell>
        </row>
        <row r="2180">
          <cell r="C2180">
            <v>2172</v>
          </cell>
          <cell r="D2180">
            <v>1995</v>
          </cell>
          <cell r="E2180" t="str">
            <v>NA</v>
          </cell>
          <cell r="F2180">
            <v>555741</v>
          </cell>
        </row>
        <row r="2181">
          <cell r="C2181">
            <v>2173</v>
          </cell>
          <cell r="D2181">
            <v>1995</v>
          </cell>
          <cell r="E2181" t="str">
            <v>ELMWOOD HYDRO-ELECTRIC SYSTEM</v>
          </cell>
          <cell r="F2181">
            <v>106034</v>
          </cell>
        </row>
        <row r="2182">
          <cell r="C2182">
            <v>2174</v>
          </cell>
          <cell r="D2182">
            <v>1995</v>
          </cell>
          <cell r="E2182" t="str">
            <v>ER-2000-0063</v>
          </cell>
          <cell r="F2182">
            <v>28129348</v>
          </cell>
        </row>
        <row r="2183">
          <cell r="C2183">
            <v>2175</v>
          </cell>
          <cell r="D2183">
            <v>1995</v>
          </cell>
          <cell r="E2183" t="str">
            <v>ESSEX HYDRO-ELECTRIC COMMISSION</v>
          </cell>
          <cell r="F2183">
            <v>3276870</v>
          </cell>
        </row>
        <row r="2184">
          <cell r="C2184">
            <v>2176</v>
          </cell>
          <cell r="D2184">
            <v>1995</v>
          </cell>
          <cell r="E2184" t="str">
            <v>FORT FRANCES POWER CORPORATION</v>
          </cell>
          <cell r="F2184">
            <v>14555074</v>
          </cell>
        </row>
        <row r="2185">
          <cell r="C2185">
            <v>2177</v>
          </cell>
          <cell r="D2185">
            <v>1995</v>
          </cell>
          <cell r="E2185" t="str">
            <v>GRAND VALLEY ENERGY INC.</v>
          </cell>
          <cell r="F2185">
            <v>1771918</v>
          </cell>
        </row>
        <row r="2186">
          <cell r="C2186">
            <v>2178</v>
          </cell>
          <cell r="D2186">
            <v>1995</v>
          </cell>
          <cell r="E2186" t="str">
            <v>GRAVENHURST HYDRO ELECTRIC INC.</v>
          </cell>
          <cell r="F2186">
            <v>4025188</v>
          </cell>
        </row>
        <row r="2187">
          <cell r="C2187">
            <v>2179</v>
          </cell>
          <cell r="D2187">
            <v>1995</v>
          </cell>
          <cell r="E2187" t="str">
            <v>GRIMSBY POWER INCORPORATED</v>
          </cell>
          <cell r="F2187">
            <v>22535994</v>
          </cell>
        </row>
        <row r="2188">
          <cell r="C2188">
            <v>2180</v>
          </cell>
          <cell r="D2188">
            <v>1995</v>
          </cell>
          <cell r="E2188" t="str">
            <v>GUELPH/ERAMOSA HYDRO-ELECTRIC COMMISSION</v>
          </cell>
          <cell r="F2188">
            <v>2055824</v>
          </cell>
        </row>
        <row r="2189">
          <cell r="C2189">
            <v>2181</v>
          </cell>
          <cell r="D2189">
            <v>1995</v>
          </cell>
          <cell r="E2189" t="str">
            <v>HALDIMAND HYDRO-ELECTRIC COMMISSION</v>
          </cell>
          <cell r="F2189">
            <v>4576432</v>
          </cell>
        </row>
        <row r="2190">
          <cell r="C2190">
            <v>2182</v>
          </cell>
          <cell r="D2190">
            <v>1995</v>
          </cell>
          <cell r="E2190" t="str">
            <v>HALTON HILLS HYDRO INC.</v>
          </cell>
          <cell r="F2190">
            <v>53445702</v>
          </cell>
        </row>
        <row r="2191">
          <cell r="C2191">
            <v>2183</v>
          </cell>
          <cell r="D2191">
            <v>1995</v>
          </cell>
          <cell r="E2191" t="str">
            <v>HORIZON UTILITIES CORPORATION</v>
          </cell>
          <cell r="F2191">
            <v>184840732</v>
          </cell>
        </row>
        <row r="2192">
          <cell r="C2192">
            <v>2184</v>
          </cell>
          <cell r="D2192">
            <v>1995</v>
          </cell>
          <cell r="E2192" t="str">
            <v>HEARST POWER DISTRIBUTION COMPANY LIMITED</v>
          </cell>
          <cell r="F2192">
            <v>4872934</v>
          </cell>
        </row>
        <row r="2193">
          <cell r="C2193">
            <v>2185</v>
          </cell>
          <cell r="D2193">
            <v>1995</v>
          </cell>
          <cell r="E2193" t="str">
            <v>ESSEX POWERLINES CORPORATION</v>
          </cell>
          <cell r="F2193">
            <v>8750684</v>
          </cell>
        </row>
        <row r="2194">
          <cell r="C2194">
            <v>2186</v>
          </cell>
          <cell r="D2194">
            <v>1995</v>
          </cell>
          <cell r="E2194" t="str">
            <v>HYDRO HAWKESBURY INC.</v>
          </cell>
          <cell r="F2194">
            <v>4432108</v>
          </cell>
        </row>
        <row r="2195">
          <cell r="C2195">
            <v>2187</v>
          </cell>
          <cell r="D2195">
            <v>1995</v>
          </cell>
          <cell r="E2195" t="str">
            <v>HYDRO ONE BRAMPTON NETWORKS INC.</v>
          </cell>
          <cell r="F2195">
            <v>444494222</v>
          </cell>
        </row>
        <row r="2196">
          <cell r="C2196">
            <v>2188</v>
          </cell>
          <cell r="D2196">
            <v>1995</v>
          </cell>
          <cell r="E2196" t="str">
            <v>HYDRO OTTAWA LIMITED</v>
          </cell>
          <cell r="F2196">
            <v>255809174</v>
          </cell>
        </row>
        <row r="2197">
          <cell r="C2197">
            <v>2189</v>
          </cell>
          <cell r="D2197">
            <v>1995</v>
          </cell>
          <cell r="E2197" t="str">
            <v>HYDRO VAUGHAN DISTRIBUTION INC.</v>
          </cell>
          <cell r="F2197">
            <v>151028390</v>
          </cell>
        </row>
        <row r="2198">
          <cell r="C2198">
            <v>2190</v>
          </cell>
          <cell r="D2198">
            <v>1995</v>
          </cell>
          <cell r="E2198" t="str">
            <v>ESSEX POWERLINES CORPORATION</v>
          </cell>
          <cell r="F2198">
            <v>4947231</v>
          </cell>
        </row>
        <row r="2199">
          <cell r="C2199">
            <v>2191</v>
          </cell>
          <cell r="D2199">
            <v>1995</v>
          </cell>
          <cell r="E2199" t="str">
            <v>HYDRO-ELECTRIC COMMISSION OF SOUTH DUMFRIES</v>
          </cell>
          <cell r="F2199">
            <v>1597866</v>
          </cell>
        </row>
        <row r="2200">
          <cell r="C2200">
            <v>2192</v>
          </cell>
          <cell r="D2200">
            <v>1995</v>
          </cell>
          <cell r="E2200" t="str">
            <v>BRANTFORD POWER INC.</v>
          </cell>
          <cell r="F2200">
            <v>56976374</v>
          </cell>
        </row>
        <row r="2201">
          <cell r="C2201">
            <v>2193</v>
          </cell>
          <cell r="D2201">
            <v>1995</v>
          </cell>
          <cell r="E2201" t="str">
            <v>OTTAWA RIVER POWER CORPORATION</v>
          </cell>
          <cell r="F2201">
            <v>10556927</v>
          </cell>
        </row>
        <row r="2202">
          <cell r="C2202">
            <v>2194</v>
          </cell>
          <cell r="D2202">
            <v>1995</v>
          </cell>
          <cell r="E2202" t="str">
            <v>BLUEWATER POWER DISTRIBUTION CORPORATION</v>
          </cell>
          <cell r="F2202">
            <v>32458912</v>
          </cell>
        </row>
        <row r="2203">
          <cell r="C2203">
            <v>2195</v>
          </cell>
          <cell r="D2203">
            <v>1995</v>
          </cell>
          <cell r="E2203" t="str">
            <v>TORONTO HYDRO-ELECTRIC SYSTEM LIMITED</v>
          </cell>
          <cell r="F2203">
            <v>47140827</v>
          </cell>
        </row>
        <row r="2204">
          <cell r="C2204">
            <v>2196</v>
          </cell>
          <cell r="D2204">
            <v>1995</v>
          </cell>
          <cell r="E2204" t="str">
            <v>TORONTO HYDRO-ELECTRIC SYSTEM LIMITED</v>
          </cell>
          <cell r="F2204">
            <v>210402189</v>
          </cell>
        </row>
        <row r="2205">
          <cell r="C2205">
            <v>2197</v>
          </cell>
          <cell r="D2205">
            <v>1995</v>
          </cell>
          <cell r="E2205" t="str">
            <v>TORONTO HYDRO-ELECTRIC SYSTEM LIMITED</v>
          </cell>
          <cell r="F2205">
            <v>467171938</v>
          </cell>
        </row>
        <row r="2206">
          <cell r="C2206">
            <v>2198</v>
          </cell>
          <cell r="D2206">
            <v>1995</v>
          </cell>
          <cell r="E2206" t="str">
            <v>TORONTO HYDRO-ELECTRIC SYSTEM LIMITED</v>
          </cell>
          <cell r="F2206">
            <v>329053970</v>
          </cell>
        </row>
        <row r="2207">
          <cell r="C2207">
            <v>2199</v>
          </cell>
          <cell r="D2207">
            <v>1995</v>
          </cell>
          <cell r="E2207" t="str">
            <v>TORONTO HYDRO-ELECTRIC SYSTEM LIMITED</v>
          </cell>
          <cell r="F2207">
            <v>785917763</v>
          </cell>
        </row>
        <row r="2208">
          <cell r="C2208">
            <v>2200</v>
          </cell>
          <cell r="D2208">
            <v>1995</v>
          </cell>
          <cell r="E2208" t="str">
            <v>TORONTO HYDRO-ELECTRIC SYSTEM LIMITED</v>
          </cell>
          <cell r="F2208">
            <v>41283557</v>
          </cell>
        </row>
        <row r="2209">
          <cell r="C2209">
            <v>2201</v>
          </cell>
          <cell r="D2209">
            <v>1995</v>
          </cell>
          <cell r="E2209" t="str">
            <v>CHATHAM-KENT HYDRO INC.</v>
          </cell>
          <cell r="F2209">
            <v>257964</v>
          </cell>
        </row>
        <row r="2210">
          <cell r="C2210">
            <v>2202</v>
          </cell>
          <cell r="D2210">
            <v>1995</v>
          </cell>
          <cell r="E2210" t="str">
            <v>LAKELAND POWER DISTRIBUTION LTD.</v>
          </cell>
          <cell r="F2210">
            <v>4368539</v>
          </cell>
        </row>
        <row r="2211">
          <cell r="C2211">
            <v>2203</v>
          </cell>
          <cell r="D2211">
            <v>1995</v>
          </cell>
          <cell r="E2211" t="str">
            <v>HYDRO-ELECTRIC COMMISSION OF THE TOWN OF CACHE BAY</v>
          </cell>
          <cell r="F2211">
            <v>332719</v>
          </cell>
        </row>
        <row r="2212">
          <cell r="C2212">
            <v>2204</v>
          </cell>
          <cell r="D2212">
            <v>1995</v>
          </cell>
          <cell r="E2212" t="str">
            <v>HYDRO-ELECTRIC COMMISSION OF THE TOWN OF HARRISTON</v>
          </cell>
          <cell r="F2212">
            <v>2675508</v>
          </cell>
        </row>
        <row r="2213">
          <cell r="C2213">
            <v>2205</v>
          </cell>
          <cell r="D2213">
            <v>1995</v>
          </cell>
          <cell r="E2213" t="str">
            <v>HYDRO-ELECTRIC COMMISSION OF THE TOWN OF HARROW</v>
          </cell>
          <cell r="F2213">
            <v>1666661</v>
          </cell>
        </row>
        <row r="2214">
          <cell r="C2214">
            <v>2206</v>
          </cell>
          <cell r="D2214">
            <v>1995</v>
          </cell>
          <cell r="E2214" t="str">
            <v>ESSEX POWERLINES CORPORATION</v>
          </cell>
          <cell r="F2214">
            <v>9805678</v>
          </cell>
        </row>
        <row r="2215">
          <cell r="C2215">
            <v>2207</v>
          </cell>
          <cell r="D2215">
            <v>1995</v>
          </cell>
          <cell r="E2215" t="str">
            <v>HYDRO-ELECTRIC COMMISSION OF THE TOWN OF PORT ELGIN</v>
          </cell>
          <cell r="F2215">
            <v>6027033</v>
          </cell>
        </row>
        <row r="2216">
          <cell r="C2216">
            <v>2208</v>
          </cell>
          <cell r="D2216">
            <v>1995</v>
          </cell>
          <cell r="E2216" t="str">
            <v>HYDRO-ELECTRIC COMMISSION OF THE TOWN OF STURGEON FALLS</v>
          </cell>
          <cell r="F2216">
            <v>3164285</v>
          </cell>
        </row>
        <row r="2217">
          <cell r="C2217">
            <v>2209</v>
          </cell>
          <cell r="D2217">
            <v>1995</v>
          </cell>
          <cell r="E2217" t="str">
            <v>HYDRO-ELECTRIC COMMISSION OF THE TOWN OF VANKLEEK HILL</v>
          </cell>
          <cell r="F2217">
            <v>1268830</v>
          </cell>
        </row>
        <row r="2218">
          <cell r="C2218">
            <v>2210</v>
          </cell>
          <cell r="D2218">
            <v>1995</v>
          </cell>
          <cell r="E2218" t="str">
            <v>CHATHAM-KENT HYDRO INC.</v>
          </cell>
          <cell r="F2218">
            <v>8657711</v>
          </cell>
        </row>
        <row r="2219">
          <cell r="C2219">
            <v>2211</v>
          </cell>
          <cell r="D2219">
            <v>1995</v>
          </cell>
          <cell r="E2219" t="str">
            <v>WASAGA DISTRIBUTION INC.</v>
          </cell>
          <cell r="F2219">
            <v>9636274</v>
          </cell>
        </row>
        <row r="2220">
          <cell r="C2220">
            <v>2212</v>
          </cell>
          <cell r="D2220">
            <v>1995</v>
          </cell>
          <cell r="E2220" t="str">
            <v>ESPANOLA REGIONAL HYDRO DISTRIBUTION CORPORATION</v>
          </cell>
          <cell r="F2220">
            <v>276789</v>
          </cell>
        </row>
        <row r="2221">
          <cell r="C2221">
            <v>2213</v>
          </cell>
          <cell r="D2221">
            <v>1995</v>
          </cell>
          <cell r="E2221" t="str">
            <v>HYDRO-ELECTRIC COMMISSION OF THE TOWN OF WIARTON</v>
          </cell>
          <cell r="F2221">
            <v>1894977</v>
          </cell>
        </row>
        <row r="2222">
          <cell r="C2222">
            <v>2214</v>
          </cell>
          <cell r="D2222">
            <v>1995</v>
          </cell>
          <cell r="E2222" t="str">
            <v>BRANT COUNTY POWER INC.</v>
          </cell>
          <cell r="F2222">
            <v>5422180</v>
          </cell>
        </row>
        <row r="2223">
          <cell r="C2223">
            <v>2215</v>
          </cell>
          <cell r="D2223">
            <v>1995</v>
          </cell>
          <cell r="E2223" t="str">
            <v>BRANT COUNTY POWER INC.</v>
          </cell>
          <cell r="F2223">
            <v>1042065</v>
          </cell>
        </row>
        <row r="2224">
          <cell r="C2224">
            <v>2216</v>
          </cell>
          <cell r="D2224">
            <v>1995</v>
          </cell>
          <cell r="E2224" t="str">
            <v>HYDRO-ELECTRIC COMMISSION OF THE VILLAGE OF ALFRED</v>
          </cell>
          <cell r="F2224">
            <v>478304</v>
          </cell>
        </row>
        <row r="2225">
          <cell r="C2225">
            <v>2217</v>
          </cell>
          <cell r="D2225">
            <v>1995</v>
          </cell>
          <cell r="E2225" t="str">
            <v>HYDRO-ELECTRIC COMMISSION OF THE VILLAGE OF CLIFFORD</v>
          </cell>
          <cell r="F2225">
            <v>344263</v>
          </cell>
        </row>
        <row r="2226">
          <cell r="C2226">
            <v>2218</v>
          </cell>
          <cell r="D2226">
            <v>1995</v>
          </cell>
          <cell r="E2226" t="str">
            <v>CENTRE WELLINGTON HYDRO LTD.</v>
          </cell>
          <cell r="F2226">
            <v>1818722</v>
          </cell>
        </row>
        <row r="2227">
          <cell r="C2227">
            <v>2219</v>
          </cell>
          <cell r="D2227">
            <v>1995</v>
          </cell>
          <cell r="E2227" t="str">
            <v>HYDRO-ELECTRIC COMMISSION OF THE VILLAGE OF FINCH</v>
          </cell>
          <cell r="F2227">
            <v>233301</v>
          </cell>
        </row>
        <row r="2228">
          <cell r="C2228">
            <v>2220</v>
          </cell>
          <cell r="D2228">
            <v>1995</v>
          </cell>
          <cell r="E2228" t="str">
            <v>HYDRO-ELECTRIC COMMISSION OF THE VILLAGE OF FRANKFORD</v>
          </cell>
          <cell r="F2228">
            <v>1330187</v>
          </cell>
        </row>
        <row r="2229">
          <cell r="C2229">
            <v>2221</v>
          </cell>
          <cell r="D2229">
            <v>1995</v>
          </cell>
          <cell r="E2229" t="str">
            <v>HYDRO-ELECTRIC COMMISSION OF THE VILLAGE OF L'ORIGNAL</v>
          </cell>
          <cell r="F2229">
            <v>1130586</v>
          </cell>
        </row>
        <row r="2230">
          <cell r="C2230">
            <v>2222</v>
          </cell>
          <cell r="D2230">
            <v>1995</v>
          </cell>
          <cell r="E2230" t="str">
            <v>HYDRO-ELECTRIC COMMISSION OF THE VILLAGE OF LUCAN</v>
          </cell>
          <cell r="F2230">
            <v>932526</v>
          </cell>
        </row>
        <row r="2231">
          <cell r="C2231">
            <v>2223</v>
          </cell>
          <cell r="D2231">
            <v>1995</v>
          </cell>
          <cell r="E2231" t="str">
            <v>RIDEAU ST. LAWRENCE DISTRIBUTION INC.</v>
          </cell>
          <cell r="F2231">
            <v>1755875</v>
          </cell>
        </row>
        <row r="2232">
          <cell r="C2232">
            <v>2224</v>
          </cell>
          <cell r="D2232">
            <v>1995</v>
          </cell>
          <cell r="E2232" t="str">
            <v>HYDRO-ELECTRIC COMMISSION OF THE VILLAGE OF NEUSTADT</v>
          </cell>
          <cell r="F2232">
            <v>252867</v>
          </cell>
        </row>
        <row r="2233">
          <cell r="C2233">
            <v>2225</v>
          </cell>
          <cell r="D2233">
            <v>1995</v>
          </cell>
          <cell r="E2233" t="str">
            <v>HYDRO-ELECTRIC COMMISSION OF THE VILLAGE OF PAISLEY</v>
          </cell>
          <cell r="F2233">
            <v>892072</v>
          </cell>
        </row>
        <row r="2234">
          <cell r="C2234">
            <v>2226</v>
          </cell>
          <cell r="D2234">
            <v>1995</v>
          </cell>
          <cell r="E2234" t="str">
            <v>HYDRO-ELECTRIC COMMISSION OF THE VILLAGE OF PLANTAGENET</v>
          </cell>
          <cell r="F2234">
            <v>493162</v>
          </cell>
        </row>
        <row r="2235">
          <cell r="C2235">
            <v>2227</v>
          </cell>
          <cell r="D2235">
            <v>1995</v>
          </cell>
          <cell r="E2235" t="str">
            <v>HYDRO-ELECTRIC COMMISSION OF THE VILLAGE OF ST. CLAIR BEACH</v>
          </cell>
          <cell r="F2235">
            <v>2120767</v>
          </cell>
        </row>
        <row r="2236">
          <cell r="C2236">
            <v>2228</v>
          </cell>
          <cell r="D2236">
            <v>1995</v>
          </cell>
          <cell r="E2236" t="str">
            <v>INNISFIL HYDRO DISTRIBUTION SYSTEMS LIMITED</v>
          </cell>
          <cell r="F2236">
            <v>36861102</v>
          </cell>
        </row>
        <row r="2237">
          <cell r="C2237">
            <v>2229</v>
          </cell>
          <cell r="D2237">
            <v>1995</v>
          </cell>
          <cell r="E2237" t="str">
            <v>KENORA HYDRO ELECTRIC CORPORATION LTD.</v>
          </cell>
          <cell r="F2237">
            <v>14036394</v>
          </cell>
        </row>
        <row r="2238">
          <cell r="C2238">
            <v>2230</v>
          </cell>
          <cell r="D2238">
            <v>1995</v>
          </cell>
          <cell r="E2238" t="str">
            <v>KINGSTON HYDRO CORPORATION</v>
          </cell>
          <cell r="F2238">
            <v>84388044</v>
          </cell>
        </row>
        <row r="2239">
          <cell r="C2239">
            <v>2231</v>
          </cell>
          <cell r="D2239">
            <v>1995</v>
          </cell>
          <cell r="E2239" t="str">
            <v>KINGSVILLE PUBLIC UTILITY COMMISSION</v>
          </cell>
          <cell r="F2239">
            <v>3473741</v>
          </cell>
        </row>
        <row r="2240">
          <cell r="C2240">
            <v>2232</v>
          </cell>
          <cell r="D2240">
            <v>1995</v>
          </cell>
          <cell r="E2240" t="str">
            <v>KITCHENER-WILMOT HYDRO INC.</v>
          </cell>
          <cell r="F2240">
            <v>303908476</v>
          </cell>
        </row>
        <row r="2241">
          <cell r="C2241">
            <v>2233</v>
          </cell>
          <cell r="D2241">
            <v>1995</v>
          </cell>
          <cell r="E2241" t="str">
            <v>LAKESHORE TOWNSHIP HEC</v>
          </cell>
          <cell r="F2241">
            <v>2830404</v>
          </cell>
        </row>
        <row r="2242">
          <cell r="C2242">
            <v>2234</v>
          </cell>
          <cell r="D2242">
            <v>1995</v>
          </cell>
          <cell r="E2242" t="str">
            <v>LINCOLN HYDRO-ELECTRIC COMMISSION</v>
          </cell>
          <cell r="F2242">
            <v>4150550</v>
          </cell>
        </row>
        <row r="2243">
          <cell r="C2243">
            <v>2235</v>
          </cell>
          <cell r="D2243">
            <v>1995</v>
          </cell>
          <cell r="E2243" t="str">
            <v>LONDON HYDRO UTILITIES SERVICES INC.</v>
          </cell>
          <cell r="F2243">
            <v>194006722</v>
          </cell>
        </row>
        <row r="2244">
          <cell r="C2244">
            <v>2236</v>
          </cell>
          <cell r="D2244">
            <v>1995</v>
          </cell>
          <cell r="E2244" t="str">
            <v>MARKHAM HYDRO DISTRIBUTION INC.</v>
          </cell>
          <cell r="F2244">
            <v>166734139</v>
          </cell>
        </row>
        <row r="2245">
          <cell r="C2245">
            <v>2237</v>
          </cell>
          <cell r="D2245">
            <v>1995</v>
          </cell>
          <cell r="E2245" t="str">
            <v>MARTINTOWN HYDRO SYSTEM</v>
          </cell>
          <cell r="F2245">
            <v>100119</v>
          </cell>
        </row>
        <row r="2246">
          <cell r="C2246">
            <v>2238</v>
          </cell>
          <cell r="D2246">
            <v>1995</v>
          </cell>
          <cell r="E2246" t="str">
            <v>MIDLAND POWER UTILITY CORPORATION</v>
          </cell>
          <cell r="F2246">
            <v>16726622</v>
          </cell>
        </row>
        <row r="2247">
          <cell r="C2247">
            <v>2239</v>
          </cell>
          <cell r="D2247">
            <v>1995</v>
          </cell>
          <cell r="E2247" t="str">
            <v>MILDMAY HYDRO-ELECTRIC COMMISSION</v>
          </cell>
          <cell r="F2247">
            <v>596345</v>
          </cell>
        </row>
        <row r="2248">
          <cell r="C2248">
            <v>2240</v>
          </cell>
          <cell r="D2248">
            <v>1995</v>
          </cell>
          <cell r="E2248" t="str">
            <v>MILTON HYDRO DISTRIBUTION INC.</v>
          </cell>
          <cell r="F2248">
            <v>70419740</v>
          </cell>
        </row>
        <row r="2249">
          <cell r="C2249">
            <v>2241</v>
          </cell>
          <cell r="D2249">
            <v>1995</v>
          </cell>
          <cell r="E2249" t="str">
            <v>NEPEAN HYDRO ELECTRIC COMMISSION</v>
          </cell>
          <cell r="F2249">
            <v>73137016</v>
          </cell>
        </row>
        <row r="2250">
          <cell r="C2250">
            <v>2242</v>
          </cell>
          <cell r="D2250">
            <v>1995</v>
          </cell>
          <cell r="E2250" t="str">
            <v>NA</v>
          </cell>
          <cell r="F2250">
            <v>129878</v>
          </cell>
        </row>
        <row r="2251">
          <cell r="C2251">
            <v>2243</v>
          </cell>
          <cell r="D2251">
            <v>1995</v>
          </cell>
          <cell r="E2251" t="str">
            <v>NEWMARKET HYDRO LTD.</v>
          </cell>
          <cell r="F2251">
            <v>48770777</v>
          </cell>
        </row>
        <row r="2252">
          <cell r="C2252">
            <v>2244</v>
          </cell>
          <cell r="D2252">
            <v>1995</v>
          </cell>
          <cell r="E2252" t="str">
            <v>NIAGARA FALLS HYDRO INC.</v>
          </cell>
          <cell r="F2252">
            <v>120121530</v>
          </cell>
        </row>
        <row r="2253">
          <cell r="C2253">
            <v>2245</v>
          </cell>
          <cell r="D2253">
            <v>1995</v>
          </cell>
          <cell r="E2253" t="str">
            <v>NIAGARA-ON-THE-LAKE HYDRO INC.</v>
          </cell>
          <cell r="F2253">
            <v>43155489</v>
          </cell>
        </row>
        <row r="2254">
          <cell r="C2254">
            <v>2246</v>
          </cell>
          <cell r="D2254">
            <v>1995</v>
          </cell>
          <cell r="E2254" t="str">
            <v>NORFOLK POWER DISTRIBUTION INC.</v>
          </cell>
          <cell r="F2254">
            <v>392789</v>
          </cell>
        </row>
        <row r="2255">
          <cell r="C2255">
            <v>2247</v>
          </cell>
          <cell r="D2255">
            <v>1995</v>
          </cell>
          <cell r="E2255" t="str">
            <v>NORTH BAY HYDRO DISTRIBUTION LIMITED</v>
          </cell>
          <cell r="F2255">
            <v>115715199</v>
          </cell>
        </row>
        <row r="2256">
          <cell r="C2256">
            <v>2248</v>
          </cell>
          <cell r="D2256">
            <v>1995</v>
          </cell>
          <cell r="E2256" t="str">
            <v>OAKVILLE HYDRO ELECTRICITY DISTRIBUTION INC.</v>
          </cell>
          <cell r="F2256">
            <v>119443610</v>
          </cell>
        </row>
        <row r="2257">
          <cell r="C2257">
            <v>2249</v>
          </cell>
          <cell r="D2257">
            <v>1995</v>
          </cell>
          <cell r="E2257" t="str">
            <v>ORANGEVILLE HYDRO LIMITED</v>
          </cell>
          <cell r="F2257">
            <v>28131820</v>
          </cell>
        </row>
        <row r="2258">
          <cell r="C2258">
            <v>2250</v>
          </cell>
          <cell r="D2258">
            <v>1995</v>
          </cell>
          <cell r="E2258" t="str">
            <v>ORILLIA POWER DISTRIBUTION CORPORATION</v>
          </cell>
          <cell r="F2258">
            <v>41898320</v>
          </cell>
        </row>
        <row r="2259">
          <cell r="C2259">
            <v>2251</v>
          </cell>
          <cell r="D2259">
            <v>1995</v>
          </cell>
          <cell r="E2259" t="str">
            <v>OSHAWA PUC NETWORKS INC.</v>
          </cell>
          <cell r="F2259">
            <v>140005794</v>
          </cell>
        </row>
        <row r="2260">
          <cell r="C2260">
            <v>2252</v>
          </cell>
          <cell r="D2260">
            <v>1995</v>
          </cell>
          <cell r="E2260" t="str">
            <v>PARRY SOUND POWER CORPORATION</v>
          </cell>
          <cell r="F2260">
            <v>14892096</v>
          </cell>
        </row>
        <row r="2261">
          <cell r="C2261">
            <v>2253</v>
          </cell>
          <cell r="D2261">
            <v>1995</v>
          </cell>
          <cell r="E2261" t="str">
            <v>PETERBOROUGH UTILITIES COMMISSION</v>
          </cell>
          <cell r="F2261">
            <v>61927049</v>
          </cell>
        </row>
        <row r="2262">
          <cell r="C2262">
            <v>2254</v>
          </cell>
          <cell r="D2262">
            <v>1995</v>
          </cell>
          <cell r="E2262" t="str">
            <v>POLICE VILLAGE OF APPLE HILL HYDRO SYSTEM</v>
          </cell>
          <cell r="F2262">
            <v>86784</v>
          </cell>
        </row>
        <row r="2263">
          <cell r="C2263">
            <v>2255</v>
          </cell>
          <cell r="D2263">
            <v>1995</v>
          </cell>
          <cell r="E2263" t="str">
            <v>POLICE VILLAGE OF AVONMORE HYDRO SYSTEM</v>
          </cell>
          <cell r="F2263">
            <v>92635</v>
          </cell>
        </row>
        <row r="2264">
          <cell r="C2264">
            <v>2256</v>
          </cell>
          <cell r="D2264">
            <v>1995</v>
          </cell>
          <cell r="E2264" t="str">
            <v>POLICE VILLAGE OF COMBER HYDRO SYSTEM</v>
          </cell>
          <cell r="F2264">
            <v>264988</v>
          </cell>
        </row>
        <row r="2265">
          <cell r="C2265">
            <v>2257</v>
          </cell>
          <cell r="D2265">
            <v>1995</v>
          </cell>
          <cell r="E2265" t="str">
            <v>POLICE VILLAGE OF DUBLIN HYDRO SYSTEM</v>
          </cell>
          <cell r="F2265">
            <v>137790</v>
          </cell>
        </row>
        <row r="2266">
          <cell r="C2266">
            <v>2258</v>
          </cell>
          <cell r="D2266">
            <v>1995</v>
          </cell>
          <cell r="E2266" t="str">
            <v>POLICE VILLAGE OF GRANTON HYDRO SYSTEM</v>
          </cell>
          <cell r="F2266">
            <v>147176</v>
          </cell>
        </row>
        <row r="2267">
          <cell r="C2267">
            <v>2259</v>
          </cell>
          <cell r="D2267">
            <v>1995</v>
          </cell>
          <cell r="E2267" t="str">
            <v>CHATHAM-KENT HYDRO INC.</v>
          </cell>
          <cell r="F2267">
            <v>167821</v>
          </cell>
        </row>
        <row r="2268">
          <cell r="C2268">
            <v>2260</v>
          </cell>
          <cell r="D2268">
            <v>1995</v>
          </cell>
          <cell r="E2268" t="str">
            <v>POLICE VILLAGE OF MOOREFIELD HYDRO SYSTEM</v>
          </cell>
          <cell r="F2268">
            <v>131400</v>
          </cell>
        </row>
        <row r="2269">
          <cell r="C2269">
            <v>2261</v>
          </cell>
          <cell r="D2269">
            <v>1995</v>
          </cell>
          <cell r="E2269" t="str">
            <v>POLICE VILLAGE OF PRICEVILLE HYDRO SYSTEM</v>
          </cell>
          <cell r="F2269">
            <v>131532</v>
          </cell>
        </row>
        <row r="2270">
          <cell r="C2270">
            <v>2262</v>
          </cell>
          <cell r="D2270">
            <v>1995</v>
          </cell>
          <cell r="E2270" t="str">
            <v>CANADIAN NIAGARA POWER INC.</v>
          </cell>
          <cell r="F2270">
            <v>24117260</v>
          </cell>
        </row>
        <row r="2271">
          <cell r="C2271">
            <v>2263</v>
          </cell>
          <cell r="D2271">
            <v>1995</v>
          </cell>
          <cell r="E2271" t="str">
            <v>CHATHAM-KENT HYDRO INC.</v>
          </cell>
          <cell r="F2271">
            <v>31531610</v>
          </cell>
        </row>
        <row r="2272">
          <cell r="C2272">
            <v>2264</v>
          </cell>
          <cell r="D2272">
            <v>1995</v>
          </cell>
          <cell r="E2272" t="str">
            <v>PUBLIC UTILITIES COMMISSION OF THE CITY OF BARRIE</v>
          </cell>
          <cell r="F2272">
            <v>84022925</v>
          </cell>
        </row>
        <row r="2273">
          <cell r="C2273">
            <v>2265</v>
          </cell>
          <cell r="D2273">
            <v>1995</v>
          </cell>
          <cell r="E2273" t="str">
            <v>PUBLIC UTILITIES COMMISSION OF THE CITY OF OWEN SOUND</v>
          </cell>
          <cell r="F2273">
            <v>12810021</v>
          </cell>
        </row>
        <row r="2274">
          <cell r="C2274">
            <v>2266</v>
          </cell>
          <cell r="D2274">
            <v>1995</v>
          </cell>
          <cell r="E2274" t="str">
            <v>PUBLIC UTILITIES COMMISSION OF THE CITY OF TRENTON</v>
          </cell>
          <cell r="F2274">
            <v>11266097</v>
          </cell>
        </row>
        <row r="2275">
          <cell r="C2275">
            <v>2267</v>
          </cell>
          <cell r="D2275">
            <v>1995</v>
          </cell>
          <cell r="E2275" t="str">
            <v>PUBLIC UTILITIES COMMISSION OF THE TOWN OF ALEXANDRIA</v>
          </cell>
          <cell r="F2275">
            <v>2638788</v>
          </cell>
        </row>
        <row r="2276">
          <cell r="C2276">
            <v>2268</v>
          </cell>
          <cell r="D2276">
            <v>1995</v>
          </cell>
          <cell r="E2276" t="str">
            <v>CHATHAM-KENT HYDRO INC.</v>
          </cell>
          <cell r="F2276">
            <v>1400209</v>
          </cell>
        </row>
        <row r="2277">
          <cell r="C2277">
            <v>2269</v>
          </cell>
          <cell r="D2277">
            <v>1995</v>
          </cell>
          <cell r="E2277" t="str">
            <v>PUBLIC UTILITIES COMMISSION OF THE TOWN OF CAMPBELLFORD</v>
          </cell>
          <cell r="F2277">
            <v>3718748</v>
          </cell>
        </row>
        <row r="2278">
          <cell r="C2278">
            <v>2270</v>
          </cell>
          <cell r="D2278">
            <v>1995</v>
          </cell>
          <cell r="E2278" t="str">
            <v>PUBLIC UTILITIES COMMISSION OF THE TOWN OF CHESLEY</v>
          </cell>
          <cell r="F2278">
            <v>1690597</v>
          </cell>
        </row>
        <row r="2279">
          <cell r="C2279">
            <v>2271</v>
          </cell>
          <cell r="D2279">
            <v>1995</v>
          </cell>
          <cell r="E2279" t="str">
            <v>LAKEFRONT UTILITIES INC.</v>
          </cell>
          <cell r="F2279">
            <v>10160824</v>
          </cell>
        </row>
        <row r="2280">
          <cell r="C2280">
            <v>2272</v>
          </cell>
          <cell r="D2280">
            <v>1995</v>
          </cell>
          <cell r="E2280" t="str">
            <v>CENTRE WELLINGTON HYDRO LTD.</v>
          </cell>
          <cell r="F2280">
            <v>5230751</v>
          </cell>
        </row>
        <row r="2281">
          <cell r="C2281">
            <v>2273</v>
          </cell>
          <cell r="D2281">
            <v>1995</v>
          </cell>
          <cell r="E2281" t="str">
            <v>WEST COAST HURON ENERGY INC.</v>
          </cell>
          <cell r="F2281">
            <v>5353550</v>
          </cell>
        </row>
        <row r="2282">
          <cell r="C2282">
            <v>2274</v>
          </cell>
          <cell r="D2282">
            <v>1995</v>
          </cell>
          <cell r="E2282" t="str">
            <v>ESPANOLA REGIONAL HYDRO DISTRIBUTION CORPORATION</v>
          </cell>
          <cell r="F2282">
            <v>508676</v>
          </cell>
        </row>
        <row r="2283">
          <cell r="C2283">
            <v>2275</v>
          </cell>
          <cell r="D2283">
            <v>1995</v>
          </cell>
          <cell r="E2283" t="str">
            <v>PUBLIC UTILITIES COMMISSION OF THE TOWN OF MITCHELL</v>
          </cell>
          <cell r="F2283">
            <v>2784228</v>
          </cell>
        </row>
        <row r="2284">
          <cell r="C2284">
            <v>2276</v>
          </cell>
          <cell r="D2284">
            <v>1995</v>
          </cell>
          <cell r="E2284" t="str">
            <v>WELLINGTON NORTH POWER INC.</v>
          </cell>
          <cell r="F2284">
            <v>2744278</v>
          </cell>
        </row>
        <row r="2285">
          <cell r="C2285">
            <v>2277</v>
          </cell>
          <cell r="D2285">
            <v>1995</v>
          </cell>
          <cell r="E2285" t="str">
            <v>PUBLIC UTILITIES COMMISSION OF THE TOWN OF PALMERSTON</v>
          </cell>
          <cell r="F2285">
            <v>1329401</v>
          </cell>
        </row>
        <row r="2286">
          <cell r="C2286">
            <v>2278</v>
          </cell>
          <cell r="D2286">
            <v>1995</v>
          </cell>
          <cell r="E2286" t="str">
            <v>BRANT COUNTY POWER INC.</v>
          </cell>
          <cell r="F2286">
            <v>5607712</v>
          </cell>
        </row>
        <row r="2287">
          <cell r="C2287">
            <v>2279</v>
          </cell>
          <cell r="D2287">
            <v>1995</v>
          </cell>
          <cell r="E2287" t="str">
            <v>PUBLIC UTILITIES COMMISSION OF THE TOWN OF PICTON</v>
          </cell>
          <cell r="F2287">
            <v>3342957</v>
          </cell>
        </row>
        <row r="2288">
          <cell r="C2288">
            <v>2280</v>
          </cell>
          <cell r="D2288">
            <v>1995</v>
          </cell>
          <cell r="E2288" t="str">
            <v>CHATHAM-KENT HYDRO INC.</v>
          </cell>
          <cell r="F2288">
            <v>1477837</v>
          </cell>
        </row>
        <row r="2289">
          <cell r="C2289">
            <v>2281</v>
          </cell>
          <cell r="D2289">
            <v>1995</v>
          </cell>
          <cell r="E2289" t="str">
            <v>PUBLIC UTILITIES COMMISSION OF THE TOWN OF SOUTHAMPTON</v>
          </cell>
          <cell r="F2289">
            <v>2380046</v>
          </cell>
        </row>
        <row r="2290">
          <cell r="C2290">
            <v>2282</v>
          </cell>
          <cell r="D2290">
            <v>1995</v>
          </cell>
          <cell r="E2290" t="str">
            <v>ESSEX POWERLINES CORPORATION</v>
          </cell>
          <cell r="F2290">
            <v>7184752</v>
          </cell>
        </row>
        <row r="2291">
          <cell r="C2291">
            <v>2283</v>
          </cell>
          <cell r="D2291">
            <v>1995</v>
          </cell>
          <cell r="E2291" t="str">
            <v>CHATHAM-KENT HYDRO INC.</v>
          </cell>
          <cell r="F2291">
            <v>2377060</v>
          </cell>
        </row>
        <row r="2292">
          <cell r="C2292">
            <v>2284</v>
          </cell>
          <cell r="D2292">
            <v>1995</v>
          </cell>
          <cell r="E2292" t="str">
            <v>WELLINGTON NORTH POWER INC.</v>
          </cell>
          <cell r="F2292">
            <v>1344778</v>
          </cell>
        </row>
        <row r="2293">
          <cell r="C2293">
            <v>2285</v>
          </cell>
          <cell r="D2293">
            <v>1995</v>
          </cell>
          <cell r="E2293" t="str">
            <v>PUBLIC UTILITIES COMMISSION OF THE VILLAGE OF BELMONT</v>
          </cell>
          <cell r="F2293">
            <v>795295</v>
          </cell>
        </row>
        <row r="2294">
          <cell r="C2294">
            <v>2286</v>
          </cell>
          <cell r="D2294">
            <v>1995</v>
          </cell>
          <cell r="E2294" t="str">
            <v>PUBLIC UTILITIES COMMISSION OF THE VILLAGE OF LANCASTER</v>
          </cell>
          <cell r="F2294">
            <v>387651</v>
          </cell>
        </row>
        <row r="2295">
          <cell r="C2295">
            <v>2287</v>
          </cell>
          <cell r="D2295">
            <v>1995</v>
          </cell>
          <cell r="E2295" t="str">
            <v>PUBLIC UTILITIES COMMISSION OF THE VILLAGE OF PORT STANLEY</v>
          </cell>
          <cell r="F2295">
            <v>1032381</v>
          </cell>
        </row>
        <row r="2296">
          <cell r="C2296">
            <v>2288</v>
          </cell>
          <cell r="D2296">
            <v>1995</v>
          </cell>
          <cell r="E2296" t="str">
            <v>CHATHAM-KENT HYDRO INC.</v>
          </cell>
          <cell r="F2296">
            <v>322188</v>
          </cell>
        </row>
        <row r="2297">
          <cell r="C2297">
            <v>2289</v>
          </cell>
          <cell r="D2297">
            <v>1995</v>
          </cell>
          <cell r="E2297" t="str">
            <v>RIDEAU ST. LAWRENCE DISTRIBUTION INC.</v>
          </cell>
          <cell r="F2297">
            <v>668080</v>
          </cell>
        </row>
        <row r="2298">
          <cell r="C2298">
            <v>2290</v>
          </cell>
          <cell r="D2298">
            <v>1995</v>
          </cell>
          <cell r="E2298" t="str">
            <v>CHATHAM-KENT HYDRO INC.</v>
          </cell>
          <cell r="F2298">
            <v>782305</v>
          </cell>
        </row>
        <row r="2299">
          <cell r="C2299">
            <v>2291</v>
          </cell>
          <cell r="D2299">
            <v>1995</v>
          </cell>
          <cell r="E2299" t="str">
            <v>PUBLIC UTILITY COMMISSION OF THE VILLAGE OF WEST LORNE</v>
          </cell>
          <cell r="F2299">
            <v>924470</v>
          </cell>
        </row>
        <row r="2300">
          <cell r="C2300">
            <v>2292</v>
          </cell>
          <cell r="D2300">
            <v>1995</v>
          </cell>
          <cell r="E2300" t="str">
            <v>REMARA-BRECHIN HYDRO</v>
          </cell>
          <cell r="F2300">
            <v>105757</v>
          </cell>
        </row>
        <row r="2301">
          <cell r="C2301">
            <v>2293</v>
          </cell>
          <cell r="D2301">
            <v>1995</v>
          </cell>
          <cell r="E2301" t="str">
            <v>RENFREW HYDRO INC.</v>
          </cell>
          <cell r="F2301">
            <v>13434944</v>
          </cell>
        </row>
        <row r="2302">
          <cell r="C2302">
            <v>2294</v>
          </cell>
          <cell r="D2302">
            <v>1995</v>
          </cell>
          <cell r="E2302" t="str">
            <v>RICHMOND HILL HYDRO INC.</v>
          </cell>
          <cell r="F2302">
            <v>113623243</v>
          </cell>
        </row>
        <row r="2303">
          <cell r="C2303">
            <v>2295</v>
          </cell>
          <cell r="D2303">
            <v>1995</v>
          </cell>
          <cell r="E2303" t="str">
            <v>RIPLEY PUBLIC UTILITIES COMMISSION</v>
          </cell>
          <cell r="F2303">
            <v>314948</v>
          </cell>
        </row>
        <row r="2304">
          <cell r="C2304">
            <v>2296</v>
          </cell>
          <cell r="D2304">
            <v>1995</v>
          </cell>
          <cell r="E2304" t="str">
            <v>RODNEY PUBLIC UTILITIES COMMISSION</v>
          </cell>
          <cell r="F2304">
            <v>303891</v>
          </cell>
        </row>
        <row r="2305">
          <cell r="C2305">
            <v>2297</v>
          </cell>
          <cell r="D2305">
            <v>1995</v>
          </cell>
          <cell r="E2305" t="str">
            <v>SIOUX LOOKOUT HYDRO INC.</v>
          </cell>
          <cell r="F2305">
            <v>3646187</v>
          </cell>
        </row>
        <row r="2306">
          <cell r="C2306">
            <v>2298</v>
          </cell>
          <cell r="D2306">
            <v>1995</v>
          </cell>
          <cell r="E2306" t="str">
            <v>ST. CATHARINES HYDRO UTILITY SERVICES INC.</v>
          </cell>
          <cell r="F2306">
            <v>76328751</v>
          </cell>
        </row>
        <row r="2307">
          <cell r="C2307">
            <v>2299</v>
          </cell>
          <cell r="D2307">
            <v>1995</v>
          </cell>
          <cell r="E2307" t="str">
            <v>ST. THOMAS ENERGY INC.</v>
          </cell>
          <cell r="F2307">
            <v>37406156</v>
          </cell>
        </row>
        <row r="2308">
          <cell r="C2308">
            <v>2300</v>
          </cell>
          <cell r="D2308">
            <v>1995</v>
          </cell>
          <cell r="E2308" t="str">
            <v>FESTIVAL HYDRO INC.</v>
          </cell>
          <cell r="F2308">
            <v>30535857</v>
          </cell>
        </row>
        <row r="2309">
          <cell r="C2309">
            <v>2301</v>
          </cell>
          <cell r="D2309">
            <v>1995</v>
          </cell>
          <cell r="E2309" t="str">
            <v>MIDDLESEX POWER DISTRIBUTION CORPORATION</v>
          </cell>
          <cell r="F2309">
            <v>7164007</v>
          </cell>
        </row>
        <row r="2310">
          <cell r="C2310">
            <v>2302</v>
          </cell>
          <cell r="D2310">
            <v>1995</v>
          </cell>
          <cell r="E2310" t="str">
            <v>GREATER SUDBURY HYDRO INC.</v>
          </cell>
          <cell r="F2310">
            <v>82845157</v>
          </cell>
        </row>
        <row r="2311">
          <cell r="C2311">
            <v>2303</v>
          </cell>
          <cell r="D2311">
            <v>1995</v>
          </cell>
          <cell r="E2311" t="str">
            <v>TARA HYDRO-ELECTRIC SYSTEM</v>
          </cell>
          <cell r="F2311">
            <v>422996</v>
          </cell>
        </row>
        <row r="2312">
          <cell r="C2312">
            <v>2304</v>
          </cell>
          <cell r="D2312">
            <v>1995</v>
          </cell>
          <cell r="E2312" t="str">
            <v>TAY HYDRO ELECTRIC DISTRIBUTION COMPANY INC.</v>
          </cell>
          <cell r="F2312">
            <v>6031722</v>
          </cell>
        </row>
        <row r="2313">
          <cell r="C2313">
            <v>2305</v>
          </cell>
          <cell r="D2313">
            <v>1995</v>
          </cell>
          <cell r="E2313" t="str">
            <v>TEESWATER HYDRO-ELECTRIC COMMISSION</v>
          </cell>
          <cell r="F2313">
            <v>530567</v>
          </cell>
        </row>
        <row r="2314">
          <cell r="C2314">
            <v>2306</v>
          </cell>
          <cell r="D2314">
            <v>1995</v>
          </cell>
          <cell r="E2314" t="str">
            <v>TERRACE BAY SUPERIOR WIRES INC.</v>
          </cell>
          <cell r="F2314">
            <v>1337134</v>
          </cell>
        </row>
        <row r="2315">
          <cell r="C2315">
            <v>2307</v>
          </cell>
          <cell r="D2315">
            <v>1995</v>
          </cell>
          <cell r="E2315" t="str">
            <v>ESPANOLA REGIONAL HYDRO DISTRIBUTION CORPORATION</v>
          </cell>
          <cell r="F2315">
            <v>2268527</v>
          </cell>
        </row>
        <row r="2316">
          <cell r="C2316">
            <v>2308</v>
          </cell>
          <cell r="D2316">
            <v>1995</v>
          </cell>
          <cell r="E2316" t="str">
            <v>COLLUS POWER CORPORATION</v>
          </cell>
          <cell r="F2316">
            <v>8606349</v>
          </cell>
        </row>
        <row r="2317">
          <cell r="C2317">
            <v>2309</v>
          </cell>
          <cell r="D2317">
            <v>1995</v>
          </cell>
          <cell r="E2317" t="str">
            <v>THUNDER BAY HYDRO ELECTRICITY DISTRIBUTION INC.</v>
          </cell>
          <cell r="F2317">
            <v>91057326</v>
          </cell>
        </row>
        <row r="2318">
          <cell r="C2318">
            <v>2310</v>
          </cell>
          <cell r="D2318">
            <v>1995</v>
          </cell>
          <cell r="E2318" t="str">
            <v>TILLSONBURG HYDRO INC.</v>
          </cell>
          <cell r="F2318">
            <v>17652738</v>
          </cell>
        </row>
        <row r="2319">
          <cell r="C2319">
            <v>2311</v>
          </cell>
          <cell r="D2319">
            <v>1995</v>
          </cell>
          <cell r="E2319" t="str">
            <v>TOWNSHIP OF MCGARRY HYDRO SYSTEM</v>
          </cell>
          <cell r="F2319">
            <v>349936</v>
          </cell>
        </row>
        <row r="2320">
          <cell r="C2320">
            <v>2312</v>
          </cell>
          <cell r="D2320">
            <v>1995</v>
          </cell>
          <cell r="E2320" t="str">
            <v>VILLAGE OF BLOOMFIELD HYDRO SYSTEM</v>
          </cell>
          <cell r="F2320">
            <v>233887</v>
          </cell>
        </row>
        <row r="2321">
          <cell r="C2321">
            <v>2313</v>
          </cell>
          <cell r="D2321">
            <v>1995</v>
          </cell>
          <cell r="E2321" t="str">
            <v>RIDEAU ST. LAWRENCE DISTRIBUTION INC.</v>
          </cell>
          <cell r="F2321">
            <v>599599</v>
          </cell>
        </row>
        <row r="2322">
          <cell r="C2322">
            <v>2314</v>
          </cell>
          <cell r="D2322">
            <v>1995</v>
          </cell>
          <cell r="E2322" t="str">
            <v>VILLAGE OF CHESTERVILLE HYDRO SYSTEM</v>
          </cell>
          <cell r="F2322">
            <v>1089699</v>
          </cell>
        </row>
        <row r="2323">
          <cell r="C2323">
            <v>2315</v>
          </cell>
          <cell r="D2323">
            <v>1995</v>
          </cell>
          <cell r="E2323" t="str">
            <v>CHATHAM-KENT HYDRO INC.</v>
          </cell>
          <cell r="F2323">
            <v>212932</v>
          </cell>
        </row>
        <row r="2324">
          <cell r="C2324">
            <v>2316</v>
          </cell>
          <cell r="D2324">
            <v>1995</v>
          </cell>
          <cell r="E2324" t="str">
            <v>VILLAGE OF FLESHERTON HYDRO SYSTEM</v>
          </cell>
          <cell r="F2324">
            <v>456220</v>
          </cell>
        </row>
        <row r="2325">
          <cell r="C2325">
            <v>2317</v>
          </cell>
          <cell r="D2325">
            <v>1995</v>
          </cell>
          <cell r="E2325" t="str">
            <v>RIDEAU ST. LAWRENCE DISTRIBUTION INC.</v>
          </cell>
          <cell r="F2325">
            <v>790065</v>
          </cell>
        </row>
        <row r="2326">
          <cell r="C2326">
            <v>2318</v>
          </cell>
          <cell r="D2326">
            <v>1995</v>
          </cell>
          <cell r="E2326" t="str">
            <v>VILLAGE OF LUCKNOW HYDRO SYSTEM</v>
          </cell>
          <cell r="F2326">
            <v>986521</v>
          </cell>
        </row>
        <row r="2327">
          <cell r="C2327">
            <v>2319</v>
          </cell>
          <cell r="D2327">
            <v>1995</v>
          </cell>
          <cell r="E2327" t="str">
            <v>VILLAGE OF MAXVILLE HYDRO SYSTEM</v>
          </cell>
          <cell r="F2327">
            <v>324702</v>
          </cell>
        </row>
        <row r="2328">
          <cell r="C2328">
            <v>2320</v>
          </cell>
          <cell r="D2328">
            <v>1995</v>
          </cell>
          <cell r="E2328" t="str">
            <v>WATERLOO NORTH HYDRO INC.</v>
          </cell>
          <cell r="F2328">
            <v>166426874</v>
          </cell>
        </row>
        <row r="2329">
          <cell r="C2329">
            <v>2321</v>
          </cell>
          <cell r="D2329">
            <v>1995</v>
          </cell>
          <cell r="E2329" t="str">
            <v>WELLAND HYDRO-ELECTRIC SYSTEM CORP.</v>
          </cell>
          <cell r="F2329">
            <v>44663798</v>
          </cell>
        </row>
        <row r="2330">
          <cell r="C2330">
            <v>2322</v>
          </cell>
          <cell r="D2330">
            <v>1995</v>
          </cell>
          <cell r="E2330" t="str">
            <v>NA</v>
          </cell>
          <cell r="F2330">
            <v>943966</v>
          </cell>
        </row>
        <row r="2331">
          <cell r="C2331">
            <v>2323</v>
          </cell>
          <cell r="D2331">
            <v>1995</v>
          </cell>
          <cell r="E2331" t="str">
            <v>WHITBY HYDRO ELECTRIC CORPORATION</v>
          </cell>
          <cell r="F2331">
            <v>104712648</v>
          </cell>
        </row>
        <row r="2332">
          <cell r="C2332">
            <v>2324</v>
          </cell>
          <cell r="D2332">
            <v>1995</v>
          </cell>
          <cell r="E2332" t="str">
            <v>RIDEAU ST. LAWRENCE DISTRIBUTION INC.</v>
          </cell>
          <cell r="F2332">
            <v>179951</v>
          </cell>
        </row>
        <row r="2333">
          <cell r="C2333">
            <v>2325</v>
          </cell>
          <cell r="D2333">
            <v>1995</v>
          </cell>
          <cell r="E2333" t="str">
            <v>WINCHESTER HYDRO COMMISSION</v>
          </cell>
          <cell r="F2333">
            <v>1789726</v>
          </cell>
        </row>
        <row r="2334">
          <cell r="C2334">
            <v>2326</v>
          </cell>
          <cell r="D2334">
            <v>1995</v>
          </cell>
          <cell r="E2334" t="str">
            <v>ENWIN UTILITIES LTD.</v>
          </cell>
          <cell r="F2334">
            <v>147949661</v>
          </cell>
        </row>
        <row r="2335">
          <cell r="C2335">
            <v>2327</v>
          </cell>
          <cell r="D2335">
            <v>1995</v>
          </cell>
          <cell r="E2335" t="str">
            <v>WOODSTOCK HYDRO SERVICES INC.</v>
          </cell>
          <cell r="F2335">
            <v>34438096</v>
          </cell>
        </row>
        <row r="2336">
          <cell r="C2336">
            <v>2328</v>
          </cell>
          <cell r="F2336">
            <v>8765378114</v>
          </cell>
        </row>
        <row r="2337">
          <cell r="C2337">
            <v>2329</v>
          </cell>
          <cell r="F2337">
            <v>0</v>
          </cell>
        </row>
        <row r="2338">
          <cell r="C2338">
            <v>2330</v>
          </cell>
          <cell r="F2338">
            <v>0</v>
          </cell>
        </row>
        <row r="2339">
          <cell r="C2339">
            <v>2331</v>
          </cell>
          <cell r="F2339">
            <v>56864</v>
          </cell>
        </row>
        <row r="2340">
          <cell r="C2340">
            <v>2332</v>
          </cell>
          <cell r="F2340">
            <v>0</v>
          </cell>
        </row>
        <row r="2341">
          <cell r="C2341">
            <v>2333</v>
          </cell>
          <cell r="F2341">
            <v>0</v>
          </cell>
        </row>
        <row r="2342">
          <cell r="C2342">
            <v>2334</v>
          </cell>
          <cell r="F2342">
            <v>58540</v>
          </cell>
        </row>
        <row r="2343">
          <cell r="C2343">
            <v>2335</v>
          </cell>
          <cell r="F2343">
            <v>0</v>
          </cell>
        </row>
        <row r="2344">
          <cell r="C2344">
            <v>2336</v>
          </cell>
          <cell r="D2344">
            <v>1996</v>
          </cell>
          <cell r="E2344" t="str">
            <v>POWERSTREAM INC.</v>
          </cell>
          <cell r="F2344">
            <v>279081</v>
          </cell>
        </row>
        <row r="2345">
          <cell r="C2345">
            <v>2337</v>
          </cell>
          <cell r="D2345">
            <v>1996</v>
          </cell>
          <cell r="E2345" t="str">
            <v>POWERSTREAM INC.</v>
          </cell>
          <cell r="F2345">
            <v>13548086</v>
          </cell>
        </row>
        <row r="2346">
          <cell r="C2346">
            <v>2338</v>
          </cell>
          <cell r="D2346">
            <v>1996</v>
          </cell>
          <cell r="E2346" t="str">
            <v>POWERSTREAM INC.</v>
          </cell>
          <cell r="F2346">
            <v>5044250</v>
          </cell>
        </row>
        <row r="2347">
          <cell r="C2347">
            <v>2339</v>
          </cell>
          <cell r="D2347">
            <v>1996</v>
          </cell>
          <cell r="E2347" t="str">
            <v>BLUEWATER POWER DISTRIBUTION CORPORATION</v>
          </cell>
          <cell r="F2347">
            <v>316927</v>
          </cell>
        </row>
        <row r="2348">
          <cell r="C2348">
            <v>2340</v>
          </cell>
          <cell r="D2348">
            <v>1996</v>
          </cell>
          <cell r="E2348" t="str">
            <v>BLUEWATER POWER DISTRIBUTION CORPORATION</v>
          </cell>
          <cell r="F2348">
            <v>168382</v>
          </cell>
        </row>
        <row r="2349">
          <cell r="C2349">
            <v>2341</v>
          </cell>
          <cell r="D2349">
            <v>1996</v>
          </cell>
          <cell r="E2349" t="str">
            <v>BLUEWATER POWER DISTRIBUTION CORPORATION</v>
          </cell>
          <cell r="F2349">
            <v>908373</v>
          </cell>
        </row>
        <row r="2350">
          <cell r="C2350">
            <v>2342</v>
          </cell>
          <cell r="D2350">
            <v>1996</v>
          </cell>
          <cell r="E2350" t="str">
            <v>BLUEWATER POWER DISTRIBUTION CORPORATION</v>
          </cell>
          <cell r="F2350">
            <v>4041249</v>
          </cell>
        </row>
        <row r="2351">
          <cell r="C2351">
            <v>2343</v>
          </cell>
          <cell r="D2351">
            <v>1996</v>
          </cell>
          <cell r="E2351" t="str">
            <v>BLUEWATER POWER DISTRIBUTION CORPORATION</v>
          </cell>
          <cell r="F2351">
            <v>1089737</v>
          </cell>
        </row>
        <row r="2352">
          <cell r="C2352">
            <v>2344</v>
          </cell>
          <cell r="D2352">
            <v>1996</v>
          </cell>
          <cell r="E2352" t="str">
            <v>COOPERATIVE HYDRO EMBRUN INC.</v>
          </cell>
          <cell r="F2352">
            <v>2251191</v>
          </cell>
        </row>
        <row r="2353">
          <cell r="C2353">
            <v>2345</v>
          </cell>
          <cell r="D2353">
            <v>1996</v>
          </cell>
          <cell r="E2353" t="str">
            <v>ENERSOURCE HYDRO MISSISSAUGA INC.</v>
          </cell>
          <cell r="F2353">
            <v>474641278</v>
          </cell>
        </row>
        <row r="2354">
          <cell r="C2354">
            <v>2346</v>
          </cell>
          <cell r="D2354">
            <v>1996</v>
          </cell>
          <cell r="E2354" t="str">
            <v>ERIE THAMES POWERLINES CORPORATION</v>
          </cell>
          <cell r="F2354">
            <v>1379249</v>
          </cell>
        </row>
        <row r="2355">
          <cell r="C2355">
            <v>2347</v>
          </cell>
          <cell r="D2355">
            <v>1996</v>
          </cell>
          <cell r="E2355" t="str">
            <v>ERIE THAMES POWERLINES CORPORATION</v>
          </cell>
          <cell r="F2355">
            <v>8028679</v>
          </cell>
        </row>
        <row r="2356">
          <cell r="C2356">
            <v>2348</v>
          </cell>
          <cell r="D2356">
            <v>1996</v>
          </cell>
          <cell r="E2356" t="str">
            <v>ERIE THAMES POWERLINES CORPORATION</v>
          </cell>
          <cell r="F2356">
            <v>1891050</v>
          </cell>
        </row>
        <row r="2357">
          <cell r="C2357">
            <v>2349</v>
          </cell>
          <cell r="D2357">
            <v>1996</v>
          </cell>
          <cell r="E2357" t="str">
            <v>ERIE THAMES POWERLINES CORPORATION</v>
          </cell>
          <cell r="F2357">
            <v>437325</v>
          </cell>
        </row>
        <row r="2358">
          <cell r="C2358">
            <v>2350</v>
          </cell>
          <cell r="D2358">
            <v>1996</v>
          </cell>
          <cell r="E2358" t="str">
            <v>ERIE THAMES POWERLINES CORPORATION</v>
          </cell>
          <cell r="F2358">
            <v>1159478</v>
          </cell>
        </row>
        <row r="2359">
          <cell r="C2359">
            <v>2351</v>
          </cell>
          <cell r="D2359">
            <v>1996</v>
          </cell>
          <cell r="E2359" t="str">
            <v>FESTIVAL HYDRO INC.</v>
          </cell>
          <cell r="F2359">
            <v>415886</v>
          </cell>
        </row>
        <row r="2360">
          <cell r="C2360">
            <v>2352</v>
          </cell>
          <cell r="D2360">
            <v>1996</v>
          </cell>
          <cell r="E2360" t="str">
            <v>FESTIVAL HYDRO INC.</v>
          </cell>
          <cell r="F2360">
            <v>183576</v>
          </cell>
        </row>
        <row r="2361">
          <cell r="C2361">
            <v>2353</v>
          </cell>
          <cell r="D2361">
            <v>1996</v>
          </cell>
          <cell r="E2361" t="str">
            <v>FESTIVAL HYDRO INC.</v>
          </cell>
          <cell r="F2361">
            <v>507168</v>
          </cell>
        </row>
        <row r="2362">
          <cell r="C2362">
            <v>2354</v>
          </cell>
          <cell r="D2362">
            <v>1996</v>
          </cell>
          <cell r="E2362" t="str">
            <v>FESTIVAL HYDRO INC.</v>
          </cell>
          <cell r="F2362">
            <v>1615521</v>
          </cell>
        </row>
        <row r="2363">
          <cell r="C2363">
            <v>2355</v>
          </cell>
          <cell r="D2363">
            <v>1996</v>
          </cell>
          <cell r="E2363" t="str">
            <v>FESTIVAL HYDRO INC.</v>
          </cell>
          <cell r="F2363">
            <v>3772573</v>
          </cell>
        </row>
        <row r="2364">
          <cell r="C2364">
            <v>2356</v>
          </cell>
          <cell r="D2364">
            <v>1996</v>
          </cell>
          <cell r="E2364" t="str">
            <v>FESTIVAL HYDRO INC.</v>
          </cell>
          <cell r="F2364">
            <v>438671</v>
          </cell>
        </row>
        <row r="2365">
          <cell r="C2365">
            <v>2357</v>
          </cell>
          <cell r="D2365">
            <v>1996</v>
          </cell>
          <cell r="E2365" t="str">
            <v>GEORGIAN BAY ENERGY INC.</v>
          </cell>
          <cell r="F2365">
            <v>236009</v>
          </cell>
        </row>
        <row r="2366">
          <cell r="C2366">
            <v>2358</v>
          </cell>
          <cell r="D2366">
            <v>1996</v>
          </cell>
          <cell r="E2366" t="str">
            <v>GREATER SUDBURY HYDRO INC.</v>
          </cell>
          <cell r="F2366">
            <v>2542161</v>
          </cell>
        </row>
        <row r="2367">
          <cell r="C2367">
            <v>2359</v>
          </cell>
          <cell r="D2367">
            <v>1996</v>
          </cell>
          <cell r="E2367" t="str">
            <v>GREATER SUDBURY HYDRO INC.</v>
          </cell>
          <cell r="F2367">
            <v>1258307</v>
          </cell>
        </row>
        <row r="2368">
          <cell r="C2368">
            <v>2360</v>
          </cell>
          <cell r="D2368">
            <v>1996</v>
          </cell>
          <cell r="E2368" t="str">
            <v>GUELPH HYDRO ELECTRIC SYSTEMS INC.</v>
          </cell>
          <cell r="F2368">
            <v>1010484</v>
          </cell>
        </row>
        <row r="2369">
          <cell r="C2369">
            <v>2361</v>
          </cell>
          <cell r="D2369">
            <v>1996</v>
          </cell>
          <cell r="E2369" t="str">
            <v>HALDIMAND COUNTY HYDRO INC.</v>
          </cell>
          <cell r="F2369">
            <v>6813497</v>
          </cell>
        </row>
        <row r="2370">
          <cell r="C2370">
            <v>2362</v>
          </cell>
          <cell r="D2370">
            <v>1996</v>
          </cell>
          <cell r="E2370" t="str">
            <v>HALDIMAND COUNTY HYDRO INC.</v>
          </cell>
          <cell r="F2370">
            <v>7021580</v>
          </cell>
        </row>
        <row r="2371">
          <cell r="C2371">
            <v>2363</v>
          </cell>
          <cell r="D2371">
            <v>1996</v>
          </cell>
          <cell r="E2371" t="str">
            <v>HORIZON UTILITIES CORPORATION</v>
          </cell>
          <cell r="F2371">
            <v>13913662</v>
          </cell>
        </row>
        <row r="2372">
          <cell r="C2372">
            <v>2364</v>
          </cell>
          <cell r="D2372">
            <v>1996</v>
          </cell>
          <cell r="E2372" t="str">
            <v>HORIZON UTILITIES CORPORATION</v>
          </cell>
          <cell r="F2372">
            <v>2079507</v>
          </cell>
        </row>
        <row r="2373">
          <cell r="C2373">
            <v>2365</v>
          </cell>
          <cell r="D2373">
            <v>1996</v>
          </cell>
          <cell r="E2373" t="str">
            <v>HORIZON UTILITIES CORPORATION</v>
          </cell>
          <cell r="F2373">
            <v>39065327</v>
          </cell>
        </row>
        <row r="2374">
          <cell r="C2374">
            <v>2366</v>
          </cell>
          <cell r="D2374">
            <v>1996</v>
          </cell>
          <cell r="E2374" t="str">
            <v>HORIZON UTILITIES CORPORATION</v>
          </cell>
          <cell r="F2374">
            <v>197737291</v>
          </cell>
        </row>
        <row r="2375">
          <cell r="C2375">
            <v>2367</v>
          </cell>
          <cell r="D2375">
            <v>1996</v>
          </cell>
          <cell r="E2375" t="str">
            <v>HORIZON UTILITIES CORPORATION</v>
          </cell>
          <cell r="F2375">
            <v>75598669</v>
          </cell>
        </row>
        <row r="2376">
          <cell r="C2376">
            <v>2368</v>
          </cell>
          <cell r="D2376">
            <v>1996</v>
          </cell>
          <cell r="E2376" t="str">
            <v>HYDRO ONE NETWORKS INC.</v>
          </cell>
          <cell r="F2376">
            <v>607022</v>
          </cell>
        </row>
        <row r="2377">
          <cell r="C2377">
            <v>2369</v>
          </cell>
          <cell r="D2377">
            <v>1996</v>
          </cell>
          <cell r="E2377" t="str">
            <v>HYDRO ONE NETWORKS INC.</v>
          </cell>
          <cell r="F2377">
            <v>147653</v>
          </cell>
        </row>
        <row r="2378">
          <cell r="C2378">
            <v>2370</v>
          </cell>
          <cell r="D2378">
            <v>1996</v>
          </cell>
          <cell r="E2378" t="str">
            <v>HYDRO ONE NETWORKS INC.</v>
          </cell>
          <cell r="F2378">
            <v>5526770</v>
          </cell>
        </row>
        <row r="2379">
          <cell r="C2379">
            <v>2371</v>
          </cell>
          <cell r="D2379">
            <v>1996</v>
          </cell>
          <cell r="E2379" t="str">
            <v>HYDRO ONE NETWORKS INC.</v>
          </cell>
          <cell r="F2379">
            <v>730286</v>
          </cell>
        </row>
        <row r="2380">
          <cell r="C2380">
            <v>2372</v>
          </cell>
          <cell r="D2380">
            <v>1996</v>
          </cell>
          <cell r="E2380" t="str">
            <v>HYDRO ONE NETWORKS INC.</v>
          </cell>
          <cell r="F2380">
            <v>1108896</v>
          </cell>
        </row>
        <row r="2381">
          <cell r="C2381">
            <v>2373</v>
          </cell>
          <cell r="D2381">
            <v>1996</v>
          </cell>
          <cell r="E2381" t="str">
            <v>HYDRO ONE NETWORKS INC.</v>
          </cell>
          <cell r="F2381">
            <v>484750</v>
          </cell>
        </row>
        <row r="2382">
          <cell r="C2382">
            <v>2374</v>
          </cell>
          <cell r="D2382">
            <v>1996</v>
          </cell>
          <cell r="E2382" t="str">
            <v>HYDRO ONE NETWORKS INC.</v>
          </cell>
          <cell r="F2382">
            <v>2513182</v>
          </cell>
        </row>
        <row r="2383">
          <cell r="C2383">
            <v>2375</v>
          </cell>
          <cell r="D2383">
            <v>1996</v>
          </cell>
          <cell r="E2383" t="str">
            <v>HYDRO ONE NETWORKS INC.</v>
          </cell>
          <cell r="F2383">
            <v>3279200</v>
          </cell>
        </row>
        <row r="2384">
          <cell r="C2384">
            <v>2376</v>
          </cell>
          <cell r="D2384">
            <v>1996</v>
          </cell>
          <cell r="E2384" t="str">
            <v>HYDRO ONE NETWORKS INC.</v>
          </cell>
          <cell r="F2384">
            <v>14994392</v>
          </cell>
        </row>
        <row r="2385">
          <cell r="C2385">
            <v>2377</v>
          </cell>
          <cell r="D2385">
            <v>1996</v>
          </cell>
          <cell r="E2385" t="str">
            <v>HYDRO ONE NETWORKS INC.</v>
          </cell>
          <cell r="F2385">
            <v>7500595</v>
          </cell>
        </row>
        <row r="2386">
          <cell r="C2386">
            <v>2378</v>
          </cell>
          <cell r="D2386">
            <v>1996</v>
          </cell>
          <cell r="E2386" t="str">
            <v>HYDRO ONE NETWORKS INC.</v>
          </cell>
          <cell r="F2386">
            <v>957496</v>
          </cell>
        </row>
        <row r="2387">
          <cell r="C2387">
            <v>2379</v>
          </cell>
          <cell r="D2387">
            <v>1996</v>
          </cell>
          <cell r="E2387" t="str">
            <v>HYDRO ONE NETWORKS INC.</v>
          </cell>
          <cell r="F2387">
            <v>1393469</v>
          </cell>
        </row>
        <row r="2388">
          <cell r="C2388">
            <v>2380</v>
          </cell>
          <cell r="D2388">
            <v>1996</v>
          </cell>
          <cell r="E2388" t="str">
            <v>HYDRO ONE NETWORKS INC.</v>
          </cell>
          <cell r="F2388">
            <v>534268</v>
          </cell>
        </row>
        <row r="2389">
          <cell r="C2389">
            <v>2381</v>
          </cell>
          <cell r="D2389">
            <v>1996</v>
          </cell>
          <cell r="E2389" t="str">
            <v>HYDRO ONE NETWORKS INC.</v>
          </cell>
          <cell r="F2389">
            <v>5389537</v>
          </cell>
        </row>
        <row r="2390">
          <cell r="C2390">
            <v>2382</v>
          </cell>
          <cell r="D2390">
            <v>1996</v>
          </cell>
          <cell r="E2390" t="str">
            <v>HYDRO ONE NETWORKS INC.</v>
          </cell>
          <cell r="F2390">
            <v>892216</v>
          </cell>
        </row>
        <row r="2391">
          <cell r="C2391">
            <v>2383</v>
          </cell>
          <cell r="D2391">
            <v>1996</v>
          </cell>
          <cell r="E2391" t="str">
            <v>HYDRO ONE NETWORKS INC.</v>
          </cell>
          <cell r="F2391">
            <v>3628642</v>
          </cell>
        </row>
        <row r="2392">
          <cell r="C2392">
            <v>2384</v>
          </cell>
          <cell r="D2392">
            <v>1996</v>
          </cell>
          <cell r="E2392" t="str">
            <v>HYDRO ONE NETWORKS INC.</v>
          </cell>
          <cell r="F2392">
            <v>749841</v>
          </cell>
        </row>
        <row r="2393">
          <cell r="C2393">
            <v>2385</v>
          </cell>
          <cell r="D2393">
            <v>1996</v>
          </cell>
          <cell r="E2393" t="str">
            <v>HYDRO ONE NETWORKS INC.</v>
          </cell>
          <cell r="F2393">
            <v>1050498</v>
          </cell>
        </row>
        <row r="2394">
          <cell r="C2394">
            <v>2386</v>
          </cell>
          <cell r="D2394">
            <v>1996</v>
          </cell>
          <cell r="E2394" t="str">
            <v>HYDRO ONE NETWORKS INC.</v>
          </cell>
          <cell r="F2394">
            <v>1947687</v>
          </cell>
        </row>
        <row r="2395">
          <cell r="C2395">
            <v>2387</v>
          </cell>
          <cell r="D2395">
            <v>1996</v>
          </cell>
          <cell r="E2395" t="str">
            <v>HYDRO ONE NETWORKS INC.</v>
          </cell>
          <cell r="F2395">
            <v>2788327</v>
          </cell>
        </row>
        <row r="2396">
          <cell r="C2396">
            <v>2388</v>
          </cell>
          <cell r="D2396">
            <v>1996</v>
          </cell>
          <cell r="E2396" t="str">
            <v>HYDRO ONE NETWORKS INC.</v>
          </cell>
          <cell r="F2396">
            <v>1033148</v>
          </cell>
        </row>
        <row r="2397">
          <cell r="C2397">
            <v>2389</v>
          </cell>
          <cell r="D2397">
            <v>1996</v>
          </cell>
          <cell r="E2397" t="str">
            <v>HYDRO ONE NETWORKS INC.</v>
          </cell>
          <cell r="F2397">
            <v>2300150</v>
          </cell>
        </row>
        <row r="2398">
          <cell r="C2398">
            <v>2390</v>
          </cell>
          <cell r="D2398">
            <v>1996</v>
          </cell>
          <cell r="E2398" t="str">
            <v>HYDRO ONE NETWORKS INC.</v>
          </cell>
          <cell r="F2398">
            <v>2297487</v>
          </cell>
        </row>
        <row r="2399">
          <cell r="C2399">
            <v>2391</v>
          </cell>
          <cell r="D2399">
            <v>1996</v>
          </cell>
          <cell r="E2399" t="str">
            <v>HYDRO ONE NETWORKS INC.</v>
          </cell>
          <cell r="F2399">
            <v>1262277</v>
          </cell>
        </row>
        <row r="2400">
          <cell r="C2400">
            <v>2392</v>
          </cell>
          <cell r="D2400">
            <v>1996</v>
          </cell>
          <cell r="E2400" t="str">
            <v>HYDRO ONE NETWORKS INC.</v>
          </cell>
          <cell r="F2400">
            <v>1721108</v>
          </cell>
        </row>
        <row r="2401">
          <cell r="C2401">
            <v>2393</v>
          </cell>
          <cell r="D2401">
            <v>1996</v>
          </cell>
          <cell r="E2401" t="str">
            <v>HYDRO ONE NETWORKS INC.</v>
          </cell>
          <cell r="F2401">
            <v>1178504</v>
          </cell>
        </row>
        <row r="2402">
          <cell r="C2402">
            <v>2394</v>
          </cell>
          <cell r="D2402">
            <v>1996</v>
          </cell>
          <cell r="E2402" t="str">
            <v>HYDRO ONE NETWORKS INC.</v>
          </cell>
          <cell r="F2402">
            <v>877304</v>
          </cell>
        </row>
        <row r="2403">
          <cell r="C2403">
            <v>2395</v>
          </cell>
          <cell r="D2403">
            <v>1996</v>
          </cell>
          <cell r="E2403" t="str">
            <v>HYDRO ONE NETWORKS INC.</v>
          </cell>
          <cell r="F2403">
            <v>624302</v>
          </cell>
        </row>
        <row r="2404">
          <cell r="C2404">
            <v>2396</v>
          </cell>
          <cell r="D2404">
            <v>1996</v>
          </cell>
          <cell r="E2404" t="str">
            <v>HYDRO ONE NETWORKS INC.</v>
          </cell>
          <cell r="F2404">
            <v>742730</v>
          </cell>
        </row>
        <row r="2405">
          <cell r="C2405">
            <v>2397</v>
          </cell>
          <cell r="D2405">
            <v>1996</v>
          </cell>
          <cell r="E2405" t="str">
            <v>HYDRO ONE NETWORKS INC.</v>
          </cell>
          <cell r="F2405">
            <v>139020</v>
          </cell>
        </row>
        <row r="2406">
          <cell r="C2406">
            <v>2398</v>
          </cell>
          <cell r="D2406">
            <v>1996</v>
          </cell>
          <cell r="E2406" t="str">
            <v>HYDRO ONE NETWORKS INC.</v>
          </cell>
          <cell r="F2406">
            <v>748124</v>
          </cell>
        </row>
        <row r="2407">
          <cell r="C2407">
            <v>2399</v>
          </cell>
          <cell r="D2407">
            <v>1996</v>
          </cell>
          <cell r="E2407" t="str">
            <v>HYDRO ONE NETWORKS INC.</v>
          </cell>
          <cell r="F2407">
            <v>654842</v>
          </cell>
        </row>
        <row r="2408">
          <cell r="C2408">
            <v>2400</v>
          </cell>
          <cell r="D2408">
            <v>1996</v>
          </cell>
          <cell r="E2408" t="str">
            <v>HYDRO ONE NETWORKS INC.</v>
          </cell>
          <cell r="F2408">
            <v>292322</v>
          </cell>
        </row>
        <row r="2409">
          <cell r="C2409">
            <v>2401</v>
          </cell>
          <cell r="D2409">
            <v>1996</v>
          </cell>
          <cell r="E2409" t="str">
            <v>HYDRO ONE NETWORKS INC.</v>
          </cell>
          <cell r="F2409">
            <v>14620111</v>
          </cell>
        </row>
        <row r="2410">
          <cell r="C2410">
            <v>2402</v>
          </cell>
          <cell r="D2410">
            <v>1996</v>
          </cell>
          <cell r="E2410" t="str">
            <v>HYDRO ONE NETWORKS INC.</v>
          </cell>
          <cell r="F2410">
            <v>179789</v>
          </cell>
        </row>
        <row r="2411">
          <cell r="C2411">
            <v>2403</v>
          </cell>
          <cell r="D2411">
            <v>1996</v>
          </cell>
          <cell r="E2411" t="str">
            <v>HYDRO ONE NETWORKS INC.</v>
          </cell>
          <cell r="F2411">
            <v>852832</v>
          </cell>
        </row>
        <row r="2412">
          <cell r="C2412">
            <v>2404</v>
          </cell>
          <cell r="D2412">
            <v>1996</v>
          </cell>
          <cell r="E2412" t="str">
            <v>HYDRO ONE NETWORKS INC.</v>
          </cell>
          <cell r="F2412">
            <v>1191699</v>
          </cell>
        </row>
        <row r="2413">
          <cell r="C2413">
            <v>2405</v>
          </cell>
          <cell r="D2413">
            <v>1996</v>
          </cell>
          <cell r="E2413" t="str">
            <v>HYDRO ONE NETWORKS INC.</v>
          </cell>
          <cell r="F2413">
            <v>1030735</v>
          </cell>
        </row>
        <row r="2414">
          <cell r="C2414">
            <v>2406</v>
          </cell>
          <cell r="D2414">
            <v>1996</v>
          </cell>
          <cell r="E2414" t="str">
            <v>HYDRO ONE NETWORKS INC.</v>
          </cell>
          <cell r="F2414">
            <v>4388939</v>
          </cell>
        </row>
        <row r="2415">
          <cell r="C2415">
            <v>2407</v>
          </cell>
          <cell r="D2415">
            <v>1996</v>
          </cell>
          <cell r="E2415" t="str">
            <v>HYDRO ONE NETWORKS INC.</v>
          </cell>
          <cell r="F2415">
            <v>1123946</v>
          </cell>
        </row>
        <row r="2416">
          <cell r="C2416">
            <v>2408</v>
          </cell>
          <cell r="D2416">
            <v>1996</v>
          </cell>
          <cell r="E2416" t="str">
            <v>HYDRO ONE NETWORKS INC.</v>
          </cell>
          <cell r="F2416">
            <v>3359729</v>
          </cell>
        </row>
        <row r="2417">
          <cell r="C2417">
            <v>2409</v>
          </cell>
          <cell r="D2417">
            <v>1996</v>
          </cell>
          <cell r="E2417" t="str">
            <v>HYDRO ONE NETWORKS INC.</v>
          </cell>
          <cell r="F2417">
            <v>2630370</v>
          </cell>
        </row>
        <row r="2418">
          <cell r="C2418">
            <v>2410</v>
          </cell>
          <cell r="D2418">
            <v>1996</v>
          </cell>
          <cell r="E2418" t="str">
            <v>HYDRO ONE NETWORKS INC.</v>
          </cell>
          <cell r="F2418">
            <v>4592314</v>
          </cell>
        </row>
        <row r="2419">
          <cell r="C2419">
            <v>2411</v>
          </cell>
          <cell r="D2419">
            <v>1996</v>
          </cell>
          <cell r="E2419" t="str">
            <v>HYDRO ONE NETWORKS INC.</v>
          </cell>
          <cell r="F2419">
            <v>883312</v>
          </cell>
        </row>
        <row r="2420">
          <cell r="C2420">
            <v>2412</v>
          </cell>
          <cell r="D2420">
            <v>1996</v>
          </cell>
          <cell r="E2420" t="str">
            <v>HYDRO ONE NETWORKS INC.</v>
          </cell>
          <cell r="F2420">
            <v>783128</v>
          </cell>
        </row>
        <row r="2421">
          <cell r="C2421">
            <v>2413</v>
          </cell>
          <cell r="D2421">
            <v>1996</v>
          </cell>
          <cell r="E2421" t="str">
            <v>HYDRO ONE NETWORKS INC.</v>
          </cell>
          <cell r="F2421">
            <v>2924703</v>
          </cell>
        </row>
        <row r="2422">
          <cell r="C2422">
            <v>2414</v>
          </cell>
          <cell r="D2422">
            <v>1996</v>
          </cell>
          <cell r="E2422" t="str">
            <v>HYDRO ONE NETWORKS INC.</v>
          </cell>
          <cell r="F2422">
            <v>5905061</v>
          </cell>
        </row>
        <row r="2423">
          <cell r="C2423">
            <v>2415</v>
          </cell>
          <cell r="D2423">
            <v>1996</v>
          </cell>
          <cell r="E2423" t="str">
            <v>HYDRO ONE NETWORKS INC.</v>
          </cell>
          <cell r="F2423">
            <v>435238</v>
          </cell>
        </row>
        <row r="2424">
          <cell r="C2424">
            <v>2416</v>
          </cell>
          <cell r="D2424">
            <v>1996</v>
          </cell>
          <cell r="E2424" t="str">
            <v>HYDRO ONE NETWORKS INC.</v>
          </cell>
          <cell r="F2424">
            <v>522161</v>
          </cell>
        </row>
        <row r="2425">
          <cell r="C2425">
            <v>2417</v>
          </cell>
          <cell r="D2425">
            <v>1996</v>
          </cell>
          <cell r="E2425" t="str">
            <v>HYDRO ONE NETWORKS INC.</v>
          </cell>
          <cell r="F2425">
            <v>4411704</v>
          </cell>
        </row>
        <row r="2426">
          <cell r="C2426">
            <v>2418</v>
          </cell>
          <cell r="D2426">
            <v>1996</v>
          </cell>
          <cell r="E2426" t="str">
            <v>HYDRO ONE NETWORKS INC.</v>
          </cell>
          <cell r="F2426">
            <v>1358700</v>
          </cell>
        </row>
        <row r="2427">
          <cell r="C2427">
            <v>2419</v>
          </cell>
          <cell r="D2427">
            <v>1996</v>
          </cell>
          <cell r="E2427" t="str">
            <v>HYDRO ONE NETWORKS INC.</v>
          </cell>
          <cell r="F2427">
            <v>809313</v>
          </cell>
        </row>
        <row r="2428">
          <cell r="C2428">
            <v>2420</v>
          </cell>
          <cell r="D2428">
            <v>1996</v>
          </cell>
          <cell r="E2428" t="str">
            <v>HYDRO ONE NETWORKS INC.</v>
          </cell>
          <cell r="F2428">
            <v>6217989</v>
          </cell>
        </row>
        <row r="2429">
          <cell r="C2429">
            <v>2421</v>
          </cell>
          <cell r="D2429">
            <v>1996</v>
          </cell>
          <cell r="E2429" t="str">
            <v>HYDRO ONE NETWORKS INC.</v>
          </cell>
          <cell r="F2429">
            <v>767940</v>
          </cell>
        </row>
        <row r="2430">
          <cell r="C2430">
            <v>2422</v>
          </cell>
          <cell r="D2430">
            <v>1996</v>
          </cell>
          <cell r="E2430" t="str">
            <v>HYDRO ONE NETWORKS INC.</v>
          </cell>
          <cell r="F2430">
            <v>1268072</v>
          </cell>
        </row>
        <row r="2431">
          <cell r="C2431">
            <v>2423</v>
          </cell>
          <cell r="D2431">
            <v>1996</v>
          </cell>
          <cell r="E2431" t="str">
            <v>HYDRO ONE NETWORKS INC.</v>
          </cell>
          <cell r="F2431">
            <v>1564628</v>
          </cell>
        </row>
        <row r="2432">
          <cell r="C2432">
            <v>2424</v>
          </cell>
          <cell r="D2432">
            <v>1996</v>
          </cell>
          <cell r="E2432" t="str">
            <v>HYDRO ONE NETWORKS INC.</v>
          </cell>
          <cell r="F2432">
            <v>5309969</v>
          </cell>
        </row>
        <row r="2433">
          <cell r="C2433">
            <v>2425</v>
          </cell>
          <cell r="D2433">
            <v>1996</v>
          </cell>
          <cell r="E2433" t="str">
            <v>HYDRO ONE NETWORKS INC.</v>
          </cell>
          <cell r="F2433">
            <v>2065478</v>
          </cell>
        </row>
        <row r="2434">
          <cell r="C2434">
            <v>2426</v>
          </cell>
          <cell r="D2434">
            <v>1996</v>
          </cell>
          <cell r="E2434" t="str">
            <v>HYDRO ONE NETWORKS INC.</v>
          </cell>
          <cell r="F2434">
            <v>3957975</v>
          </cell>
        </row>
        <row r="2435">
          <cell r="C2435">
            <v>2427</v>
          </cell>
          <cell r="D2435">
            <v>1996</v>
          </cell>
          <cell r="E2435" t="str">
            <v>HYDRO ONE NETWORKS INC.</v>
          </cell>
          <cell r="F2435">
            <v>2324132</v>
          </cell>
        </row>
        <row r="2436">
          <cell r="C2436">
            <v>2428</v>
          </cell>
          <cell r="D2436">
            <v>1996</v>
          </cell>
          <cell r="E2436" t="str">
            <v>HYDRO ONE NETWORKS INC.</v>
          </cell>
          <cell r="F2436">
            <v>1184069</v>
          </cell>
        </row>
        <row r="2437">
          <cell r="C2437">
            <v>2429</v>
          </cell>
          <cell r="D2437">
            <v>1996</v>
          </cell>
          <cell r="E2437" t="str">
            <v>HYDRO ONE NETWORKS INC.</v>
          </cell>
          <cell r="F2437">
            <v>590391</v>
          </cell>
        </row>
        <row r="2438">
          <cell r="C2438">
            <v>2430</v>
          </cell>
          <cell r="D2438">
            <v>1996</v>
          </cell>
          <cell r="E2438" t="str">
            <v>HYDRO ONE NETWORKS INC.</v>
          </cell>
          <cell r="F2438">
            <v>397284</v>
          </cell>
        </row>
        <row r="2439">
          <cell r="C2439">
            <v>2431</v>
          </cell>
          <cell r="D2439">
            <v>1996</v>
          </cell>
          <cell r="E2439" t="str">
            <v>HYDRO ONE NETWORKS INC.</v>
          </cell>
          <cell r="F2439">
            <v>770174</v>
          </cell>
        </row>
        <row r="2440">
          <cell r="C2440">
            <v>2432</v>
          </cell>
          <cell r="D2440">
            <v>1996</v>
          </cell>
          <cell r="E2440" t="str">
            <v>HYDRO ONE NETWORKS INC.</v>
          </cell>
          <cell r="F2440">
            <v>126459</v>
          </cell>
        </row>
        <row r="2441">
          <cell r="C2441">
            <v>2433</v>
          </cell>
          <cell r="D2441">
            <v>1996</v>
          </cell>
          <cell r="E2441" t="str">
            <v>HYDRO ONE NETWORKS INC.</v>
          </cell>
          <cell r="F2441">
            <v>12128872</v>
          </cell>
        </row>
        <row r="2442">
          <cell r="C2442">
            <v>2434</v>
          </cell>
          <cell r="D2442">
            <v>1996</v>
          </cell>
          <cell r="E2442" t="str">
            <v>HYDRO ONE NETWORKS INC.</v>
          </cell>
          <cell r="F2442">
            <v>619826</v>
          </cell>
        </row>
        <row r="2443">
          <cell r="C2443">
            <v>2435</v>
          </cell>
          <cell r="D2443">
            <v>1996</v>
          </cell>
          <cell r="E2443" t="str">
            <v>HYDRO ONE NETWORKS INC.</v>
          </cell>
          <cell r="F2443">
            <v>1004444</v>
          </cell>
        </row>
        <row r="2444">
          <cell r="C2444">
            <v>2436</v>
          </cell>
          <cell r="D2444">
            <v>1996</v>
          </cell>
          <cell r="E2444" t="str">
            <v>HYDRO ONE NETWORKS INC.</v>
          </cell>
          <cell r="F2444">
            <v>126222</v>
          </cell>
        </row>
        <row r="2445">
          <cell r="C2445">
            <v>2437</v>
          </cell>
          <cell r="D2445">
            <v>1996</v>
          </cell>
          <cell r="E2445" t="str">
            <v>HYDRO ONE NETWORKS INC.</v>
          </cell>
          <cell r="F2445">
            <v>517166</v>
          </cell>
        </row>
        <row r="2446">
          <cell r="C2446">
            <v>2438</v>
          </cell>
          <cell r="D2446">
            <v>1996</v>
          </cell>
          <cell r="E2446" t="str">
            <v>HYDRO ONE NETWORKS INC.</v>
          </cell>
          <cell r="F2446">
            <v>6402865</v>
          </cell>
        </row>
        <row r="2447">
          <cell r="C2447">
            <v>2439</v>
          </cell>
          <cell r="D2447">
            <v>1996</v>
          </cell>
          <cell r="E2447" t="str">
            <v>HYDRO ONE NETWORKS INC.</v>
          </cell>
          <cell r="F2447">
            <v>227855</v>
          </cell>
        </row>
        <row r="2448">
          <cell r="C2448">
            <v>2440</v>
          </cell>
          <cell r="D2448">
            <v>1996</v>
          </cell>
          <cell r="E2448" t="str">
            <v>HYDRO ONE NETWORKS INC.</v>
          </cell>
          <cell r="F2448">
            <v>822952</v>
          </cell>
        </row>
        <row r="2449">
          <cell r="C2449">
            <v>2441</v>
          </cell>
          <cell r="D2449">
            <v>1996</v>
          </cell>
          <cell r="E2449" t="str">
            <v>HYDRO OTTAWA LIMITED</v>
          </cell>
          <cell r="F2449">
            <v>2176457</v>
          </cell>
        </row>
        <row r="2450">
          <cell r="C2450">
            <v>2442</v>
          </cell>
          <cell r="D2450">
            <v>1996</v>
          </cell>
          <cell r="E2450" t="str">
            <v>HYDRO OTTAWA LIMITED</v>
          </cell>
          <cell r="F2450">
            <v>2049185</v>
          </cell>
        </row>
        <row r="2451">
          <cell r="C2451">
            <v>2443</v>
          </cell>
          <cell r="D2451">
            <v>1996</v>
          </cell>
          <cell r="E2451" t="str">
            <v>HYDRO OTTAWA LIMITED</v>
          </cell>
          <cell r="F2451">
            <v>46776207</v>
          </cell>
        </row>
        <row r="2452">
          <cell r="C2452">
            <v>2444</v>
          </cell>
          <cell r="D2452">
            <v>1996</v>
          </cell>
          <cell r="E2452" t="str">
            <v>HYDRO OTTAWA LIMITED</v>
          </cell>
          <cell r="F2452">
            <v>74205045</v>
          </cell>
        </row>
        <row r="2453">
          <cell r="C2453">
            <v>2445</v>
          </cell>
          <cell r="D2453">
            <v>1996</v>
          </cell>
          <cell r="E2453" t="str">
            <v>HYDRO OTTAWA LIMITED</v>
          </cell>
          <cell r="F2453">
            <v>74584889</v>
          </cell>
        </row>
        <row r="2454">
          <cell r="C2454">
            <v>2446</v>
          </cell>
          <cell r="D2454">
            <v>1996</v>
          </cell>
          <cell r="E2454" t="str">
            <v>LAKEFRONT UTILITIES INC.</v>
          </cell>
          <cell r="F2454">
            <v>1433411</v>
          </cell>
        </row>
        <row r="2455">
          <cell r="C2455">
            <v>2447</v>
          </cell>
          <cell r="D2455">
            <v>1996</v>
          </cell>
          <cell r="E2455" t="str">
            <v>LAKELAND POWER DISTRIBUTION LTD.</v>
          </cell>
          <cell r="F2455">
            <v>638460</v>
          </cell>
        </row>
        <row r="2456">
          <cell r="C2456">
            <v>2448</v>
          </cell>
          <cell r="D2456">
            <v>1996</v>
          </cell>
          <cell r="E2456" t="str">
            <v>LAKELAND POWER DISTRIBUTION LTD.</v>
          </cell>
          <cell r="F2456">
            <v>4373154</v>
          </cell>
        </row>
        <row r="2457">
          <cell r="C2457">
            <v>2449</v>
          </cell>
          <cell r="D2457">
            <v>1996</v>
          </cell>
          <cell r="E2457" t="str">
            <v>LAKELAND POWER DISTRIBUTION LTD.</v>
          </cell>
          <cell r="F2457">
            <v>312108</v>
          </cell>
        </row>
        <row r="2458">
          <cell r="C2458">
            <v>2450</v>
          </cell>
          <cell r="D2458">
            <v>1996</v>
          </cell>
          <cell r="E2458" t="str">
            <v>LAKELAND POWER DISTRIBUTION LTD.</v>
          </cell>
          <cell r="F2458">
            <v>842411</v>
          </cell>
        </row>
        <row r="2459">
          <cell r="C2459">
            <v>2451</v>
          </cell>
          <cell r="D2459">
            <v>1996</v>
          </cell>
          <cell r="E2459" t="str">
            <v>LONDON HYDRO INC.</v>
          </cell>
          <cell r="F2459">
            <v>200154624</v>
          </cell>
        </row>
        <row r="2460">
          <cell r="C2460">
            <v>2452</v>
          </cell>
          <cell r="D2460">
            <v>1996</v>
          </cell>
          <cell r="E2460" t="str">
            <v>MIDDLESEX POWER DISTRIBUTION CORPORATION</v>
          </cell>
          <cell r="F2460">
            <v>567017</v>
          </cell>
        </row>
        <row r="2461">
          <cell r="C2461">
            <v>2453</v>
          </cell>
          <cell r="D2461">
            <v>1996</v>
          </cell>
          <cell r="E2461" t="str">
            <v>MIDDLESEX POWER DISTRIBUTION CORPORATION</v>
          </cell>
          <cell r="F2461">
            <v>137520</v>
          </cell>
        </row>
        <row r="2462">
          <cell r="C2462">
            <v>2454</v>
          </cell>
          <cell r="D2462">
            <v>1996</v>
          </cell>
          <cell r="E2462" t="str">
            <v>MIDDLESEX POWER DISTRIBUTION CORPORATION</v>
          </cell>
          <cell r="F2462">
            <v>651197</v>
          </cell>
        </row>
        <row r="2463">
          <cell r="C2463">
            <v>2455</v>
          </cell>
          <cell r="D2463">
            <v>1996</v>
          </cell>
          <cell r="E2463" t="str">
            <v>MIDDLESEX POWER DISTRIBUTION CORPORATION</v>
          </cell>
          <cell r="F2463">
            <v>919070</v>
          </cell>
        </row>
        <row r="2464">
          <cell r="C2464">
            <v>2456</v>
          </cell>
          <cell r="D2464">
            <v>1996</v>
          </cell>
          <cell r="E2464" t="str">
            <v>NIAGARA PENINSULA ENERGY INC.</v>
          </cell>
          <cell r="F2464">
            <v>64542161</v>
          </cell>
        </row>
        <row r="2465">
          <cell r="C2465">
            <v>2457</v>
          </cell>
          <cell r="D2465">
            <v>1996</v>
          </cell>
          <cell r="E2465" t="str">
            <v>NORFOLK POWER DISTRIBUTION INC.</v>
          </cell>
          <cell r="F2465">
            <v>3322889</v>
          </cell>
        </row>
        <row r="2466">
          <cell r="C2466">
            <v>2458</v>
          </cell>
          <cell r="D2466">
            <v>1996</v>
          </cell>
          <cell r="E2466" t="str">
            <v>NORFOLK POWER DISTRIBUTION INC.</v>
          </cell>
          <cell r="F2466">
            <v>12639235</v>
          </cell>
        </row>
        <row r="2467">
          <cell r="C2467">
            <v>2459</v>
          </cell>
          <cell r="D2467">
            <v>1996</v>
          </cell>
          <cell r="E2467" t="str">
            <v>NORTHERN ONTARIO WIRES INC.</v>
          </cell>
          <cell r="F2467">
            <v>1956478</v>
          </cell>
        </row>
        <row r="2468">
          <cell r="C2468">
            <v>2460</v>
          </cell>
          <cell r="D2468">
            <v>1996</v>
          </cell>
          <cell r="E2468" t="str">
            <v>NORTHERN ONTARIO WIRES INC.</v>
          </cell>
          <cell r="F2468">
            <v>3596640</v>
          </cell>
        </row>
        <row r="2469">
          <cell r="C2469">
            <v>2461</v>
          </cell>
          <cell r="D2469">
            <v>1996</v>
          </cell>
          <cell r="E2469" t="str">
            <v>OTTAWA RIVER POWER CORPORATION</v>
          </cell>
          <cell r="F2469">
            <v>498878</v>
          </cell>
        </row>
        <row r="2470">
          <cell r="C2470">
            <v>2462</v>
          </cell>
          <cell r="D2470">
            <v>1996</v>
          </cell>
          <cell r="E2470" t="str">
            <v>OTTAWA RIVER POWER CORPORATION</v>
          </cell>
          <cell r="F2470">
            <v>504447</v>
          </cell>
        </row>
        <row r="2471">
          <cell r="C2471">
            <v>2463</v>
          </cell>
          <cell r="D2471">
            <v>1996</v>
          </cell>
          <cell r="E2471" t="str">
            <v>OTTAWA RIVER POWER CORPORATION</v>
          </cell>
          <cell r="F2471">
            <v>3126377</v>
          </cell>
        </row>
        <row r="2472">
          <cell r="C2472">
            <v>2464</v>
          </cell>
          <cell r="D2472">
            <v>1996</v>
          </cell>
          <cell r="E2472" t="str">
            <v>NIAGARA PENINSULA ENERGY INC.</v>
          </cell>
          <cell r="F2472">
            <v>1939773</v>
          </cell>
        </row>
        <row r="2473">
          <cell r="C2473">
            <v>2465</v>
          </cell>
          <cell r="D2473">
            <v>1996</v>
          </cell>
          <cell r="E2473" t="str">
            <v>NIAGARA PENINSULA ENERGY INC.</v>
          </cell>
          <cell r="F2473">
            <v>649985</v>
          </cell>
        </row>
        <row r="2474">
          <cell r="C2474">
            <v>2466</v>
          </cell>
          <cell r="D2474">
            <v>1996</v>
          </cell>
          <cell r="E2474" t="str">
            <v>PETERBOROUGH DISTRIBUTION INCORPORATED</v>
          </cell>
          <cell r="F2474">
            <v>684227</v>
          </cell>
        </row>
        <row r="2475">
          <cell r="C2475">
            <v>2467</v>
          </cell>
          <cell r="D2475">
            <v>1996</v>
          </cell>
          <cell r="E2475" t="str">
            <v>PETERBOROUGH DISTRIBUTION INCORPORATED</v>
          </cell>
          <cell r="F2475">
            <v>1973851</v>
          </cell>
        </row>
        <row r="2476">
          <cell r="C2476">
            <v>2468</v>
          </cell>
          <cell r="D2476">
            <v>1996</v>
          </cell>
          <cell r="E2476" t="str">
            <v>POWERSTREAM INC.</v>
          </cell>
          <cell r="F2476">
            <v>31413960</v>
          </cell>
        </row>
        <row r="2477">
          <cell r="C2477">
            <v>2469</v>
          </cell>
          <cell r="D2477">
            <v>1996</v>
          </cell>
          <cell r="E2477" t="str">
            <v>POWERSTREAM INC.</v>
          </cell>
          <cell r="F2477">
            <v>158123319</v>
          </cell>
        </row>
        <row r="2478">
          <cell r="C2478">
            <v>2470</v>
          </cell>
          <cell r="D2478">
            <v>1996</v>
          </cell>
          <cell r="E2478" t="str">
            <v>POWERSTREAM INC.</v>
          </cell>
          <cell r="F2478">
            <v>173396213</v>
          </cell>
        </row>
        <row r="2479">
          <cell r="C2479">
            <v>2471</v>
          </cell>
          <cell r="D2479">
            <v>1996</v>
          </cell>
          <cell r="E2479" t="str">
            <v>POWERSTREAM INC.</v>
          </cell>
          <cell r="F2479">
            <v>119567144</v>
          </cell>
        </row>
        <row r="2480">
          <cell r="C2480">
            <v>2472</v>
          </cell>
          <cell r="D2480">
            <v>1996</v>
          </cell>
          <cell r="E2480" t="str">
            <v>RIDEAU ST. LAWRENCE DISTRIBUTION INC.</v>
          </cell>
          <cell r="F2480">
            <v>1887258</v>
          </cell>
        </row>
        <row r="2481">
          <cell r="C2481">
            <v>2473</v>
          </cell>
          <cell r="D2481">
            <v>1996</v>
          </cell>
          <cell r="E2481" t="str">
            <v>VERIDIAN CONNECTIONS INC.</v>
          </cell>
          <cell r="F2481">
            <v>21519104</v>
          </cell>
        </row>
        <row r="2482">
          <cell r="C2482">
            <v>2474</v>
          </cell>
          <cell r="D2482">
            <v>1996</v>
          </cell>
          <cell r="E2482" t="str">
            <v>VERIDIAN CONNECTIONS INC.</v>
          </cell>
          <cell r="F2482">
            <v>21346673</v>
          </cell>
        </row>
        <row r="2483">
          <cell r="C2483">
            <v>2475</v>
          </cell>
          <cell r="D2483">
            <v>1996</v>
          </cell>
          <cell r="E2483" t="str">
            <v>VERIDIAN CONNECTIONS INC.</v>
          </cell>
          <cell r="F2483">
            <v>4199799</v>
          </cell>
        </row>
        <row r="2484">
          <cell r="C2484">
            <v>2476</v>
          </cell>
          <cell r="D2484">
            <v>1996</v>
          </cell>
          <cell r="E2484" t="str">
            <v>VERIDIAN CONNECTIONS INC.</v>
          </cell>
          <cell r="F2484">
            <v>54190140</v>
          </cell>
        </row>
        <row r="2485">
          <cell r="C2485">
            <v>2477</v>
          </cell>
          <cell r="D2485">
            <v>1996</v>
          </cell>
          <cell r="E2485" t="str">
            <v>VERIDIAN CONNECTIONS INC.</v>
          </cell>
          <cell r="F2485">
            <v>8904233</v>
          </cell>
        </row>
        <row r="2486">
          <cell r="C2486">
            <v>2478</v>
          </cell>
          <cell r="D2486">
            <v>1996</v>
          </cell>
          <cell r="E2486" t="str">
            <v>VERIDIAN CONNECTIONS INC.</v>
          </cell>
          <cell r="F2486">
            <v>3163177</v>
          </cell>
        </row>
        <row r="2487">
          <cell r="C2487">
            <v>2479</v>
          </cell>
          <cell r="D2487">
            <v>1996</v>
          </cell>
          <cell r="E2487" t="str">
            <v>VERIDIAN CONNECTIONS INC.</v>
          </cell>
          <cell r="F2487">
            <v>2039596</v>
          </cell>
        </row>
        <row r="2488">
          <cell r="C2488">
            <v>2480</v>
          </cell>
          <cell r="D2488">
            <v>1996</v>
          </cell>
          <cell r="E2488" t="str">
            <v>WELLINGTON NORTH POWER INC.</v>
          </cell>
          <cell r="F2488">
            <v>132245</v>
          </cell>
        </row>
        <row r="2489">
          <cell r="C2489">
            <v>2481</v>
          </cell>
          <cell r="D2489">
            <v>1996</v>
          </cell>
          <cell r="E2489" t="str">
            <v>WESTARIO POWER INC.</v>
          </cell>
          <cell r="F2489">
            <v>3924490</v>
          </cell>
        </row>
        <row r="2490">
          <cell r="C2490">
            <v>2482</v>
          </cell>
          <cell r="D2490">
            <v>1996</v>
          </cell>
          <cell r="E2490" t="str">
            <v>WESTARIO POWER INC.</v>
          </cell>
          <cell r="F2490">
            <v>5542663</v>
          </cell>
        </row>
        <row r="2491">
          <cell r="C2491">
            <v>2483</v>
          </cell>
          <cell r="D2491">
            <v>1996</v>
          </cell>
          <cell r="E2491" t="str">
            <v>WESTARIO POWER INC.</v>
          </cell>
          <cell r="F2491">
            <v>3798621</v>
          </cell>
        </row>
        <row r="2492">
          <cell r="C2492">
            <v>2484</v>
          </cell>
          <cell r="D2492">
            <v>1996</v>
          </cell>
          <cell r="E2492" t="str">
            <v>WESTARIO POWER INC.</v>
          </cell>
          <cell r="F2492">
            <v>3019176</v>
          </cell>
        </row>
        <row r="2493">
          <cell r="C2493">
            <v>2485</v>
          </cell>
          <cell r="D2493">
            <v>1996</v>
          </cell>
          <cell r="E2493" t="str">
            <v>VERIDIAN CONNECTIONS INC.</v>
          </cell>
          <cell r="F2493">
            <v>49402599</v>
          </cell>
        </row>
        <row r="2494">
          <cell r="C2494">
            <v>2486</v>
          </cell>
          <cell r="D2494">
            <v>1996</v>
          </cell>
          <cell r="E2494" t="str">
            <v>ANCASTER HYDRO-ELECTRIC COMMISSION</v>
          </cell>
          <cell r="F2494">
            <v>3388607</v>
          </cell>
        </row>
        <row r="2495">
          <cell r="C2495">
            <v>2487</v>
          </cell>
          <cell r="D2495">
            <v>1996</v>
          </cell>
          <cell r="E2495" t="str">
            <v>ATIKOKAN HYDRO INC.</v>
          </cell>
          <cell r="F2495">
            <v>4901154</v>
          </cell>
        </row>
        <row r="2496">
          <cell r="C2496">
            <v>2488</v>
          </cell>
          <cell r="D2496">
            <v>1996</v>
          </cell>
          <cell r="E2496" t="str">
            <v>AURORA HYDRO CONNECTIONS LIMITED</v>
          </cell>
          <cell r="F2496">
            <v>31413960</v>
          </cell>
        </row>
        <row r="2497">
          <cell r="C2497">
            <v>2489</v>
          </cell>
          <cell r="D2497">
            <v>1996</v>
          </cell>
          <cell r="E2497" t="str">
            <v>AYLMER PUBLIC UTILITIES COMMISSION</v>
          </cell>
          <cell r="F2497">
            <v>3406446</v>
          </cell>
        </row>
        <row r="2498">
          <cell r="C2498">
            <v>2490</v>
          </cell>
          <cell r="D2498">
            <v>1996</v>
          </cell>
          <cell r="E2498" t="str">
            <v>BLUE MOUNTAINS HYDRO SERVICES COMPANY INC.</v>
          </cell>
          <cell r="F2498">
            <v>1895451</v>
          </cell>
        </row>
        <row r="2499">
          <cell r="C2499">
            <v>2491</v>
          </cell>
          <cell r="D2499">
            <v>1996</v>
          </cell>
          <cell r="E2499" t="str">
            <v>BOARD OF LIGHT &amp; HEAT COMM. OF THE CITY OF GUELPH</v>
          </cell>
          <cell r="F2499">
            <v>86702361</v>
          </cell>
        </row>
        <row r="2500">
          <cell r="C2500">
            <v>2492</v>
          </cell>
          <cell r="D2500">
            <v>1996</v>
          </cell>
          <cell r="E2500" t="str">
            <v>BRADFORD WEST GWILLIMBURY PUBLIC UTILITIES COMMISSION</v>
          </cell>
          <cell r="F2500">
            <v>8512498</v>
          </cell>
        </row>
        <row r="2501">
          <cell r="C2501">
            <v>2493</v>
          </cell>
          <cell r="D2501">
            <v>1996</v>
          </cell>
          <cell r="E2501" t="str">
            <v>BROCK HYDRO-ELECTRIC COMMISSION</v>
          </cell>
          <cell r="F2501">
            <v>2739209</v>
          </cell>
        </row>
        <row r="2502">
          <cell r="C2502">
            <v>2494</v>
          </cell>
          <cell r="D2502">
            <v>1996</v>
          </cell>
          <cell r="E2502" t="str">
            <v>BURLINGTON HYDRO INC.</v>
          </cell>
          <cell r="F2502">
            <v>197952202</v>
          </cell>
        </row>
        <row r="2503">
          <cell r="C2503">
            <v>2495</v>
          </cell>
          <cell r="D2503">
            <v>1996</v>
          </cell>
          <cell r="E2503" t="str">
            <v>CAMBRIDGE AND NORTH DUMFRIES HYDRO INC.</v>
          </cell>
          <cell r="F2503">
            <v>143537774</v>
          </cell>
        </row>
        <row r="2504">
          <cell r="C2504">
            <v>2496</v>
          </cell>
          <cell r="D2504">
            <v>1996</v>
          </cell>
          <cell r="E2504" t="str">
            <v>CHAPLEAU PUBLIC UTILITIES CORPORATION</v>
          </cell>
          <cell r="F2504">
            <v>3862818</v>
          </cell>
        </row>
        <row r="2505">
          <cell r="C2505">
            <v>2497</v>
          </cell>
          <cell r="D2505">
            <v>1996</v>
          </cell>
          <cell r="E2505" t="str">
            <v>CLEARVIEW HYDRO ELECTRIC COMMISSION</v>
          </cell>
          <cell r="F2505">
            <v>2753995</v>
          </cell>
        </row>
        <row r="2506">
          <cell r="C2506">
            <v>2498</v>
          </cell>
          <cell r="D2506">
            <v>1996</v>
          </cell>
          <cell r="E2506" t="str">
            <v>CLINTON POWER CORPORATION</v>
          </cell>
          <cell r="F2506">
            <v>3869174</v>
          </cell>
        </row>
        <row r="2507">
          <cell r="C2507">
            <v>2499</v>
          </cell>
          <cell r="D2507">
            <v>1996</v>
          </cell>
          <cell r="E2507" t="str">
            <v>COCHRANE POWER CORPORATION</v>
          </cell>
          <cell r="F2507">
            <v>3163011</v>
          </cell>
        </row>
        <row r="2508">
          <cell r="C2508">
            <v>2500</v>
          </cell>
          <cell r="D2508">
            <v>1996</v>
          </cell>
          <cell r="E2508" t="str">
            <v>COTTAM HYDRO-ELECTRIC SYSTEM</v>
          </cell>
          <cell r="F2508">
            <v>1026371</v>
          </cell>
        </row>
        <row r="2509">
          <cell r="C2509">
            <v>2501</v>
          </cell>
          <cell r="D2509">
            <v>1996</v>
          </cell>
          <cell r="E2509" t="str">
            <v>CHATHAM-KENT HYDRO INC.</v>
          </cell>
          <cell r="F2509">
            <v>1599914</v>
          </cell>
        </row>
        <row r="2510">
          <cell r="C2510">
            <v>2502</v>
          </cell>
          <cell r="D2510">
            <v>1996</v>
          </cell>
          <cell r="E2510" t="str">
            <v>NA</v>
          </cell>
          <cell r="F2510">
            <v>567017</v>
          </cell>
        </row>
        <row r="2511">
          <cell r="C2511">
            <v>2503</v>
          </cell>
          <cell r="D2511">
            <v>1996</v>
          </cell>
          <cell r="E2511" t="str">
            <v>ELMWOOD HYDRO-ELECTRIC SYSTEM</v>
          </cell>
          <cell r="F2511">
            <v>106034</v>
          </cell>
        </row>
        <row r="2512">
          <cell r="C2512">
            <v>2504</v>
          </cell>
          <cell r="D2512">
            <v>1996</v>
          </cell>
          <cell r="E2512" t="str">
            <v>ER-2000-0063</v>
          </cell>
          <cell r="F2512">
            <v>29947513</v>
          </cell>
        </row>
        <row r="2513">
          <cell r="C2513">
            <v>2505</v>
          </cell>
          <cell r="D2513">
            <v>1996</v>
          </cell>
          <cell r="E2513" t="str">
            <v>ESSEX HYDRO-ELECTRIC COMMISSION</v>
          </cell>
          <cell r="F2513">
            <v>3390742</v>
          </cell>
        </row>
        <row r="2514">
          <cell r="C2514">
            <v>2506</v>
          </cell>
          <cell r="D2514">
            <v>1996</v>
          </cell>
          <cell r="E2514" t="str">
            <v>FORT FRANCES POWER CORPORATION</v>
          </cell>
          <cell r="F2514">
            <v>15063528</v>
          </cell>
        </row>
        <row r="2515">
          <cell r="C2515">
            <v>2507</v>
          </cell>
          <cell r="D2515">
            <v>1996</v>
          </cell>
          <cell r="E2515" t="str">
            <v>GRAND VALLEY ENERGY INC.</v>
          </cell>
          <cell r="F2515">
            <v>1792872</v>
          </cell>
        </row>
        <row r="2516">
          <cell r="C2516">
            <v>2508</v>
          </cell>
          <cell r="D2516">
            <v>1996</v>
          </cell>
          <cell r="E2516" t="str">
            <v>GRAVENHURST HYDRO ELECTRIC INC.</v>
          </cell>
          <cell r="F2516">
            <v>4199799</v>
          </cell>
        </row>
        <row r="2517">
          <cell r="C2517">
            <v>2509</v>
          </cell>
          <cell r="D2517">
            <v>1996</v>
          </cell>
          <cell r="E2517" t="str">
            <v>GRIMSBY POWER INCORPORATED</v>
          </cell>
          <cell r="F2517">
            <v>24202078</v>
          </cell>
        </row>
        <row r="2518">
          <cell r="C2518">
            <v>2510</v>
          </cell>
          <cell r="D2518">
            <v>1996</v>
          </cell>
          <cell r="E2518" t="str">
            <v>GUELPH/ERAMOSA HYDRO-ELECTRIC COMMISSION</v>
          </cell>
          <cell r="F2518">
            <v>1978556</v>
          </cell>
        </row>
        <row r="2519">
          <cell r="C2519">
            <v>2511</v>
          </cell>
          <cell r="D2519">
            <v>1996</v>
          </cell>
          <cell r="E2519" t="str">
            <v>HALDIMAND HYDRO-ELECTRIC COMMISSION</v>
          </cell>
          <cell r="F2519">
            <v>4802454</v>
          </cell>
        </row>
        <row r="2520">
          <cell r="C2520">
            <v>2512</v>
          </cell>
          <cell r="D2520">
            <v>1996</v>
          </cell>
          <cell r="E2520" t="str">
            <v>HALTON HILLS HYDRO INC.</v>
          </cell>
          <cell r="F2520">
            <v>56571746</v>
          </cell>
        </row>
        <row r="2521">
          <cell r="C2521">
            <v>2513</v>
          </cell>
          <cell r="D2521">
            <v>1996</v>
          </cell>
          <cell r="E2521" t="str">
            <v>HORIZON UTILITIES CORPORATION</v>
          </cell>
          <cell r="F2521">
            <v>197737291</v>
          </cell>
        </row>
        <row r="2522">
          <cell r="C2522">
            <v>2514</v>
          </cell>
          <cell r="D2522">
            <v>1996</v>
          </cell>
          <cell r="E2522" t="str">
            <v>HEARST POWER DISTRIBUTION COMPANY LIMITED</v>
          </cell>
          <cell r="F2522">
            <v>5892946</v>
          </cell>
        </row>
        <row r="2523">
          <cell r="C2523">
            <v>2515</v>
          </cell>
          <cell r="D2523">
            <v>1996</v>
          </cell>
          <cell r="E2523" t="str">
            <v>HEC OF THE TOWNSHIP OF ALFRED - PLANTAGENET</v>
          </cell>
          <cell r="F2523">
            <v>989923</v>
          </cell>
        </row>
        <row r="2524">
          <cell r="C2524">
            <v>2516</v>
          </cell>
          <cell r="D2524">
            <v>1996</v>
          </cell>
          <cell r="E2524" t="str">
            <v>ESSEX POWERLINES CORPORATION</v>
          </cell>
          <cell r="F2524">
            <v>9374002</v>
          </cell>
        </row>
        <row r="2525">
          <cell r="C2525">
            <v>2517</v>
          </cell>
          <cell r="D2525">
            <v>1996</v>
          </cell>
          <cell r="E2525" t="str">
            <v>HYDRO HAWKESBURY INC.</v>
          </cell>
          <cell r="F2525">
            <v>4458040</v>
          </cell>
        </row>
        <row r="2526">
          <cell r="C2526">
            <v>2518</v>
          </cell>
          <cell r="D2526">
            <v>1996</v>
          </cell>
          <cell r="E2526" t="str">
            <v>HYDRO ONE BRAMPTON NETWORKS INC.</v>
          </cell>
          <cell r="F2526">
            <v>466085070</v>
          </cell>
        </row>
        <row r="2527">
          <cell r="C2527">
            <v>2519</v>
          </cell>
          <cell r="D2527">
            <v>1996</v>
          </cell>
          <cell r="E2527" t="str">
            <v>HYDRO OTTAWA LIMITED</v>
          </cell>
          <cell r="F2527">
            <v>264297806</v>
          </cell>
        </row>
        <row r="2528">
          <cell r="C2528">
            <v>2520</v>
          </cell>
          <cell r="D2528">
            <v>1996</v>
          </cell>
          <cell r="E2528" t="str">
            <v>HYDRO VAUGHAN DISTRIBUTION INC.</v>
          </cell>
          <cell r="F2528">
            <v>158123319</v>
          </cell>
        </row>
        <row r="2529">
          <cell r="C2529">
            <v>2521</v>
          </cell>
          <cell r="D2529">
            <v>1996</v>
          </cell>
          <cell r="E2529" t="str">
            <v>ESSEX POWERLINES CORPORATION</v>
          </cell>
          <cell r="F2529">
            <v>5493967</v>
          </cell>
        </row>
        <row r="2530">
          <cell r="C2530">
            <v>2522</v>
          </cell>
          <cell r="D2530">
            <v>1996</v>
          </cell>
          <cell r="E2530" t="str">
            <v>HYDRO-ELECTRIC COMMISSION OF SOUTH DUMFRIES</v>
          </cell>
          <cell r="F2530">
            <v>1625212</v>
          </cell>
        </row>
        <row r="2531">
          <cell r="C2531">
            <v>2523</v>
          </cell>
          <cell r="D2531">
            <v>1996</v>
          </cell>
          <cell r="E2531" t="str">
            <v>BRANTFORD POWER INC.</v>
          </cell>
          <cell r="F2531">
            <v>62287746</v>
          </cell>
        </row>
        <row r="2532">
          <cell r="C2532">
            <v>2524</v>
          </cell>
          <cell r="D2532">
            <v>1996</v>
          </cell>
          <cell r="E2532" t="str">
            <v>OTTAWA RIVER POWER CORPORATION</v>
          </cell>
          <cell r="F2532">
            <v>11212494</v>
          </cell>
        </row>
        <row r="2533">
          <cell r="C2533">
            <v>2525</v>
          </cell>
          <cell r="D2533">
            <v>1996</v>
          </cell>
          <cell r="E2533" t="str">
            <v>BLUEWATER POWER DISTRIBUTION CORPORATION</v>
          </cell>
          <cell r="F2533">
            <v>33910304</v>
          </cell>
        </row>
        <row r="2534">
          <cell r="C2534">
            <v>2526</v>
          </cell>
          <cell r="D2534">
            <v>1996</v>
          </cell>
          <cell r="E2534" t="str">
            <v>TORONTO HYDRO-ELECTRIC SYSTEM LIMITED</v>
          </cell>
          <cell r="F2534">
            <v>52563043</v>
          </cell>
        </row>
        <row r="2535">
          <cell r="C2535">
            <v>2527</v>
          </cell>
          <cell r="D2535">
            <v>1996</v>
          </cell>
          <cell r="E2535" t="str">
            <v>TORONTO HYDRO-ELECTRIC SYSTEM LIMITED</v>
          </cell>
          <cell r="F2535">
            <v>220842117</v>
          </cell>
        </row>
        <row r="2536">
          <cell r="C2536">
            <v>2528</v>
          </cell>
          <cell r="D2536">
            <v>1996</v>
          </cell>
          <cell r="E2536" t="str">
            <v>TORONTO HYDRO-ELECTRIC SYSTEM LIMITED</v>
          </cell>
          <cell r="F2536">
            <v>495565041</v>
          </cell>
        </row>
        <row r="2537">
          <cell r="C2537">
            <v>2529</v>
          </cell>
          <cell r="D2537">
            <v>1996</v>
          </cell>
          <cell r="E2537" t="str">
            <v>TORONTO HYDRO-ELECTRIC SYSTEM LIMITED</v>
          </cell>
          <cell r="F2537">
            <v>346228259</v>
          </cell>
        </row>
        <row r="2538">
          <cell r="C2538">
            <v>2530</v>
          </cell>
          <cell r="D2538">
            <v>1996</v>
          </cell>
          <cell r="E2538" t="str">
            <v>TORONTO HYDRO-ELECTRIC SYSTEM LIMITED</v>
          </cell>
          <cell r="F2538">
            <v>884858042</v>
          </cell>
        </row>
        <row r="2539">
          <cell r="C2539">
            <v>2531</v>
          </cell>
          <cell r="D2539">
            <v>1996</v>
          </cell>
          <cell r="E2539" t="str">
            <v>TORONTO HYDRO-ELECTRIC SYSTEM LIMITED</v>
          </cell>
          <cell r="F2539">
            <v>43511455</v>
          </cell>
        </row>
        <row r="2540">
          <cell r="C2540">
            <v>2532</v>
          </cell>
          <cell r="D2540">
            <v>1996</v>
          </cell>
          <cell r="E2540" t="str">
            <v>CHATHAM-KENT HYDRO INC.</v>
          </cell>
          <cell r="F2540">
            <v>257996</v>
          </cell>
        </row>
        <row r="2541">
          <cell r="C2541">
            <v>2533</v>
          </cell>
          <cell r="D2541">
            <v>1996</v>
          </cell>
          <cell r="E2541" t="str">
            <v>LAKELAND POWER DISTRIBUTION LTD.</v>
          </cell>
          <cell r="F2541">
            <v>4533169</v>
          </cell>
        </row>
        <row r="2542">
          <cell r="C2542">
            <v>2534</v>
          </cell>
          <cell r="D2542">
            <v>1996</v>
          </cell>
          <cell r="E2542" t="str">
            <v>HYDRO-ELECTRIC COMMISSION OF THE TOWN OF CACHE BAY</v>
          </cell>
          <cell r="F2542">
            <v>348729</v>
          </cell>
        </row>
        <row r="2543">
          <cell r="C2543">
            <v>2535</v>
          </cell>
          <cell r="D2543">
            <v>1996</v>
          </cell>
          <cell r="E2543" t="str">
            <v>HYDRO-ELECTRIC COMMISSION OF THE TOWN OF HARRISTON</v>
          </cell>
          <cell r="F2543">
            <v>2729746</v>
          </cell>
        </row>
        <row r="2544">
          <cell r="C2544">
            <v>2536</v>
          </cell>
          <cell r="D2544">
            <v>1996</v>
          </cell>
          <cell r="E2544" t="str">
            <v>HYDRO-ELECTRIC COMMISSION OF THE TOWN OF HARROW</v>
          </cell>
          <cell r="F2544">
            <v>1712008</v>
          </cell>
        </row>
        <row r="2545">
          <cell r="C2545">
            <v>2537</v>
          </cell>
          <cell r="D2545">
            <v>1996</v>
          </cell>
          <cell r="E2545" t="str">
            <v>ESSEX POWERLINES CORPORATION</v>
          </cell>
          <cell r="F2545">
            <v>11158273</v>
          </cell>
        </row>
        <row r="2546">
          <cell r="C2546">
            <v>2538</v>
          </cell>
          <cell r="D2546">
            <v>1996</v>
          </cell>
          <cell r="E2546" t="str">
            <v>HYDRO-ELECTRIC COMMISSION OF THE TOWN OF PORT ELGIN</v>
          </cell>
          <cell r="F2546">
            <v>6639492</v>
          </cell>
        </row>
        <row r="2547">
          <cell r="C2547">
            <v>2539</v>
          </cell>
          <cell r="D2547">
            <v>1996</v>
          </cell>
          <cell r="E2547" t="str">
            <v>HYDRO-ELECTRIC COMMISSION OF THE TOWN OF STURGEON FALLS</v>
          </cell>
          <cell r="F2547">
            <v>3632385</v>
          </cell>
        </row>
        <row r="2548">
          <cell r="C2548">
            <v>2540</v>
          </cell>
          <cell r="D2548">
            <v>1996</v>
          </cell>
          <cell r="E2548" t="str">
            <v>HYDRO-ELECTRIC COMMISSION OF THE TOWN OF VANKLEEK HILL</v>
          </cell>
          <cell r="F2548">
            <v>1311708</v>
          </cell>
        </row>
        <row r="2549">
          <cell r="C2549">
            <v>2541</v>
          </cell>
          <cell r="D2549">
            <v>1996</v>
          </cell>
          <cell r="E2549" t="str">
            <v>CHATHAM-KENT HYDRO INC.</v>
          </cell>
          <cell r="F2549">
            <v>9551800</v>
          </cell>
        </row>
        <row r="2550">
          <cell r="C2550">
            <v>2542</v>
          </cell>
          <cell r="D2550">
            <v>1996</v>
          </cell>
          <cell r="E2550" t="str">
            <v>WASAGA DISTRIBUTION INC.</v>
          </cell>
          <cell r="F2550">
            <v>10512598</v>
          </cell>
        </row>
        <row r="2551">
          <cell r="C2551">
            <v>2543</v>
          </cell>
          <cell r="D2551">
            <v>1996</v>
          </cell>
          <cell r="E2551" t="str">
            <v>ESPANOLA REGIONAL HYDRO DISTRIBUTION CORPORATION</v>
          </cell>
          <cell r="F2551">
            <v>287920</v>
          </cell>
        </row>
        <row r="2552">
          <cell r="C2552">
            <v>2544</v>
          </cell>
          <cell r="D2552">
            <v>1996</v>
          </cell>
          <cell r="E2552" t="str">
            <v>HYDRO-ELECTRIC COMMISSION OF THE TOWN OF WIARTON</v>
          </cell>
          <cell r="F2552">
            <v>1966829</v>
          </cell>
        </row>
        <row r="2553">
          <cell r="C2553">
            <v>2545</v>
          </cell>
          <cell r="D2553">
            <v>1996</v>
          </cell>
          <cell r="E2553" t="str">
            <v>BRANT COUNTY POWER INC.</v>
          </cell>
          <cell r="F2553">
            <v>5635406</v>
          </cell>
        </row>
        <row r="2554">
          <cell r="C2554">
            <v>2546</v>
          </cell>
          <cell r="D2554">
            <v>1996</v>
          </cell>
          <cell r="E2554" t="str">
            <v>BRANT COUNTY POWER INC.</v>
          </cell>
          <cell r="F2554">
            <v>1104671</v>
          </cell>
        </row>
        <row r="2555">
          <cell r="C2555">
            <v>2547</v>
          </cell>
          <cell r="D2555">
            <v>1996</v>
          </cell>
          <cell r="E2555" t="str">
            <v>HYDRO-ELECTRIC COMMISSION OF THE VILLAGE OF ALFRED</v>
          </cell>
          <cell r="F2555">
            <v>485812</v>
          </cell>
        </row>
        <row r="2556">
          <cell r="C2556">
            <v>2548</v>
          </cell>
          <cell r="D2556">
            <v>1996</v>
          </cell>
          <cell r="E2556" t="str">
            <v>HYDRO-ELECTRIC COMMISSION OF THE VILLAGE OF CLIFFORD</v>
          </cell>
          <cell r="F2556">
            <v>372200</v>
          </cell>
        </row>
        <row r="2557">
          <cell r="C2557">
            <v>2549</v>
          </cell>
          <cell r="D2557">
            <v>1996</v>
          </cell>
          <cell r="E2557" t="str">
            <v>CENTRE WELLINGTON HYDRO LTD.</v>
          </cell>
          <cell r="F2557">
            <v>2052016</v>
          </cell>
        </row>
        <row r="2558">
          <cell r="C2558">
            <v>2550</v>
          </cell>
          <cell r="D2558">
            <v>1996</v>
          </cell>
          <cell r="E2558" t="str">
            <v>HYDRO-ELECTRIC COMMISSION OF THE VILLAGE OF FINCH</v>
          </cell>
          <cell r="F2558">
            <v>233301</v>
          </cell>
        </row>
        <row r="2559">
          <cell r="C2559">
            <v>2551</v>
          </cell>
          <cell r="D2559">
            <v>1996</v>
          </cell>
          <cell r="E2559" t="str">
            <v>HYDRO-ELECTRIC COMMISSION OF THE VILLAGE OF FRANKFORD</v>
          </cell>
          <cell r="F2559">
            <v>1371164</v>
          </cell>
        </row>
        <row r="2560">
          <cell r="C2560">
            <v>2552</v>
          </cell>
          <cell r="D2560">
            <v>1996</v>
          </cell>
          <cell r="E2560" t="str">
            <v>HYDRO-ELECTRIC COMMISSION OF THE VILLAGE OF L'ORIGNAL</v>
          </cell>
          <cell r="F2560">
            <v>1132859</v>
          </cell>
        </row>
        <row r="2561">
          <cell r="C2561">
            <v>2553</v>
          </cell>
          <cell r="D2561">
            <v>1996</v>
          </cell>
          <cell r="E2561" t="str">
            <v>HYDRO-ELECTRIC COMMISSION OF THE VILLAGE OF LUCAN</v>
          </cell>
          <cell r="F2561">
            <v>1079479</v>
          </cell>
        </row>
        <row r="2562">
          <cell r="C2562">
            <v>2554</v>
          </cell>
          <cell r="D2562">
            <v>1996</v>
          </cell>
          <cell r="E2562" t="str">
            <v>RIDEAU ST. LAWRENCE DISTRIBUTION INC.</v>
          </cell>
          <cell r="F2562">
            <v>1789075</v>
          </cell>
        </row>
        <row r="2563">
          <cell r="C2563">
            <v>2555</v>
          </cell>
          <cell r="D2563">
            <v>1996</v>
          </cell>
          <cell r="E2563" t="str">
            <v>HYDRO-ELECTRIC COMMISSION OF THE VILLAGE OF NEUSTADT</v>
          </cell>
          <cell r="F2563">
            <v>260569</v>
          </cell>
        </row>
        <row r="2564">
          <cell r="C2564">
            <v>2556</v>
          </cell>
          <cell r="D2564">
            <v>1996</v>
          </cell>
          <cell r="E2564" t="str">
            <v>HYDRO-ELECTRIC COMMISSION OF THE VILLAGE OF PAISLEY</v>
          </cell>
          <cell r="F2564">
            <v>902761</v>
          </cell>
        </row>
        <row r="2565">
          <cell r="C2565">
            <v>2557</v>
          </cell>
          <cell r="D2565">
            <v>1996</v>
          </cell>
          <cell r="E2565" t="str">
            <v>HYDRO-ELECTRIC COMMISSION OF THE VILLAGE OF PLANTAGENET</v>
          </cell>
          <cell r="F2565">
            <v>504111</v>
          </cell>
        </row>
        <row r="2566">
          <cell r="C2566">
            <v>2558</v>
          </cell>
          <cell r="D2566">
            <v>1996</v>
          </cell>
          <cell r="E2566" t="str">
            <v>HYDRO-ELECTRIC COMMISSION OF THE VILLAGE OF ST. CLAIR BEACH</v>
          </cell>
          <cell r="F2566">
            <v>2200330</v>
          </cell>
        </row>
        <row r="2567">
          <cell r="C2567">
            <v>2559</v>
          </cell>
          <cell r="D2567">
            <v>1996</v>
          </cell>
          <cell r="E2567" t="str">
            <v>INNISFIL HYDRO DISTRIBUTION SYSTEMS LIMITED</v>
          </cell>
          <cell r="F2567">
            <v>38285010</v>
          </cell>
        </row>
        <row r="2568">
          <cell r="C2568">
            <v>2560</v>
          </cell>
          <cell r="D2568">
            <v>1996</v>
          </cell>
          <cell r="E2568" t="str">
            <v>KENORA HYDRO ELECTRIC CORPORATION LTD.</v>
          </cell>
          <cell r="F2568">
            <v>14119612</v>
          </cell>
        </row>
        <row r="2569">
          <cell r="C2569">
            <v>2561</v>
          </cell>
          <cell r="D2569">
            <v>1996</v>
          </cell>
          <cell r="E2569" t="str">
            <v>KINGSTON HYDRO CORPORATION</v>
          </cell>
          <cell r="F2569">
            <v>89842539</v>
          </cell>
        </row>
        <row r="2570">
          <cell r="C2570">
            <v>2562</v>
          </cell>
          <cell r="D2570">
            <v>1996</v>
          </cell>
          <cell r="E2570" t="str">
            <v>KINGSVILLE PUBLIC UTILITY COMMISSION</v>
          </cell>
          <cell r="F2570">
            <v>3720355</v>
          </cell>
        </row>
        <row r="2571">
          <cell r="C2571">
            <v>2563</v>
          </cell>
          <cell r="D2571">
            <v>1996</v>
          </cell>
          <cell r="E2571" t="str">
            <v>KITCHENER-WILMOT HYDRO INC.</v>
          </cell>
          <cell r="F2571">
            <v>322467886</v>
          </cell>
        </row>
        <row r="2572">
          <cell r="C2572">
            <v>2564</v>
          </cell>
          <cell r="D2572">
            <v>1996</v>
          </cell>
          <cell r="E2572" t="str">
            <v>LAKESHORE TOWNSHIP HEC</v>
          </cell>
          <cell r="F2572">
            <v>3005074</v>
          </cell>
        </row>
        <row r="2573">
          <cell r="C2573">
            <v>2565</v>
          </cell>
          <cell r="D2573">
            <v>1996</v>
          </cell>
          <cell r="E2573" t="str">
            <v>LINCOLN HYDRO-ELECTRIC COMMISSION</v>
          </cell>
          <cell r="F2573">
            <v>4582361</v>
          </cell>
        </row>
        <row r="2574">
          <cell r="C2574">
            <v>2566</v>
          </cell>
          <cell r="D2574">
            <v>1996</v>
          </cell>
          <cell r="E2574" t="str">
            <v>LONDON HYDRO UTILITIES SERVICES INC.</v>
          </cell>
          <cell r="F2574">
            <v>200154624</v>
          </cell>
        </row>
        <row r="2575">
          <cell r="C2575">
            <v>2567</v>
          </cell>
          <cell r="D2575">
            <v>1996</v>
          </cell>
          <cell r="E2575" t="str">
            <v>MARKHAM HYDRO DISTRIBUTION INC.</v>
          </cell>
          <cell r="F2575">
            <v>173396213</v>
          </cell>
        </row>
        <row r="2576">
          <cell r="C2576">
            <v>2568</v>
          </cell>
          <cell r="D2576">
            <v>1996</v>
          </cell>
          <cell r="E2576" t="str">
            <v>MARTINTOWN HYDRO SYSTEM</v>
          </cell>
          <cell r="F2576">
            <v>108293</v>
          </cell>
        </row>
        <row r="2577">
          <cell r="C2577">
            <v>2569</v>
          </cell>
          <cell r="D2577">
            <v>1996</v>
          </cell>
          <cell r="E2577" t="str">
            <v>MIDLAND POWER UTILITY CORPORATION</v>
          </cell>
          <cell r="F2577">
            <v>17506194</v>
          </cell>
        </row>
        <row r="2578">
          <cell r="C2578">
            <v>2570</v>
          </cell>
          <cell r="D2578">
            <v>1996</v>
          </cell>
          <cell r="E2578" t="str">
            <v>MILDMAY HYDRO-ELECTRIC COMMISSION</v>
          </cell>
          <cell r="F2578">
            <v>617027</v>
          </cell>
        </row>
        <row r="2579">
          <cell r="C2579">
            <v>2571</v>
          </cell>
          <cell r="D2579">
            <v>1996</v>
          </cell>
          <cell r="E2579" t="str">
            <v>MILTON HYDRO DISTRIBUTION INC.</v>
          </cell>
          <cell r="F2579">
            <v>74042166</v>
          </cell>
        </row>
        <row r="2580">
          <cell r="C2580">
            <v>2572</v>
          </cell>
          <cell r="D2580">
            <v>1996</v>
          </cell>
          <cell r="E2580" t="str">
            <v>NEPEAN HYDRO ELECTRIC COMMISSION</v>
          </cell>
          <cell r="F2580">
            <v>74205045</v>
          </cell>
        </row>
        <row r="2581">
          <cell r="C2581">
            <v>2573</v>
          </cell>
          <cell r="D2581">
            <v>1996</v>
          </cell>
          <cell r="E2581" t="str">
            <v>NA</v>
          </cell>
          <cell r="F2581">
            <v>137520</v>
          </cell>
        </row>
        <row r="2582">
          <cell r="C2582">
            <v>2574</v>
          </cell>
          <cell r="D2582">
            <v>1996</v>
          </cell>
          <cell r="E2582" t="str">
            <v>NEWMARKET HYDRO LTD.</v>
          </cell>
          <cell r="F2582">
            <v>54984379</v>
          </cell>
        </row>
        <row r="2583">
          <cell r="C2583">
            <v>2575</v>
          </cell>
          <cell r="D2583">
            <v>1996</v>
          </cell>
          <cell r="E2583" t="str">
            <v>NIAGARA FALLS HYDRO INC.</v>
          </cell>
          <cell r="F2583">
            <v>129084322</v>
          </cell>
        </row>
        <row r="2584">
          <cell r="C2584">
            <v>2576</v>
          </cell>
          <cell r="D2584">
            <v>1996</v>
          </cell>
          <cell r="E2584" t="str">
            <v>NIAGARA-ON-THE-LAKE HYDRO INC.</v>
          </cell>
          <cell r="F2584">
            <v>47929035</v>
          </cell>
        </row>
        <row r="2585">
          <cell r="C2585">
            <v>2577</v>
          </cell>
          <cell r="D2585">
            <v>1996</v>
          </cell>
          <cell r="E2585" t="str">
            <v>NORFOLK POWER DISTRIBUTION INC.</v>
          </cell>
          <cell r="F2585">
            <v>465321</v>
          </cell>
        </row>
        <row r="2586">
          <cell r="C2586">
            <v>2578</v>
          </cell>
          <cell r="D2586">
            <v>1996</v>
          </cell>
          <cell r="E2586" t="str">
            <v>NORTH BAY HYDRO DISTRIBUTION LIMITED</v>
          </cell>
          <cell r="F2586">
            <v>123429255</v>
          </cell>
        </row>
        <row r="2587">
          <cell r="C2587">
            <v>2579</v>
          </cell>
          <cell r="D2587">
            <v>1996</v>
          </cell>
          <cell r="E2587" t="str">
            <v>OAKVILLE HYDRO ELECTRICITY DISTRIBUTION INC.</v>
          </cell>
          <cell r="F2587">
            <v>124491033</v>
          </cell>
        </row>
        <row r="2588">
          <cell r="C2588">
            <v>2580</v>
          </cell>
          <cell r="D2588">
            <v>1996</v>
          </cell>
          <cell r="E2588" t="str">
            <v>ORANGEVILLE HYDRO LIMITED</v>
          </cell>
          <cell r="F2588">
            <v>28995002</v>
          </cell>
        </row>
        <row r="2589">
          <cell r="C2589">
            <v>2581</v>
          </cell>
          <cell r="D2589">
            <v>1996</v>
          </cell>
          <cell r="E2589" t="str">
            <v>ORILLIA POWER DISTRIBUTION CORPORATION</v>
          </cell>
          <cell r="F2589">
            <v>44278306</v>
          </cell>
        </row>
        <row r="2590">
          <cell r="C2590">
            <v>2582</v>
          </cell>
          <cell r="D2590">
            <v>1996</v>
          </cell>
          <cell r="E2590" t="str">
            <v>OSHAWA PUC NETWORKS INC.</v>
          </cell>
          <cell r="F2590">
            <v>145239346</v>
          </cell>
        </row>
        <row r="2591">
          <cell r="C2591">
            <v>2583</v>
          </cell>
          <cell r="D2591">
            <v>1996</v>
          </cell>
          <cell r="E2591" t="str">
            <v>PARRY SOUND POWER CORPORATION</v>
          </cell>
          <cell r="F2591">
            <v>15761838</v>
          </cell>
        </row>
        <row r="2592">
          <cell r="C2592">
            <v>2584</v>
          </cell>
          <cell r="D2592">
            <v>1996</v>
          </cell>
          <cell r="E2592" t="str">
            <v>PETERBOROUGH UTILITIES COMMISSION</v>
          </cell>
          <cell r="F2592">
            <v>65697972</v>
          </cell>
        </row>
        <row r="2593">
          <cell r="C2593">
            <v>2585</v>
          </cell>
          <cell r="D2593">
            <v>1996</v>
          </cell>
          <cell r="E2593" t="str">
            <v>POLICE VILLAGE OF APPLE HILL HYDRO SYSTEM</v>
          </cell>
          <cell r="F2593">
            <v>86784</v>
          </cell>
        </row>
        <row r="2594">
          <cell r="C2594">
            <v>2586</v>
          </cell>
          <cell r="D2594">
            <v>1996</v>
          </cell>
          <cell r="E2594" t="str">
            <v>POLICE VILLAGE OF AVONMORE HYDRO SYSTEM</v>
          </cell>
          <cell r="F2594">
            <v>86857</v>
          </cell>
        </row>
        <row r="2595">
          <cell r="C2595">
            <v>2587</v>
          </cell>
          <cell r="D2595">
            <v>1996</v>
          </cell>
          <cell r="E2595" t="str">
            <v>POLICE VILLAGE OF COMBER HYDRO SYSTEM</v>
          </cell>
          <cell r="F2595">
            <v>303150</v>
          </cell>
        </row>
        <row r="2596">
          <cell r="C2596">
            <v>2588</v>
          </cell>
          <cell r="D2596">
            <v>1996</v>
          </cell>
          <cell r="E2596" t="str">
            <v>POLICE VILLAGE OF DUBLIN HYDRO SYSTEM</v>
          </cell>
          <cell r="F2596">
            <v>143867</v>
          </cell>
        </row>
        <row r="2597">
          <cell r="C2597">
            <v>2589</v>
          </cell>
          <cell r="D2597">
            <v>1996</v>
          </cell>
          <cell r="E2597" t="str">
            <v>POLICE VILLAGE OF GRANTON HYDRO SYSTEM</v>
          </cell>
          <cell r="F2597">
            <v>147675</v>
          </cell>
        </row>
        <row r="2598">
          <cell r="C2598">
            <v>2590</v>
          </cell>
          <cell r="D2598">
            <v>1996</v>
          </cell>
          <cell r="E2598" t="str">
            <v>CHATHAM-KENT HYDRO INC.</v>
          </cell>
          <cell r="F2598">
            <v>169432</v>
          </cell>
        </row>
        <row r="2599">
          <cell r="C2599">
            <v>2591</v>
          </cell>
          <cell r="D2599">
            <v>1996</v>
          </cell>
          <cell r="E2599" t="str">
            <v>POLICE VILLAGE OF MOOREFIELD HYDRO SYSTEM</v>
          </cell>
          <cell r="F2599">
            <v>123379</v>
          </cell>
        </row>
        <row r="2600">
          <cell r="C2600">
            <v>2592</v>
          </cell>
          <cell r="D2600">
            <v>1996</v>
          </cell>
          <cell r="E2600" t="str">
            <v>POLICE VILLAGE OF PRICEVILLE HYDRO SYSTEM</v>
          </cell>
          <cell r="F2600">
            <v>101324</v>
          </cell>
        </row>
        <row r="2601">
          <cell r="C2601">
            <v>2593</v>
          </cell>
          <cell r="D2601">
            <v>1996</v>
          </cell>
          <cell r="E2601" t="str">
            <v>CANADIAN NIAGARA POWER INC.</v>
          </cell>
          <cell r="F2601">
            <v>26358928</v>
          </cell>
        </row>
        <row r="2602">
          <cell r="C2602">
            <v>2594</v>
          </cell>
          <cell r="D2602">
            <v>1996</v>
          </cell>
          <cell r="E2602" t="str">
            <v>CHATHAM-KENT HYDRO INC.</v>
          </cell>
          <cell r="F2602">
            <v>33861540</v>
          </cell>
        </row>
        <row r="2603">
          <cell r="C2603">
            <v>2595</v>
          </cell>
          <cell r="D2603">
            <v>1996</v>
          </cell>
          <cell r="E2603" t="str">
            <v>PUBLIC UTILITIES COMMISSION OF THE CITY OF BARRIE</v>
          </cell>
          <cell r="F2603">
            <v>88059559</v>
          </cell>
        </row>
        <row r="2604">
          <cell r="C2604">
            <v>2596</v>
          </cell>
          <cell r="D2604">
            <v>1996</v>
          </cell>
          <cell r="E2604" t="str">
            <v>PUBLIC UTILITIES COMMISSION OF THE CITY OF OWEN SOUND</v>
          </cell>
          <cell r="F2604">
            <v>13484004</v>
          </cell>
        </row>
        <row r="2605">
          <cell r="C2605">
            <v>2597</v>
          </cell>
          <cell r="D2605">
            <v>1996</v>
          </cell>
          <cell r="E2605" t="str">
            <v>PUBLIC UTILITIES COMMISSION OF THE CITY OF TRENTON</v>
          </cell>
          <cell r="F2605">
            <v>11806299</v>
          </cell>
        </row>
        <row r="2606">
          <cell r="C2606">
            <v>2598</v>
          </cell>
          <cell r="D2606">
            <v>1996</v>
          </cell>
          <cell r="E2606" t="str">
            <v>PUBLIC UTILITIES COMMISSION OF THE TOWN OF ALEXANDRIA</v>
          </cell>
          <cell r="F2606">
            <v>2938153</v>
          </cell>
        </row>
        <row r="2607">
          <cell r="C2607">
            <v>2599</v>
          </cell>
          <cell r="D2607">
            <v>1996</v>
          </cell>
          <cell r="E2607" t="str">
            <v>CHATHAM-KENT HYDRO INC.</v>
          </cell>
          <cell r="F2607">
            <v>1469524</v>
          </cell>
        </row>
        <row r="2608">
          <cell r="C2608">
            <v>2600</v>
          </cell>
          <cell r="D2608">
            <v>1996</v>
          </cell>
          <cell r="E2608" t="str">
            <v>PUBLIC UTILITIES COMMISSION OF THE TOWN OF CAMPBELLFORD</v>
          </cell>
          <cell r="F2608">
            <v>3902197</v>
          </cell>
        </row>
        <row r="2609">
          <cell r="C2609">
            <v>2601</v>
          </cell>
          <cell r="D2609">
            <v>1996</v>
          </cell>
          <cell r="E2609" t="str">
            <v>PUBLIC UTILITIES COMMISSION OF THE TOWN OF CHESLEY</v>
          </cell>
          <cell r="F2609">
            <v>1721531</v>
          </cell>
        </row>
        <row r="2610">
          <cell r="C2610">
            <v>2602</v>
          </cell>
          <cell r="D2610">
            <v>1996</v>
          </cell>
          <cell r="E2610" t="str">
            <v>LAKEFRONT UTILITIES INC.</v>
          </cell>
          <cell r="F2610">
            <v>11058764</v>
          </cell>
        </row>
        <row r="2611">
          <cell r="C2611">
            <v>2603</v>
          </cell>
          <cell r="D2611">
            <v>1996</v>
          </cell>
          <cell r="E2611" t="str">
            <v>CENTRE WELLINGTON HYDRO LTD.</v>
          </cell>
          <cell r="F2611">
            <v>6188254</v>
          </cell>
        </row>
        <row r="2612">
          <cell r="C2612">
            <v>2604</v>
          </cell>
          <cell r="D2612">
            <v>1996</v>
          </cell>
          <cell r="E2612" t="str">
            <v>WEST COAST HURON ENERGY INC.</v>
          </cell>
          <cell r="F2612">
            <v>5581398</v>
          </cell>
        </row>
        <row r="2613">
          <cell r="C2613">
            <v>2605</v>
          </cell>
          <cell r="D2613">
            <v>1996</v>
          </cell>
          <cell r="E2613" t="str">
            <v>ESPANOLA REGIONAL HYDRO DISTRIBUTION CORPORATION</v>
          </cell>
          <cell r="F2613">
            <v>517318</v>
          </cell>
        </row>
        <row r="2614">
          <cell r="C2614">
            <v>2606</v>
          </cell>
          <cell r="D2614">
            <v>1996</v>
          </cell>
          <cell r="E2614" t="str">
            <v>PUBLIC UTILITIES COMMISSION OF THE TOWN OF MITCHELL</v>
          </cell>
          <cell r="F2614">
            <v>2784665</v>
          </cell>
        </row>
        <row r="2615">
          <cell r="C2615">
            <v>2607</v>
          </cell>
          <cell r="D2615">
            <v>1996</v>
          </cell>
          <cell r="E2615" t="str">
            <v>WELLINGTON NORTH POWER INC.</v>
          </cell>
          <cell r="F2615">
            <v>2777079</v>
          </cell>
        </row>
        <row r="2616">
          <cell r="C2616">
            <v>2608</v>
          </cell>
          <cell r="D2616">
            <v>1996</v>
          </cell>
          <cell r="E2616" t="str">
            <v>PUBLIC UTILITIES COMMISSION OF THE TOWN OF PALMERSTON</v>
          </cell>
          <cell r="F2616">
            <v>1408696</v>
          </cell>
        </row>
        <row r="2617">
          <cell r="C2617">
            <v>2609</v>
          </cell>
          <cell r="D2617">
            <v>1996</v>
          </cell>
          <cell r="E2617" t="str">
            <v>BRANT COUNTY POWER INC.</v>
          </cell>
          <cell r="F2617">
            <v>6176889</v>
          </cell>
        </row>
        <row r="2618">
          <cell r="C2618">
            <v>2610</v>
          </cell>
          <cell r="D2618">
            <v>1996</v>
          </cell>
          <cell r="E2618" t="str">
            <v>PUBLIC UTILITIES COMMISSION OF THE TOWN OF PICTON</v>
          </cell>
          <cell r="F2618">
            <v>3490748</v>
          </cell>
        </row>
        <row r="2619">
          <cell r="C2619">
            <v>2611</v>
          </cell>
          <cell r="D2619">
            <v>1996</v>
          </cell>
          <cell r="E2619" t="str">
            <v>CHATHAM-KENT HYDRO INC.</v>
          </cell>
          <cell r="F2619">
            <v>1546640</v>
          </cell>
        </row>
        <row r="2620">
          <cell r="C2620">
            <v>2612</v>
          </cell>
          <cell r="D2620">
            <v>1996</v>
          </cell>
          <cell r="E2620" t="str">
            <v>PUBLIC UTILITIES COMMISSION OF THE TOWN OF SOUTHAMPTON</v>
          </cell>
          <cell r="F2620">
            <v>2661006</v>
          </cell>
        </row>
        <row r="2621">
          <cell r="C2621">
            <v>2613</v>
          </cell>
          <cell r="D2621">
            <v>1996</v>
          </cell>
          <cell r="E2621" t="str">
            <v>ESSEX POWERLINES CORPORATION</v>
          </cell>
          <cell r="F2621">
            <v>7415801</v>
          </cell>
        </row>
        <row r="2622">
          <cell r="C2622">
            <v>2614</v>
          </cell>
          <cell r="D2622">
            <v>1996</v>
          </cell>
          <cell r="E2622" t="str">
            <v>CHATHAM-KENT HYDRO INC.</v>
          </cell>
          <cell r="F2622">
            <v>2654459</v>
          </cell>
        </row>
        <row r="2623">
          <cell r="C2623">
            <v>2615</v>
          </cell>
          <cell r="D2623">
            <v>1996</v>
          </cell>
          <cell r="E2623" t="str">
            <v>WELLINGTON NORTH POWER INC.</v>
          </cell>
          <cell r="F2623">
            <v>1497683</v>
          </cell>
        </row>
        <row r="2624">
          <cell r="C2624">
            <v>2616</v>
          </cell>
          <cell r="D2624">
            <v>1996</v>
          </cell>
          <cell r="E2624" t="str">
            <v>PUBLIC UTILITIES COMMISSION OF THE VILLAGE OF BELMONT</v>
          </cell>
          <cell r="F2624">
            <v>846532</v>
          </cell>
        </row>
        <row r="2625">
          <cell r="C2625">
            <v>2617</v>
          </cell>
          <cell r="D2625">
            <v>1996</v>
          </cell>
          <cell r="E2625" t="str">
            <v>PUBLIC UTILITIES COMMISSION OF THE VILLAGE OF LANCASTER</v>
          </cell>
          <cell r="F2625">
            <v>406600</v>
          </cell>
        </row>
        <row r="2626">
          <cell r="C2626">
            <v>2618</v>
          </cell>
          <cell r="D2626">
            <v>1996</v>
          </cell>
          <cell r="E2626" t="str">
            <v>PUBLIC UTILITIES COMMISSION OF THE VILLAGE OF PORT STANLEY</v>
          </cell>
          <cell r="F2626">
            <v>1012716</v>
          </cell>
        </row>
        <row r="2627">
          <cell r="C2627">
            <v>2619</v>
          </cell>
          <cell r="D2627">
            <v>1996</v>
          </cell>
          <cell r="E2627" t="str">
            <v>CHATHAM-KENT HYDRO INC.</v>
          </cell>
          <cell r="F2627">
            <v>340067</v>
          </cell>
        </row>
        <row r="2628">
          <cell r="C2628">
            <v>2620</v>
          </cell>
          <cell r="D2628">
            <v>1996</v>
          </cell>
          <cell r="E2628" t="str">
            <v>RIDEAU ST. LAWRENCE DISTRIBUTION INC.</v>
          </cell>
          <cell r="F2628">
            <v>698270</v>
          </cell>
        </row>
        <row r="2629">
          <cell r="C2629">
            <v>2621</v>
          </cell>
          <cell r="D2629">
            <v>1996</v>
          </cell>
          <cell r="E2629" t="str">
            <v>CHATHAM-KENT HYDRO INC.</v>
          </cell>
          <cell r="F2629">
            <v>830905</v>
          </cell>
        </row>
        <row r="2630">
          <cell r="C2630">
            <v>2622</v>
          </cell>
          <cell r="D2630">
            <v>1996</v>
          </cell>
          <cell r="E2630" t="str">
            <v>PUBLIC UTILITY COMMISSION OF THE VILLAGE OF WEST LORNE</v>
          </cell>
          <cell r="F2630">
            <v>935570</v>
          </cell>
        </row>
        <row r="2631">
          <cell r="C2631">
            <v>2623</v>
          </cell>
          <cell r="D2631">
            <v>1996</v>
          </cell>
          <cell r="E2631" t="str">
            <v>REMARA-BRECHIN HYDRO</v>
          </cell>
          <cell r="F2631">
            <v>105757</v>
          </cell>
        </row>
        <row r="2632">
          <cell r="C2632">
            <v>2624</v>
          </cell>
          <cell r="D2632">
            <v>1996</v>
          </cell>
          <cell r="E2632" t="str">
            <v>RENFREW HYDRO INC.</v>
          </cell>
          <cell r="F2632">
            <v>13753670</v>
          </cell>
        </row>
        <row r="2633">
          <cell r="C2633">
            <v>2625</v>
          </cell>
          <cell r="D2633">
            <v>1996</v>
          </cell>
          <cell r="E2633" t="str">
            <v>RICHMOND HILL HYDRO INC.</v>
          </cell>
          <cell r="F2633">
            <v>119567144</v>
          </cell>
        </row>
        <row r="2634">
          <cell r="C2634">
            <v>2626</v>
          </cell>
          <cell r="D2634">
            <v>1996</v>
          </cell>
          <cell r="E2634" t="str">
            <v>RIPLEY PUBLIC UTILITIES COMMISSION</v>
          </cell>
          <cell r="F2634">
            <v>350320</v>
          </cell>
        </row>
        <row r="2635">
          <cell r="C2635">
            <v>2627</v>
          </cell>
          <cell r="D2635">
            <v>1996</v>
          </cell>
          <cell r="E2635" t="str">
            <v>RODNEY PUBLIC UTILITIES COMMISSION</v>
          </cell>
          <cell r="F2635">
            <v>329457</v>
          </cell>
        </row>
        <row r="2636">
          <cell r="C2636">
            <v>2628</v>
          </cell>
          <cell r="D2636">
            <v>1996</v>
          </cell>
          <cell r="E2636" t="str">
            <v>SIOUX LOOKOUT HYDRO INC.</v>
          </cell>
          <cell r="F2636">
            <v>3760272</v>
          </cell>
        </row>
        <row r="2637">
          <cell r="C2637">
            <v>2629</v>
          </cell>
          <cell r="D2637">
            <v>1996</v>
          </cell>
          <cell r="E2637" t="str">
            <v>ST. CATHARINES HYDRO UTILITY SERVICES INC.</v>
          </cell>
          <cell r="F2637">
            <v>75598669</v>
          </cell>
        </row>
        <row r="2638">
          <cell r="C2638">
            <v>2630</v>
          </cell>
          <cell r="D2638">
            <v>1996</v>
          </cell>
          <cell r="E2638" t="str">
            <v>ST. THOMAS ENERGY INC.</v>
          </cell>
          <cell r="F2638">
            <v>40134598</v>
          </cell>
        </row>
        <row r="2639">
          <cell r="C2639">
            <v>2631</v>
          </cell>
          <cell r="D2639">
            <v>1996</v>
          </cell>
          <cell r="E2639" t="str">
            <v>FESTIVAL HYDRO INC.</v>
          </cell>
          <cell r="F2639">
            <v>32104685</v>
          </cell>
        </row>
        <row r="2640">
          <cell r="C2640">
            <v>2632</v>
          </cell>
          <cell r="D2640">
            <v>1996</v>
          </cell>
          <cell r="E2640" t="str">
            <v>MIDDLESEX POWER DISTRIBUTION CORPORATION</v>
          </cell>
          <cell r="F2640">
            <v>9014579</v>
          </cell>
        </row>
        <row r="2641">
          <cell r="C2641">
            <v>2633</v>
          </cell>
          <cell r="D2641">
            <v>1996</v>
          </cell>
          <cell r="E2641" t="str">
            <v>GREATER SUDBURY HYDRO INC.</v>
          </cell>
          <cell r="F2641">
            <v>89974181</v>
          </cell>
        </row>
        <row r="2642">
          <cell r="C2642">
            <v>2634</v>
          </cell>
          <cell r="D2642">
            <v>1996</v>
          </cell>
          <cell r="E2642" t="str">
            <v>TARA HYDRO-ELECTRIC SYSTEM</v>
          </cell>
          <cell r="F2642">
            <v>427166</v>
          </cell>
        </row>
        <row r="2643">
          <cell r="C2643">
            <v>2635</v>
          </cell>
          <cell r="D2643">
            <v>1996</v>
          </cell>
          <cell r="E2643" t="str">
            <v>TAY HYDRO ELECTRIC DISTRIBUTION COMPANY INC.</v>
          </cell>
          <cell r="F2643">
            <v>6669198</v>
          </cell>
        </row>
        <row r="2644">
          <cell r="C2644">
            <v>2636</v>
          </cell>
          <cell r="D2644">
            <v>1996</v>
          </cell>
          <cell r="E2644" t="str">
            <v>TEESWATER HYDRO-ELECTRIC COMMISSION</v>
          </cell>
          <cell r="F2644">
            <v>552518</v>
          </cell>
        </row>
        <row r="2645">
          <cell r="C2645">
            <v>2637</v>
          </cell>
          <cell r="D2645">
            <v>1996</v>
          </cell>
          <cell r="E2645" t="str">
            <v>TERRACE BAY SUPERIOR WIRES INC.</v>
          </cell>
          <cell r="F2645">
            <v>1564628</v>
          </cell>
        </row>
        <row r="2646">
          <cell r="C2646">
            <v>2638</v>
          </cell>
          <cell r="D2646">
            <v>1996</v>
          </cell>
          <cell r="E2646" t="str">
            <v>ESPANOLA REGIONAL HYDRO DISTRIBUTION CORPORATION</v>
          </cell>
          <cell r="F2646">
            <v>2688122</v>
          </cell>
        </row>
        <row r="2647">
          <cell r="C2647">
            <v>2639</v>
          </cell>
          <cell r="D2647">
            <v>1996</v>
          </cell>
          <cell r="E2647" t="str">
            <v>COLLUS POWER CORPORATION</v>
          </cell>
          <cell r="F2647">
            <v>9929021</v>
          </cell>
        </row>
        <row r="2648">
          <cell r="C2648">
            <v>2640</v>
          </cell>
          <cell r="D2648">
            <v>1996</v>
          </cell>
          <cell r="E2648" t="str">
            <v>THUNDER BAY HYDRO ELECTRICITY DISTRIBUTION INC.</v>
          </cell>
          <cell r="F2648">
            <v>95554157</v>
          </cell>
        </row>
        <row r="2649">
          <cell r="C2649">
            <v>2641</v>
          </cell>
          <cell r="D2649">
            <v>1996</v>
          </cell>
          <cell r="E2649" t="str">
            <v>TILLSONBURG HYDRO INC.</v>
          </cell>
          <cell r="F2649">
            <v>18355436</v>
          </cell>
        </row>
        <row r="2650">
          <cell r="C2650">
            <v>2642</v>
          </cell>
          <cell r="D2650">
            <v>1996</v>
          </cell>
          <cell r="E2650" t="str">
            <v>TOWNSHIP OF MCGARRY HYDRO SYSTEM</v>
          </cell>
          <cell r="F2650">
            <v>368936</v>
          </cell>
        </row>
        <row r="2651">
          <cell r="C2651">
            <v>2643</v>
          </cell>
          <cell r="D2651">
            <v>1996</v>
          </cell>
          <cell r="E2651" t="str">
            <v>VILLAGE OF BLOOMFIELD HYDRO SYSTEM</v>
          </cell>
          <cell r="F2651">
            <v>251242</v>
          </cell>
        </row>
        <row r="2652">
          <cell r="C2652">
            <v>2644</v>
          </cell>
          <cell r="D2652">
            <v>1996</v>
          </cell>
          <cell r="E2652" t="str">
            <v>RIDEAU ST. LAWRENCE DISTRIBUTION INC.</v>
          </cell>
          <cell r="F2652">
            <v>621434</v>
          </cell>
        </row>
        <row r="2653">
          <cell r="C2653">
            <v>2645</v>
          </cell>
          <cell r="D2653">
            <v>1996</v>
          </cell>
          <cell r="E2653" t="str">
            <v>VILLAGE OF CHESTERVILLE HYDRO SYSTEM</v>
          </cell>
          <cell r="F2653">
            <v>1177968</v>
          </cell>
        </row>
        <row r="2654">
          <cell r="C2654">
            <v>2646</v>
          </cell>
          <cell r="D2654">
            <v>1996</v>
          </cell>
          <cell r="E2654" t="str">
            <v>CHATHAM-KENT HYDRO INC.</v>
          </cell>
          <cell r="F2654">
            <v>233584</v>
          </cell>
        </row>
        <row r="2655">
          <cell r="C2655">
            <v>2647</v>
          </cell>
          <cell r="D2655">
            <v>1996</v>
          </cell>
          <cell r="E2655" t="str">
            <v>VILLAGE OF FLESHERTON HYDRO SYSTEM</v>
          </cell>
          <cell r="F2655">
            <v>432280</v>
          </cell>
        </row>
        <row r="2656">
          <cell r="C2656">
            <v>2648</v>
          </cell>
          <cell r="D2656">
            <v>1996</v>
          </cell>
          <cell r="E2656" t="str">
            <v>RIDEAU ST. LAWRENCE DISTRIBUTION INC.</v>
          </cell>
          <cell r="F2656">
            <v>655697</v>
          </cell>
        </row>
        <row r="2657">
          <cell r="C2657">
            <v>2649</v>
          </cell>
          <cell r="D2657">
            <v>1996</v>
          </cell>
          <cell r="E2657" t="str">
            <v>VILLAGE OF LUCKNOW HYDRO SYSTEM</v>
          </cell>
          <cell r="F2657">
            <v>1013418</v>
          </cell>
        </row>
        <row r="2658">
          <cell r="C2658">
            <v>2650</v>
          </cell>
          <cell r="D2658">
            <v>1996</v>
          </cell>
          <cell r="E2658" t="str">
            <v>VILLAGE OF MAXVILLE HYDRO SYSTEM</v>
          </cell>
          <cell r="F2658">
            <v>334792</v>
          </cell>
        </row>
        <row r="2659">
          <cell r="C2659">
            <v>2651</v>
          </cell>
          <cell r="D2659">
            <v>1996</v>
          </cell>
          <cell r="E2659" t="str">
            <v>WATERLOO NORTH HYDRO INC.</v>
          </cell>
          <cell r="F2659">
            <v>180203708</v>
          </cell>
        </row>
        <row r="2660">
          <cell r="C2660">
            <v>2652</v>
          </cell>
          <cell r="D2660">
            <v>1996</v>
          </cell>
          <cell r="E2660" t="str">
            <v>WELLAND HYDRO-ELECTRIC SYSTEM CORP.</v>
          </cell>
          <cell r="F2660">
            <v>46228750</v>
          </cell>
        </row>
        <row r="2661">
          <cell r="C2661">
            <v>2653</v>
          </cell>
          <cell r="D2661">
            <v>1996</v>
          </cell>
          <cell r="E2661" t="str">
            <v>NA</v>
          </cell>
          <cell r="F2661">
            <v>1010484</v>
          </cell>
        </row>
        <row r="2662">
          <cell r="C2662">
            <v>2654</v>
          </cell>
          <cell r="D2662">
            <v>1996</v>
          </cell>
          <cell r="E2662" t="str">
            <v>WHITBY HYDRO ELECTRIC CORPORATION</v>
          </cell>
          <cell r="F2662">
            <v>112215822</v>
          </cell>
        </row>
        <row r="2663">
          <cell r="C2663">
            <v>2655</v>
          </cell>
          <cell r="D2663">
            <v>1996</v>
          </cell>
          <cell r="E2663" t="str">
            <v>RIDEAU ST. LAWRENCE DISTRIBUTION INC.</v>
          </cell>
          <cell r="F2663">
            <v>178877</v>
          </cell>
        </row>
        <row r="2664">
          <cell r="C2664">
            <v>2656</v>
          </cell>
          <cell r="D2664">
            <v>1996</v>
          </cell>
          <cell r="E2664" t="str">
            <v>WINCHESTER HYDRO COMMISSION</v>
          </cell>
          <cell r="F2664">
            <v>1884576</v>
          </cell>
        </row>
        <row r="2665">
          <cell r="C2665">
            <v>2657</v>
          </cell>
          <cell r="D2665">
            <v>1996</v>
          </cell>
          <cell r="E2665" t="str">
            <v>ENWIN UTILITIES LTD.</v>
          </cell>
          <cell r="F2665">
            <v>159584668</v>
          </cell>
        </row>
        <row r="2666">
          <cell r="C2666">
            <v>2658</v>
          </cell>
          <cell r="D2666">
            <v>1996</v>
          </cell>
          <cell r="E2666" t="str">
            <v>WOODSTOCK HYDRO SERVICES INC.</v>
          </cell>
          <cell r="F2666">
            <v>36461082</v>
          </cell>
        </row>
        <row r="2667">
          <cell r="C2667">
            <v>2659</v>
          </cell>
          <cell r="F2667">
            <v>9298315576</v>
          </cell>
        </row>
        <row r="2668">
          <cell r="C2668">
            <v>2660</v>
          </cell>
          <cell r="F2668">
            <v>0</v>
          </cell>
        </row>
        <row r="2669">
          <cell r="C2669">
            <v>2661</v>
          </cell>
          <cell r="F2669">
            <v>0</v>
          </cell>
        </row>
        <row r="2670">
          <cell r="C2670">
            <v>2662</v>
          </cell>
          <cell r="F2670">
            <v>56864</v>
          </cell>
        </row>
        <row r="2671">
          <cell r="C2671">
            <v>2663</v>
          </cell>
          <cell r="F2671">
            <v>0</v>
          </cell>
        </row>
        <row r="2672">
          <cell r="C2672">
            <v>2664</v>
          </cell>
          <cell r="F2672">
            <v>0</v>
          </cell>
        </row>
        <row r="2673">
          <cell r="C2673">
            <v>2665</v>
          </cell>
          <cell r="F2673">
            <v>58540</v>
          </cell>
        </row>
        <row r="2674">
          <cell r="C2674">
            <v>2666</v>
          </cell>
          <cell r="F2674">
            <v>0</v>
          </cell>
        </row>
        <row r="2675">
          <cell r="C2675">
            <v>2667</v>
          </cell>
          <cell r="D2675">
            <v>1997</v>
          </cell>
          <cell r="E2675" t="str">
            <v>POWERSTREAM INC.</v>
          </cell>
          <cell r="F2675">
            <v>291408</v>
          </cell>
          <cell r="G2675">
            <v>-157180</v>
          </cell>
          <cell r="H2675">
            <v>134228</v>
          </cell>
        </row>
        <row r="2676">
          <cell r="C2676">
            <v>2668</v>
          </cell>
          <cell r="D2676">
            <v>1997</v>
          </cell>
          <cell r="E2676" t="str">
            <v>POWERSTREAM INC.</v>
          </cell>
          <cell r="F2676">
            <v>14223061</v>
          </cell>
          <cell r="G2676">
            <v>-5413176</v>
          </cell>
          <cell r="H2676">
            <v>8809885</v>
          </cell>
        </row>
        <row r="2677">
          <cell r="C2677">
            <v>2669</v>
          </cell>
          <cell r="D2677">
            <v>1997</v>
          </cell>
          <cell r="E2677" t="str">
            <v>POWERSTREAM INC.</v>
          </cell>
          <cell r="F2677">
            <v>5384850</v>
          </cell>
          <cell r="G2677">
            <v>-2562606</v>
          </cell>
          <cell r="H2677">
            <v>2822244</v>
          </cell>
        </row>
        <row r="2678">
          <cell r="C2678">
            <v>2670</v>
          </cell>
          <cell r="D2678">
            <v>1997</v>
          </cell>
          <cell r="E2678" t="str">
            <v>BLUEWATER POWER DISTRIBUTION CORPORATION</v>
          </cell>
          <cell r="F2678">
            <v>337363</v>
          </cell>
          <cell r="G2678">
            <v>-140335</v>
          </cell>
          <cell r="H2678">
            <v>197028</v>
          </cell>
        </row>
        <row r="2679">
          <cell r="C2679">
            <v>2671</v>
          </cell>
          <cell r="D2679">
            <v>1997</v>
          </cell>
          <cell r="E2679" t="str">
            <v>BLUEWATER POWER DISTRIBUTION CORPORATION</v>
          </cell>
          <cell r="F2679">
            <v>173375</v>
          </cell>
          <cell r="G2679">
            <v>-62965</v>
          </cell>
          <cell r="H2679">
            <v>110410</v>
          </cell>
        </row>
        <row r="2680">
          <cell r="C2680">
            <v>2672</v>
          </cell>
          <cell r="D2680">
            <v>1997</v>
          </cell>
          <cell r="E2680" t="str">
            <v>BLUEWATER POWER DISTRIBUTION CORPORATION</v>
          </cell>
          <cell r="F2680">
            <v>1005111</v>
          </cell>
          <cell r="G2680">
            <v>-457562</v>
          </cell>
          <cell r="H2680">
            <v>547549</v>
          </cell>
        </row>
        <row r="2681">
          <cell r="C2681">
            <v>2673</v>
          </cell>
          <cell r="D2681">
            <v>1997</v>
          </cell>
          <cell r="E2681" t="str">
            <v>BLUEWATER POWER DISTRIBUTION CORPORATION</v>
          </cell>
          <cell r="F2681">
            <v>3926974</v>
          </cell>
          <cell r="G2681">
            <v>-1879826</v>
          </cell>
          <cell r="H2681">
            <v>2047148</v>
          </cell>
        </row>
        <row r="2682">
          <cell r="C2682">
            <v>2674</v>
          </cell>
          <cell r="D2682">
            <v>1997</v>
          </cell>
          <cell r="E2682" t="str">
            <v>BLUEWATER POWER DISTRIBUTION CORPORATION</v>
          </cell>
          <cell r="F2682">
            <v>1170724</v>
          </cell>
          <cell r="G2682">
            <v>-407299</v>
          </cell>
          <cell r="H2682">
            <v>763425</v>
          </cell>
        </row>
        <row r="2683">
          <cell r="C2683">
            <v>2675</v>
          </cell>
          <cell r="D2683">
            <v>1997</v>
          </cell>
          <cell r="E2683" t="str">
            <v>COOPERATIVE HYDRO EMBRUN INC.</v>
          </cell>
          <cell r="F2683">
            <v>2238369</v>
          </cell>
          <cell r="G2683">
            <v>-1029288</v>
          </cell>
          <cell r="H2683">
            <v>1209081</v>
          </cell>
        </row>
        <row r="2684">
          <cell r="C2684">
            <v>2676</v>
          </cell>
          <cell r="D2684">
            <v>1997</v>
          </cell>
          <cell r="E2684" t="str">
            <v>ENERSOURCE HYDRO MISSISSAUGA INC.</v>
          </cell>
          <cell r="F2684">
            <v>500454142</v>
          </cell>
          <cell r="G2684">
            <v>-164249596</v>
          </cell>
          <cell r="H2684">
            <v>336204546</v>
          </cell>
        </row>
        <row r="2685">
          <cell r="C2685">
            <v>2677</v>
          </cell>
          <cell r="D2685">
            <v>1997</v>
          </cell>
          <cell r="E2685" t="str">
            <v>ERIE THAMES POWERLINES CORPORATION</v>
          </cell>
          <cell r="F2685">
            <v>1426739</v>
          </cell>
          <cell r="G2685">
            <v>-639287</v>
          </cell>
          <cell r="H2685">
            <v>787452</v>
          </cell>
        </row>
        <row r="2686">
          <cell r="C2686">
            <v>2678</v>
          </cell>
          <cell r="D2686">
            <v>1997</v>
          </cell>
          <cell r="E2686" t="str">
            <v>ERIE THAMES POWERLINES CORPORATION</v>
          </cell>
          <cell r="F2686">
            <v>8331716</v>
          </cell>
          <cell r="G2686">
            <v>-4792088</v>
          </cell>
          <cell r="H2686">
            <v>3539628</v>
          </cell>
        </row>
        <row r="2687">
          <cell r="C2687">
            <v>2679</v>
          </cell>
          <cell r="D2687">
            <v>1997</v>
          </cell>
          <cell r="E2687" t="str">
            <v>ERIE THAMES POWERLINES CORPORATION</v>
          </cell>
          <cell r="F2687">
            <v>1996783</v>
          </cell>
          <cell r="G2687">
            <v>-790821</v>
          </cell>
          <cell r="H2687">
            <v>1205962</v>
          </cell>
        </row>
        <row r="2688">
          <cell r="C2688">
            <v>2680</v>
          </cell>
          <cell r="D2688">
            <v>1997</v>
          </cell>
          <cell r="E2688" t="str">
            <v>ERIE THAMES POWERLINES CORPORATION</v>
          </cell>
          <cell r="F2688">
            <v>453544</v>
          </cell>
          <cell r="G2688">
            <v>-275819</v>
          </cell>
          <cell r="H2688">
            <v>177725</v>
          </cell>
        </row>
        <row r="2689">
          <cell r="C2689">
            <v>2681</v>
          </cell>
          <cell r="D2689">
            <v>1997</v>
          </cell>
          <cell r="E2689" t="str">
            <v>ERIE THAMES POWERLINES CORPORATION</v>
          </cell>
          <cell r="F2689">
            <v>1364602</v>
          </cell>
          <cell r="G2689">
            <v>-504733</v>
          </cell>
          <cell r="H2689">
            <v>859869</v>
          </cell>
        </row>
        <row r="2690">
          <cell r="C2690">
            <v>2682</v>
          </cell>
          <cell r="D2690">
            <v>1997</v>
          </cell>
          <cell r="E2690" t="str">
            <v>ESPANOLA REGIONAL HYDRO DISTRIBUTION CORPORATION</v>
          </cell>
          <cell r="F2690">
            <v>820036</v>
          </cell>
          <cell r="G2690">
            <v>-510485</v>
          </cell>
          <cell r="H2690">
            <v>309551</v>
          </cell>
        </row>
        <row r="2691">
          <cell r="C2691">
            <v>2683</v>
          </cell>
          <cell r="D2691">
            <v>1997</v>
          </cell>
          <cell r="E2691" t="str">
            <v>FESTIVAL HYDRO INC.</v>
          </cell>
          <cell r="F2691">
            <v>434514</v>
          </cell>
          <cell r="G2691">
            <v>-194207</v>
          </cell>
          <cell r="H2691">
            <v>240307</v>
          </cell>
        </row>
        <row r="2692">
          <cell r="C2692">
            <v>2684</v>
          </cell>
          <cell r="D2692">
            <v>1997</v>
          </cell>
          <cell r="E2692" t="str">
            <v>FESTIVAL HYDRO INC.</v>
          </cell>
          <cell r="F2692">
            <v>202976</v>
          </cell>
          <cell r="G2692">
            <v>-102705</v>
          </cell>
          <cell r="H2692">
            <v>100271</v>
          </cell>
        </row>
        <row r="2693">
          <cell r="C2693">
            <v>2685</v>
          </cell>
          <cell r="D2693">
            <v>1997</v>
          </cell>
          <cell r="E2693" t="str">
            <v>FESTIVAL HYDRO INC.</v>
          </cell>
          <cell r="F2693">
            <v>520233</v>
          </cell>
          <cell r="G2693">
            <v>-363653</v>
          </cell>
          <cell r="H2693">
            <v>156580</v>
          </cell>
        </row>
        <row r="2694">
          <cell r="C2694">
            <v>2686</v>
          </cell>
          <cell r="D2694">
            <v>1997</v>
          </cell>
          <cell r="E2694" t="str">
            <v>FESTIVAL HYDRO INC.</v>
          </cell>
          <cell r="F2694">
            <v>1681859</v>
          </cell>
          <cell r="G2694">
            <v>-935186</v>
          </cell>
          <cell r="H2694">
            <v>746673</v>
          </cell>
        </row>
        <row r="2695">
          <cell r="C2695">
            <v>2687</v>
          </cell>
          <cell r="D2695">
            <v>1997</v>
          </cell>
          <cell r="E2695" t="str">
            <v>FESTIVAL HYDRO INC.</v>
          </cell>
          <cell r="F2695">
            <v>3988056</v>
          </cell>
          <cell r="G2695">
            <v>-1998644</v>
          </cell>
          <cell r="H2695">
            <v>1989412</v>
          </cell>
        </row>
        <row r="2696">
          <cell r="C2696">
            <v>2688</v>
          </cell>
          <cell r="D2696">
            <v>1997</v>
          </cell>
          <cell r="E2696" t="str">
            <v>FESTIVAL HYDRO INC.</v>
          </cell>
          <cell r="F2696">
            <v>451476</v>
          </cell>
          <cell r="G2696">
            <v>-251297</v>
          </cell>
          <cell r="H2696">
            <v>200179</v>
          </cell>
        </row>
        <row r="2697">
          <cell r="C2697">
            <v>2689</v>
          </cell>
          <cell r="D2697">
            <v>1997</v>
          </cell>
          <cell r="E2697" t="str">
            <v>GEORGIAN BAY ENERGY INC.</v>
          </cell>
          <cell r="F2697">
            <v>243708</v>
          </cell>
          <cell r="G2697">
            <v>-125184</v>
          </cell>
          <cell r="H2697">
            <v>118524</v>
          </cell>
        </row>
        <row r="2698">
          <cell r="C2698">
            <v>2690</v>
          </cell>
          <cell r="D2698">
            <v>1997</v>
          </cell>
          <cell r="E2698" t="str">
            <v>GREATER SUDBURY HYDRO INC.</v>
          </cell>
          <cell r="F2698">
            <v>2705269</v>
          </cell>
          <cell r="G2698">
            <v>-1418582</v>
          </cell>
          <cell r="H2698">
            <v>1286687</v>
          </cell>
        </row>
        <row r="2699">
          <cell r="C2699">
            <v>2691</v>
          </cell>
          <cell r="D2699">
            <v>1997</v>
          </cell>
          <cell r="E2699" t="str">
            <v>GREATER SUDBURY HYDRO INC.</v>
          </cell>
          <cell r="F2699">
            <v>1292942</v>
          </cell>
          <cell r="G2699">
            <v>-550158</v>
          </cell>
          <cell r="H2699">
            <v>742784</v>
          </cell>
        </row>
        <row r="2700">
          <cell r="C2700">
            <v>2692</v>
          </cell>
          <cell r="D2700">
            <v>1997</v>
          </cell>
          <cell r="E2700" t="str">
            <v>GUELPH HYDRO ELECTRIC SYSTEMS INC.</v>
          </cell>
          <cell r="F2700">
            <v>1061316</v>
          </cell>
          <cell r="G2700">
            <v>-377611</v>
          </cell>
          <cell r="H2700">
            <v>683705</v>
          </cell>
        </row>
        <row r="2701">
          <cell r="C2701">
            <v>2693</v>
          </cell>
          <cell r="D2701">
            <v>1997</v>
          </cell>
          <cell r="E2701" t="str">
            <v>HALDIMAND COUNTY HYDRO INC.</v>
          </cell>
          <cell r="F2701">
            <v>7281891</v>
          </cell>
          <cell r="G2701">
            <v>-2883873</v>
          </cell>
          <cell r="H2701">
            <v>4398018</v>
          </cell>
        </row>
        <row r="2702">
          <cell r="C2702">
            <v>2694</v>
          </cell>
          <cell r="D2702">
            <v>1997</v>
          </cell>
          <cell r="E2702" t="str">
            <v>HALDIMAND COUNTY HYDRO INC.</v>
          </cell>
          <cell r="F2702">
            <v>7567465</v>
          </cell>
          <cell r="G2702">
            <v>-3641459</v>
          </cell>
          <cell r="H2702">
            <v>3926006</v>
          </cell>
        </row>
        <row r="2703">
          <cell r="C2703">
            <v>2695</v>
          </cell>
          <cell r="D2703">
            <v>1997</v>
          </cell>
          <cell r="E2703" t="str">
            <v>HORIZON UTILITIES CORPORATION</v>
          </cell>
          <cell r="F2703">
            <v>16010766</v>
          </cell>
          <cell r="G2703">
            <v>-6437563</v>
          </cell>
          <cell r="H2703">
            <v>9573203</v>
          </cell>
        </row>
        <row r="2704">
          <cell r="C2704">
            <v>2696</v>
          </cell>
          <cell r="D2704">
            <v>1997</v>
          </cell>
          <cell r="E2704" t="str">
            <v>HORIZON UTILITIES CORPORATION</v>
          </cell>
          <cell r="F2704">
            <v>2205243</v>
          </cell>
          <cell r="G2704">
            <v>-1030931</v>
          </cell>
          <cell r="H2704">
            <v>1174312</v>
          </cell>
        </row>
        <row r="2705">
          <cell r="C2705">
            <v>2697</v>
          </cell>
          <cell r="D2705">
            <v>1997</v>
          </cell>
          <cell r="E2705" t="str">
            <v>HORIZON UTILITIES CORPORATION</v>
          </cell>
          <cell r="F2705">
            <v>40875293</v>
          </cell>
          <cell r="G2705">
            <v>-16909909</v>
          </cell>
          <cell r="H2705">
            <v>23965384</v>
          </cell>
        </row>
        <row r="2706">
          <cell r="C2706">
            <v>2698</v>
          </cell>
          <cell r="D2706">
            <v>1997</v>
          </cell>
          <cell r="E2706" t="str">
            <v>HORIZON UTILITIES CORPORATION</v>
          </cell>
          <cell r="F2706">
            <v>209901848</v>
          </cell>
          <cell r="G2706">
            <v>-84522977</v>
          </cell>
          <cell r="H2706">
            <v>125378871</v>
          </cell>
        </row>
        <row r="2707">
          <cell r="C2707">
            <v>2699</v>
          </cell>
          <cell r="D2707">
            <v>1997</v>
          </cell>
          <cell r="E2707" t="str">
            <v>HORIZON UTILITIES CORPORATION</v>
          </cell>
          <cell r="F2707">
            <v>80933998</v>
          </cell>
          <cell r="G2707">
            <v>-39959463</v>
          </cell>
          <cell r="H2707">
            <v>40974535</v>
          </cell>
        </row>
        <row r="2708">
          <cell r="C2708">
            <v>2700</v>
          </cell>
          <cell r="D2708">
            <v>1997</v>
          </cell>
          <cell r="E2708" t="str">
            <v>HYDRO ONE NETWORKS INC.</v>
          </cell>
          <cell r="F2708">
            <v>642647</v>
          </cell>
          <cell r="G2708">
            <v>-239931</v>
          </cell>
          <cell r="H2708">
            <v>402716</v>
          </cell>
        </row>
        <row r="2709">
          <cell r="C2709">
            <v>2701</v>
          </cell>
          <cell r="D2709">
            <v>1997</v>
          </cell>
          <cell r="E2709" t="str">
            <v>HYDRO ONE NETWORKS INC.</v>
          </cell>
          <cell r="F2709">
            <v>161873</v>
          </cell>
          <cell r="G2709">
            <v>-38677</v>
          </cell>
          <cell r="H2709">
            <v>123196</v>
          </cell>
        </row>
        <row r="2710">
          <cell r="C2710">
            <v>2702</v>
          </cell>
          <cell r="D2710">
            <v>1997</v>
          </cell>
          <cell r="E2710" t="str">
            <v>HYDRO ONE NETWORKS INC.</v>
          </cell>
          <cell r="F2710">
            <v>5762606</v>
          </cell>
          <cell r="G2710">
            <v>-3224356</v>
          </cell>
          <cell r="H2710">
            <v>2538250</v>
          </cell>
        </row>
        <row r="2711">
          <cell r="C2711">
            <v>2703</v>
          </cell>
          <cell r="D2711">
            <v>1997</v>
          </cell>
          <cell r="E2711" t="str">
            <v>HYDRO ONE NETWORKS INC.</v>
          </cell>
          <cell r="F2711">
            <v>719911</v>
          </cell>
          <cell r="G2711">
            <v>-213358</v>
          </cell>
          <cell r="H2711">
            <v>506553</v>
          </cell>
        </row>
        <row r="2712">
          <cell r="C2712">
            <v>2704</v>
          </cell>
          <cell r="D2712">
            <v>1997</v>
          </cell>
          <cell r="E2712" t="str">
            <v>HYDRO ONE NETWORKS INC.</v>
          </cell>
          <cell r="F2712">
            <v>1094789</v>
          </cell>
          <cell r="G2712">
            <v>-328237</v>
          </cell>
          <cell r="H2712">
            <v>766552</v>
          </cell>
        </row>
        <row r="2713">
          <cell r="C2713">
            <v>2705</v>
          </cell>
          <cell r="D2713">
            <v>1997</v>
          </cell>
          <cell r="E2713" t="str">
            <v>HYDRO ONE NETWORKS INC.</v>
          </cell>
          <cell r="F2713">
            <v>554853</v>
          </cell>
          <cell r="G2713">
            <v>-244264</v>
          </cell>
          <cell r="H2713">
            <v>310589</v>
          </cell>
        </row>
        <row r="2714">
          <cell r="C2714">
            <v>2706</v>
          </cell>
          <cell r="D2714">
            <v>1997</v>
          </cell>
          <cell r="E2714" t="str">
            <v>HYDRO ONE NETWORKS INC.</v>
          </cell>
          <cell r="F2714">
            <v>2592775</v>
          </cell>
          <cell r="G2714">
            <v>-1173630</v>
          </cell>
          <cell r="H2714">
            <v>1419145</v>
          </cell>
        </row>
        <row r="2715">
          <cell r="C2715">
            <v>2707</v>
          </cell>
          <cell r="D2715">
            <v>1997</v>
          </cell>
          <cell r="E2715" t="str">
            <v>HYDRO ONE NETWORKS INC.</v>
          </cell>
          <cell r="F2715">
            <v>3466390</v>
          </cell>
          <cell r="G2715">
            <v>-1566638</v>
          </cell>
          <cell r="H2715">
            <v>1899752</v>
          </cell>
        </row>
        <row r="2716">
          <cell r="C2716">
            <v>2708</v>
          </cell>
          <cell r="D2716">
            <v>1997</v>
          </cell>
          <cell r="E2716" t="str">
            <v>HYDRO ONE NETWORKS INC.</v>
          </cell>
          <cell r="F2716">
            <v>15758180</v>
          </cell>
          <cell r="G2716">
            <v>-8997115</v>
          </cell>
          <cell r="H2716">
            <v>6761065</v>
          </cell>
        </row>
        <row r="2717">
          <cell r="C2717">
            <v>2709</v>
          </cell>
          <cell r="D2717">
            <v>1997</v>
          </cell>
          <cell r="E2717" t="str">
            <v>HYDRO ONE NETWORKS INC.</v>
          </cell>
          <cell r="F2717">
            <v>8001809</v>
          </cell>
          <cell r="G2717">
            <v>-3661766</v>
          </cell>
          <cell r="H2717">
            <v>4340043</v>
          </cell>
        </row>
        <row r="2718">
          <cell r="C2718">
            <v>2710</v>
          </cell>
          <cell r="D2718">
            <v>1997</v>
          </cell>
          <cell r="E2718" t="str">
            <v>HYDRO ONE NETWORKS INC.</v>
          </cell>
          <cell r="F2718">
            <v>979608</v>
          </cell>
          <cell r="G2718">
            <v>-491795</v>
          </cell>
          <cell r="H2718">
            <v>487813</v>
          </cell>
        </row>
        <row r="2719">
          <cell r="C2719">
            <v>2711</v>
          </cell>
          <cell r="D2719">
            <v>1997</v>
          </cell>
          <cell r="E2719" t="str">
            <v>HYDRO ONE NETWORKS INC.</v>
          </cell>
          <cell r="F2719">
            <v>1432369</v>
          </cell>
          <cell r="G2719">
            <v>-669609</v>
          </cell>
          <cell r="H2719">
            <v>762760</v>
          </cell>
        </row>
        <row r="2720">
          <cell r="C2720">
            <v>2712</v>
          </cell>
          <cell r="D2720">
            <v>1997</v>
          </cell>
          <cell r="E2720" t="str">
            <v>HYDRO ONE NETWORKS INC.</v>
          </cell>
          <cell r="F2720">
            <v>534974</v>
          </cell>
          <cell r="G2720">
            <v>-305410</v>
          </cell>
          <cell r="H2720">
            <v>229564</v>
          </cell>
        </row>
        <row r="2721">
          <cell r="C2721">
            <v>2713</v>
          </cell>
          <cell r="D2721">
            <v>1997</v>
          </cell>
          <cell r="E2721" t="str">
            <v>HYDRO ONE NETWORKS INC.</v>
          </cell>
          <cell r="F2721">
            <v>5516190</v>
          </cell>
          <cell r="G2721">
            <v>-3108428</v>
          </cell>
          <cell r="H2721">
            <v>2407762</v>
          </cell>
        </row>
        <row r="2722">
          <cell r="C2722">
            <v>2714</v>
          </cell>
          <cell r="D2722">
            <v>1997</v>
          </cell>
          <cell r="E2722" t="str">
            <v>HYDRO ONE NETWORKS INC.</v>
          </cell>
          <cell r="F2722">
            <v>896006</v>
          </cell>
          <cell r="G2722">
            <v>-361936</v>
          </cell>
          <cell r="H2722">
            <v>534070</v>
          </cell>
        </row>
        <row r="2723">
          <cell r="C2723">
            <v>2715</v>
          </cell>
          <cell r="D2723">
            <v>1997</v>
          </cell>
          <cell r="E2723" t="str">
            <v>HYDRO ONE NETWORKS INC.</v>
          </cell>
          <cell r="F2723">
            <v>4057635</v>
          </cell>
          <cell r="G2723">
            <v>-2007861</v>
          </cell>
          <cell r="H2723">
            <v>2049774</v>
          </cell>
        </row>
        <row r="2724">
          <cell r="C2724">
            <v>2716</v>
          </cell>
          <cell r="D2724">
            <v>1997</v>
          </cell>
          <cell r="E2724" t="str">
            <v>HYDRO ONE NETWORKS INC.</v>
          </cell>
          <cell r="F2724">
            <v>914052</v>
          </cell>
          <cell r="G2724">
            <v>-499859</v>
          </cell>
          <cell r="H2724">
            <v>414193</v>
          </cell>
        </row>
        <row r="2725">
          <cell r="C2725">
            <v>2717</v>
          </cell>
          <cell r="D2725">
            <v>1997</v>
          </cell>
          <cell r="E2725" t="str">
            <v>HYDRO ONE NETWORKS INC.</v>
          </cell>
          <cell r="F2725">
            <v>1237216</v>
          </cell>
          <cell r="G2725">
            <v>-540381</v>
          </cell>
          <cell r="H2725">
            <v>696835</v>
          </cell>
        </row>
        <row r="2726">
          <cell r="C2726">
            <v>2718</v>
          </cell>
          <cell r="D2726">
            <v>1997</v>
          </cell>
          <cell r="E2726" t="str">
            <v>HYDRO ONE NETWORKS INC.</v>
          </cell>
          <cell r="F2726">
            <v>2055190</v>
          </cell>
          <cell r="G2726">
            <v>-962191</v>
          </cell>
          <cell r="H2726">
            <v>1092999</v>
          </cell>
        </row>
        <row r="2727">
          <cell r="C2727">
            <v>2719</v>
          </cell>
          <cell r="D2727">
            <v>1997</v>
          </cell>
          <cell r="E2727" t="str">
            <v>HYDRO ONE NETWORKS INC.</v>
          </cell>
          <cell r="F2727">
            <v>2967194</v>
          </cell>
          <cell r="G2727">
            <v>-1178288</v>
          </cell>
          <cell r="H2727">
            <v>1788906</v>
          </cell>
        </row>
        <row r="2728">
          <cell r="C2728">
            <v>2720</v>
          </cell>
          <cell r="D2728">
            <v>1997</v>
          </cell>
          <cell r="E2728" t="str">
            <v>HYDRO ONE NETWORKS INC.</v>
          </cell>
          <cell r="F2728">
            <v>1270474</v>
          </cell>
          <cell r="G2728">
            <v>-482243</v>
          </cell>
          <cell r="H2728">
            <v>788231</v>
          </cell>
        </row>
        <row r="2729">
          <cell r="C2729">
            <v>2721</v>
          </cell>
          <cell r="D2729">
            <v>1997</v>
          </cell>
          <cell r="E2729" t="str">
            <v>HYDRO ONE NETWORKS INC.</v>
          </cell>
          <cell r="F2729">
            <v>2388040</v>
          </cell>
          <cell r="G2729">
            <v>-1045381</v>
          </cell>
          <cell r="H2729">
            <v>1342659</v>
          </cell>
        </row>
        <row r="2730">
          <cell r="C2730">
            <v>2722</v>
          </cell>
          <cell r="D2730">
            <v>1997</v>
          </cell>
          <cell r="E2730" t="str">
            <v>HYDRO ONE NETWORKS INC.</v>
          </cell>
          <cell r="F2730">
            <v>2333371</v>
          </cell>
          <cell r="G2730">
            <v>-1185150</v>
          </cell>
          <cell r="H2730">
            <v>1148221</v>
          </cell>
        </row>
        <row r="2731">
          <cell r="C2731">
            <v>2723</v>
          </cell>
          <cell r="D2731">
            <v>1997</v>
          </cell>
          <cell r="E2731" t="str">
            <v>HYDRO ONE NETWORKS INC.</v>
          </cell>
          <cell r="F2731">
            <v>1323713</v>
          </cell>
          <cell r="G2731">
            <v>-646305</v>
          </cell>
          <cell r="H2731">
            <v>677408</v>
          </cell>
        </row>
        <row r="2732">
          <cell r="C2732">
            <v>2724</v>
          </cell>
          <cell r="D2732">
            <v>1997</v>
          </cell>
          <cell r="E2732" t="str">
            <v>HYDRO ONE NETWORKS INC.</v>
          </cell>
          <cell r="F2732">
            <v>1769974</v>
          </cell>
          <cell r="G2732">
            <v>-679619</v>
          </cell>
          <cell r="H2732">
            <v>1090355</v>
          </cell>
        </row>
        <row r="2733">
          <cell r="C2733">
            <v>2725</v>
          </cell>
          <cell r="D2733">
            <v>1997</v>
          </cell>
          <cell r="E2733" t="str">
            <v>HYDRO ONE NETWORKS INC.</v>
          </cell>
          <cell r="F2733">
            <v>1246710</v>
          </cell>
          <cell r="G2733">
            <v>-473174</v>
          </cell>
          <cell r="H2733">
            <v>773536</v>
          </cell>
        </row>
        <row r="2734">
          <cell r="C2734">
            <v>2726</v>
          </cell>
          <cell r="D2734">
            <v>1997</v>
          </cell>
          <cell r="E2734" t="str">
            <v>HYDRO ONE NETWORKS INC.</v>
          </cell>
          <cell r="F2734">
            <v>924730</v>
          </cell>
          <cell r="G2734">
            <v>-375487</v>
          </cell>
          <cell r="H2734">
            <v>549243</v>
          </cell>
        </row>
        <row r="2735">
          <cell r="C2735">
            <v>2727</v>
          </cell>
          <cell r="D2735">
            <v>1997</v>
          </cell>
          <cell r="E2735" t="str">
            <v>HYDRO ONE NETWORKS INC.</v>
          </cell>
          <cell r="F2735">
            <v>693205</v>
          </cell>
          <cell r="G2735">
            <v>-229307</v>
          </cell>
          <cell r="H2735">
            <v>463898</v>
          </cell>
        </row>
        <row r="2736">
          <cell r="C2736">
            <v>2728</v>
          </cell>
          <cell r="D2736">
            <v>1997</v>
          </cell>
          <cell r="E2736" t="str">
            <v>HYDRO ONE NETWORKS INC.</v>
          </cell>
          <cell r="F2736">
            <v>793549</v>
          </cell>
          <cell r="G2736">
            <v>-448794</v>
          </cell>
          <cell r="H2736">
            <v>344755</v>
          </cell>
        </row>
        <row r="2737">
          <cell r="C2737">
            <v>2729</v>
          </cell>
          <cell r="D2737">
            <v>1997</v>
          </cell>
          <cell r="E2737" t="str">
            <v>HYDRO ONE NETWORKS INC.</v>
          </cell>
          <cell r="F2737">
            <v>142576</v>
          </cell>
          <cell r="G2737">
            <v>-84495</v>
          </cell>
          <cell r="H2737">
            <v>58081</v>
          </cell>
        </row>
        <row r="2738">
          <cell r="C2738">
            <v>2730</v>
          </cell>
          <cell r="D2738">
            <v>1997</v>
          </cell>
          <cell r="E2738" t="str">
            <v>HYDRO ONE NETWORKS INC.</v>
          </cell>
          <cell r="F2738">
            <v>761477</v>
          </cell>
          <cell r="G2738">
            <v>-385803</v>
          </cell>
          <cell r="H2738">
            <v>375674</v>
          </cell>
        </row>
        <row r="2739">
          <cell r="C2739">
            <v>2731</v>
          </cell>
          <cell r="D2739">
            <v>1997</v>
          </cell>
          <cell r="E2739" t="str">
            <v>HYDRO ONE NETWORKS INC.</v>
          </cell>
          <cell r="F2739">
            <v>692191</v>
          </cell>
          <cell r="G2739">
            <v>-353527</v>
          </cell>
          <cell r="H2739">
            <v>338664</v>
          </cell>
        </row>
        <row r="2740">
          <cell r="C2740">
            <v>2732</v>
          </cell>
          <cell r="D2740">
            <v>1997</v>
          </cell>
          <cell r="E2740" t="str">
            <v>HYDRO ONE NETWORKS INC.</v>
          </cell>
          <cell r="F2740">
            <v>314228</v>
          </cell>
          <cell r="G2740">
            <v>-160812</v>
          </cell>
          <cell r="H2740">
            <v>153416</v>
          </cell>
        </row>
        <row r="2741">
          <cell r="C2741">
            <v>2733</v>
          </cell>
          <cell r="D2741">
            <v>1997</v>
          </cell>
          <cell r="E2741" t="str">
            <v>HYDRO ONE NETWORKS INC.</v>
          </cell>
          <cell r="F2741">
            <v>15132391</v>
          </cell>
          <cell r="G2741">
            <v>-7599288</v>
          </cell>
          <cell r="H2741">
            <v>7533103</v>
          </cell>
        </row>
        <row r="2742">
          <cell r="C2742">
            <v>2734</v>
          </cell>
          <cell r="D2742">
            <v>1997</v>
          </cell>
          <cell r="E2742" t="str">
            <v>HYDRO ONE NETWORKS INC.</v>
          </cell>
          <cell r="F2742">
            <v>205443</v>
          </cell>
          <cell r="G2742">
            <v>-56419</v>
          </cell>
          <cell r="H2742">
            <v>149024</v>
          </cell>
        </row>
        <row r="2743">
          <cell r="C2743">
            <v>2735</v>
          </cell>
          <cell r="D2743">
            <v>1997</v>
          </cell>
          <cell r="E2743" t="str">
            <v>HYDRO ONE NETWORKS INC.</v>
          </cell>
          <cell r="F2743">
            <v>928882</v>
          </cell>
          <cell r="G2743">
            <v>-418195</v>
          </cell>
          <cell r="H2743">
            <v>510687</v>
          </cell>
        </row>
        <row r="2744">
          <cell r="C2744">
            <v>2736</v>
          </cell>
          <cell r="D2744">
            <v>1997</v>
          </cell>
          <cell r="E2744" t="str">
            <v>HYDRO ONE NETWORKS INC.</v>
          </cell>
          <cell r="F2744">
            <v>1243959</v>
          </cell>
          <cell r="G2744">
            <v>-644389</v>
          </cell>
          <cell r="H2744">
            <v>599570</v>
          </cell>
        </row>
        <row r="2745">
          <cell r="C2745">
            <v>2737</v>
          </cell>
          <cell r="D2745">
            <v>1997</v>
          </cell>
          <cell r="E2745" t="str">
            <v>HYDRO ONE NETWORKS INC.</v>
          </cell>
          <cell r="F2745">
            <v>892833</v>
          </cell>
          <cell r="G2745">
            <v>-423975</v>
          </cell>
          <cell r="H2745">
            <v>468858</v>
          </cell>
        </row>
        <row r="2746">
          <cell r="C2746">
            <v>2738</v>
          </cell>
          <cell r="D2746">
            <v>1997</v>
          </cell>
          <cell r="E2746" t="str">
            <v>HYDRO ONE NETWORKS INC.</v>
          </cell>
          <cell r="F2746">
            <v>4655900</v>
          </cell>
          <cell r="G2746">
            <v>-2451296</v>
          </cell>
          <cell r="H2746">
            <v>2204604</v>
          </cell>
        </row>
        <row r="2747">
          <cell r="C2747">
            <v>2739</v>
          </cell>
          <cell r="D2747">
            <v>1997</v>
          </cell>
          <cell r="E2747" t="str">
            <v>HYDRO ONE NETWORKS INC.</v>
          </cell>
          <cell r="F2747">
            <v>1239799</v>
          </cell>
          <cell r="G2747">
            <v>-527404</v>
          </cell>
          <cell r="H2747">
            <v>712395</v>
          </cell>
        </row>
        <row r="2748">
          <cell r="C2748">
            <v>2740</v>
          </cell>
          <cell r="D2748">
            <v>1997</v>
          </cell>
          <cell r="E2748" t="str">
            <v>HYDRO ONE NETWORKS INC.</v>
          </cell>
          <cell r="F2748">
            <v>3548808</v>
          </cell>
          <cell r="G2748">
            <v>-1780391</v>
          </cell>
          <cell r="H2748">
            <v>1768417</v>
          </cell>
        </row>
        <row r="2749">
          <cell r="C2749">
            <v>2741</v>
          </cell>
          <cell r="D2749">
            <v>1997</v>
          </cell>
          <cell r="E2749" t="str">
            <v>HYDRO ONE NETWORKS INC.</v>
          </cell>
          <cell r="F2749">
            <v>2817314</v>
          </cell>
          <cell r="G2749">
            <v>-1290145</v>
          </cell>
          <cell r="H2749">
            <v>1527169</v>
          </cell>
        </row>
        <row r="2750">
          <cell r="C2750">
            <v>2742</v>
          </cell>
          <cell r="D2750">
            <v>1997</v>
          </cell>
          <cell r="E2750" t="str">
            <v>HYDRO ONE NETWORKS INC.</v>
          </cell>
          <cell r="F2750">
            <v>5124674</v>
          </cell>
          <cell r="G2750">
            <v>-1966683</v>
          </cell>
          <cell r="H2750">
            <v>3157991</v>
          </cell>
        </row>
        <row r="2751">
          <cell r="C2751">
            <v>2743</v>
          </cell>
          <cell r="D2751">
            <v>1997</v>
          </cell>
          <cell r="E2751" t="str">
            <v>HYDRO ONE NETWORKS INC.</v>
          </cell>
          <cell r="F2751">
            <v>888568</v>
          </cell>
          <cell r="G2751">
            <v>-505006</v>
          </cell>
          <cell r="H2751">
            <v>383562</v>
          </cell>
        </row>
        <row r="2752">
          <cell r="C2752">
            <v>2744</v>
          </cell>
          <cell r="D2752">
            <v>1997</v>
          </cell>
          <cell r="E2752" t="str">
            <v>HYDRO ONE NETWORKS INC.</v>
          </cell>
          <cell r="F2752">
            <v>788216</v>
          </cell>
          <cell r="G2752">
            <v>-330883</v>
          </cell>
          <cell r="H2752">
            <v>457333</v>
          </cell>
        </row>
        <row r="2753">
          <cell r="C2753">
            <v>2745</v>
          </cell>
          <cell r="D2753">
            <v>1997</v>
          </cell>
          <cell r="E2753" t="str">
            <v>HYDRO ONE NETWORKS INC.</v>
          </cell>
          <cell r="F2753">
            <v>3022139</v>
          </cell>
          <cell r="G2753">
            <v>-1557282</v>
          </cell>
          <cell r="H2753">
            <v>1464857</v>
          </cell>
        </row>
        <row r="2754">
          <cell r="C2754">
            <v>2746</v>
          </cell>
          <cell r="D2754">
            <v>1997</v>
          </cell>
          <cell r="E2754" t="str">
            <v>HYDRO ONE NETWORKS INC.</v>
          </cell>
          <cell r="F2754">
            <v>6127286</v>
          </cell>
          <cell r="G2754">
            <v>-2536887</v>
          </cell>
          <cell r="H2754">
            <v>3590399</v>
          </cell>
        </row>
        <row r="2755">
          <cell r="C2755">
            <v>2747</v>
          </cell>
          <cell r="D2755">
            <v>1997</v>
          </cell>
          <cell r="E2755" t="str">
            <v>HYDRO ONE NETWORKS INC.</v>
          </cell>
          <cell r="F2755">
            <v>435238</v>
          </cell>
          <cell r="G2755">
            <v>-205765</v>
          </cell>
          <cell r="H2755">
            <v>229473</v>
          </cell>
        </row>
        <row r="2756">
          <cell r="C2756">
            <v>2748</v>
          </cell>
          <cell r="D2756">
            <v>1997</v>
          </cell>
          <cell r="E2756" t="str">
            <v>HYDRO ONE NETWORKS INC.</v>
          </cell>
          <cell r="F2756">
            <v>557067</v>
          </cell>
          <cell r="G2756">
            <v>-190917</v>
          </cell>
          <cell r="H2756">
            <v>366150</v>
          </cell>
        </row>
        <row r="2757">
          <cell r="C2757">
            <v>2749</v>
          </cell>
          <cell r="D2757">
            <v>1997</v>
          </cell>
          <cell r="E2757" t="str">
            <v>HYDRO ONE NETWORKS INC.</v>
          </cell>
          <cell r="F2757">
            <v>4522437</v>
          </cell>
          <cell r="G2757">
            <v>-2027683</v>
          </cell>
          <cell r="H2757">
            <v>2494754</v>
          </cell>
        </row>
        <row r="2758">
          <cell r="C2758">
            <v>2750</v>
          </cell>
          <cell r="D2758">
            <v>1997</v>
          </cell>
          <cell r="E2758" t="str">
            <v>HYDRO ONE NETWORKS INC.</v>
          </cell>
          <cell r="F2758">
            <v>1429015</v>
          </cell>
          <cell r="G2758">
            <v>-411861</v>
          </cell>
          <cell r="H2758">
            <v>1017154</v>
          </cell>
        </row>
        <row r="2759">
          <cell r="C2759">
            <v>2751</v>
          </cell>
          <cell r="D2759">
            <v>1997</v>
          </cell>
          <cell r="E2759" t="str">
            <v>HYDRO ONE NETWORKS INC.</v>
          </cell>
          <cell r="F2759">
            <v>841507</v>
          </cell>
          <cell r="G2759">
            <v>-449920</v>
          </cell>
          <cell r="H2759">
            <v>391587</v>
          </cell>
        </row>
        <row r="2760">
          <cell r="C2760">
            <v>2752</v>
          </cell>
          <cell r="D2760">
            <v>1997</v>
          </cell>
          <cell r="E2760" t="str">
            <v>HYDRO ONE NETWORKS INC.</v>
          </cell>
          <cell r="F2760">
            <v>6478025</v>
          </cell>
          <cell r="G2760">
            <v>-4061109</v>
          </cell>
          <cell r="H2760">
            <v>2416916</v>
          </cell>
        </row>
        <row r="2761">
          <cell r="C2761">
            <v>2753</v>
          </cell>
          <cell r="D2761">
            <v>1997</v>
          </cell>
          <cell r="E2761" t="str">
            <v>HYDRO ONE NETWORKS INC.</v>
          </cell>
          <cell r="F2761">
            <v>829788</v>
          </cell>
          <cell r="G2761">
            <v>-438244</v>
          </cell>
          <cell r="H2761">
            <v>391544</v>
          </cell>
        </row>
        <row r="2762">
          <cell r="C2762">
            <v>2754</v>
          </cell>
          <cell r="D2762">
            <v>1997</v>
          </cell>
          <cell r="E2762" t="str">
            <v>HYDRO ONE NETWORKS INC.</v>
          </cell>
          <cell r="F2762">
            <v>1360925</v>
          </cell>
          <cell r="G2762">
            <v>-660224</v>
          </cell>
          <cell r="H2762">
            <v>700701</v>
          </cell>
        </row>
        <row r="2763">
          <cell r="C2763">
            <v>2755</v>
          </cell>
          <cell r="D2763">
            <v>1997</v>
          </cell>
          <cell r="E2763" t="str">
            <v>HYDRO ONE NETWORKS INC.</v>
          </cell>
          <cell r="F2763">
            <v>1703847</v>
          </cell>
          <cell r="G2763">
            <v>-572159</v>
          </cell>
          <cell r="H2763">
            <v>1131688</v>
          </cell>
        </row>
        <row r="2764">
          <cell r="C2764">
            <v>2756</v>
          </cell>
          <cell r="D2764">
            <v>1997</v>
          </cell>
          <cell r="E2764" t="str">
            <v>HYDRO ONE NETWORKS INC.</v>
          </cell>
          <cell r="F2764">
            <v>5658637</v>
          </cell>
          <cell r="G2764">
            <v>-2394741</v>
          </cell>
          <cell r="H2764">
            <v>3263896</v>
          </cell>
        </row>
        <row r="2765">
          <cell r="C2765">
            <v>2757</v>
          </cell>
          <cell r="D2765">
            <v>1997</v>
          </cell>
          <cell r="E2765" t="str">
            <v>HYDRO ONE NETWORKS INC.</v>
          </cell>
          <cell r="F2765">
            <v>2557931</v>
          </cell>
          <cell r="G2765">
            <v>-1180630</v>
          </cell>
          <cell r="H2765">
            <v>1377301</v>
          </cell>
        </row>
        <row r="2766">
          <cell r="C2766">
            <v>2758</v>
          </cell>
          <cell r="D2766">
            <v>1997</v>
          </cell>
          <cell r="E2766" t="str">
            <v>HYDRO ONE NETWORKS INC.</v>
          </cell>
          <cell r="F2766">
            <v>4247128</v>
          </cell>
          <cell r="G2766">
            <v>-2069243</v>
          </cell>
          <cell r="H2766">
            <v>2177885</v>
          </cell>
        </row>
        <row r="2767">
          <cell r="C2767">
            <v>2759</v>
          </cell>
          <cell r="D2767">
            <v>1997</v>
          </cell>
          <cell r="E2767" t="str">
            <v>HYDRO ONE NETWORKS INC.</v>
          </cell>
          <cell r="F2767">
            <v>2375613</v>
          </cell>
          <cell r="G2767">
            <v>-1422188</v>
          </cell>
          <cell r="H2767">
            <v>953425</v>
          </cell>
        </row>
        <row r="2768">
          <cell r="C2768">
            <v>2760</v>
          </cell>
          <cell r="D2768">
            <v>1997</v>
          </cell>
          <cell r="E2768" t="str">
            <v>HYDRO ONE NETWORKS INC.</v>
          </cell>
          <cell r="F2768">
            <v>1251647</v>
          </cell>
          <cell r="G2768">
            <v>-679738</v>
          </cell>
          <cell r="H2768">
            <v>571909</v>
          </cell>
        </row>
        <row r="2769">
          <cell r="C2769">
            <v>2761</v>
          </cell>
          <cell r="D2769">
            <v>1997</v>
          </cell>
          <cell r="E2769" t="str">
            <v>HYDRO ONE NETWORKS INC.</v>
          </cell>
          <cell r="F2769">
            <v>669537</v>
          </cell>
          <cell r="G2769">
            <v>-261439</v>
          </cell>
          <cell r="H2769">
            <v>408098</v>
          </cell>
        </row>
        <row r="2770">
          <cell r="C2770">
            <v>2762</v>
          </cell>
          <cell r="D2770">
            <v>1997</v>
          </cell>
          <cell r="E2770" t="str">
            <v>HYDRO ONE NETWORKS INC.</v>
          </cell>
          <cell r="F2770">
            <v>370336</v>
          </cell>
          <cell r="G2770">
            <v>-131699</v>
          </cell>
          <cell r="H2770">
            <v>238637</v>
          </cell>
        </row>
        <row r="2771">
          <cell r="C2771">
            <v>2763</v>
          </cell>
          <cell r="D2771">
            <v>1997</v>
          </cell>
          <cell r="E2771" t="str">
            <v>HYDRO ONE NETWORKS INC.</v>
          </cell>
          <cell r="F2771">
            <v>940800</v>
          </cell>
          <cell r="G2771">
            <v>-551245</v>
          </cell>
          <cell r="H2771">
            <v>389555</v>
          </cell>
        </row>
        <row r="2772">
          <cell r="C2772">
            <v>2764</v>
          </cell>
          <cell r="D2772">
            <v>1997</v>
          </cell>
          <cell r="E2772" t="str">
            <v>HYDRO ONE NETWORKS INC.</v>
          </cell>
          <cell r="F2772">
            <v>126167</v>
          </cell>
          <cell r="G2772">
            <v>-55848</v>
          </cell>
          <cell r="H2772">
            <v>70319</v>
          </cell>
        </row>
        <row r="2773">
          <cell r="C2773">
            <v>2765</v>
          </cell>
          <cell r="D2773">
            <v>1997</v>
          </cell>
          <cell r="E2773" t="str">
            <v>HYDRO ONE NETWORKS INC.</v>
          </cell>
          <cell r="F2773">
            <v>13078160</v>
          </cell>
          <cell r="G2773">
            <v>-6724603</v>
          </cell>
          <cell r="H2773">
            <v>6353557</v>
          </cell>
        </row>
        <row r="2774">
          <cell r="C2774">
            <v>2766</v>
          </cell>
          <cell r="D2774">
            <v>1997</v>
          </cell>
          <cell r="E2774" t="str">
            <v>HYDRO ONE NETWORKS INC.</v>
          </cell>
          <cell r="F2774">
            <v>689924</v>
          </cell>
          <cell r="G2774">
            <v>-267845</v>
          </cell>
          <cell r="H2774">
            <v>422079</v>
          </cell>
        </row>
        <row r="2775">
          <cell r="C2775">
            <v>2767</v>
          </cell>
          <cell r="D2775">
            <v>1997</v>
          </cell>
          <cell r="E2775" t="str">
            <v>HYDRO ONE NETWORKS INC.</v>
          </cell>
          <cell r="F2775">
            <v>1029132</v>
          </cell>
          <cell r="G2775">
            <v>-693894</v>
          </cell>
          <cell r="H2775">
            <v>335238</v>
          </cell>
        </row>
        <row r="2776">
          <cell r="C2776">
            <v>2768</v>
          </cell>
          <cell r="D2776">
            <v>1997</v>
          </cell>
          <cell r="E2776" t="str">
            <v>HYDRO ONE NETWORKS INC.</v>
          </cell>
          <cell r="F2776">
            <v>135627</v>
          </cell>
          <cell r="G2776">
            <v>-48067</v>
          </cell>
          <cell r="H2776">
            <v>87560</v>
          </cell>
        </row>
        <row r="2777">
          <cell r="C2777">
            <v>2769</v>
          </cell>
          <cell r="D2777">
            <v>1997</v>
          </cell>
          <cell r="E2777" t="str">
            <v>HYDRO ONE NETWORKS INC.</v>
          </cell>
          <cell r="F2777">
            <v>533181</v>
          </cell>
          <cell r="G2777">
            <v>-288082</v>
          </cell>
          <cell r="H2777">
            <v>245099</v>
          </cell>
        </row>
        <row r="2778">
          <cell r="C2778">
            <v>2770</v>
          </cell>
          <cell r="D2778">
            <v>1997</v>
          </cell>
          <cell r="E2778" t="str">
            <v>HYDRO ONE NETWORKS INC.</v>
          </cell>
          <cell r="F2778">
            <v>6556283</v>
          </cell>
          <cell r="G2778">
            <v>-2922612</v>
          </cell>
          <cell r="H2778">
            <v>3633671</v>
          </cell>
        </row>
        <row r="2779">
          <cell r="C2779">
            <v>2771</v>
          </cell>
          <cell r="D2779">
            <v>1997</v>
          </cell>
          <cell r="E2779" t="str">
            <v>HYDRO ONE NETWORKS INC.</v>
          </cell>
          <cell r="F2779">
            <v>226855</v>
          </cell>
          <cell r="G2779">
            <v>-161466</v>
          </cell>
          <cell r="H2779">
            <v>65389</v>
          </cell>
        </row>
        <row r="2780">
          <cell r="C2780">
            <v>2772</v>
          </cell>
          <cell r="D2780">
            <v>1997</v>
          </cell>
          <cell r="E2780" t="str">
            <v>HYDRO ONE NETWORKS INC.</v>
          </cell>
          <cell r="F2780">
            <v>829379</v>
          </cell>
          <cell r="G2780">
            <v>-436654</v>
          </cell>
          <cell r="H2780">
            <v>392725</v>
          </cell>
        </row>
        <row r="2781">
          <cell r="C2781">
            <v>2773</v>
          </cell>
          <cell r="D2781">
            <v>1997</v>
          </cell>
          <cell r="E2781" t="str">
            <v>HYDRO OTTAWA LIMITED</v>
          </cell>
          <cell r="F2781">
            <v>2245780</v>
          </cell>
          <cell r="G2781">
            <v>-924713</v>
          </cell>
          <cell r="H2781">
            <v>1321067</v>
          </cell>
        </row>
        <row r="2782">
          <cell r="C2782">
            <v>2774</v>
          </cell>
          <cell r="D2782">
            <v>1997</v>
          </cell>
          <cell r="E2782" t="str">
            <v>HYDRO OTTAWA LIMITED</v>
          </cell>
          <cell r="F2782">
            <v>2090404</v>
          </cell>
          <cell r="G2782">
            <v>-915600</v>
          </cell>
          <cell r="H2782">
            <v>1174804</v>
          </cell>
        </row>
        <row r="2783">
          <cell r="C2783">
            <v>2775</v>
          </cell>
          <cell r="D2783">
            <v>1997</v>
          </cell>
          <cell r="E2783" t="str">
            <v>HYDRO OTTAWA LIMITED</v>
          </cell>
          <cell r="F2783">
            <v>49647867</v>
          </cell>
          <cell r="G2783">
            <v>-19354279</v>
          </cell>
          <cell r="H2783">
            <v>30293588</v>
          </cell>
        </row>
        <row r="2784">
          <cell r="C2784">
            <v>2776</v>
          </cell>
          <cell r="D2784">
            <v>1997</v>
          </cell>
          <cell r="E2784" t="str">
            <v>HYDRO OTTAWA LIMITED</v>
          </cell>
          <cell r="F2784">
            <v>78159724</v>
          </cell>
          <cell r="G2784">
            <v>-34642527</v>
          </cell>
          <cell r="H2784">
            <v>43517197</v>
          </cell>
        </row>
        <row r="2785">
          <cell r="C2785">
            <v>2777</v>
          </cell>
          <cell r="D2785">
            <v>1997</v>
          </cell>
          <cell r="E2785" t="str">
            <v>HYDRO OTTAWA LIMITED</v>
          </cell>
          <cell r="F2785">
            <v>73164525</v>
          </cell>
          <cell r="G2785">
            <v>-29219763</v>
          </cell>
          <cell r="H2785">
            <v>43944762</v>
          </cell>
        </row>
        <row r="2786">
          <cell r="C2786">
            <v>2778</v>
          </cell>
          <cell r="D2786">
            <v>1997</v>
          </cell>
          <cell r="E2786" t="str">
            <v>LAKEFRONT UTILITIES INC.</v>
          </cell>
          <cell r="F2786">
            <v>1434460</v>
          </cell>
          <cell r="G2786">
            <v>-828636</v>
          </cell>
          <cell r="H2786">
            <v>605824</v>
          </cell>
        </row>
        <row r="2787">
          <cell r="C2787">
            <v>2779</v>
          </cell>
          <cell r="D2787">
            <v>1997</v>
          </cell>
          <cell r="E2787" t="str">
            <v>LAKELAND POWER DISTRIBUTION LTD.</v>
          </cell>
          <cell r="F2787">
            <v>673259</v>
          </cell>
          <cell r="G2787">
            <v>-409091</v>
          </cell>
          <cell r="H2787">
            <v>264168</v>
          </cell>
        </row>
        <row r="2788">
          <cell r="C2788">
            <v>2780</v>
          </cell>
          <cell r="D2788">
            <v>1997</v>
          </cell>
          <cell r="E2788" t="str">
            <v>LAKELAND POWER DISTRIBUTION LTD.</v>
          </cell>
          <cell r="F2788">
            <v>4641419</v>
          </cell>
          <cell r="G2788">
            <v>-2081446</v>
          </cell>
          <cell r="H2788">
            <v>2559973</v>
          </cell>
        </row>
        <row r="2789">
          <cell r="C2789">
            <v>2781</v>
          </cell>
          <cell r="D2789">
            <v>1997</v>
          </cell>
          <cell r="E2789" t="str">
            <v>LAKELAND POWER DISTRIBUTION LTD.</v>
          </cell>
          <cell r="F2789">
            <v>339013</v>
          </cell>
          <cell r="G2789">
            <v>-172335</v>
          </cell>
          <cell r="H2789">
            <v>166678</v>
          </cell>
        </row>
        <row r="2790">
          <cell r="C2790">
            <v>2782</v>
          </cell>
          <cell r="D2790">
            <v>1997</v>
          </cell>
          <cell r="E2790" t="str">
            <v>LAKELAND POWER DISTRIBUTION LTD.</v>
          </cell>
          <cell r="F2790">
            <v>860088</v>
          </cell>
          <cell r="G2790">
            <v>-426495</v>
          </cell>
          <cell r="H2790">
            <v>433593</v>
          </cell>
        </row>
        <row r="2791">
          <cell r="C2791">
            <v>2783</v>
          </cell>
          <cell r="D2791">
            <v>1997</v>
          </cell>
          <cell r="E2791" t="str">
            <v>LONDON HYDRO INC.</v>
          </cell>
          <cell r="F2791">
            <v>197474395</v>
          </cell>
          <cell r="G2791">
            <v>-86442528</v>
          </cell>
          <cell r="H2791">
            <v>111031867</v>
          </cell>
        </row>
        <row r="2792">
          <cell r="C2792">
            <v>2784</v>
          </cell>
          <cell r="D2792">
            <v>1997</v>
          </cell>
          <cell r="E2792" t="str">
            <v>MIDDLESEX POWER DISTRIBUTION CORPORATION</v>
          </cell>
          <cell r="F2792">
            <v>598333</v>
          </cell>
          <cell r="G2792">
            <v>-315608</v>
          </cell>
          <cell r="H2792">
            <v>282725</v>
          </cell>
        </row>
        <row r="2793">
          <cell r="C2793">
            <v>2785</v>
          </cell>
          <cell r="D2793">
            <v>1997</v>
          </cell>
          <cell r="E2793" t="str">
            <v>MIDDLESEX POWER DISTRIBUTION CORPORATION</v>
          </cell>
          <cell r="F2793">
            <v>145043</v>
          </cell>
          <cell r="G2793">
            <v>-68332</v>
          </cell>
          <cell r="H2793">
            <v>76711</v>
          </cell>
        </row>
        <row r="2794">
          <cell r="C2794">
            <v>2786</v>
          </cell>
          <cell r="D2794">
            <v>1997</v>
          </cell>
          <cell r="E2794" t="str">
            <v>MIDDLESEX POWER DISTRIBUTION CORPORATION</v>
          </cell>
          <cell r="F2794">
            <v>704987</v>
          </cell>
          <cell r="G2794">
            <v>-399222</v>
          </cell>
          <cell r="H2794">
            <v>305765</v>
          </cell>
        </row>
        <row r="2795">
          <cell r="C2795">
            <v>2787</v>
          </cell>
          <cell r="D2795">
            <v>1997</v>
          </cell>
          <cell r="E2795" t="str">
            <v>MIDDLESEX POWER DISTRIBUTION CORPORATION</v>
          </cell>
          <cell r="F2795">
            <v>1039099</v>
          </cell>
          <cell r="G2795">
            <v>-381979</v>
          </cell>
          <cell r="H2795">
            <v>657120</v>
          </cell>
        </row>
        <row r="2796">
          <cell r="C2796">
            <v>2788</v>
          </cell>
          <cell r="D2796">
            <v>1997</v>
          </cell>
          <cell r="E2796" t="str">
            <v>NIAGARA PENINSULA ENERGY INC.</v>
          </cell>
          <cell r="F2796">
            <v>68021315</v>
          </cell>
          <cell r="G2796">
            <v>-25725754</v>
          </cell>
          <cell r="H2796">
            <v>42295561</v>
          </cell>
        </row>
        <row r="2797">
          <cell r="C2797">
            <v>2789</v>
          </cell>
          <cell r="D2797">
            <v>1997</v>
          </cell>
          <cell r="E2797" t="str">
            <v>NORFOLK POWER DISTRIBUTION INC.</v>
          </cell>
          <cell r="F2797">
            <v>3515214</v>
          </cell>
          <cell r="G2797">
            <v>-1850924</v>
          </cell>
          <cell r="H2797">
            <v>1664290</v>
          </cell>
        </row>
        <row r="2798">
          <cell r="C2798">
            <v>2790</v>
          </cell>
          <cell r="D2798">
            <v>1997</v>
          </cell>
          <cell r="E2798" t="str">
            <v>NORFOLK POWER DISTRIBUTION INC.</v>
          </cell>
          <cell r="F2798">
            <v>13792267</v>
          </cell>
          <cell r="G2798">
            <v>-6494399</v>
          </cell>
          <cell r="H2798">
            <v>7297868</v>
          </cell>
        </row>
        <row r="2799">
          <cell r="C2799">
            <v>2791</v>
          </cell>
          <cell r="D2799">
            <v>1997</v>
          </cell>
          <cell r="E2799" t="str">
            <v>NORTHERN ONTARIO WIRES INC.</v>
          </cell>
          <cell r="F2799">
            <v>2008094</v>
          </cell>
          <cell r="G2799">
            <v>-908418</v>
          </cell>
          <cell r="H2799">
            <v>1099676</v>
          </cell>
        </row>
        <row r="2800">
          <cell r="C2800">
            <v>2792</v>
          </cell>
          <cell r="D2800">
            <v>1997</v>
          </cell>
          <cell r="E2800" t="str">
            <v>NORTHERN ONTARIO WIRES INC.</v>
          </cell>
          <cell r="F2800">
            <v>3999085</v>
          </cell>
          <cell r="G2800">
            <v>-2200427</v>
          </cell>
          <cell r="H2800">
            <v>1798658</v>
          </cell>
        </row>
        <row r="2801">
          <cell r="C2801">
            <v>2793</v>
          </cell>
          <cell r="D2801">
            <v>1997</v>
          </cell>
          <cell r="E2801" t="str">
            <v>OTTAWA RIVER POWER CORPORATION</v>
          </cell>
          <cell r="F2801">
            <v>523468</v>
          </cell>
          <cell r="G2801">
            <v>-281214</v>
          </cell>
          <cell r="H2801">
            <v>242254</v>
          </cell>
        </row>
        <row r="2802">
          <cell r="C2802">
            <v>2794</v>
          </cell>
          <cell r="D2802">
            <v>1997</v>
          </cell>
          <cell r="E2802" t="str">
            <v>OTTAWA RIVER POWER CORPORATION</v>
          </cell>
          <cell r="F2802">
            <v>521470</v>
          </cell>
          <cell r="G2802">
            <v>-227863</v>
          </cell>
          <cell r="H2802">
            <v>293607</v>
          </cell>
        </row>
        <row r="2803">
          <cell r="C2803">
            <v>2795</v>
          </cell>
          <cell r="D2803">
            <v>1997</v>
          </cell>
          <cell r="E2803" t="str">
            <v>OTTAWA RIVER POWER CORPORATION</v>
          </cell>
          <cell r="F2803">
            <v>3250951</v>
          </cell>
          <cell r="G2803">
            <v>-2449718</v>
          </cell>
          <cell r="H2803">
            <v>801233</v>
          </cell>
        </row>
        <row r="2804">
          <cell r="C2804">
            <v>2796</v>
          </cell>
          <cell r="D2804">
            <v>1997</v>
          </cell>
          <cell r="E2804" t="str">
            <v>NIAGARA PENINSULA ENERGY INC.</v>
          </cell>
          <cell r="F2804">
            <v>1868670</v>
          </cell>
          <cell r="G2804">
            <v>-666794</v>
          </cell>
          <cell r="H2804">
            <v>1201876</v>
          </cell>
        </row>
        <row r="2805">
          <cell r="C2805">
            <v>2797</v>
          </cell>
          <cell r="D2805">
            <v>1997</v>
          </cell>
          <cell r="E2805" t="str">
            <v>NIAGARA PENINSULA ENERGY INC.</v>
          </cell>
          <cell r="F2805">
            <v>677106</v>
          </cell>
          <cell r="G2805">
            <v>-359331</v>
          </cell>
          <cell r="H2805">
            <v>317775</v>
          </cell>
        </row>
        <row r="2806">
          <cell r="C2806">
            <v>2798</v>
          </cell>
          <cell r="D2806">
            <v>1997</v>
          </cell>
          <cell r="E2806" t="str">
            <v>PETERBOROUGH DISTRIBUTION INCORPORATED</v>
          </cell>
          <cell r="F2806">
            <v>705960</v>
          </cell>
          <cell r="G2806">
            <v>-335452</v>
          </cell>
          <cell r="H2806">
            <v>370508</v>
          </cell>
        </row>
        <row r="2807">
          <cell r="C2807">
            <v>2799</v>
          </cell>
          <cell r="D2807">
            <v>1997</v>
          </cell>
          <cell r="E2807" t="str">
            <v>PETERBOROUGH DISTRIBUTION INCORPORATED</v>
          </cell>
          <cell r="F2807">
            <v>2189356</v>
          </cell>
          <cell r="G2807">
            <v>-1100855</v>
          </cell>
          <cell r="H2807">
            <v>1088501</v>
          </cell>
        </row>
        <row r="2808">
          <cell r="C2808">
            <v>2800</v>
          </cell>
          <cell r="D2808">
            <v>1997</v>
          </cell>
          <cell r="E2808" t="str">
            <v>POWERSTREAM INC.</v>
          </cell>
          <cell r="F2808">
            <v>33023856</v>
          </cell>
          <cell r="G2808">
            <v>-12351273</v>
          </cell>
          <cell r="H2808">
            <v>20672583</v>
          </cell>
        </row>
        <row r="2809">
          <cell r="C2809">
            <v>2801</v>
          </cell>
          <cell r="D2809">
            <v>1997</v>
          </cell>
          <cell r="E2809" t="str">
            <v>POWERSTREAM INC.</v>
          </cell>
          <cell r="F2809">
            <v>165342013</v>
          </cell>
          <cell r="G2809">
            <v>-63173797</v>
          </cell>
          <cell r="H2809">
            <v>102168216</v>
          </cell>
        </row>
        <row r="2810">
          <cell r="C2810">
            <v>2802</v>
          </cell>
          <cell r="D2810">
            <v>1997</v>
          </cell>
          <cell r="E2810" t="str">
            <v>POWERSTREAM INC.</v>
          </cell>
          <cell r="F2810">
            <v>181932834</v>
          </cell>
          <cell r="G2810">
            <v>-77008961</v>
          </cell>
          <cell r="H2810">
            <v>104923873</v>
          </cell>
        </row>
        <row r="2811">
          <cell r="C2811">
            <v>2803</v>
          </cell>
          <cell r="D2811">
            <v>1997</v>
          </cell>
          <cell r="E2811" t="str">
            <v>POWERSTREAM INC.</v>
          </cell>
          <cell r="F2811">
            <v>128192482</v>
          </cell>
          <cell r="G2811">
            <v>-43440799</v>
          </cell>
          <cell r="H2811">
            <v>84751683</v>
          </cell>
        </row>
        <row r="2812">
          <cell r="C2812">
            <v>2804</v>
          </cell>
          <cell r="D2812">
            <v>1997</v>
          </cell>
          <cell r="E2812" t="str">
            <v>RIDEAU ST. LAWRENCE DISTRIBUTION INC.</v>
          </cell>
          <cell r="F2812">
            <v>1837588</v>
          </cell>
          <cell r="G2812">
            <v>-895066</v>
          </cell>
          <cell r="H2812">
            <v>942522</v>
          </cell>
        </row>
        <row r="2813">
          <cell r="C2813">
            <v>2805</v>
          </cell>
          <cell r="D2813">
            <v>1997</v>
          </cell>
          <cell r="E2813" t="str">
            <v>VERIDIAN CONNECTIONS INC.</v>
          </cell>
          <cell r="F2813">
            <v>22734052</v>
          </cell>
          <cell r="G2813">
            <v>-10953301</v>
          </cell>
          <cell r="H2813">
            <v>11780751</v>
          </cell>
        </row>
        <row r="2814">
          <cell r="C2814">
            <v>2806</v>
          </cell>
          <cell r="D2814">
            <v>1997</v>
          </cell>
          <cell r="E2814" t="str">
            <v>VERIDIAN CONNECTIONS INC.</v>
          </cell>
          <cell r="F2814">
            <v>22557776</v>
          </cell>
          <cell r="G2814">
            <v>-9147251</v>
          </cell>
          <cell r="H2814">
            <v>13410525</v>
          </cell>
        </row>
        <row r="2815">
          <cell r="C2815">
            <v>2807</v>
          </cell>
          <cell r="D2815">
            <v>1997</v>
          </cell>
          <cell r="E2815" t="str">
            <v>VERIDIAN CONNECTIONS INC.</v>
          </cell>
          <cell r="F2815">
            <v>4393699</v>
          </cell>
          <cell r="G2815">
            <v>-2239623</v>
          </cell>
          <cell r="H2815">
            <v>2154076</v>
          </cell>
        </row>
        <row r="2816">
          <cell r="C2816">
            <v>2808</v>
          </cell>
          <cell r="D2816">
            <v>1997</v>
          </cell>
          <cell r="E2816" t="str">
            <v>VERIDIAN CONNECTIONS INC.</v>
          </cell>
          <cell r="F2816">
            <v>57651923</v>
          </cell>
          <cell r="G2816">
            <v>-22524523</v>
          </cell>
          <cell r="H2816">
            <v>35127400</v>
          </cell>
        </row>
        <row r="2817">
          <cell r="C2817">
            <v>2809</v>
          </cell>
          <cell r="D2817">
            <v>1997</v>
          </cell>
          <cell r="E2817" t="str">
            <v>VERIDIAN CONNECTIONS INC.</v>
          </cell>
          <cell r="F2817">
            <v>9454697</v>
          </cell>
          <cell r="G2817">
            <v>-5388045</v>
          </cell>
          <cell r="H2817">
            <v>4066652</v>
          </cell>
        </row>
        <row r="2818">
          <cell r="C2818">
            <v>2810</v>
          </cell>
          <cell r="D2818">
            <v>1997</v>
          </cell>
          <cell r="E2818" t="str">
            <v>VERIDIAN CONNECTIONS INC.</v>
          </cell>
          <cell r="F2818">
            <v>3237566</v>
          </cell>
          <cell r="G2818">
            <v>-1739562</v>
          </cell>
          <cell r="H2818">
            <v>1498004</v>
          </cell>
        </row>
        <row r="2819">
          <cell r="C2819">
            <v>2811</v>
          </cell>
          <cell r="D2819">
            <v>1997</v>
          </cell>
          <cell r="E2819" t="str">
            <v>VERIDIAN CONNECTIONS INC.</v>
          </cell>
          <cell r="F2819">
            <v>2264202</v>
          </cell>
          <cell r="G2819">
            <v>-875120</v>
          </cell>
          <cell r="H2819">
            <v>1389082</v>
          </cell>
        </row>
        <row r="2820">
          <cell r="C2820">
            <v>2812</v>
          </cell>
          <cell r="D2820">
            <v>1997</v>
          </cell>
          <cell r="E2820" t="str">
            <v>WELLINGTON NORTH POWER INC.</v>
          </cell>
          <cell r="F2820">
            <v>145154</v>
          </cell>
          <cell r="G2820">
            <v>-60589</v>
          </cell>
          <cell r="H2820">
            <v>84565</v>
          </cell>
        </row>
        <row r="2821">
          <cell r="C2821">
            <v>2813</v>
          </cell>
          <cell r="D2821">
            <v>1997</v>
          </cell>
          <cell r="E2821" t="str">
            <v>WESTARIO POWER INC.</v>
          </cell>
          <cell r="F2821">
            <v>4261227</v>
          </cell>
          <cell r="G2821">
            <v>-1280587</v>
          </cell>
          <cell r="H2821">
            <v>2980640</v>
          </cell>
        </row>
        <row r="2822">
          <cell r="C2822">
            <v>2814</v>
          </cell>
          <cell r="D2822">
            <v>1997</v>
          </cell>
          <cell r="E2822" t="str">
            <v>WESTARIO POWER INC.</v>
          </cell>
          <cell r="F2822">
            <v>5619837</v>
          </cell>
          <cell r="G2822">
            <v>-2640991</v>
          </cell>
          <cell r="H2822">
            <v>2978846</v>
          </cell>
        </row>
        <row r="2823">
          <cell r="C2823">
            <v>2815</v>
          </cell>
          <cell r="D2823">
            <v>1997</v>
          </cell>
          <cell r="E2823" t="str">
            <v>WESTARIO POWER INC.</v>
          </cell>
          <cell r="F2823">
            <v>4187569</v>
          </cell>
          <cell r="G2823">
            <v>-2087782</v>
          </cell>
          <cell r="H2823">
            <v>2099787</v>
          </cell>
        </row>
        <row r="2824">
          <cell r="C2824">
            <v>2816</v>
          </cell>
          <cell r="D2824">
            <v>1997</v>
          </cell>
          <cell r="E2824" t="str">
            <v>WESTARIO POWER INC.</v>
          </cell>
          <cell r="F2824">
            <v>3184981</v>
          </cell>
          <cell r="G2824">
            <v>-1536077</v>
          </cell>
          <cell r="H2824">
            <v>1648904</v>
          </cell>
        </row>
        <row r="2825">
          <cell r="C2825">
            <v>2817</v>
          </cell>
          <cell r="D2825">
            <v>1997</v>
          </cell>
          <cell r="E2825" t="str">
            <v>VERIDIAN CONNECTIONS INC.</v>
          </cell>
          <cell r="F2825">
            <v>51838869</v>
          </cell>
          <cell r="G2825">
            <v>-18918746</v>
          </cell>
          <cell r="H2825">
            <v>32920123</v>
          </cell>
        </row>
        <row r="2826">
          <cell r="C2826">
            <v>2818</v>
          </cell>
          <cell r="D2826">
            <v>1997</v>
          </cell>
          <cell r="E2826" t="str">
            <v>ANCASTER HYDRO-ELECTRIC COMMISSION</v>
          </cell>
          <cell r="F2826">
            <v>3504598</v>
          </cell>
          <cell r="G2826">
            <v>-1734940</v>
          </cell>
          <cell r="H2826">
            <v>1769658</v>
          </cell>
        </row>
        <row r="2827">
          <cell r="C2827">
            <v>2819</v>
          </cell>
          <cell r="D2827">
            <v>1997</v>
          </cell>
          <cell r="E2827" t="str">
            <v>ATIKOKAN HYDRO INC.</v>
          </cell>
          <cell r="F2827">
            <v>5028780</v>
          </cell>
          <cell r="G2827">
            <v>-2620538</v>
          </cell>
          <cell r="H2827">
            <v>2408242</v>
          </cell>
        </row>
        <row r="2828">
          <cell r="C2828">
            <v>2820</v>
          </cell>
          <cell r="D2828">
            <v>1997</v>
          </cell>
          <cell r="E2828" t="str">
            <v>AURORA HYDRO CONNECTIONS LIMITED</v>
          </cell>
          <cell r="F2828">
            <v>33023856</v>
          </cell>
          <cell r="G2828">
            <v>-12351273</v>
          </cell>
          <cell r="H2828">
            <v>20672583</v>
          </cell>
        </row>
        <row r="2829">
          <cell r="C2829">
            <v>2821</v>
          </cell>
          <cell r="D2829">
            <v>1997</v>
          </cell>
          <cell r="E2829" t="str">
            <v>AYLMER PUBLIC UTILITIES COMMISSION</v>
          </cell>
          <cell r="F2829">
            <v>3697603</v>
          </cell>
          <cell r="G2829">
            <v>-1565807</v>
          </cell>
          <cell r="H2829">
            <v>2131796</v>
          </cell>
        </row>
        <row r="2830">
          <cell r="C2830">
            <v>2822</v>
          </cell>
          <cell r="D2830">
            <v>1997</v>
          </cell>
          <cell r="E2830" t="str">
            <v>BLUE MOUNTAINS HYDRO SERVICES COMPANY INC.</v>
          </cell>
          <cell r="F2830">
            <v>2059412</v>
          </cell>
          <cell r="G2830">
            <v>-1018832</v>
          </cell>
          <cell r="H2830">
            <v>1040580</v>
          </cell>
        </row>
        <row r="2831">
          <cell r="C2831">
            <v>2823</v>
          </cell>
          <cell r="D2831">
            <v>1997</v>
          </cell>
          <cell r="E2831" t="str">
            <v>BOARD OF LIGHT &amp; HEAT COMM. OF THE CITY OF GUELPH</v>
          </cell>
          <cell r="F2831">
            <v>93282750</v>
          </cell>
          <cell r="G2831">
            <v>-34686412</v>
          </cell>
          <cell r="H2831">
            <v>58596338</v>
          </cell>
        </row>
        <row r="2832">
          <cell r="C2832">
            <v>2824</v>
          </cell>
          <cell r="D2832">
            <v>1997</v>
          </cell>
          <cell r="E2832" t="str">
            <v>BRADFORD WEST GWILLIMBURY PUBLIC UTILITIES COMMISSION</v>
          </cell>
          <cell r="F2832">
            <v>8985339</v>
          </cell>
          <cell r="G2832">
            <v>-3950618</v>
          </cell>
          <cell r="H2832">
            <v>5034721</v>
          </cell>
        </row>
        <row r="2833">
          <cell r="C2833">
            <v>2825</v>
          </cell>
          <cell r="D2833">
            <v>1997</v>
          </cell>
          <cell r="E2833" t="str">
            <v>BROCK HYDRO-ELECTRIC COMMISSION</v>
          </cell>
          <cell r="F2833">
            <v>2915961</v>
          </cell>
          <cell r="G2833">
            <v>-1306789</v>
          </cell>
          <cell r="H2833">
            <v>1609172</v>
          </cell>
        </row>
        <row r="2834">
          <cell r="C2834">
            <v>2826</v>
          </cell>
          <cell r="D2834">
            <v>1997</v>
          </cell>
          <cell r="E2834" t="str">
            <v>BURLINGTON HYDRO INC.</v>
          </cell>
          <cell r="F2834">
            <v>207165268</v>
          </cell>
          <cell r="G2834">
            <v>-95006666</v>
          </cell>
          <cell r="H2834">
            <v>112158602</v>
          </cell>
        </row>
        <row r="2835">
          <cell r="C2835">
            <v>2827</v>
          </cell>
          <cell r="D2835">
            <v>1997</v>
          </cell>
          <cell r="E2835" t="str">
            <v>CAMBRIDGE AND NORTH DUMFRIES HYDRO INC.</v>
          </cell>
          <cell r="F2835">
            <v>155719316</v>
          </cell>
          <cell r="G2835">
            <v>-61309992</v>
          </cell>
          <cell r="H2835">
            <v>94409324</v>
          </cell>
        </row>
        <row r="2836">
          <cell r="C2836">
            <v>2828</v>
          </cell>
          <cell r="D2836">
            <v>1997</v>
          </cell>
          <cell r="E2836" t="str">
            <v>CHAPLEAU PUBLIC UTILITIES CORPORATION</v>
          </cell>
          <cell r="F2836">
            <v>3941370</v>
          </cell>
          <cell r="G2836">
            <v>-2144352</v>
          </cell>
          <cell r="H2836">
            <v>1797018</v>
          </cell>
        </row>
        <row r="2837">
          <cell r="C2837">
            <v>2829</v>
          </cell>
          <cell r="D2837">
            <v>1997</v>
          </cell>
          <cell r="E2837" t="str">
            <v>CLEARVIEW HYDRO ELECTRIC COMMISSION</v>
          </cell>
          <cell r="F2837">
            <v>3009858</v>
          </cell>
          <cell r="G2837">
            <v>-1564726</v>
          </cell>
          <cell r="H2837">
            <v>1445132</v>
          </cell>
        </row>
        <row r="2838">
          <cell r="C2838">
            <v>2830</v>
          </cell>
          <cell r="D2838">
            <v>1997</v>
          </cell>
          <cell r="E2838" t="str">
            <v>CLINTON POWER CORPORATION</v>
          </cell>
          <cell r="F2838">
            <v>4309284</v>
          </cell>
          <cell r="G2838">
            <v>-2275224</v>
          </cell>
          <cell r="H2838">
            <v>2034060</v>
          </cell>
        </row>
        <row r="2839">
          <cell r="C2839">
            <v>2831</v>
          </cell>
          <cell r="D2839">
            <v>1997</v>
          </cell>
          <cell r="E2839" t="str">
            <v>COCHRANE POWER CORPORATION</v>
          </cell>
          <cell r="F2839">
            <v>3359764</v>
          </cell>
          <cell r="G2839">
            <v>-1943325</v>
          </cell>
          <cell r="H2839">
            <v>1416439</v>
          </cell>
        </row>
        <row r="2840">
          <cell r="C2840">
            <v>2832</v>
          </cell>
          <cell r="D2840">
            <v>1997</v>
          </cell>
          <cell r="E2840" t="str">
            <v>COTTAM HYDRO-ELECTRIC SYSTEM</v>
          </cell>
          <cell r="F2840">
            <v>1047402</v>
          </cell>
          <cell r="G2840">
            <v>-457846</v>
          </cell>
          <cell r="H2840">
            <v>589556</v>
          </cell>
        </row>
        <row r="2841">
          <cell r="C2841">
            <v>2833</v>
          </cell>
          <cell r="D2841">
            <v>1997</v>
          </cell>
          <cell r="E2841" t="str">
            <v>CHATHAM-KENT HYDRO INC.</v>
          </cell>
          <cell r="F2841">
            <v>1655261</v>
          </cell>
          <cell r="G2841">
            <v>-998706</v>
          </cell>
          <cell r="H2841">
            <v>656555</v>
          </cell>
        </row>
        <row r="2842">
          <cell r="C2842">
            <v>2834</v>
          </cell>
          <cell r="D2842">
            <v>1997</v>
          </cell>
          <cell r="E2842" t="str">
            <v>NA</v>
          </cell>
          <cell r="F2842">
            <v>598333</v>
          </cell>
          <cell r="G2842">
            <v>-315608</v>
          </cell>
          <cell r="H2842">
            <v>282725</v>
          </cell>
        </row>
        <row r="2843">
          <cell r="C2843">
            <v>2835</v>
          </cell>
          <cell r="D2843">
            <v>1997</v>
          </cell>
          <cell r="E2843" t="str">
            <v>ELMWOOD HYDRO-ELECTRIC SYSTEM</v>
          </cell>
          <cell r="F2843">
            <v>116763</v>
          </cell>
          <cell r="G2843">
            <v>-50465</v>
          </cell>
          <cell r="H2843">
            <v>66298</v>
          </cell>
        </row>
        <row r="2844">
          <cell r="C2844">
            <v>2836</v>
          </cell>
          <cell r="D2844">
            <v>1997</v>
          </cell>
          <cell r="E2844" t="str">
            <v>ER-2000-0063</v>
          </cell>
          <cell r="F2844">
            <v>31775160</v>
          </cell>
          <cell r="G2844">
            <v>-17928848</v>
          </cell>
          <cell r="H2844">
            <v>13846312</v>
          </cell>
        </row>
        <row r="2845">
          <cell r="C2845">
            <v>2837</v>
          </cell>
          <cell r="D2845">
            <v>1997</v>
          </cell>
          <cell r="E2845" t="str">
            <v>ESSEX HYDRO-ELECTRIC COMMISSION</v>
          </cell>
          <cell r="F2845">
            <v>3461100</v>
          </cell>
          <cell r="G2845">
            <v>-1793585</v>
          </cell>
          <cell r="H2845">
            <v>1667515</v>
          </cell>
        </row>
        <row r="2846">
          <cell r="C2846">
            <v>2838</v>
          </cell>
          <cell r="D2846">
            <v>1997</v>
          </cell>
          <cell r="E2846" t="str">
            <v>FORT FRANCES POWER CORPORATION</v>
          </cell>
          <cell r="F2846">
            <v>15526130</v>
          </cell>
          <cell r="G2846">
            <v>-7107740</v>
          </cell>
          <cell r="H2846">
            <v>8418390</v>
          </cell>
        </row>
        <row r="2847">
          <cell r="C2847">
            <v>2839</v>
          </cell>
          <cell r="D2847">
            <v>1997</v>
          </cell>
          <cell r="E2847" t="str">
            <v>GRAND VALLEY ENERGY INC.</v>
          </cell>
          <cell r="F2847">
            <v>1816748</v>
          </cell>
          <cell r="G2847">
            <v>-826324</v>
          </cell>
          <cell r="H2847">
            <v>990424</v>
          </cell>
        </row>
        <row r="2848">
          <cell r="C2848">
            <v>2840</v>
          </cell>
          <cell r="D2848">
            <v>1997</v>
          </cell>
          <cell r="E2848" t="str">
            <v>GRAVENHURST HYDRO ELECTRIC INC.</v>
          </cell>
          <cell r="F2848">
            <v>4393699</v>
          </cell>
          <cell r="G2848">
            <v>-2239623</v>
          </cell>
          <cell r="H2848">
            <v>2154076</v>
          </cell>
        </row>
        <row r="2849">
          <cell r="C2849">
            <v>2841</v>
          </cell>
          <cell r="D2849">
            <v>1997</v>
          </cell>
          <cell r="E2849" t="str">
            <v>GRIMSBY POWER INCORPORATED</v>
          </cell>
          <cell r="F2849">
            <v>26111416</v>
          </cell>
          <cell r="G2849">
            <v>-9175790</v>
          </cell>
          <cell r="H2849">
            <v>16935626</v>
          </cell>
        </row>
        <row r="2850">
          <cell r="C2850">
            <v>2842</v>
          </cell>
          <cell r="D2850">
            <v>1997</v>
          </cell>
          <cell r="E2850" t="str">
            <v>GUELPH/ERAMOSA HYDRO-ELECTRIC COMMISSION</v>
          </cell>
          <cell r="F2850">
            <v>2026641</v>
          </cell>
          <cell r="G2850">
            <v>-735920</v>
          </cell>
          <cell r="H2850">
            <v>1290721</v>
          </cell>
        </row>
        <row r="2851">
          <cell r="C2851">
            <v>2843</v>
          </cell>
          <cell r="D2851">
            <v>1997</v>
          </cell>
          <cell r="E2851" t="str">
            <v>HALDIMAND HYDRO-ELECTRIC COMMISSION</v>
          </cell>
          <cell r="F2851">
            <v>5139560</v>
          </cell>
          <cell r="G2851">
            <v>-2388476</v>
          </cell>
          <cell r="H2851">
            <v>2751084</v>
          </cell>
        </row>
        <row r="2852">
          <cell r="C2852">
            <v>2844</v>
          </cell>
          <cell r="D2852">
            <v>1997</v>
          </cell>
          <cell r="E2852" t="str">
            <v>HALTON HILLS HYDRO INC.</v>
          </cell>
          <cell r="F2852">
            <v>59747400</v>
          </cell>
          <cell r="G2852">
            <v>-35568598</v>
          </cell>
          <cell r="H2852">
            <v>24178802</v>
          </cell>
        </row>
        <row r="2853">
          <cell r="C2853">
            <v>2845</v>
          </cell>
          <cell r="D2853">
            <v>1997</v>
          </cell>
          <cell r="E2853" t="str">
            <v>HORIZON UTILITIES CORPORATION</v>
          </cell>
          <cell r="F2853">
            <v>209901848</v>
          </cell>
          <cell r="G2853">
            <v>-84522977</v>
          </cell>
          <cell r="H2853">
            <v>125378871</v>
          </cell>
        </row>
        <row r="2854">
          <cell r="C2854">
            <v>2846</v>
          </cell>
          <cell r="D2854">
            <v>1997</v>
          </cell>
          <cell r="E2854" t="str">
            <v>HEARST POWER DISTRIBUTION COMPANY LIMITED</v>
          </cell>
          <cell r="F2854">
            <v>5966094</v>
          </cell>
          <cell r="G2854">
            <v>-3476294</v>
          </cell>
          <cell r="H2854">
            <v>2489800</v>
          </cell>
        </row>
        <row r="2855">
          <cell r="C2855">
            <v>2847</v>
          </cell>
          <cell r="D2855">
            <v>1997</v>
          </cell>
          <cell r="E2855" t="str">
            <v>HEC OF THE TOWNSHIP OF ALFRED - PLANTAGENET</v>
          </cell>
          <cell r="F2855">
            <v>995439</v>
          </cell>
          <cell r="G2855">
            <v>-557631</v>
          </cell>
          <cell r="H2855">
            <v>437808</v>
          </cell>
        </row>
        <row r="2856">
          <cell r="C2856">
            <v>2848</v>
          </cell>
          <cell r="D2856">
            <v>1997</v>
          </cell>
          <cell r="E2856" t="str">
            <v>ESSEX POWERLINES CORPORATION</v>
          </cell>
          <cell r="F2856">
            <v>9837529</v>
          </cell>
          <cell r="G2856">
            <v>-3944990</v>
          </cell>
          <cell r="H2856">
            <v>5892539</v>
          </cell>
        </row>
        <row r="2857">
          <cell r="C2857">
            <v>2849</v>
          </cell>
          <cell r="D2857">
            <v>1997</v>
          </cell>
          <cell r="E2857" t="str">
            <v>HYDRO HAWKESBURY INC.</v>
          </cell>
          <cell r="F2857">
            <v>4514867</v>
          </cell>
          <cell r="G2857">
            <v>-2104379</v>
          </cell>
          <cell r="H2857">
            <v>2410488</v>
          </cell>
        </row>
        <row r="2858">
          <cell r="C2858">
            <v>2850</v>
          </cell>
          <cell r="D2858">
            <v>1997</v>
          </cell>
          <cell r="E2858" t="str">
            <v>HYDRO ONE BRAMPTON NETWORKS INC.</v>
          </cell>
          <cell r="F2858">
            <v>490799530</v>
          </cell>
          <cell r="G2858">
            <v>-181127002</v>
          </cell>
          <cell r="H2858">
            <v>309672528</v>
          </cell>
        </row>
        <row r="2859">
          <cell r="C2859">
            <v>2851</v>
          </cell>
          <cell r="D2859">
            <v>1997</v>
          </cell>
          <cell r="E2859" t="str">
            <v>HYDRO OTTAWA LIMITED</v>
          </cell>
          <cell r="F2859">
            <v>273351060</v>
          </cell>
          <cell r="G2859">
            <v>-141647780</v>
          </cell>
          <cell r="H2859">
            <v>131703280</v>
          </cell>
        </row>
        <row r="2860">
          <cell r="C2860">
            <v>2852</v>
          </cell>
          <cell r="D2860">
            <v>1997</v>
          </cell>
          <cell r="E2860" t="str">
            <v>HYDRO VAUGHAN DISTRIBUTION INC.</v>
          </cell>
          <cell r="F2860">
            <v>165342013</v>
          </cell>
          <cell r="G2860">
            <v>-63173797</v>
          </cell>
          <cell r="H2860">
            <v>102168216</v>
          </cell>
        </row>
        <row r="2861">
          <cell r="C2861">
            <v>2853</v>
          </cell>
          <cell r="D2861">
            <v>1997</v>
          </cell>
          <cell r="E2861" t="str">
            <v>ESSEX POWERLINES CORPORATION</v>
          </cell>
          <cell r="F2861">
            <v>5925373</v>
          </cell>
          <cell r="G2861">
            <v>-2567674</v>
          </cell>
          <cell r="H2861">
            <v>3357699</v>
          </cell>
        </row>
        <row r="2862">
          <cell r="C2862">
            <v>2854</v>
          </cell>
          <cell r="D2862">
            <v>1997</v>
          </cell>
          <cell r="E2862" t="str">
            <v>HYDRO-ELECTRIC COMMISSION OF SOUTH DUMFRIES</v>
          </cell>
          <cell r="F2862">
            <v>1928417</v>
          </cell>
          <cell r="G2862">
            <v>-534081</v>
          </cell>
          <cell r="H2862">
            <v>1394336</v>
          </cell>
        </row>
        <row r="2863">
          <cell r="C2863">
            <v>2855</v>
          </cell>
          <cell r="D2863">
            <v>1997</v>
          </cell>
          <cell r="E2863" t="str">
            <v>BRANTFORD POWER INC.</v>
          </cell>
          <cell r="F2863">
            <v>66931430</v>
          </cell>
          <cell r="G2863">
            <v>-30024678</v>
          </cell>
          <cell r="H2863">
            <v>36906752</v>
          </cell>
        </row>
        <row r="2864">
          <cell r="C2864">
            <v>2856</v>
          </cell>
          <cell r="D2864">
            <v>1997</v>
          </cell>
          <cell r="E2864" t="str">
            <v>OTTAWA RIVER POWER CORPORATION</v>
          </cell>
          <cell r="F2864">
            <v>11766464</v>
          </cell>
          <cell r="G2864">
            <v>-5729585</v>
          </cell>
          <cell r="H2864">
            <v>6036879</v>
          </cell>
        </row>
        <row r="2865">
          <cell r="C2865">
            <v>2857</v>
          </cell>
          <cell r="D2865">
            <v>1997</v>
          </cell>
          <cell r="E2865" t="str">
            <v>BLUEWATER POWER DISTRIBUTION CORPORATION</v>
          </cell>
          <cell r="F2865">
            <v>35419331</v>
          </cell>
          <cell r="G2865">
            <v>-18324197</v>
          </cell>
          <cell r="H2865">
            <v>17095134</v>
          </cell>
        </row>
        <row r="2866">
          <cell r="C2866">
            <v>2858</v>
          </cell>
          <cell r="D2866">
            <v>1997</v>
          </cell>
          <cell r="E2866" t="str">
            <v>TORONTO HYDRO-ELECTRIC SYSTEM LIMITED</v>
          </cell>
          <cell r="F2866">
            <v>54657591</v>
          </cell>
          <cell r="G2866">
            <v>-21220831</v>
          </cell>
          <cell r="H2866">
            <v>33436760</v>
          </cell>
        </row>
        <row r="2867">
          <cell r="C2867">
            <v>2859</v>
          </cell>
          <cell r="D2867">
            <v>1997</v>
          </cell>
          <cell r="E2867" t="str">
            <v>TORONTO HYDRO-ELECTRIC SYSTEM LIMITED</v>
          </cell>
          <cell r="F2867">
            <v>230892562</v>
          </cell>
          <cell r="G2867">
            <v>-92363245</v>
          </cell>
          <cell r="H2867">
            <v>138529317</v>
          </cell>
        </row>
        <row r="2868">
          <cell r="C2868">
            <v>2860</v>
          </cell>
          <cell r="D2868">
            <v>1997</v>
          </cell>
          <cell r="E2868" t="str">
            <v>TORONTO HYDRO-ELECTRIC SYSTEM LIMITED</v>
          </cell>
          <cell r="F2868">
            <v>520553988</v>
          </cell>
          <cell r="G2868">
            <v>-205110284</v>
          </cell>
          <cell r="H2868">
            <v>315443704</v>
          </cell>
        </row>
        <row r="2869">
          <cell r="C2869">
            <v>2861</v>
          </cell>
          <cell r="D2869">
            <v>1997</v>
          </cell>
          <cell r="E2869" t="str">
            <v>TORONTO HYDRO-ELECTRIC SYSTEM LIMITED</v>
          </cell>
          <cell r="F2869">
            <v>370009314</v>
          </cell>
          <cell r="G2869">
            <v>-161177119</v>
          </cell>
          <cell r="H2869">
            <v>208832195</v>
          </cell>
        </row>
        <row r="2870">
          <cell r="C2870">
            <v>2862</v>
          </cell>
          <cell r="D2870">
            <v>1997</v>
          </cell>
          <cell r="E2870" t="str">
            <v>TORONTO HYDRO-ELECTRIC SYSTEM LIMITED</v>
          </cell>
          <cell r="F2870">
            <v>954849737</v>
          </cell>
          <cell r="G2870">
            <v>-321698761</v>
          </cell>
          <cell r="H2870">
            <v>633150976</v>
          </cell>
        </row>
        <row r="2871">
          <cell r="C2871">
            <v>2863</v>
          </cell>
          <cell r="D2871">
            <v>1997</v>
          </cell>
          <cell r="E2871" t="str">
            <v>TORONTO HYDRO-ELECTRIC SYSTEM LIMITED</v>
          </cell>
          <cell r="F2871">
            <v>45729109</v>
          </cell>
          <cell r="G2871">
            <v>-21470844</v>
          </cell>
          <cell r="H2871">
            <v>24258265</v>
          </cell>
        </row>
        <row r="2872">
          <cell r="C2872">
            <v>2864</v>
          </cell>
          <cell r="D2872">
            <v>1997</v>
          </cell>
          <cell r="E2872" t="str">
            <v>CHATHAM-KENT HYDRO INC.</v>
          </cell>
          <cell r="F2872">
            <v>274153</v>
          </cell>
          <cell r="G2872">
            <v>-152282</v>
          </cell>
          <cell r="H2872">
            <v>121871</v>
          </cell>
        </row>
        <row r="2873">
          <cell r="C2873">
            <v>2865</v>
          </cell>
          <cell r="D2873">
            <v>1997</v>
          </cell>
          <cell r="E2873" t="str">
            <v>LAKELAND POWER DISTRIBUTION LTD.</v>
          </cell>
          <cell r="F2873">
            <v>4637232</v>
          </cell>
          <cell r="G2873">
            <v>-3270721</v>
          </cell>
          <cell r="H2873">
            <v>1366511</v>
          </cell>
        </row>
        <row r="2874">
          <cell r="C2874">
            <v>2866</v>
          </cell>
          <cell r="D2874">
            <v>1997</v>
          </cell>
          <cell r="E2874" t="str">
            <v>HYDRO-ELECTRIC COMMISSION OF THE TOWN OF CACHE BAY</v>
          </cell>
          <cell r="F2874">
            <v>359729</v>
          </cell>
          <cell r="G2874">
            <v>-217744</v>
          </cell>
          <cell r="H2874">
            <v>141985</v>
          </cell>
        </row>
        <row r="2875">
          <cell r="C2875">
            <v>2867</v>
          </cell>
          <cell r="D2875">
            <v>1997</v>
          </cell>
          <cell r="E2875" t="str">
            <v>HYDRO-ELECTRIC COMMISSION OF THE TOWN OF HARRISTON</v>
          </cell>
          <cell r="F2875">
            <v>2560660</v>
          </cell>
          <cell r="G2875">
            <v>-922881</v>
          </cell>
          <cell r="H2875">
            <v>1637779</v>
          </cell>
        </row>
        <row r="2876">
          <cell r="C2876">
            <v>2868</v>
          </cell>
          <cell r="D2876">
            <v>1997</v>
          </cell>
          <cell r="E2876" t="str">
            <v>HYDRO-ELECTRIC COMMISSION OF THE TOWN OF HARROW</v>
          </cell>
          <cell r="F2876">
            <v>1985465</v>
          </cell>
          <cell r="G2876">
            <v>-1037883</v>
          </cell>
          <cell r="H2876">
            <v>947582</v>
          </cell>
        </row>
        <row r="2877">
          <cell r="C2877">
            <v>2869</v>
          </cell>
          <cell r="D2877">
            <v>1997</v>
          </cell>
          <cell r="E2877" t="str">
            <v>ESSEX POWERLINES CORPORATION</v>
          </cell>
          <cell r="F2877">
            <v>12440440</v>
          </cell>
          <cell r="G2877">
            <v>-4104122</v>
          </cell>
          <cell r="H2877">
            <v>8336318</v>
          </cell>
        </row>
        <row r="2878">
          <cell r="C2878">
            <v>2870</v>
          </cell>
          <cell r="D2878">
            <v>1997</v>
          </cell>
          <cell r="E2878" t="str">
            <v>HYDRO-ELECTRIC COMMISSION OF THE TOWN OF PORT ELGIN</v>
          </cell>
          <cell r="F2878">
            <v>6948152</v>
          </cell>
          <cell r="G2878">
            <v>-3196821</v>
          </cell>
          <cell r="H2878">
            <v>3751331</v>
          </cell>
        </row>
        <row r="2879">
          <cell r="C2879">
            <v>2871</v>
          </cell>
          <cell r="D2879">
            <v>1997</v>
          </cell>
          <cell r="E2879" t="str">
            <v>HYDRO-ELECTRIC COMMISSION OF THE TOWN OF STURGEON FALLS</v>
          </cell>
          <cell r="F2879">
            <v>4068054</v>
          </cell>
          <cell r="G2879">
            <v>-1931438</v>
          </cell>
          <cell r="H2879">
            <v>2136616</v>
          </cell>
        </row>
        <row r="2880">
          <cell r="C2880">
            <v>2872</v>
          </cell>
          <cell r="D2880">
            <v>1997</v>
          </cell>
          <cell r="E2880" t="str">
            <v>HYDRO-ELECTRIC COMMISSION OF THE TOWN OF VANKLEEK HILL</v>
          </cell>
          <cell r="F2880">
            <v>1329068</v>
          </cell>
          <cell r="G2880">
            <v>-678429</v>
          </cell>
          <cell r="H2880">
            <v>650639</v>
          </cell>
        </row>
        <row r="2881">
          <cell r="C2881">
            <v>2873</v>
          </cell>
          <cell r="D2881">
            <v>1997</v>
          </cell>
          <cell r="E2881" t="str">
            <v>CHATHAM-KENT HYDRO INC.</v>
          </cell>
          <cell r="F2881">
            <v>10223190</v>
          </cell>
          <cell r="G2881">
            <v>-4688173</v>
          </cell>
          <cell r="H2881">
            <v>5535017</v>
          </cell>
        </row>
        <row r="2882">
          <cell r="C2882">
            <v>2874</v>
          </cell>
          <cell r="D2882">
            <v>1997</v>
          </cell>
          <cell r="E2882" t="str">
            <v>WASAGA DISTRIBUTION INC.</v>
          </cell>
          <cell r="F2882">
            <v>12185813</v>
          </cell>
          <cell r="G2882">
            <v>-5790547</v>
          </cell>
          <cell r="H2882">
            <v>6395266</v>
          </cell>
        </row>
        <row r="2883">
          <cell r="C2883">
            <v>2875</v>
          </cell>
          <cell r="D2883">
            <v>1997</v>
          </cell>
          <cell r="E2883" t="str">
            <v>ESPANOLA REGIONAL HYDRO DISTRIBUTION CORPORATION</v>
          </cell>
          <cell r="F2883">
            <v>299091</v>
          </cell>
          <cell r="G2883">
            <v>-173872</v>
          </cell>
          <cell r="H2883">
            <v>125219</v>
          </cell>
        </row>
        <row r="2884">
          <cell r="C2884">
            <v>2876</v>
          </cell>
          <cell r="D2884">
            <v>1997</v>
          </cell>
          <cell r="E2884" t="str">
            <v>HYDRO-ELECTRIC COMMISSION OF THE TOWN OF WIARTON</v>
          </cell>
          <cell r="F2884">
            <v>2014122</v>
          </cell>
          <cell r="G2884">
            <v>-973878</v>
          </cell>
          <cell r="H2884">
            <v>1040244</v>
          </cell>
        </row>
        <row r="2885">
          <cell r="C2885">
            <v>2877</v>
          </cell>
          <cell r="D2885">
            <v>1997</v>
          </cell>
          <cell r="E2885" t="str">
            <v>BRANT COUNTY POWER INC.</v>
          </cell>
          <cell r="F2885">
            <v>6055930</v>
          </cell>
          <cell r="G2885">
            <v>-2864878</v>
          </cell>
          <cell r="H2885">
            <v>3191052</v>
          </cell>
        </row>
        <row r="2886">
          <cell r="C2886">
            <v>2878</v>
          </cell>
          <cell r="D2886">
            <v>1997</v>
          </cell>
          <cell r="E2886" t="str">
            <v>BRANT COUNTY POWER INC.</v>
          </cell>
          <cell r="F2886">
            <v>1180774</v>
          </cell>
          <cell r="G2886">
            <v>-364058</v>
          </cell>
          <cell r="H2886">
            <v>816716</v>
          </cell>
        </row>
        <row r="2887">
          <cell r="C2887">
            <v>2879</v>
          </cell>
          <cell r="D2887">
            <v>1997</v>
          </cell>
          <cell r="E2887" t="str">
            <v>HYDRO-ELECTRIC COMMISSION OF THE VILLAGE OF CLIFFORD</v>
          </cell>
          <cell r="F2887">
            <v>371322</v>
          </cell>
          <cell r="G2887">
            <v>-152027</v>
          </cell>
          <cell r="H2887">
            <v>219295</v>
          </cell>
        </row>
        <row r="2888">
          <cell r="C2888">
            <v>2880</v>
          </cell>
          <cell r="D2888">
            <v>1997</v>
          </cell>
          <cell r="E2888" t="str">
            <v>CENTRE WELLINGTON HYDRO LTD.</v>
          </cell>
          <cell r="F2888">
            <v>2442200</v>
          </cell>
          <cell r="G2888">
            <v>-811175</v>
          </cell>
          <cell r="H2888">
            <v>1631025</v>
          </cell>
        </row>
        <row r="2889">
          <cell r="C2889">
            <v>2881</v>
          </cell>
          <cell r="D2889">
            <v>1997</v>
          </cell>
          <cell r="E2889" t="str">
            <v>HYDRO-ELECTRIC COMMISSION OF THE VILLAGE OF FINCH</v>
          </cell>
          <cell r="F2889">
            <v>277227</v>
          </cell>
          <cell r="G2889">
            <v>-112450</v>
          </cell>
          <cell r="H2889">
            <v>164777</v>
          </cell>
        </row>
        <row r="2890">
          <cell r="C2890">
            <v>2882</v>
          </cell>
          <cell r="D2890">
            <v>1997</v>
          </cell>
          <cell r="E2890" t="str">
            <v>HYDRO-ELECTRIC COMMISSION OF THE VILLAGE OF FRANKFORD</v>
          </cell>
          <cell r="F2890">
            <v>1425056</v>
          </cell>
          <cell r="G2890">
            <v>-615248</v>
          </cell>
          <cell r="H2890">
            <v>809808</v>
          </cell>
        </row>
        <row r="2891">
          <cell r="C2891">
            <v>2883</v>
          </cell>
          <cell r="D2891">
            <v>1997</v>
          </cell>
          <cell r="E2891" t="str">
            <v>HYDRO-ELECTRIC COMMISSION OF THE VILLAGE OF L'ORIGNAL</v>
          </cell>
          <cell r="F2891">
            <v>1135697</v>
          </cell>
          <cell r="G2891">
            <v>-640816</v>
          </cell>
          <cell r="H2891">
            <v>494881</v>
          </cell>
        </row>
        <row r="2892">
          <cell r="C2892">
            <v>2884</v>
          </cell>
          <cell r="D2892">
            <v>1997</v>
          </cell>
          <cell r="E2892" t="str">
            <v>HYDRO-ELECTRIC COMMISSION OF THE VILLAGE OF LUCAN</v>
          </cell>
          <cell r="F2892">
            <v>1126017</v>
          </cell>
          <cell r="G2892">
            <v>-536003</v>
          </cell>
          <cell r="H2892">
            <v>590014</v>
          </cell>
        </row>
        <row r="2893">
          <cell r="C2893">
            <v>2885</v>
          </cell>
          <cell r="D2893">
            <v>1997</v>
          </cell>
          <cell r="E2893" t="str">
            <v>RIDEAU ST. LAWRENCE DISTRIBUTION INC.</v>
          </cell>
          <cell r="F2893">
            <v>1781243</v>
          </cell>
          <cell r="G2893">
            <v>-924501</v>
          </cell>
          <cell r="H2893">
            <v>856742</v>
          </cell>
        </row>
        <row r="2894">
          <cell r="C2894">
            <v>2886</v>
          </cell>
          <cell r="D2894">
            <v>1997</v>
          </cell>
          <cell r="E2894" t="str">
            <v>HYDRO-ELECTRIC COMMISSION OF THE VILLAGE OF NEUSTADT</v>
          </cell>
          <cell r="F2894">
            <v>270946</v>
          </cell>
          <cell r="G2894">
            <v>-124006</v>
          </cell>
          <cell r="H2894">
            <v>146940</v>
          </cell>
        </row>
        <row r="2895">
          <cell r="C2895">
            <v>2887</v>
          </cell>
          <cell r="D2895">
            <v>1997</v>
          </cell>
          <cell r="E2895" t="str">
            <v>HYDRO-ELECTRIC COMMISSION OF THE VILLAGE OF PAISLEY</v>
          </cell>
          <cell r="F2895">
            <v>925296</v>
          </cell>
          <cell r="G2895">
            <v>-413777</v>
          </cell>
          <cell r="H2895">
            <v>511519</v>
          </cell>
        </row>
        <row r="2896">
          <cell r="C2896">
            <v>2888</v>
          </cell>
          <cell r="D2896">
            <v>1997</v>
          </cell>
          <cell r="E2896" t="str">
            <v>HYDRO-ELECTRIC COMMISSION OF THE VILLAGE OF ST. CLAIR BEACH</v>
          </cell>
          <cell r="F2896">
            <v>2229580</v>
          </cell>
          <cell r="G2896">
            <v>-914493</v>
          </cell>
          <cell r="H2896">
            <v>1315087</v>
          </cell>
        </row>
        <row r="2897">
          <cell r="C2897">
            <v>2889</v>
          </cell>
          <cell r="D2897">
            <v>1997</v>
          </cell>
          <cell r="E2897" t="str">
            <v>INNISFIL HYDRO DISTRIBUTION SYSTEMS LIMITED</v>
          </cell>
          <cell r="F2897">
            <v>40434292</v>
          </cell>
          <cell r="G2897">
            <v>-21039862</v>
          </cell>
          <cell r="H2897">
            <v>19394430</v>
          </cell>
        </row>
        <row r="2898">
          <cell r="C2898">
            <v>2890</v>
          </cell>
          <cell r="D2898">
            <v>1997</v>
          </cell>
          <cell r="E2898" t="str">
            <v>KENORA HYDRO ELECTRIC CORPORATION LTD.</v>
          </cell>
          <cell r="F2898">
            <v>15049418</v>
          </cell>
          <cell r="G2898">
            <v>-5851650</v>
          </cell>
          <cell r="H2898">
            <v>9197768</v>
          </cell>
        </row>
        <row r="2899">
          <cell r="C2899">
            <v>2891</v>
          </cell>
          <cell r="D2899">
            <v>1997</v>
          </cell>
          <cell r="E2899" t="str">
            <v>KINGSTON HYDRO CORPORATION</v>
          </cell>
          <cell r="F2899">
            <v>95325480</v>
          </cell>
          <cell r="G2899">
            <v>-53786544</v>
          </cell>
          <cell r="H2899">
            <v>41538936</v>
          </cell>
        </row>
        <row r="2900">
          <cell r="C2900">
            <v>2892</v>
          </cell>
          <cell r="D2900">
            <v>1997</v>
          </cell>
          <cell r="E2900" t="str">
            <v>KINGSVILLE PUBLIC UTILITY COMMISSION</v>
          </cell>
          <cell r="F2900">
            <v>4256561</v>
          </cell>
          <cell r="G2900">
            <v>-1577383</v>
          </cell>
          <cell r="H2900">
            <v>2679178</v>
          </cell>
        </row>
        <row r="2901">
          <cell r="C2901">
            <v>2893</v>
          </cell>
          <cell r="D2901">
            <v>1997</v>
          </cell>
          <cell r="E2901" t="str">
            <v>KITCHENER-WILMOT HYDRO INC.</v>
          </cell>
          <cell r="F2901">
            <v>331063508</v>
          </cell>
          <cell r="G2901">
            <v>-108891412</v>
          </cell>
          <cell r="H2901">
            <v>222172096</v>
          </cell>
        </row>
        <row r="2902">
          <cell r="C2902">
            <v>2894</v>
          </cell>
          <cell r="D2902">
            <v>1997</v>
          </cell>
          <cell r="E2902" t="str">
            <v>LAKESHORE TOWNSHIP HEC</v>
          </cell>
          <cell r="F2902">
            <v>3020504</v>
          </cell>
          <cell r="G2902">
            <v>-1106700</v>
          </cell>
          <cell r="H2902">
            <v>1913804</v>
          </cell>
        </row>
        <row r="2903">
          <cell r="C2903">
            <v>2895</v>
          </cell>
          <cell r="D2903">
            <v>1997</v>
          </cell>
          <cell r="E2903" t="str">
            <v>LINCOLN HYDRO-ELECTRIC COMMISSION</v>
          </cell>
          <cell r="F2903">
            <v>4934339</v>
          </cell>
          <cell r="G2903">
            <v>-1486696</v>
          </cell>
          <cell r="H2903">
            <v>3447643</v>
          </cell>
        </row>
        <row r="2904">
          <cell r="C2904">
            <v>2896</v>
          </cell>
          <cell r="D2904">
            <v>1997</v>
          </cell>
          <cell r="E2904" t="str">
            <v>LONDON HYDRO UTILITIES SERVICES INC.</v>
          </cell>
          <cell r="F2904">
            <v>197474395</v>
          </cell>
          <cell r="G2904">
            <v>-86442528</v>
          </cell>
          <cell r="H2904">
            <v>111031867</v>
          </cell>
        </row>
        <row r="2905">
          <cell r="C2905">
            <v>2897</v>
          </cell>
          <cell r="D2905">
            <v>1997</v>
          </cell>
          <cell r="E2905" t="str">
            <v>MARKHAM HYDRO DISTRIBUTION INC.</v>
          </cell>
          <cell r="F2905">
            <v>181932834</v>
          </cell>
          <cell r="G2905">
            <v>-77008961</v>
          </cell>
          <cell r="H2905">
            <v>104923873</v>
          </cell>
        </row>
        <row r="2906">
          <cell r="C2906">
            <v>2898</v>
          </cell>
          <cell r="D2906">
            <v>1997</v>
          </cell>
          <cell r="E2906" t="str">
            <v>MARTINTOWN HYDRO SYSTEM</v>
          </cell>
          <cell r="F2906">
            <v>114963</v>
          </cell>
          <cell r="G2906">
            <v>-60265</v>
          </cell>
          <cell r="H2906">
            <v>54698</v>
          </cell>
        </row>
        <row r="2907">
          <cell r="C2907">
            <v>2899</v>
          </cell>
          <cell r="D2907">
            <v>1997</v>
          </cell>
          <cell r="E2907" t="str">
            <v>MIDLAND POWER UTILITY CORPORATION</v>
          </cell>
          <cell r="F2907">
            <v>18250130</v>
          </cell>
          <cell r="G2907">
            <v>-9900222</v>
          </cell>
          <cell r="H2907">
            <v>8349908</v>
          </cell>
        </row>
        <row r="2908">
          <cell r="C2908">
            <v>2900</v>
          </cell>
          <cell r="D2908">
            <v>1997</v>
          </cell>
          <cell r="E2908" t="str">
            <v>MILDMAY HYDRO-ELECTRIC COMMISSION</v>
          </cell>
          <cell r="F2908">
            <v>629496</v>
          </cell>
          <cell r="G2908">
            <v>-319547</v>
          </cell>
          <cell r="H2908">
            <v>309949</v>
          </cell>
        </row>
        <row r="2909">
          <cell r="C2909">
            <v>2901</v>
          </cell>
          <cell r="D2909">
            <v>1997</v>
          </cell>
          <cell r="E2909" t="str">
            <v>MILTON HYDRO DISTRIBUTION INC.</v>
          </cell>
          <cell r="F2909">
            <v>76301160</v>
          </cell>
          <cell r="G2909">
            <v>-37678208</v>
          </cell>
          <cell r="H2909">
            <v>38622952</v>
          </cell>
        </row>
        <row r="2910">
          <cell r="C2910">
            <v>2902</v>
          </cell>
          <cell r="D2910">
            <v>1997</v>
          </cell>
          <cell r="E2910" t="str">
            <v>NEPEAN HYDRO ELECTRIC COMMISSION</v>
          </cell>
          <cell r="F2910">
            <v>78159724</v>
          </cell>
          <cell r="G2910">
            <v>-34642527</v>
          </cell>
          <cell r="H2910">
            <v>43517197</v>
          </cell>
        </row>
        <row r="2911">
          <cell r="C2911">
            <v>2903</v>
          </cell>
          <cell r="D2911">
            <v>1997</v>
          </cell>
          <cell r="E2911" t="str">
            <v>NA</v>
          </cell>
          <cell r="F2911">
            <v>145043</v>
          </cell>
          <cell r="G2911">
            <v>-68332</v>
          </cell>
          <cell r="H2911">
            <v>76711</v>
          </cell>
        </row>
        <row r="2912">
          <cell r="C2912">
            <v>2904</v>
          </cell>
          <cell r="D2912">
            <v>1997</v>
          </cell>
          <cell r="E2912" t="str">
            <v>NEWMARKET HYDRO LTD.</v>
          </cell>
          <cell r="F2912">
            <v>59400109</v>
          </cell>
          <cell r="G2912">
            <v>-19473959</v>
          </cell>
          <cell r="H2912">
            <v>39926150</v>
          </cell>
        </row>
        <row r="2913">
          <cell r="C2913">
            <v>2905</v>
          </cell>
          <cell r="D2913">
            <v>1997</v>
          </cell>
          <cell r="E2913" t="str">
            <v>NIAGARA FALLS HYDRO INC.</v>
          </cell>
          <cell r="F2913">
            <v>136042630</v>
          </cell>
          <cell r="G2913">
            <v>-51451508</v>
          </cell>
          <cell r="H2913">
            <v>84591122</v>
          </cell>
        </row>
        <row r="2914">
          <cell r="C2914">
            <v>2906</v>
          </cell>
          <cell r="D2914">
            <v>1997</v>
          </cell>
          <cell r="E2914" t="str">
            <v>NIAGARA-ON-THE-LAKE HYDRO INC.</v>
          </cell>
          <cell r="F2914">
            <v>52389174</v>
          </cell>
          <cell r="G2914">
            <v>-21237804</v>
          </cell>
          <cell r="H2914">
            <v>31151370</v>
          </cell>
        </row>
        <row r="2915">
          <cell r="C2915">
            <v>2907</v>
          </cell>
          <cell r="D2915">
            <v>1997</v>
          </cell>
          <cell r="E2915" t="str">
            <v>NORFOLK POWER DISTRIBUTION INC.</v>
          </cell>
          <cell r="F2915">
            <v>581275</v>
          </cell>
          <cell r="G2915">
            <v>-182332</v>
          </cell>
          <cell r="H2915">
            <v>398943</v>
          </cell>
        </row>
        <row r="2916">
          <cell r="C2916">
            <v>2908</v>
          </cell>
          <cell r="D2916">
            <v>1997</v>
          </cell>
          <cell r="E2916" t="str">
            <v>NORTH BAY HYDRO DISTRIBUTION LIMITED</v>
          </cell>
          <cell r="F2916">
            <v>137382339</v>
          </cell>
          <cell r="G2916">
            <v>-73262775</v>
          </cell>
          <cell r="H2916">
            <v>64119564</v>
          </cell>
        </row>
        <row r="2917">
          <cell r="C2917">
            <v>2909</v>
          </cell>
          <cell r="D2917">
            <v>1997</v>
          </cell>
          <cell r="E2917" t="str">
            <v>OAKVILLE HYDRO ELECTRICITY DISTRIBUTION INC.</v>
          </cell>
          <cell r="F2917">
            <v>131982916</v>
          </cell>
          <cell r="G2917">
            <v>-50104972</v>
          </cell>
          <cell r="H2917">
            <v>81877944</v>
          </cell>
        </row>
        <row r="2918">
          <cell r="C2918">
            <v>2910</v>
          </cell>
          <cell r="D2918">
            <v>1997</v>
          </cell>
          <cell r="E2918" t="str">
            <v>ORANGEVILLE HYDRO LIMITED</v>
          </cell>
          <cell r="F2918">
            <v>31278986</v>
          </cell>
          <cell r="G2918">
            <v>-12759168</v>
          </cell>
          <cell r="H2918">
            <v>18519818</v>
          </cell>
        </row>
        <row r="2919">
          <cell r="C2919">
            <v>2911</v>
          </cell>
          <cell r="D2919">
            <v>1997</v>
          </cell>
          <cell r="E2919" t="str">
            <v>ORILLIA POWER DISTRIBUTION CORPORATION</v>
          </cell>
          <cell r="F2919">
            <v>47765430</v>
          </cell>
          <cell r="G2919">
            <v>-31755856</v>
          </cell>
          <cell r="H2919">
            <v>16009574</v>
          </cell>
        </row>
        <row r="2920">
          <cell r="C2920">
            <v>2912</v>
          </cell>
          <cell r="D2920">
            <v>1997</v>
          </cell>
          <cell r="E2920" t="str">
            <v>OSHAWA PUC NETWORKS INC.</v>
          </cell>
          <cell r="F2920">
            <v>149974960</v>
          </cell>
          <cell r="G2920">
            <v>-78626772</v>
          </cell>
          <cell r="H2920">
            <v>71348188</v>
          </cell>
        </row>
        <row r="2921">
          <cell r="C2921">
            <v>2913</v>
          </cell>
          <cell r="D2921">
            <v>1997</v>
          </cell>
          <cell r="E2921" t="str">
            <v>PARRY SOUND POWER CORPORATION</v>
          </cell>
          <cell r="F2921">
            <v>17323636</v>
          </cell>
          <cell r="G2921">
            <v>-9188372</v>
          </cell>
          <cell r="H2921">
            <v>8135264</v>
          </cell>
        </row>
        <row r="2922">
          <cell r="C2922">
            <v>2914</v>
          </cell>
          <cell r="D2922">
            <v>1997</v>
          </cell>
          <cell r="E2922" t="str">
            <v>PETERBOROUGH UTILITIES COMMISSION</v>
          </cell>
          <cell r="F2922">
            <v>68399679</v>
          </cell>
          <cell r="G2922">
            <v>-35989428</v>
          </cell>
          <cell r="H2922">
            <v>32410251</v>
          </cell>
        </row>
        <row r="2923">
          <cell r="C2923">
            <v>2915</v>
          </cell>
          <cell r="D2923">
            <v>1997</v>
          </cell>
          <cell r="E2923" t="str">
            <v>POLICE VILLAGE OF APPLE HILL HYDRO SYSTEM</v>
          </cell>
          <cell r="F2923">
            <v>86784</v>
          </cell>
          <cell r="G2923">
            <v>-55305</v>
          </cell>
          <cell r="H2923">
            <v>31479</v>
          </cell>
        </row>
        <row r="2924">
          <cell r="C2924">
            <v>2916</v>
          </cell>
          <cell r="D2924">
            <v>1997</v>
          </cell>
          <cell r="E2924" t="str">
            <v>POLICE VILLAGE OF AVONMORE HYDRO SYSTEM</v>
          </cell>
          <cell r="F2924">
            <v>86857</v>
          </cell>
          <cell r="G2924">
            <v>-53050</v>
          </cell>
          <cell r="H2924">
            <v>33807</v>
          </cell>
        </row>
        <row r="2925">
          <cell r="C2925">
            <v>2917</v>
          </cell>
          <cell r="D2925">
            <v>1997</v>
          </cell>
          <cell r="E2925" t="str">
            <v>POLICE VILLAGE OF COMBER HYDRO SYSTEM</v>
          </cell>
          <cell r="F2925">
            <v>312428</v>
          </cell>
          <cell r="G2925">
            <v>-124029</v>
          </cell>
          <cell r="H2925">
            <v>188399</v>
          </cell>
        </row>
        <row r="2926">
          <cell r="C2926">
            <v>2918</v>
          </cell>
          <cell r="D2926">
            <v>1997</v>
          </cell>
          <cell r="E2926" t="str">
            <v>POLICE VILLAGE OF DUBLIN HYDRO SYSTEM</v>
          </cell>
          <cell r="F2926">
            <v>149615</v>
          </cell>
          <cell r="G2926">
            <v>-98401</v>
          </cell>
          <cell r="H2926">
            <v>51214</v>
          </cell>
        </row>
        <row r="2927">
          <cell r="C2927">
            <v>2919</v>
          </cell>
          <cell r="D2927">
            <v>1997</v>
          </cell>
          <cell r="E2927" t="str">
            <v>POLICE VILLAGE OF GRANTON HYDRO SYSTEM</v>
          </cell>
          <cell r="F2927">
            <v>153783</v>
          </cell>
          <cell r="G2927">
            <v>-96938</v>
          </cell>
          <cell r="H2927">
            <v>56845</v>
          </cell>
        </row>
        <row r="2928">
          <cell r="C2928">
            <v>2920</v>
          </cell>
          <cell r="D2928">
            <v>1997</v>
          </cell>
          <cell r="E2928" t="str">
            <v>CHATHAM-KENT HYDRO INC.</v>
          </cell>
          <cell r="F2928">
            <v>191294</v>
          </cell>
          <cell r="G2928">
            <v>-82890</v>
          </cell>
          <cell r="H2928">
            <v>108404</v>
          </cell>
        </row>
        <row r="2929">
          <cell r="C2929">
            <v>2921</v>
          </cell>
          <cell r="D2929">
            <v>1997</v>
          </cell>
          <cell r="E2929" t="str">
            <v>POLICE VILLAGE OF MOOREFIELD HYDRO SYSTEM</v>
          </cell>
          <cell r="F2929">
            <v>128640</v>
          </cell>
          <cell r="G2929">
            <v>-60204</v>
          </cell>
          <cell r="H2929">
            <v>68436</v>
          </cell>
        </row>
        <row r="2930">
          <cell r="C2930">
            <v>2922</v>
          </cell>
          <cell r="D2930">
            <v>1997</v>
          </cell>
          <cell r="E2930" t="str">
            <v>POLICE VILLAGE OF PRICEVILLE HYDRO SYSTEM</v>
          </cell>
          <cell r="F2930">
            <v>112483</v>
          </cell>
          <cell r="G2930">
            <v>-42801</v>
          </cell>
          <cell r="H2930">
            <v>69682</v>
          </cell>
        </row>
        <row r="2931">
          <cell r="C2931">
            <v>2923</v>
          </cell>
          <cell r="D2931">
            <v>1997</v>
          </cell>
          <cell r="E2931" t="str">
            <v>CANADIAN NIAGARA POWER INC.</v>
          </cell>
          <cell r="F2931">
            <v>28221188</v>
          </cell>
          <cell r="G2931">
            <v>-11830460</v>
          </cell>
          <cell r="H2931">
            <v>16390728</v>
          </cell>
        </row>
        <row r="2932">
          <cell r="C2932">
            <v>2924</v>
          </cell>
          <cell r="D2932">
            <v>1997</v>
          </cell>
          <cell r="E2932" t="str">
            <v>CHATHAM-KENT HYDRO INC.</v>
          </cell>
          <cell r="F2932">
            <v>36084025</v>
          </cell>
          <cell r="G2932">
            <v>-13588623</v>
          </cell>
          <cell r="H2932">
            <v>22495402</v>
          </cell>
        </row>
        <row r="2933">
          <cell r="C2933">
            <v>2925</v>
          </cell>
          <cell r="D2933">
            <v>1997</v>
          </cell>
          <cell r="E2933" t="str">
            <v>PUBLIC UTILITIES COMMISSION OF THE CITY OF BARRIE</v>
          </cell>
          <cell r="F2933">
            <v>93943871</v>
          </cell>
          <cell r="G2933">
            <v>-37495637</v>
          </cell>
          <cell r="H2933">
            <v>56448234</v>
          </cell>
        </row>
        <row r="2934">
          <cell r="C2934">
            <v>2926</v>
          </cell>
          <cell r="D2934">
            <v>1997</v>
          </cell>
          <cell r="E2934" t="str">
            <v>PUBLIC UTILITIES COMMISSION OF THE CITY OF OWEN SOUND</v>
          </cell>
          <cell r="F2934">
            <v>14317813</v>
          </cell>
          <cell r="G2934">
            <v>-7849228</v>
          </cell>
          <cell r="H2934">
            <v>6468585</v>
          </cell>
        </row>
        <row r="2935">
          <cell r="C2935">
            <v>2927</v>
          </cell>
          <cell r="D2935">
            <v>1997</v>
          </cell>
          <cell r="E2935" t="str">
            <v>PUBLIC UTILITIES COMMISSION OF THE CITY OF TRENTON</v>
          </cell>
          <cell r="F2935">
            <v>12310741</v>
          </cell>
          <cell r="G2935">
            <v>-5397717</v>
          </cell>
          <cell r="H2935">
            <v>6913024</v>
          </cell>
        </row>
        <row r="2936">
          <cell r="C2936">
            <v>2928</v>
          </cell>
          <cell r="D2936">
            <v>1997</v>
          </cell>
          <cell r="E2936" t="str">
            <v>PUBLIC UTILITIES COMMISSION OF THE TOWN OF ALEXANDRIA</v>
          </cell>
          <cell r="F2936">
            <v>3127232</v>
          </cell>
          <cell r="G2936">
            <v>-1543427</v>
          </cell>
          <cell r="H2936">
            <v>1583805</v>
          </cell>
        </row>
        <row r="2937">
          <cell r="C2937">
            <v>2929</v>
          </cell>
          <cell r="D2937">
            <v>1997</v>
          </cell>
          <cell r="E2937" t="str">
            <v>CHATHAM-KENT HYDRO INC.</v>
          </cell>
          <cell r="F2937">
            <v>1556986</v>
          </cell>
          <cell r="G2937">
            <v>-861004</v>
          </cell>
          <cell r="H2937">
            <v>695982</v>
          </cell>
        </row>
        <row r="2938">
          <cell r="C2938">
            <v>2930</v>
          </cell>
          <cell r="D2938">
            <v>1997</v>
          </cell>
          <cell r="E2938" t="str">
            <v>PUBLIC UTILITIES COMMISSION OF THE TOWN OF CAMPBELLFORD</v>
          </cell>
          <cell r="F2938">
            <v>4019634</v>
          </cell>
          <cell r="G2938">
            <v>-2264284</v>
          </cell>
          <cell r="H2938">
            <v>1755350</v>
          </cell>
        </row>
        <row r="2939">
          <cell r="C2939">
            <v>2931</v>
          </cell>
          <cell r="D2939">
            <v>1997</v>
          </cell>
          <cell r="E2939" t="str">
            <v>PUBLIC UTILITIES COMMISSION OF THE TOWN OF CHESLEY</v>
          </cell>
          <cell r="F2939">
            <v>1762009</v>
          </cell>
          <cell r="G2939">
            <v>-941540</v>
          </cell>
          <cell r="H2939">
            <v>820469</v>
          </cell>
        </row>
        <row r="2940">
          <cell r="C2940">
            <v>2932</v>
          </cell>
          <cell r="D2940">
            <v>1997</v>
          </cell>
          <cell r="E2940" t="str">
            <v>LAKEFRONT UTILITIES INC.</v>
          </cell>
          <cell r="F2940">
            <v>12923210</v>
          </cell>
          <cell r="G2940">
            <v>-4595248</v>
          </cell>
          <cell r="H2940">
            <v>8327962</v>
          </cell>
        </row>
        <row r="2941">
          <cell r="C2941">
            <v>2933</v>
          </cell>
          <cell r="D2941">
            <v>1997</v>
          </cell>
          <cell r="E2941" t="str">
            <v>CENTRE WELLINGTON HYDRO LTD.</v>
          </cell>
          <cell r="F2941">
            <v>6433869</v>
          </cell>
          <cell r="G2941">
            <v>-2052229</v>
          </cell>
          <cell r="H2941">
            <v>4381640</v>
          </cell>
        </row>
        <row r="2942">
          <cell r="C2942">
            <v>2934</v>
          </cell>
          <cell r="D2942">
            <v>1997</v>
          </cell>
          <cell r="E2942" t="str">
            <v>WEST COAST HURON ENERGY INC.</v>
          </cell>
          <cell r="F2942">
            <v>5963209</v>
          </cell>
          <cell r="G2942">
            <v>-2927175</v>
          </cell>
          <cell r="H2942">
            <v>3036034</v>
          </cell>
        </row>
        <row r="2943">
          <cell r="C2943">
            <v>2935</v>
          </cell>
          <cell r="D2943">
            <v>1997</v>
          </cell>
          <cell r="E2943" t="str">
            <v>ESPANOLA REGIONAL HYDRO DISTRIBUTION CORPORATION</v>
          </cell>
          <cell r="F2943">
            <v>520945</v>
          </cell>
          <cell r="G2943">
            <v>-336613</v>
          </cell>
          <cell r="H2943">
            <v>184332</v>
          </cell>
        </row>
        <row r="2944">
          <cell r="C2944">
            <v>2936</v>
          </cell>
          <cell r="D2944">
            <v>1997</v>
          </cell>
          <cell r="E2944" t="str">
            <v>PUBLIC UTILITIES COMMISSION OF THE TOWN OF MITCHELL</v>
          </cell>
          <cell r="F2944">
            <v>3048548</v>
          </cell>
          <cell r="G2944">
            <v>-1314458</v>
          </cell>
          <cell r="H2944">
            <v>1734090</v>
          </cell>
        </row>
        <row r="2945">
          <cell r="C2945">
            <v>2937</v>
          </cell>
          <cell r="D2945">
            <v>1997</v>
          </cell>
          <cell r="E2945" t="str">
            <v>WELLINGTON NORTH POWER INC.</v>
          </cell>
          <cell r="F2945">
            <v>2863466</v>
          </cell>
          <cell r="G2945">
            <v>-1404539</v>
          </cell>
          <cell r="H2945">
            <v>1458927</v>
          </cell>
        </row>
        <row r="2946">
          <cell r="C2946">
            <v>2938</v>
          </cell>
          <cell r="D2946">
            <v>1997</v>
          </cell>
          <cell r="E2946" t="str">
            <v>PUBLIC UTILITIES COMMISSION OF THE TOWN OF PALMERSTON</v>
          </cell>
          <cell r="F2946">
            <v>1513066</v>
          </cell>
          <cell r="G2946">
            <v>-725961</v>
          </cell>
          <cell r="H2946">
            <v>787105</v>
          </cell>
        </row>
        <row r="2947">
          <cell r="C2947">
            <v>2939</v>
          </cell>
          <cell r="D2947">
            <v>1997</v>
          </cell>
          <cell r="E2947" t="str">
            <v>BRANT COUNTY POWER INC.</v>
          </cell>
          <cell r="F2947">
            <v>6517229</v>
          </cell>
          <cell r="G2947">
            <v>-2782615</v>
          </cell>
          <cell r="H2947">
            <v>3734614</v>
          </cell>
        </row>
        <row r="2948">
          <cell r="C2948">
            <v>2940</v>
          </cell>
          <cell r="D2948">
            <v>1997</v>
          </cell>
          <cell r="E2948" t="str">
            <v>PUBLIC UTILITIES COMMISSION OF THE TOWN OF PICTON</v>
          </cell>
          <cell r="F2948">
            <v>3684316</v>
          </cell>
          <cell r="G2948">
            <v>-1638119</v>
          </cell>
          <cell r="H2948">
            <v>2046197</v>
          </cell>
        </row>
        <row r="2949">
          <cell r="C2949">
            <v>2941</v>
          </cell>
          <cell r="D2949">
            <v>1997</v>
          </cell>
          <cell r="E2949" t="str">
            <v>CHATHAM-KENT HYDRO INC.</v>
          </cell>
          <cell r="F2949">
            <v>1653558</v>
          </cell>
          <cell r="G2949">
            <v>-918261</v>
          </cell>
          <cell r="H2949">
            <v>735297</v>
          </cell>
        </row>
        <row r="2950">
          <cell r="C2950">
            <v>2942</v>
          </cell>
          <cell r="D2950">
            <v>1997</v>
          </cell>
          <cell r="E2950" t="str">
            <v>PUBLIC UTILITIES COMMISSION OF THE TOWN OF SOUTHAMPTON</v>
          </cell>
          <cell r="F2950">
            <v>2753661</v>
          </cell>
          <cell r="G2950">
            <v>-1477567</v>
          </cell>
          <cell r="H2950">
            <v>1276094</v>
          </cell>
        </row>
        <row r="2951">
          <cell r="C2951">
            <v>2943</v>
          </cell>
          <cell r="D2951">
            <v>1997</v>
          </cell>
          <cell r="E2951" t="str">
            <v>ESSEX POWERLINES CORPORATION</v>
          </cell>
          <cell r="F2951">
            <v>7782858</v>
          </cell>
          <cell r="G2951">
            <v>-3057254</v>
          </cell>
          <cell r="H2951">
            <v>4725604</v>
          </cell>
        </row>
        <row r="2952">
          <cell r="C2952">
            <v>2944</v>
          </cell>
          <cell r="D2952">
            <v>1997</v>
          </cell>
          <cell r="E2952" t="str">
            <v>CHATHAM-KENT HYDRO INC.</v>
          </cell>
          <cell r="F2952">
            <v>2761712</v>
          </cell>
          <cell r="G2952">
            <v>-1221068</v>
          </cell>
          <cell r="H2952">
            <v>1540644</v>
          </cell>
        </row>
        <row r="2953">
          <cell r="C2953">
            <v>2945</v>
          </cell>
          <cell r="D2953">
            <v>1997</v>
          </cell>
          <cell r="E2953" t="str">
            <v>WELLINGTON NORTH POWER INC.</v>
          </cell>
          <cell r="F2953">
            <v>1565897</v>
          </cell>
          <cell r="G2953">
            <v>-795773</v>
          </cell>
          <cell r="H2953">
            <v>770124</v>
          </cell>
        </row>
        <row r="2954">
          <cell r="C2954">
            <v>2946</v>
          </cell>
          <cell r="D2954">
            <v>1997</v>
          </cell>
          <cell r="E2954" t="str">
            <v>PUBLIC UTILITIES COMMISSION OF THE VILLAGE OF BELMONT</v>
          </cell>
          <cell r="F2954">
            <v>902608</v>
          </cell>
          <cell r="G2954">
            <v>-466300</v>
          </cell>
          <cell r="H2954">
            <v>436308</v>
          </cell>
        </row>
        <row r="2955">
          <cell r="C2955">
            <v>2947</v>
          </cell>
          <cell r="D2955">
            <v>1997</v>
          </cell>
          <cell r="E2955" t="str">
            <v>PUBLIC UTILITIES COMMISSION OF THE VILLAGE OF LANCASTER</v>
          </cell>
          <cell r="F2955">
            <v>409986</v>
          </cell>
          <cell r="G2955">
            <v>-248622</v>
          </cell>
          <cell r="H2955">
            <v>161364</v>
          </cell>
        </row>
        <row r="2956">
          <cell r="C2956">
            <v>2948</v>
          </cell>
          <cell r="D2956">
            <v>1997</v>
          </cell>
          <cell r="E2956" t="str">
            <v>PUBLIC UTILITIES COMMISSION OF THE VILLAGE OF PORT STANLEY</v>
          </cell>
          <cell r="F2956">
            <v>1291281</v>
          </cell>
          <cell r="G2956">
            <v>-477472</v>
          </cell>
          <cell r="H2956">
            <v>813809</v>
          </cell>
        </row>
        <row r="2957">
          <cell r="C2957">
            <v>2949</v>
          </cell>
          <cell r="D2957">
            <v>1997</v>
          </cell>
          <cell r="E2957" t="str">
            <v>CHATHAM-KENT HYDRO INC.</v>
          </cell>
          <cell r="F2957">
            <v>360616</v>
          </cell>
          <cell r="G2957">
            <v>-203521</v>
          </cell>
          <cell r="H2957">
            <v>157095</v>
          </cell>
        </row>
        <row r="2958">
          <cell r="C2958">
            <v>2950</v>
          </cell>
          <cell r="D2958">
            <v>1997</v>
          </cell>
          <cell r="E2958" t="str">
            <v>RIDEAU ST. LAWRENCE DISTRIBUTION INC.</v>
          </cell>
          <cell r="F2958">
            <v>750595</v>
          </cell>
          <cell r="G2958">
            <v>-345345</v>
          </cell>
          <cell r="H2958">
            <v>405250</v>
          </cell>
        </row>
        <row r="2959">
          <cell r="C2959">
            <v>2951</v>
          </cell>
          <cell r="D2959">
            <v>1997</v>
          </cell>
          <cell r="E2959" t="str">
            <v>CHATHAM-KENT HYDRO INC.</v>
          </cell>
          <cell r="F2959">
            <v>943767</v>
          </cell>
          <cell r="G2959">
            <v>-484065</v>
          </cell>
          <cell r="H2959">
            <v>459702</v>
          </cell>
        </row>
        <row r="2960">
          <cell r="C2960">
            <v>2952</v>
          </cell>
          <cell r="D2960">
            <v>1997</v>
          </cell>
          <cell r="E2960" t="str">
            <v>PUBLIC UTILITY COMMISSION OF THE VILLAGE OF WEST LORNE</v>
          </cell>
          <cell r="F2960">
            <v>973483</v>
          </cell>
          <cell r="G2960">
            <v>-450480</v>
          </cell>
          <cell r="H2960">
            <v>523003</v>
          </cell>
        </row>
        <row r="2961">
          <cell r="C2961">
            <v>2953</v>
          </cell>
          <cell r="D2961">
            <v>1997</v>
          </cell>
          <cell r="E2961" t="str">
            <v>REMARA-BRECHIN HYDRO</v>
          </cell>
          <cell r="F2961">
            <v>115657</v>
          </cell>
          <cell r="G2961">
            <v>-64183</v>
          </cell>
          <cell r="H2961">
            <v>51474</v>
          </cell>
        </row>
        <row r="2962">
          <cell r="C2962">
            <v>2954</v>
          </cell>
          <cell r="D2962">
            <v>1997</v>
          </cell>
          <cell r="E2962" t="str">
            <v>RENFREW HYDRO INC.</v>
          </cell>
          <cell r="F2962">
            <v>14592848</v>
          </cell>
          <cell r="G2962">
            <v>-10106842</v>
          </cell>
          <cell r="H2962">
            <v>4486006</v>
          </cell>
        </row>
        <row r="2963">
          <cell r="C2963">
            <v>2955</v>
          </cell>
          <cell r="D2963">
            <v>1997</v>
          </cell>
          <cell r="E2963" t="str">
            <v>RICHMOND HILL HYDRO INC.</v>
          </cell>
          <cell r="F2963">
            <v>128192482</v>
          </cell>
          <cell r="G2963">
            <v>-43440799</v>
          </cell>
          <cell r="H2963">
            <v>84751683</v>
          </cell>
        </row>
        <row r="2964">
          <cell r="C2964">
            <v>2956</v>
          </cell>
          <cell r="D2964">
            <v>1997</v>
          </cell>
          <cell r="E2964" t="str">
            <v>RIPLEY PUBLIC UTILITIES COMMISSION</v>
          </cell>
          <cell r="F2964">
            <v>381763</v>
          </cell>
          <cell r="G2964">
            <v>-194204</v>
          </cell>
          <cell r="H2964">
            <v>187559</v>
          </cell>
        </row>
        <row r="2965">
          <cell r="C2965">
            <v>2957</v>
          </cell>
          <cell r="D2965">
            <v>1997</v>
          </cell>
          <cell r="E2965" t="str">
            <v>RODNEY PUBLIC UTILITIES COMMISSION</v>
          </cell>
          <cell r="F2965">
            <v>346335</v>
          </cell>
          <cell r="G2965">
            <v>-167261</v>
          </cell>
          <cell r="H2965">
            <v>179074</v>
          </cell>
        </row>
        <row r="2966">
          <cell r="C2966">
            <v>2958</v>
          </cell>
          <cell r="D2966">
            <v>1997</v>
          </cell>
          <cell r="E2966" t="str">
            <v>SIOUX LOOKOUT HYDRO INC.</v>
          </cell>
          <cell r="F2966">
            <v>3968393</v>
          </cell>
          <cell r="G2966">
            <v>-1754157</v>
          </cell>
          <cell r="H2966">
            <v>2214236</v>
          </cell>
        </row>
        <row r="2967">
          <cell r="C2967">
            <v>2959</v>
          </cell>
          <cell r="D2967">
            <v>1997</v>
          </cell>
          <cell r="E2967" t="str">
            <v>ST. CATHARINES HYDRO UTILITY SERVICES INC.</v>
          </cell>
          <cell r="F2967">
            <v>80933998</v>
          </cell>
          <cell r="G2967">
            <v>-39959463</v>
          </cell>
          <cell r="H2967">
            <v>40974535</v>
          </cell>
        </row>
        <row r="2968">
          <cell r="C2968">
            <v>2960</v>
          </cell>
          <cell r="D2968">
            <v>1997</v>
          </cell>
          <cell r="E2968" t="str">
            <v>ST. THOMAS ENERGY INC.</v>
          </cell>
          <cell r="F2968">
            <v>44781706</v>
          </cell>
          <cell r="G2968">
            <v>-17224350</v>
          </cell>
          <cell r="H2968">
            <v>27557356</v>
          </cell>
        </row>
        <row r="2969">
          <cell r="C2969">
            <v>2961</v>
          </cell>
          <cell r="D2969">
            <v>1997</v>
          </cell>
          <cell r="E2969" t="str">
            <v>FESTIVAL HYDRO INC.</v>
          </cell>
          <cell r="F2969">
            <v>32635818</v>
          </cell>
          <cell r="G2969">
            <v>-14592438</v>
          </cell>
          <cell r="H2969">
            <v>18043380</v>
          </cell>
        </row>
        <row r="2970">
          <cell r="C2970">
            <v>2962</v>
          </cell>
          <cell r="D2970">
            <v>1997</v>
          </cell>
          <cell r="E2970" t="str">
            <v>MIDDLESEX POWER DISTRIBUTION CORPORATION</v>
          </cell>
          <cell r="F2970">
            <v>9401900</v>
          </cell>
          <cell r="G2970">
            <v>-3431851</v>
          </cell>
          <cell r="H2970">
            <v>5970049</v>
          </cell>
        </row>
        <row r="2971">
          <cell r="C2971">
            <v>2963</v>
          </cell>
          <cell r="D2971">
            <v>1997</v>
          </cell>
          <cell r="E2971" t="str">
            <v>GREATER SUDBURY HYDRO INC.</v>
          </cell>
          <cell r="F2971">
            <v>96546848</v>
          </cell>
          <cell r="G2971">
            <v>-49307466</v>
          </cell>
          <cell r="H2971">
            <v>47239382</v>
          </cell>
        </row>
        <row r="2972">
          <cell r="C2972">
            <v>2964</v>
          </cell>
          <cell r="D2972">
            <v>1997</v>
          </cell>
          <cell r="E2972" t="str">
            <v>TARA HYDRO-ELECTRIC SYSTEM</v>
          </cell>
          <cell r="F2972">
            <v>437088</v>
          </cell>
          <cell r="G2972">
            <v>-232074</v>
          </cell>
          <cell r="H2972">
            <v>205014</v>
          </cell>
        </row>
        <row r="2973">
          <cell r="C2973">
            <v>2965</v>
          </cell>
          <cell r="D2973">
            <v>1997</v>
          </cell>
          <cell r="E2973" t="str">
            <v>TAY HYDRO ELECTRIC DISTRIBUTION COMPANY INC.</v>
          </cell>
          <cell r="F2973">
            <v>6972878</v>
          </cell>
          <cell r="G2973">
            <v>-2907300</v>
          </cell>
          <cell r="H2973">
            <v>4065578</v>
          </cell>
        </row>
        <row r="2974">
          <cell r="C2974">
            <v>2966</v>
          </cell>
          <cell r="D2974">
            <v>1997</v>
          </cell>
          <cell r="E2974" t="str">
            <v>TEESWATER HYDRO-ELECTRIC COMMISSION</v>
          </cell>
          <cell r="F2974">
            <v>586173</v>
          </cell>
          <cell r="G2974">
            <v>-265928</v>
          </cell>
          <cell r="H2974">
            <v>320245</v>
          </cell>
        </row>
        <row r="2975">
          <cell r="C2975">
            <v>2967</v>
          </cell>
          <cell r="D2975">
            <v>1997</v>
          </cell>
          <cell r="E2975" t="str">
            <v>TERRACE BAY SUPERIOR WIRES INC.</v>
          </cell>
          <cell r="F2975">
            <v>1703847</v>
          </cell>
          <cell r="G2975">
            <v>-572159</v>
          </cell>
          <cell r="H2975">
            <v>1131688</v>
          </cell>
        </row>
        <row r="2976">
          <cell r="C2976">
            <v>2968</v>
          </cell>
          <cell r="D2976">
            <v>1997</v>
          </cell>
          <cell r="E2976" t="str">
            <v>ESPANOLA REGIONAL HYDRO DISTRIBUTION CORPORATION</v>
          </cell>
          <cell r="F2976">
            <v>2814146</v>
          </cell>
          <cell r="G2976">
            <v>-1612680</v>
          </cell>
          <cell r="H2976">
            <v>1201466</v>
          </cell>
        </row>
        <row r="2977">
          <cell r="C2977">
            <v>2969</v>
          </cell>
          <cell r="D2977">
            <v>1997</v>
          </cell>
          <cell r="E2977" t="str">
            <v>COLLUS POWER CORPORATION</v>
          </cell>
          <cell r="F2977">
            <v>10764173</v>
          </cell>
          <cell r="G2977">
            <v>-5854496</v>
          </cell>
          <cell r="H2977">
            <v>4909677</v>
          </cell>
        </row>
        <row r="2978">
          <cell r="C2978">
            <v>2970</v>
          </cell>
          <cell r="D2978">
            <v>1997</v>
          </cell>
          <cell r="E2978" t="str">
            <v>THUNDER BAY HYDRO ELECTRICITY DISTRIBUTION INC.</v>
          </cell>
          <cell r="F2978">
            <v>100493596</v>
          </cell>
          <cell r="G2978">
            <v>-49538156</v>
          </cell>
          <cell r="H2978">
            <v>50955440</v>
          </cell>
        </row>
        <row r="2979">
          <cell r="C2979">
            <v>2971</v>
          </cell>
          <cell r="D2979">
            <v>1997</v>
          </cell>
          <cell r="E2979" t="str">
            <v>TILLSONBURG HYDRO INC.</v>
          </cell>
          <cell r="F2979">
            <v>19561032</v>
          </cell>
          <cell r="G2979">
            <v>-8997190</v>
          </cell>
          <cell r="H2979">
            <v>10563842</v>
          </cell>
        </row>
        <row r="2980">
          <cell r="C2980">
            <v>2972</v>
          </cell>
          <cell r="D2980">
            <v>1997</v>
          </cell>
          <cell r="E2980" t="str">
            <v>TOWNSHIP OF MCGARRY HYDRO SYSTEM</v>
          </cell>
          <cell r="F2980">
            <v>393436</v>
          </cell>
          <cell r="G2980">
            <v>-219304</v>
          </cell>
          <cell r="H2980">
            <v>174132</v>
          </cell>
        </row>
        <row r="2981">
          <cell r="C2981">
            <v>2973</v>
          </cell>
          <cell r="D2981">
            <v>1997</v>
          </cell>
          <cell r="E2981" t="str">
            <v>VILLAGE OF BLOOMFIELD HYDRO SYSTEM</v>
          </cell>
          <cell r="F2981">
            <v>261485</v>
          </cell>
          <cell r="G2981">
            <v>-127163</v>
          </cell>
          <cell r="H2981">
            <v>134322</v>
          </cell>
        </row>
        <row r="2982">
          <cell r="C2982">
            <v>2974</v>
          </cell>
          <cell r="D2982">
            <v>1997</v>
          </cell>
          <cell r="E2982" t="str">
            <v>RIDEAU ST. LAWRENCE DISTRIBUTION INC.</v>
          </cell>
          <cell r="F2982">
            <v>816766</v>
          </cell>
          <cell r="G2982">
            <v>-314436</v>
          </cell>
          <cell r="H2982">
            <v>502330</v>
          </cell>
        </row>
        <row r="2983">
          <cell r="C2983">
            <v>2975</v>
          </cell>
          <cell r="D2983">
            <v>1997</v>
          </cell>
          <cell r="E2983" t="str">
            <v>VILLAGE OF CHESTERVILLE HYDRO SYSTEM</v>
          </cell>
          <cell r="F2983">
            <v>1276475</v>
          </cell>
          <cell r="G2983">
            <v>-497227</v>
          </cell>
          <cell r="H2983">
            <v>779248</v>
          </cell>
        </row>
        <row r="2984">
          <cell r="C2984">
            <v>2976</v>
          </cell>
          <cell r="D2984">
            <v>1997</v>
          </cell>
          <cell r="E2984" t="str">
            <v>CHATHAM-KENT HYDRO INC.</v>
          </cell>
          <cell r="F2984">
            <v>292381</v>
          </cell>
          <cell r="G2984">
            <v>-90182</v>
          </cell>
          <cell r="H2984">
            <v>202199</v>
          </cell>
        </row>
        <row r="2985">
          <cell r="C2985">
            <v>2977</v>
          </cell>
          <cell r="D2985">
            <v>1997</v>
          </cell>
          <cell r="E2985" t="str">
            <v>VILLAGE OF FLESHERTON HYDRO SYSTEM</v>
          </cell>
          <cell r="F2985">
            <v>472448</v>
          </cell>
          <cell r="G2985">
            <v>-185670</v>
          </cell>
          <cell r="H2985">
            <v>286778</v>
          </cell>
        </row>
        <row r="2986">
          <cell r="C2986">
            <v>2978</v>
          </cell>
          <cell r="D2986">
            <v>1997</v>
          </cell>
          <cell r="E2986" t="str">
            <v>RIDEAU ST. LAWRENCE DISTRIBUTION INC.</v>
          </cell>
          <cell r="F2986">
            <v>656633</v>
          </cell>
          <cell r="G2986">
            <v>-291327</v>
          </cell>
          <cell r="H2986">
            <v>365306</v>
          </cell>
        </row>
        <row r="2987">
          <cell r="C2987">
            <v>2979</v>
          </cell>
          <cell r="D2987">
            <v>1997</v>
          </cell>
          <cell r="E2987" t="str">
            <v>VILLAGE OF LUCKNOW HYDRO SYSTEM</v>
          </cell>
          <cell r="F2987">
            <v>1041734</v>
          </cell>
          <cell r="G2987">
            <v>-459491</v>
          </cell>
          <cell r="H2987">
            <v>582243</v>
          </cell>
        </row>
        <row r="2988">
          <cell r="C2988">
            <v>2980</v>
          </cell>
          <cell r="D2988">
            <v>1997</v>
          </cell>
          <cell r="E2988" t="str">
            <v>VILLAGE OF MAXVILLE HYDRO SYSTEM</v>
          </cell>
          <cell r="F2988">
            <v>334792</v>
          </cell>
          <cell r="G2988">
            <v>-181659</v>
          </cell>
          <cell r="H2988">
            <v>153133</v>
          </cell>
        </row>
        <row r="2989">
          <cell r="C2989">
            <v>2981</v>
          </cell>
          <cell r="D2989">
            <v>1997</v>
          </cell>
          <cell r="E2989" t="str">
            <v>WATERLOO NORTH HYDRO INC.</v>
          </cell>
          <cell r="F2989">
            <v>191396728</v>
          </cell>
          <cell r="G2989">
            <v>-70724816</v>
          </cell>
          <cell r="H2989">
            <v>120671912</v>
          </cell>
        </row>
        <row r="2990">
          <cell r="C2990">
            <v>2982</v>
          </cell>
          <cell r="D2990">
            <v>1997</v>
          </cell>
          <cell r="E2990" t="str">
            <v>WELLAND HYDRO-ELECTRIC SYSTEM CORP.</v>
          </cell>
          <cell r="F2990">
            <v>49284516</v>
          </cell>
          <cell r="G2990">
            <v>-25326024</v>
          </cell>
          <cell r="H2990">
            <v>23958492</v>
          </cell>
        </row>
        <row r="2991">
          <cell r="C2991">
            <v>2983</v>
          </cell>
          <cell r="D2991">
            <v>1997</v>
          </cell>
          <cell r="E2991" t="str">
            <v>NA</v>
          </cell>
          <cell r="F2991">
            <v>1061316</v>
          </cell>
          <cell r="G2991">
            <v>-377611</v>
          </cell>
          <cell r="H2991">
            <v>683705</v>
          </cell>
        </row>
        <row r="2992">
          <cell r="C2992">
            <v>2984</v>
          </cell>
          <cell r="D2992">
            <v>1997</v>
          </cell>
          <cell r="E2992" t="str">
            <v>WHITBY HYDRO ELECTRIC CORPORATION</v>
          </cell>
          <cell r="F2992">
            <v>119971222</v>
          </cell>
          <cell r="G2992">
            <v>-47458008</v>
          </cell>
          <cell r="H2992">
            <v>72513214</v>
          </cell>
        </row>
        <row r="2993">
          <cell r="C2993">
            <v>2985</v>
          </cell>
          <cell r="D2993">
            <v>1997</v>
          </cell>
          <cell r="E2993" t="str">
            <v>RIDEAU ST. LAWRENCE DISTRIBUTION INC.</v>
          </cell>
          <cell r="F2993">
            <v>178877</v>
          </cell>
          <cell r="G2993">
            <v>-68436</v>
          </cell>
          <cell r="H2993">
            <v>110441</v>
          </cell>
        </row>
        <row r="2994">
          <cell r="C2994">
            <v>2986</v>
          </cell>
          <cell r="D2994">
            <v>1997</v>
          </cell>
          <cell r="E2994" t="str">
            <v>WINCHESTER HYDRO COMMISSION</v>
          </cell>
          <cell r="F2994">
            <v>2004272</v>
          </cell>
          <cell r="G2994">
            <v>-885647</v>
          </cell>
          <cell r="H2994">
            <v>1118625</v>
          </cell>
        </row>
        <row r="2995">
          <cell r="C2995">
            <v>2987</v>
          </cell>
          <cell r="D2995">
            <v>1997</v>
          </cell>
          <cell r="E2995" t="str">
            <v>ENWIN UTILITIES LTD.</v>
          </cell>
          <cell r="F2995">
            <v>176544336</v>
          </cell>
          <cell r="G2995">
            <v>-73798856</v>
          </cell>
          <cell r="H2995">
            <v>102745480</v>
          </cell>
        </row>
        <row r="2996">
          <cell r="C2996">
            <v>2988</v>
          </cell>
          <cell r="D2996">
            <v>1997</v>
          </cell>
          <cell r="E2996" t="str">
            <v>WOODSTOCK HYDRO SERVICES INC.</v>
          </cell>
          <cell r="F2996">
            <v>38813458</v>
          </cell>
          <cell r="G2996">
            <v>-25178506</v>
          </cell>
          <cell r="H2996">
            <v>13634952</v>
          </cell>
        </row>
        <row r="2997">
          <cell r="C2997">
            <v>2989</v>
          </cell>
          <cell r="F2997">
            <v>9820324955</v>
          </cell>
        </row>
        <row r="2998">
          <cell r="C2998">
            <v>2990</v>
          </cell>
          <cell r="F2998">
            <v>0</v>
          </cell>
        </row>
        <row r="2999">
          <cell r="C2999">
            <v>2991</v>
          </cell>
          <cell r="F2999">
            <v>0</v>
          </cell>
        </row>
        <row r="3000">
          <cell r="C3000">
            <v>2992</v>
          </cell>
          <cell r="F3000">
            <v>56864</v>
          </cell>
        </row>
        <row r="3001">
          <cell r="C3001">
            <v>2993</v>
          </cell>
          <cell r="F3001">
            <v>0</v>
          </cell>
        </row>
        <row r="3002">
          <cell r="C3002">
            <v>2994</v>
          </cell>
          <cell r="F3002">
            <v>0</v>
          </cell>
        </row>
        <row r="3003">
          <cell r="C3003">
            <v>2995</v>
          </cell>
          <cell r="F3003">
            <v>58540</v>
          </cell>
        </row>
        <row r="3004">
          <cell r="C3004">
            <v>2996</v>
          </cell>
          <cell r="F3004">
            <v>0</v>
          </cell>
        </row>
        <row r="3005">
          <cell r="C3005">
            <v>2997</v>
          </cell>
          <cell r="D3005">
            <v>1998</v>
          </cell>
          <cell r="E3005" t="str">
            <v>POWERSTREAM INC.</v>
          </cell>
          <cell r="F3005">
            <v>292751</v>
          </cell>
        </row>
        <row r="3006">
          <cell r="C3006">
            <v>2998</v>
          </cell>
          <cell r="D3006">
            <v>1998</v>
          </cell>
          <cell r="E3006" t="str">
            <v>POWERSTREAM INC.</v>
          </cell>
          <cell r="F3006">
            <v>15446531</v>
          </cell>
        </row>
        <row r="3007">
          <cell r="C3007">
            <v>2999</v>
          </cell>
          <cell r="D3007">
            <v>1998</v>
          </cell>
          <cell r="E3007" t="str">
            <v>POWERSTREAM INC.</v>
          </cell>
          <cell r="F3007">
            <v>5337420</v>
          </cell>
        </row>
        <row r="3008">
          <cell r="C3008">
            <v>3000</v>
          </cell>
          <cell r="D3008">
            <v>1998</v>
          </cell>
          <cell r="E3008" t="str">
            <v>BLUEWATER POWER DISTRIBUTION CORPORATION</v>
          </cell>
          <cell r="F3008">
            <v>353924</v>
          </cell>
        </row>
        <row r="3009">
          <cell r="C3009">
            <v>3001</v>
          </cell>
          <cell r="D3009">
            <v>1998</v>
          </cell>
          <cell r="E3009" t="str">
            <v>BLUEWATER POWER DISTRIBUTION CORPORATION</v>
          </cell>
          <cell r="F3009">
            <v>182059</v>
          </cell>
        </row>
        <row r="3010">
          <cell r="C3010">
            <v>3002</v>
          </cell>
          <cell r="D3010">
            <v>1998</v>
          </cell>
          <cell r="E3010" t="str">
            <v>BLUEWATER POWER DISTRIBUTION CORPORATION</v>
          </cell>
          <cell r="F3010">
            <v>1001455</v>
          </cell>
        </row>
        <row r="3011">
          <cell r="C3011">
            <v>3003</v>
          </cell>
          <cell r="D3011">
            <v>1998</v>
          </cell>
          <cell r="E3011" t="str">
            <v>BLUEWATER POWER DISTRIBUTION CORPORATION</v>
          </cell>
          <cell r="F3011">
            <v>4390334</v>
          </cell>
        </row>
        <row r="3012">
          <cell r="C3012">
            <v>3004</v>
          </cell>
          <cell r="D3012">
            <v>1998</v>
          </cell>
          <cell r="E3012" t="str">
            <v>BLUEWATER POWER DISTRIBUTION CORPORATION</v>
          </cell>
          <cell r="F3012">
            <v>1124484</v>
          </cell>
        </row>
        <row r="3013">
          <cell r="C3013">
            <v>3005</v>
          </cell>
          <cell r="D3013">
            <v>1998</v>
          </cell>
          <cell r="E3013" t="str">
            <v>COOPERATIVE HYDRO EMBRUN INC.</v>
          </cell>
          <cell r="F3013">
            <v>2368114</v>
          </cell>
        </row>
        <row r="3014">
          <cell r="C3014">
            <v>3006</v>
          </cell>
          <cell r="D3014">
            <v>1998</v>
          </cell>
          <cell r="E3014" t="str">
            <v>ENERSOURCE HYDRO MISSISSAUGA INC.</v>
          </cell>
          <cell r="F3014">
            <v>529097818</v>
          </cell>
        </row>
        <row r="3015">
          <cell r="C3015">
            <v>3007</v>
          </cell>
          <cell r="D3015">
            <v>1998</v>
          </cell>
          <cell r="E3015" t="str">
            <v>ERIE THAMES POWERLINES CORPORATION</v>
          </cell>
          <cell r="F3015">
            <v>1481510</v>
          </cell>
        </row>
        <row r="3016">
          <cell r="C3016">
            <v>3008</v>
          </cell>
          <cell r="D3016">
            <v>1998</v>
          </cell>
          <cell r="E3016" t="str">
            <v>ERIE THAMES POWERLINES CORPORATION</v>
          </cell>
          <cell r="F3016">
            <v>8718034</v>
          </cell>
        </row>
        <row r="3017">
          <cell r="C3017">
            <v>3009</v>
          </cell>
          <cell r="D3017">
            <v>1998</v>
          </cell>
          <cell r="E3017" t="str">
            <v>ERIE THAMES POWERLINES CORPORATION</v>
          </cell>
          <cell r="F3017">
            <v>2130572</v>
          </cell>
        </row>
        <row r="3018">
          <cell r="C3018">
            <v>3010</v>
          </cell>
          <cell r="D3018">
            <v>1998</v>
          </cell>
          <cell r="E3018" t="str">
            <v>ERIE THAMES POWERLINES CORPORATION</v>
          </cell>
          <cell r="F3018">
            <v>2344076</v>
          </cell>
        </row>
        <row r="3019">
          <cell r="C3019">
            <v>3011</v>
          </cell>
          <cell r="D3019">
            <v>1998</v>
          </cell>
          <cell r="E3019" t="str">
            <v>ERIE THAMES POWERLINES CORPORATION</v>
          </cell>
          <cell r="F3019">
            <v>1532891</v>
          </cell>
        </row>
        <row r="3020">
          <cell r="C3020">
            <v>3012</v>
          </cell>
          <cell r="D3020">
            <v>1998</v>
          </cell>
          <cell r="E3020" t="str">
            <v>ESPANOLA REGIONAL HYDRO DISTRIBUTION CORPORATION</v>
          </cell>
          <cell r="F3020">
            <v>797071</v>
          </cell>
        </row>
        <row r="3021">
          <cell r="C3021">
            <v>3013</v>
          </cell>
          <cell r="D3021">
            <v>1998</v>
          </cell>
          <cell r="E3021" t="str">
            <v>FESTIVAL HYDRO INC.</v>
          </cell>
          <cell r="F3021">
            <v>451590</v>
          </cell>
        </row>
        <row r="3022">
          <cell r="C3022">
            <v>3014</v>
          </cell>
          <cell r="D3022">
            <v>1998</v>
          </cell>
          <cell r="E3022" t="str">
            <v>FESTIVAL HYDRO INC.</v>
          </cell>
          <cell r="F3022">
            <v>230268</v>
          </cell>
        </row>
        <row r="3023">
          <cell r="C3023">
            <v>3015</v>
          </cell>
          <cell r="D3023">
            <v>1998</v>
          </cell>
          <cell r="E3023" t="str">
            <v>FESTIVAL HYDRO INC.</v>
          </cell>
          <cell r="F3023">
            <v>572565</v>
          </cell>
        </row>
        <row r="3024">
          <cell r="C3024">
            <v>3016</v>
          </cell>
          <cell r="D3024">
            <v>1998</v>
          </cell>
          <cell r="E3024" t="str">
            <v>FESTIVAL HYDRO INC.</v>
          </cell>
          <cell r="F3024">
            <v>1791028</v>
          </cell>
        </row>
        <row r="3025">
          <cell r="C3025">
            <v>3017</v>
          </cell>
          <cell r="D3025">
            <v>1998</v>
          </cell>
          <cell r="E3025" t="str">
            <v>FESTIVAL HYDRO INC.</v>
          </cell>
          <cell r="F3025">
            <v>4195533</v>
          </cell>
        </row>
        <row r="3026">
          <cell r="C3026">
            <v>3018</v>
          </cell>
          <cell r="D3026">
            <v>1998</v>
          </cell>
          <cell r="E3026" t="str">
            <v>FESTIVAL HYDRO INC.</v>
          </cell>
          <cell r="F3026">
            <v>462211</v>
          </cell>
        </row>
        <row r="3027">
          <cell r="C3027">
            <v>3019</v>
          </cell>
          <cell r="D3027">
            <v>1998</v>
          </cell>
          <cell r="E3027" t="str">
            <v>GEORGIAN BAY ENERGY INC.</v>
          </cell>
          <cell r="F3027">
            <v>247759</v>
          </cell>
        </row>
        <row r="3028">
          <cell r="C3028">
            <v>3020</v>
          </cell>
          <cell r="D3028">
            <v>1998</v>
          </cell>
          <cell r="E3028" t="str">
            <v>GREATER SUDBURY HYDRO INC.</v>
          </cell>
          <cell r="F3028">
            <v>2859877</v>
          </cell>
        </row>
        <row r="3029">
          <cell r="C3029">
            <v>3021</v>
          </cell>
          <cell r="D3029">
            <v>1998</v>
          </cell>
          <cell r="E3029" t="str">
            <v>GREATER SUDBURY HYDRO INC.</v>
          </cell>
          <cell r="F3029">
            <v>1454604</v>
          </cell>
        </row>
        <row r="3030">
          <cell r="C3030">
            <v>3022</v>
          </cell>
          <cell r="D3030">
            <v>1998</v>
          </cell>
          <cell r="E3030" t="str">
            <v>HALDIMAND COUNTY HYDRO INC.</v>
          </cell>
          <cell r="F3030">
            <v>7629914</v>
          </cell>
        </row>
        <row r="3031">
          <cell r="C3031">
            <v>3023</v>
          </cell>
          <cell r="D3031">
            <v>1998</v>
          </cell>
          <cell r="E3031" t="str">
            <v>HORIZON UTILITIES CORPORATION</v>
          </cell>
          <cell r="F3031">
            <v>17049914</v>
          </cell>
        </row>
        <row r="3032">
          <cell r="C3032">
            <v>3024</v>
          </cell>
          <cell r="D3032">
            <v>1998</v>
          </cell>
          <cell r="E3032" t="str">
            <v>HORIZON UTILITIES CORPORATION</v>
          </cell>
          <cell r="F3032">
            <v>2429721</v>
          </cell>
        </row>
        <row r="3033">
          <cell r="C3033">
            <v>3025</v>
          </cell>
          <cell r="D3033">
            <v>1998</v>
          </cell>
          <cell r="E3033" t="str">
            <v>HORIZON UTILITIES CORPORATION</v>
          </cell>
          <cell r="F3033">
            <v>42676849</v>
          </cell>
        </row>
        <row r="3034">
          <cell r="C3034">
            <v>3026</v>
          </cell>
          <cell r="D3034">
            <v>1998</v>
          </cell>
          <cell r="E3034" t="str">
            <v>HORIZON UTILITIES CORPORATION</v>
          </cell>
          <cell r="F3034">
            <v>223964957</v>
          </cell>
        </row>
        <row r="3035">
          <cell r="C3035">
            <v>3027</v>
          </cell>
          <cell r="D3035">
            <v>1998</v>
          </cell>
          <cell r="E3035" t="str">
            <v>HORIZON UTILITIES CORPORATION</v>
          </cell>
          <cell r="F3035">
            <v>86265003</v>
          </cell>
        </row>
        <row r="3036">
          <cell r="C3036">
            <v>3028</v>
          </cell>
          <cell r="D3036">
            <v>1998</v>
          </cell>
          <cell r="E3036" t="str">
            <v>HYDRO ONE NETWORKS INC.</v>
          </cell>
          <cell r="F3036">
            <v>674673</v>
          </cell>
        </row>
        <row r="3037">
          <cell r="C3037">
            <v>3029</v>
          </cell>
          <cell r="D3037">
            <v>1998</v>
          </cell>
          <cell r="E3037" t="str">
            <v>HYDRO ONE NETWORKS INC.</v>
          </cell>
          <cell r="F3037">
            <v>161872</v>
          </cell>
        </row>
        <row r="3038">
          <cell r="C3038">
            <v>3030</v>
          </cell>
          <cell r="D3038">
            <v>1998</v>
          </cell>
          <cell r="E3038" t="str">
            <v>HYDRO ONE NETWORKS INC.</v>
          </cell>
          <cell r="F3038">
            <v>5965416</v>
          </cell>
        </row>
        <row r="3039">
          <cell r="C3039">
            <v>3031</v>
          </cell>
          <cell r="D3039">
            <v>1998</v>
          </cell>
          <cell r="E3039" t="str">
            <v>HYDRO ONE NETWORKS INC.</v>
          </cell>
          <cell r="F3039">
            <v>520110</v>
          </cell>
        </row>
        <row r="3040">
          <cell r="C3040">
            <v>3032</v>
          </cell>
          <cell r="D3040">
            <v>1998</v>
          </cell>
          <cell r="E3040" t="str">
            <v>HYDRO ONE NETWORKS INC.</v>
          </cell>
          <cell r="F3040">
            <v>2642943</v>
          </cell>
        </row>
        <row r="3041">
          <cell r="C3041">
            <v>3033</v>
          </cell>
          <cell r="D3041">
            <v>1998</v>
          </cell>
          <cell r="E3041" t="str">
            <v>HYDRO ONE NETWORKS INC.</v>
          </cell>
          <cell r="F3041">
            <v>3768788</v>
          </cell>
        </row>
        <row r="3042">
          <cell r="C3042">
            <v>3034</v>
          </cell>
          <cell r="D3042">
            <v>1998</v>
          </cell>
          <cell r="E3042" t="str">
            <v>HYDRO ONE NETWORKS INC.</v>
          </cell>
          <cell r="F3042">
            <v>16718611</v>
          </cell>
        </row>
        <row r="3043">
          <cell r="C3043">
            <v>3035</v>
          </cell>
          <cell r="D3043">
            <v>1998</v>
          </cell>
          <cell r="E3043" t="str">
            <v>HYDRO ONE NETWORKS INC.</v>
          </cell>
          <cell r="F3043">
            <v>887954</v>
          </cell>
        </row>
        <row r="3044">
          <cell r="C3044">
            <v>3036</v>
          </cell>
          <cell r="D3044">
            <v>1998</v>
          </cell>
          <cell r="E3044" t="str">
            <v>HYDRO ONE NETWORKS INC.</v>
          </cell>
          <cell r="F3044">
            <v>1462336</v>
          </cell>
        </row>
        <row r="3045">
          <cell r="C3045">
            <v>3037</v>
          </cell>
          <cell r="D3045">
            <v>1998</v>
          </cell>
          <cell r="E3045" t="str">
            <v>HYDRO ONE NETWORKS INC.</v>
          </cell>
          <cell r="F3045">
            <v>534974</v>
          </cell>
        </row>
        <row r="3046">
          <cell r="C3046">
            <v>3038</v>
          </cell>
          <cell r="D3046">
            <v>1998</v>
          </cell>
          <cell r="E3046" t="str">
            <v>HYDRO ONE NETWORKS INC.</v>
          </cell>
          <cell r="F3046">
            <v>5786602</v>
          </cell>
        </row>
        <row r="3047">
          <cell r="C3047">
            <v>3039</v>
          </cell>
          <cell r="D3047">
            <v>1998</v>
          </cell>
          <cell r="E3047" t="str">
            <v>HYDRO ONE NETWORKS INC.</v>
          </cell>
          <cell r="F3047">
            <v>946104</v>
          </cell>
        </row>
        <row r="3048">
          <cell r="C3048">
            <v>3040</v>
          </cell>
          <cell r="D3048">
            <v>1998</v>
          </cell>
          <cell r="E3048" t="str">
            <v>HYDRO ONE NETWORKS INC.</v>
          </cell>
          <cell r="F3048">
            <v>1420776</v>
          </cell>
        </row>
        <row r="3049">
          <cell r="C3049">
            <v>3041</v>
          </cell>
          <cell r="D3049">
            <v>1998</v>
          </cell>
          <cell r="E3049" t="str">
            <v>HYDRO ONE NETWORKS INC.</v>
          </cell>
          <cell r="F3049">
            <v>1768140</v>
          </cell>
        </row>
        <row r="3050">
          <cell r="C3050">
            <v>3042</v>
          </cell>
          <cell r="D3050">
            <v>1998</v>
          </cell>
          <cell r="E3050" t="str">
            <v>HYDRO ONE NETWORKS INC.</v>
          </cell>
          <cell r="F3050">
            <v>3096610</v>
          </cell>
        </row>
        <row r="3051">
          <cell r="C3051">
            <v>3043</v>
          </cell>
          <cell r="D3051">
            <v>1998</v>
          </cell>
          <cell r="E3051" t="str">
            <v>HYDRO ONE NETWORKS INC.</v>
          </cell>
          <cell r="F3051">
            <v>1368833</v>
          </cell>
        </row>
        <row r="3052">
          <cell r="C3052">
            <v>3044</v>
          </cell>
          <cell r="D3052">
            <v>1998</v>
          </cell>
          <cell r="E3052" t="str">
            <v>HYDRO ONE NETWORKS INC.</v>
          </cell>
          <cell r="F3052">
            <v>2449792</v>
          </cell>
        </row>
        <row r="3053">
          <cell r="C3053">
            <v>3045</v>
          </cell>
          <cell r="D3053">
            <v>1998</v>
          </cell>
          <cell r="E3053" t="str">
            <v>HYDRO ONE NETWORKS INC.</v>
          </cell>
          <cell r="F3053">
            <v>2413497</v>
          </cell>
        </row>
        <row r="3054">
          <cell r="C3054">
            <v>3046</v>
          </cell>
          <cell r="D3054">
            <v>1998</v>
          </cell>
          <cell r="E3054" t="str">
            <v>HYDRO ONE NETWORKS INC.</v>
          </cell>
          <cell r="F3054">
            <v>1416259</v>
          </cell>
        </row>
        <row r="3055">
          <cell r="C3055">
            <v>3047</v>
          </cell>
          <cell r="D3055">
            <v>1998</v>
          </cell>
          <cell r="E3055" t="str">
            <v>HYDRO ONE NETWORKS INC.</v>
          </cell>
          <cell r="F3055">
            <v>1260493</v>
          </cell>
        </row>
        <row r="3056">
          <cell r="C3056">
            <v>3048</v>
          </cell>
          <cell r="D3056">
            <v>1998</v>
          </cell>
          <cell r="E3056" t="str">
            <v>HYDRO ONE NETWORKS INC.</v>
          </cell>
          <cell r="F3056">
            <v>976378</v>
          </cell>
        </row>
        <row r="3057">
          <cell r="C3057">
            <v>3049</v>
          </cell>
          <cell r="D3057">
            <v>1998</v>
          </cell>
          <cell r="E3057" t="str">
            <v>HYDRO ONE NETWORKS INC.</v>
          </cell>
          <cell r="F3057">
            <v>723943</v>
          </cell>
        </row>
        <row r="3058">
          <cell r="C3058">
            <v>3050</v>
          </cell>
          <cell r="D3058">
            <v>1998</v>
          </cell>
          <cell r="E3058" t="str">
            <v>HYDRO ONE NETWORKS INC.</v>
          </cell>
          <cell r="F3058">
            <v>955347</v>
          </cell>
        </row>
        <row r="3059">
          <cell r="C3059">
            <v>3051</v>
          </cell>
          <cell r="D3059">
            <v>1998</v>
          </cell>
          <cell r="E3059" t="str">
            <v>HYDRO ONE NETWORKS INC.</v>
          </cell>
          <cell r="F3059">
            <v>3426789</v>
          </cell>
        </row>
        <row r="3060">
          <cell r="C3060">
            <v>3052</v>
          </cell>
          <cell r="D3060">
            <v>1998</v>
          </cell>
          <cell r="E3060" t="str">
            <v>HYDRO ONE NETWORKS INC.</v>
          </cell>
          <cell r="F3060">
            <v>151305</v>
          </cell>
        </row>
        <row r="3061">
          <cell r="C3061">
            <v>3053</v>
          </cell>
          <cell r="D3061">
            <v>1998</v>
          </cell>
          <cell r="E3061" t="str">
            <v>HYDRO ONE NETWORKS INC.</v>
          </cell>
          <cell r="F3061">
            <v>783049</v>
          </cell>
        </row>
        <row r="3062">
          <cell r="C3062">
            <v>3054</v>
          </cell>
          <cell r="D3062">
            <v>1998</v>
          </cell>
          <cell r="E3062" t="str">
            <v>HYDRO ONE NETWORKS INC.</v>
          </cell>
          <cell r="F3062">
            <v>740822</v>
          </cell>
        </row>
        <row r="3063">
          <cell r="C3063">
            <v>3055</v>
          </cell>
          <cell r="D3063">
            <v>1998</v>
          </cell>
          <cell r="E3063" t="str">
            <v>HYDRO ONE NETWORKS INC.</v>
          </cell>
          <cell r="F3063">
            <v>322857</v>
          </cell>
        </row>
        <row r="3064">
          <cell r="C3064">
            <v>3056</v>
          </cell>
          <cell r="D3064">
            <v>1998</v>
          </cell>
          <cell r="E3064" t="str">
            <v>HYDRO ONE NETWORKS INC.</v>
          </cell>
          <cell r="F3064">
            <v>15471531</v>
          </cell>
        </row>
        <row r="3065">
          <cell r="C3065">
            <v>3057</v>
          </cell>
          <cell r="D3065">
            <v>1998</v>
          </cell>
          <cell r="E3065" t="str">
            <v>HYDRO ONE NETWORKS INC.</v>
          </cell>
          <cell r="F3065">
            <v>205443</v>
          </cell>
        </row>
        <row r="3066">
          <cell r="C3066">
            <v>3058</v>
          </cell>
          <cell r="D3066">
            <v>1998</v>
          </cell>
          <cell r="E3066" t="str">
            <v>HYDRO ONE NETWORKS INC.</v>
          </cell>
          <cell r="F3066">
            <v>999644</v>
          </cell>
        </row>
        <row r="3067">
          <cell r="C3067">
            <v>3059</v>
          </cell>
          <cell r="D3067">
            <v>1998</v>
          </cell>
          <cell r="E3067" t="str">
            <v>HYDRO ONE NETWORKS INC.</v>
          </cell>
          <cell r="F3067">
            <v>1283748</v>
          </cell>
        </row>
        <row r="3068">
          <cell r="C3068">
            <v>3060</v>
          </cell>
          <cell r="D3068">
            <v>1998</v>
          </cell>
          <cell r="E3068" t="str">
            <v>HYDRO ONE NETWORKS INC.</v>
          </cell>
          <cell r="F3068">
            <v>888007</v>
          </cell>
        </row>
        <row r="3069">
          <cell r="C3069">
            <v>3061</v>
          </cell>
          <cell r="D3069">
            <v>1998</v>
          </cell>
          <cell r="E3069" t="str">
            <v>HYDRO ONE NETWORKS INC.</v>
          </cell>
          <cell r="F3069">
            <v>4836776</v>
          </cell>
        </row>
        <row r="3070">
          <cell r="C3070">
            <v>3062</v>
          </cell>
          <cell r="D3070">
            <v>1998</v>
          </cell>
          <cell r="E3070" t="str">
            <v>HYDRO ONE NETWORKS INC.</v>
          </cell>
          <cell r="F3070">
            <v>1306408</v>
          </cell>
        </row>
        <row r="3071">
          <cell r="C3071">
            <v>3063</v>
          </cell>
          <cell r="D3071">
            <v>1998</v>
          </cell>
          <cell r="E3071" t="str">
            <v>HYDRO ONE NETWORKS INC.</v>
          </cell>
          <cell r="F3071">
            <v>3787439</v>
          </cell>
        </row>
        <row r="3072">
          <cell r="C3072">
            <v>3064</v>
          </cell>
          <cell r="D3072">
            <v>1998</v>
          </cell>
          <cell r="E3072" t="str">
            <v>HYDRO ONE NETWORKS INC.</v>
          </cell>
          <cell r="F3072">
            <v>5417247</v>
          </cell>
        </row>
        <row r="3073">
          <cell r="C3073">
            <v>3065</v>
          </cell>
          <cell r="D3073">
            <v>1998</v>
          </cell>
          <cell r="E3073" t="str">
            <v>HYDRO ONE NETWORKS INC.</v>
          </cell>
          <cell r="F3073">
            <v>974660</v>
          </cell>
        </row>
        <row r="3074">
          <cell r="C3074">
            <v>3066</v>
          </cell>
          <cell r="D3074">
            <v>1998</v>
          </cell>
          <cell r="E3074" t="str">
            <v>HYDRO ONE NETWORKS INC.</v>
          </cell>
          <cell r="F3074">
            <v>903348</v>
          </cell>
        </row>
        <row r="3075">
          <cell r="C3075">
            <v>3067</v>
          </cell>
          <cell r="D3075">
            <v>1998</v>
          </cell>
          <cell r="E3075" t="str">
            <v>HYDRO ONE NETWORKS INC.</v>
          </cell>
          <cell r="F3075">
            <v>3129535</v>
          </cell>
        </row>
        <row r="3076">
          <cell r="C3076">
            <v>3068</v>
          </cell>
          <cell r="D3076">
            <v>1998</v>
          </cell>
          <cell r="E3076" t="str">
            <v>HYDRO ONE NETWORKS INC.</v>
          </cell>
          <cell r="F3076">
            <v>6342867</v>
          </cell>
        </row>
        <row r="3077">
          <cell r="C3077">
            <v>3069</v>
          </cell>
          <cell r="D3077">
            <v>1998</v>
          </cell>
          <cell r="E3077" t="str">
            <v>HYDRO ONE NETWORKS INC.</v>
          </cell>
          <cell r="F3077">
            <v>14613877</v>
          </cell>
        </row>
        <row r="3078">
          <cell r="C3078">
            <v>3070</v>
          </cell>
          <cell r="D3078">
            <v>1998</v>
          </cell>
          <cell r="E3078" t="str">
            <v>HYDRO ONE NETWORKS INC.</v>
          </cell>
          <cell r="F3078">
            <v>605520</v>
          </cell>
        </row>
        <row r="3079">
          <cell r="C3079">
            <v>3071</v>
          </cell>
          <cell r="D3079">
            <v>1998</v>
          </cell>
          <cell r="E3079" t="str">
            <v>HYDRO ONE NETWORKS INC.</v>
          </cell>
          <cell r="F3079">
            <v>4576830</v>
          </cell>
        </row>
        <row r="3080">
          <cell r="C3080">
            <v>3072</v>
          </cell>
          <cell r="D3080">
            <v>1998</v>
          </cell>
          <cell r="E3080" t="str">
            <v>HYDRO ONE NETWORKS INC.</v>
          </cell>
          <cell r="F3080">
            <v>1479091</v>
          </cell>
        </row>
        <row r="3081">
          <cell r="C3081">
            <v>3073</v>
          </cell>
          <cell r="D3081">
            <v>1998</v>
          </cell>
          <cell r="E3081" t="str">
            <v>HYDRO ONE NETWORKS INC.</v>
          </cell>
          <cell r="F3081">
            <v>817412</v>
          </cell>
        </row>
        <row r="3082">
          <cell r="C3082">
            <v>3074</v>
          </cell>
          <cell r="D3082">
            <v>1998</v>
          </cell>
          <cell r="E3082" t="str">
            <v>HYDRO ONE NETWORKS INC.</v>
          </cell>
          <cell r="F3082">
            <v>6717055</v>
          </cell>
        </row>
        <row r="3083">
          <cell r="C3083">
            <v>3075</v>
          </cell>
          <cell r="D3083">
            <v>1998</v>
          </cell>
          <cell r="E3083" t="str">
            <v>HYDRO ONE NETWORKS INC.</v>
          </cell>
          <cell r="F3083">
            <v>877518</v>
          </cell>
        </row>
        <row r="3084">
          <cell r="C3084">
            <v>3076</v>
          </cell>
          <cell r="D3084">
            <v>1998</v>
          </cell>
          <cell r="E3084" t="str">
            <v>HYDRO ONE NETWORKS INC.</v>
          </cell>
          <cell r="F3084">
            <v>1442731</v>
          </cell>
        </row>
        <row r="3085">
          <cell r="C3085">
            <v>3077</v>
          </cell>
          <cell r="D3085">
            <v>1998</v>
          </cell>
          <cell r="E3085" t="str">
            <v>HYDRO ONE NETWORKS INC.</v>
          </cell>
          <cell r="F3085">
            <v>1894386</v>
          </cell>
        </row>
        <row r="3086">
          <cell r="C3086">
            <v>3078</v>
          </cell>
          <cell r="D3086">
            <v>1998</v>
          </cell>
          <cell r="E3086" t="str">
            <v>HYDRO ONE NETWORKS INC.</v>
          </cell>
          <cell r="F3086">
            <v>5871397</v>
          </cell>
        </row>
        <row r="3087">
          <cell r="C3087">
            <v>3079</v>
          </cell>
          <cell r="D3087">
            <v>1998</v>
          </cell>
          <cell r="E3087" t="str">
            <v>HYDRO ONE NETWORKS INC.</v>
          </cell>
          <cell r="F3087">
            <v>2628697</v>
          </cell>
        </row>
        <row r="3088">
          <cell r="C3088">
            <v>3080</v>
          </cell>
          <cell r="D3088">
            <v>1998</v>
          </cell>
          <cell r="E3088" t="str">
            <v>HYDRO ONE NETWORKS INC.</v>
          </cell>
          <cell r="F3088">
            <v>4488055</v>
          </cell>
        </row>
        <row r="3089">
          <cell r="C3089">
            <v>3081</v>
          </cell>
          <cell r="D3089">
            <v>1998</v>
          </cell>
          <cell r="E3089" t="str">
            <v>HYDRO ONE NETWORKS INC.</v>
          </cell>
          <cell r="F3089">
            <v>2424549</v>
          </cell>
        </row>
        <row r="3090">
          <cell r="C3090">
            <v>3082</v>
          </cell>
          <cell r="D3090">
            <v>1998</v>
          </cell>
          <cell r="E3090" t="str">
            <v>HYDRO ONE NETWORKS INC.</v>
          </cell>
          <cell r="F3090">
            <v>1302146</v>
          </cell>
        </row>
        <row r="3091">
          <cell r="C3091">
            <v>3083</v>
          </cell>
          <cell r="D3091">
            <v>1998</v>
          </cell>
          <cell r="E3091" t="str">
            <v>HYDRO ONE NETWORKS INC.</v>
          </cell>
          <cell r="F3091">
            <v>950759</v>
          </cell>
        </row>
        <row r="3092">
          <cell r="C3092">
            <v>3084</v>
          </cell>
          <cell r="D3092">
            <v>1998</v>
          </cell>
          <cell r="E3092" t="str">
            <v>HYDRO ONE NETWORKS INC.</v>
          </cell>
          <cell r="F3092">
            <v>386023</v>
          </cell>
        </row>
        <row r="3093">
          <cell r="C3093">
            <v>3085</v>
          </cell>
          <cell r="D3093">
            <v>1998</v>
          </cell>
          <cell r="E3093" t="str">
            <v>HYDRO ONE NETWORKS INC.</v>
          </cell>
          <cell r="F3093">
            <v>951251</v>
          </cell>
        </row>
        <row r="3094">
          <cell r="C3094">
            <v>3086</v>
          </cell>
          <cell r="D3094">
            <v>1998</v>
          </cell>
          <cell r="E3094" t="str">
            <v>HYDRO ONE NETWORKS INC.</v>
          </cell>
          <cell r="F3094">
            <v>128821</v>
          </cell>
        </row>
        <row r="3095">
          <cell r="C3095">
            <v>3087</v>
          </cell>
          <cell r="D3095">
            <v>1998</v>
          </cell>
          <cell r="E3095" t="str">
            <v>HYDRO ONE NETWORKS INC.</v>
          </cell>
          <cell r="F3095">
            <v>13838129</v>
          </cell>
        </row>
        <row r="3096">
          <cell r="C3096">
            <v>3088</v>
          </cell>
          <cell r="D3096">
            <v>1998</v>
          </cell>
          <cell r="E3096" t="str">
            <v>HYDRO ONE NETWORKS INC.</v>
          </cell>
          <cell r="F3096">
            <v>2493298</v>
          </cell>
        </row>
        <row r="3097">
          <cell r="C3097">
            <v>3089</v>
          </cell>
          <cell r="D3097">
            <v>1998</v>
          </cell>
          <cell r="E3097" t="str">
            <v>HYDRO ONE NETWORKS INC.</v>
          </cell>
          <cell r="F3097">
            <v>786100</v>
          </cell>
        </row>
        <row r="3098">
          <cell r="C3098">
            <v>3090</v>
          </cell>
          <cell r="D3098">
            <v>1998</v>
          </cell>
          <cell r="E3098" t="str">
            <v>HYDRO ONE NETWORKS INC.</v>
          </cell>
          <cell r="F3098">
            <v>1073125</v>
          </cell>
        </row>
        <row r="3099">
          <cell r="C3099">
            <v>3091</v>
          </cell>
          <cell r="D3099">
            <v>1998</v>
          </cell>
          <cell r="E3099" t="str">
            <v>HYDRO ONE NETWORKS INC.</v>
          </cell>
          <cell r="F3099">
            <v>573502</v>
          </cell>
        </row>
        <row r="3100">
          <cell r="C3100">
            <v>3092</v>
          </cell>
          <cell r="D3100">
            <v>1998</v>
          </cell>
          <cell r="E3100" t="str">
            <v>HYDRO ONE NETWORKS INC.</v>
          </cell>
          <cell r="F3100">
            <v>1530755</v>
          </cell>
        </row>
        <row r="3101">
          <cell r="C3101">
            <v>3093</v>
          </cell>
          <cell r="D3101">
            <v>1998</v>
          </cell>
          <cell r="E3101" t="str">
            <v>HYDRO ONE NETWORKS INC.</v>
          </cell>
          <cell r="F3101">
            <v>6734672</v>
          </cell>
        </row>
        <row r="3102">
          <cell r="C3102">
            <v>3094</v>
          </cell>
          <cell r="D3102">
            <v>1998</v>
          </cell>
          <cell r="E3102" t="str">
            <v>HYDRO ONE NETWORKS INC.</v>
          </cell>
          <cell r="F3102">
            <v>228946</v>
          </cell>
        </row>
        <row r="3103">
          <cell r="C3103">
            <v>3095</v>
          </cell>
          <cell r="D3103">
            <v>1998</v>
          </cell>
          <cell r="E3103" t="str">
            <v>HYDRO ONE NETWORKS INC.</v>
          </cell>
          <cell r="F3103">
            <v>846346</v>
          </cell>
        </row>
        <row r="3104">
          <cell r="C3104">
            <v>3096</v>
          </cell>
          <cell r="D3104">
            <v>1998</v>
          </cell>
          <cell r="E3104" t="str">
            <v>HYDRO OTTAWA LIMITED</v>
          </cell>
          <cell r="F3104">
            <v>2303102</v>
          </cell>
        </row>
        <row r="3105">
          <cell r="C3105">
            <v>3097</v>
          </cell>
          <cell r="D3105">
            <v>1998</v>
          </cell>
          <cell r="E3105" t="str">
            <v>HYDRO OTTAWA LIMITED</v>
          </cell>
          <cell r="F3105">
            <v>15415963</v>
          </cell>
        </row>
        <row r="3106">
          <cell r="C3106">
            <v>3098</v>
          </cell>
          <cell r="D3106">
            <v>1998</v>
          </cell>
          <cell r="E3106" t="str">
            <v>HYDRO OTTAWA LIMITED</v>
          </cell>
          <cell r="F3106">
            <v>56507311</v>
          </cell>
        </row>
        <row r="3107">
          <cell r="C3107">
            <v>3099</v>
          </cell>
          <cell r="D3107">
            <v>1998</v>
          </cell>
          <cell r="E3107" t="str">
            <v>HYDRO OTTAWA LIMITED</v>
          </cell>
          <cell r="F3107">
            <v>82621200</v>
          </cell>
        </row>
        <row r="3108">
          <cell r="C3108">
            <v>3100</v>
          </cell>
          <cell r="D3108">
            <v>1998</v>
          </cell>
          <cell r="E3108" t="str">
            <v>HYDRO OTTAWA LIMITED</v>
          </cell>
          <cell r="F3108">
            <v>75902348</v>
          </cell>
        </row>
        <row r="3109">
          <cell r="C3109">
            <v>3101</v>
          </cell>
          <cell r="D3109">
            <v>1998</v>
          </cell>
          <cell r="E3109" t="str">
            <v>LAKEFRONT UTILITIES INC.</v>
          </cell>
          <cell r="F3109">
            <v>1538321</v>
          </cell>
        </row>
        <row r="3110">
          <cell r="C3110">
            <v>3102</v>
          </cell>
          <cell r="D3110">
            <v>1998</v>
          </cell>
          <cell r="E3110" t="str">
            <v>LAKELAND POWER DISTRIBUTION LTD.</v>
          </cell>
          <cell r="F3110">
            <v>703233</v>
          </cell>
        </row>
        <row r="3111">
          <cell r="C3111">
            <v>3103</v>
          </cell>
          <cell r="D3111">
            <v>1998</v>
          </cell>
          <cell r="E3111" t="str">
            <v>LAKELAND POWER DISTRIBUTION LTD.</v>
          </cell>
          <cell r="F3111">
            <v>4757574</v>
          </cell>
        </row>
        <row r="3112">
          <cell r="C3112">
            <v>3104</v>
          </cell>
          <cell r="D3112">
            <v>1998</v>
          </cell>
          <cell r="E3112" t="str">
            <v>LAKELAND POWER DISTRIBUTION LTD.</v>
          </cell>
          <cell r="F3112">
            <v>363199</v>
          </cell>
        </row>
        <row r="3113">
          <cell r="C3113">
            <v>3105</v>
          </cell>
          <cell r="D3113">
            <v>1998</v>
          </cell>
          <cell r="E3113" t="str">
            <v>LAKELAND POWER DISTRIBUTION LTD.</v>
          </cell>
          <cell r="F3113">
            <v>862902</v>
          </cell>
        </row>
        <row r="3114">
          <cell r="C3114">
            <v>3106</v>
          </cell>
          <cell r="D3114">
            <v>1998</v>
          </cell>
          <cell r="E3114" t="str">
            <v>LONDON HYDRO INC.</v>
          </cell>
          <cell r="F3114">
            <v>213458098</v>
          </cell>
        </row>
        <row r="3115">
          <cell r="C3115">
            <v>3107</v>
          </cell>
          <cell r="D3115">
            <v>1998</v>
          </cell>
          <cell r="E3115" t="str">
            <v>MIDDLESEX POWER DISTRIBUTION CORPORATION</v>
          </cell>
          <cell r="F3115">
            <v>643015</v>
          </cell>
        </row>
        <row r="3116">
          <cell r="C3116">
            <v>3108</v>
          </cell>
          <cell r="D3116">
            <v>1998</v>
          </cell>
          <cell r="E3116" t="str">
            <v>MIDDLESEX POWER DISTRIBUTION CORPORATION</v>
          </cell>
          <cell r="F3116">
            <v>163031</v>
          </cell>
        </row>
        <row r="3117">
          <cell r="C3117">
            <v>3109</v>
          </cell>
          <cell r="D3117">
            <v>1998</v>
          </cell>
          <cell r="E3117" t="str">
            <v>MIDDLESEX POWER DISTRIBUTION CORPORATION</v>
          </cell>
          <cell r="F3117">
            <v>780876</v>
          </cell>
        </row>
        <row r="3118">
          <cell r="C3118">
            <v>3110</v>
          </cell>
          <cell r="D3118">
            <v>1998</v>
          </cell>
          <cell r="E3118" t="str">
            <v>MIDDLESEX POWER DISTRIBUTION CORPORATION</v>
          </cell>
          <cell r="F3118">
            <v>1067974</v>
          </cell>
        </row>
        <row r="3119">
          <cell r="C3119">
            <v>3111</v>
          </cell>
          <cell r="D3119">
            <v>1998</v>
          </cell>
          <cell r="E3119" t="str">
            <v>NIAGARA PENINSULA ENERGY INC.</v>
          </cell>
          <cell r="F3119">
            <v>71927060</v>
          </cell>
        </row>
        <row r="3120">
          <cell r="C3120">
            <v>3112</v>
          </cell>
          <cell r="D3120">
            <v>1998</v>
          </cell>
          <cell r="E3120" t="str">
            <v>NORFOLK POWER DISTRIBUTION INC.</v>
          </cell>
          <cell r="F3120">
            <v>3754415</v>
          </cell>
        </row>
        <row r="3121">
          <cell r="C3121">
            <v>3113</v>
          </cell>
          <cell r="D3121">
            <v>1998</v>
          </cell>
          <cell r="E3121" t="str">
            <v>NORFOLK POWER DISTRIBUTION INC.</v>
          </cell>
          <cell r="F3121">
            <v>15888432</v>
          </cell>
        </row>
        <row r="3122">
          <cell r="C3122">
            <v>3114</v>
          </cell>
          <cell r="D3122">
            <v>1998</v>
          </cell>
          <cell r="E3122" t="str">
            <v>NORTHERN ONTARIO WIRES INC.</v>
          </cell>
          <cell r="F3122">
            <v>2066924</v>
          </cell>
        </row>
        <row r="3123">
          <cell r="C3123">
            <v>3115</v>
          </cell>
          <cell r="D3123">
            <v>1998</v>
          </cell>
          <cell r="E3123" t="str">
            <v>OTTAWA RIVER POWER CORPORATION</v>
          </cell>
          <cell r="F3123">
            <v>543291</v>
          </cell>
        </row>
        <row r="3124">
          <cell r="C3124">
            <v>3116</v>
          </cell>
          <cell r="D3124">
            <v>1998</v>
          </cell>
          <cell r="E3124" t="str">
            <v>OTTAWA RIVER POWER CORPORATION</v>
          </cell>
          <cell r="F3124">
            <v>3475051</v>
          </cell>
        </row>
        <row r="3125">
          <cell r="C3125">
            <v>3117</v>
          </cell>
          <cell r="D3125">
            <v>1998</v>
          </cell>
          <cell r="E3125" t="str">
            <v>NIAGARA PENINSULA ENERGY INC.</v>
          </cell>
          <cell r="F3125">
            <v>2077689</v>
          </cell>
        </row>
        <row r="3126">
          <cell r="C3126">
            <v>3118</v>
          </cell>
          <cell r="D3126">
            <v>1998</v>
          </cell>
          <cell r="E3126" t="str">
            <v>NIAGARA PENINSULA ENERGY INC.</v>
          </cell>
          <cell r="F3126">
            <v>663238</v>
          </cell>
        </row>
        <row r="3127">
          <cell r="C3127">
            <v>3119</v>
          </cell>
          <cell r="D3127">
            <v>1998</v>
          </cell>
          <cell r="E3127" t="str">
            <v>PETERBOROUGH DISTRIBUTION INCORPORATED</v>
          </cell>
          <cell r="F3127">
            <v>725591</v>
          </cell>
        </row>
        <row r="3128">
          <cell r="C3128">
            <v>3120</v>
          </cell>
          <cell r="D3128">
            <v>1998</v>
          </cell>
          <cell r="E3128" t="str">
            <v>PETERBOROUGH DISTRIBUTION INCORPORATED</v>
          </cell>
          <cell r="F3128">
            <v>2275686</v>
          </cell>
        </row>
        <row r="3129">
          <cell r="C3129">
            <v>3121</v>
          </cell>
          <cell r="D3129">
            <v>1998</v>
          </cell>
          <cell r="E3129" t="str">
            <v>POWERSTREAM INC.</v>
          </cell>
          <cell r="F3129">
            <v>34945784</v>
          </cell>
        </row>
        <row r="3130">
          <cell r="C3130">
            <v>3122</v>
          </cell>
          <cell r="D3130">
            <v>1998</v>
          </cell>
          <cell r="E3130" t="str">
            <v>POWERSTREAM INC.</v>
          </cell>
          <cell r="F3130">
            <v>173294017</v>
          </cell>
        </row>
        <row r="3131">
          <cell r="C3131">
            <v>3123</v>
          </cell>
          <cell r="D3131">
            <v>1998</v>
          </cell>
          <cell r="E3131" t="str">
            <v>POWERSTREAM INC.</v>
          </cell>
          <cell r="F3131">
            <v>191371810</v>
          </cell>
        </row>
        <row r="3132">
          <cell r="C3132">
            <v>3124</v>
          </cell>
          <cell r="D3132">
            <v>1998</v>
          </cell>
          <cell r="E3132" t="str">
            <v>POWERSTREAM INC.</v>
          </cell>
          <cell r="F3132">
            <v>135988911</v>
          </cell>
        </row>
        <row r="3133">
          <cell r="C3133">
            <v>3125</v>
          </cell>
          <cell r="D3133">
            <v>1998</v>
          </cell>
          <cell r="E3133" t="str">
            <v>RIDEAU ST. LAWRENCE DISTRIBUTION INC.</v>
          </cell>
          <cell r="F3133">
            <v>1913329</v>
          </cell>
        </row>
        <row r="3134">
          <cell r="C3134">
            <v>3126</v>
          </cell>
          <cell r="D3134">
            <v>1998</v>
          </cell>
          <cell r="E3134" t="str">
            <v>VERIDIAN CONNECTIONS INC.</v>
          </cell>
          <cell r="F3134">
            <v>24157243</v>
          </cell>
        </row>
        <row r="3135">
          <cell r="C3135">
            <v>3127</v>
          </cell>
          <cell r="D3135">
            <v>1998</v>
          </cell>
          <cell r="E3135" t="str">
            <v>VERIDIAN CONNECTIONS INC.</v>
          </cell>
          <cell r="F3135">
            <v>24009739</v>
          </cell>
        </row>
        <row r="3136">
          <cell r="C3136">
            <v>3128</v>
          </cell>
          <cell r="D3136">
            <v>1998</v>
          </cell>
          <cell r="E3136" t="str">
            <v>VERIDIAN CONNECTIONS INC.</v>
          </cell>
          <cell r="F3136">
            <v>4562388</v>
          </cell>
        </row>
        <row r="3137">
          <cell r="C3137">
            <v>3129</v>
          </cell>
          <cell r="D3137">
            <v>1998</v>
          </cell>
          <cell r="E3137" t="str">
            <v>VERIDIAN CONNECTIONS INC.</v>
          </cell>
          <cell r="F3137">
            <v>59835898</v>
          </cell>
        </row>
        <row r="3138">
          <cell r="C3138">
            <v>3130</v>
          </cell>
          <cell r="D3138">
            <v>1998</v>
          </cell>
          <cell r="E3138" t="str">
            <v>VERIDIAN CONNECTIONS INC.</v>
          </cell>
          <cell r="F3138">
            <v>9154857</v>
          </cell>
        </row>
        <row r="3139">
          <cell r="C3139">
            <v>3131</v>
          </cell>
          <cell r="D3139">
            <v>1998</v>
          </cell>
          <cell r="E3139" t="str">
            <v>VERIDIAN CONNECTIONS INC.</v>
          </cell>
          <cell r="F3139">
            <v>3312279</v>
          </cell>
        </row>
        <row r="3140">
          <cell r="C3140">
            <v>3132</v>
          </cell>
          <cell r="D3140">
            <v>1998</v>
          </cell>
          <cell r="E3140" t="str">
            <v>VERIDIAN CONNECTIONS INC.</v>
          </cell>
          <cell r="F3140">
            <v>2181579</v>
          </cell>
        </row>
        <row r="3141">
          <cell r="C3141">
            <v>3133</v>
          </cell>
          <cell r="D3141">
            <v>1998</v>
          </cell>
          <cell r="E3141" t="str">
            <v>WELLINGTON NORTH POWER INC.</v>
          </cell>
          <cell r="F3141">
            <v>153204</v>
          </cell>
        </row>
        <row r="3142">
          <cell r="C3142">
            <v>3134</v>
          </cell>
          <cell r="D3142">
            <v>1998</v>
          </cell>
          <cell r="E3142" t="str">
            <v>WESTARIO POWER INC.</v>
          </cell>
          <cell r="F3142">
            <v>4980573</v>
          </cell>
        </row>
        <row r="3143">
          <cell r="C3143">
            <v>3135</v>
          </cell>
          <cell r="D3143">
            <v>1998</v>
          </cell>
          <cell r="E3143" t="str">
            <v>WESTARIO POWER INC.</v>
          </cell>
          <cell r="F3143">
            <v>5605106</v>
          </cell>
        </row>
        <row r="3144">
          <cell r="C3144">
            <v>3136</v>
          </cell>
          <cell r="D3144">
            <v>1998</v>
          </cell>
          <cell r="E3144" t="str">
            <v>WESTARIO POWER INC.</v>
          </cell>
          <cell r="F3144">
            <v>4716854</v>
          </cell>
        </row>
        <row r="3145">
          <cell r="C3145">
            <v>3137</v>
          </cell>
          <cell r="D3145">
            <v>1998</v>
          </cell>
          <cell r="E3145" t="str">
            <v>WESTARIO POWER INC.</v>
          </cell>
          <cell r="F3145">
            <v>3501887</v>
          </cell>
        </row>
        <row r="3146">
          <cell r="C3146">
            <v>3138</v>
          </cell>
          <cell r="D3146">
            <v>1998</v>
          </cell>
          <cell r="E3146" t="str">
            <v>ANCASTER HYDRO-ELECTRIC COMMISSION</v>
          </cell>
          <cell r="F3146">
            <v>4052220</v>
          </cell>
        </row>
        <row r="3147">
          <cell r="C3147">
            <v>3139</v>
          </cell>
          <cell r="D3147">
            <v>1998</v>
          </cell>
          <cell r="E3147" t="str">
            <v>ATIKOKAN HYDRO INC.</v>
          </cell>
          <cell r="F3147">
            <v>5112810</v>
          </cell>
        </row>
        <row r="3148">
          <cell r="C3148">
            <v>3140</v>
          </cell>
          <cell r="D3148">
            <v>1998</v>
          </cell>
          <cell r="E3148" t="str">
            <v>AURORA HYDRO CONNECTIONS LIMITED</v>
          </cell>
          <cell r="F3148">
            <v>34945784</v>
          </cell>
        </row>
        <row r="3149">
          <cell r="C3149">
            <v>3141</v>
          </cell>
          <cell r="D3149">
            <v>1998</v>
          </cell>
          <cell r="E3149" t="str">
            <v>AYLMER PUBLIC UTILITIES COMMISSION</v>
          </cell>
          <cell r="F3149">
            <v>3909933</v>
          </cell>
        </row>
        <row r="3150">
          <cell r="C3150">
            <v>3142</v>
          </cell>
          <cell r="D3150">
            <v>1998</v>
          </cell>
          <cell r="E3150" t="str">
            <v>BLUE MOUNTAINS HYDRO SERVICES COMPANY INC.</v>
          </cell>
          <cell r="F3150">
            <v>2121600</v>
          </cell>
        </row>
        <row r="3151">
          <cell r="C3151">
            <v>3143</v>
          </cell>
          <cell r="D3151">
            <v>1998</v>
          </cell>
          <cell r="E3151" t="str">
            <v>BOARD OF LIGHT &amp; HEAT COMM. OF THE CITY OF GUELPH</v>
          </cell>
          <cell r="F3151">
            <v>99493446</v>
          </cell>
        </row>
        <row r="3152">
          <cell r="C3152">
            <v>3144</v>
          </cell>
          <cell r="D3152">
            <v>1998</v>
          </cell>
          <cell r="E3152" t="str">
            <v>BRADFORD WEST GWILLIMBURY PUBLIC UTILITIES COMMISSION</v>
          </cell>
          <cell r="F3152">
            <v>9415912</v>
          </cell>
        </row>
        <row r="3153">
          <cell r="C3153">
            <v>3145</v>
          </cell>
          <cell r="D3153">
            <v>1998</v>
          </cell>
          <cell r="E3153" t="str">
            <v>BROCK HYDRO-ELECTRIC COMMISSION</v>
          </cell>
          <cell r="F3153">
            <v>3257217</v>
          </cell>
        </row>
        <row r="3154">
          <cell r="C3154">
            <v>3146</v>
          </cell>
          <cell r="D3154">
            <v>1998</v>
          </cell>
          <cell r="E3154" t="str">
            <v>BURLINGTON HYDRO INC.</v>
          </cell>
          <cell r="F3154">
            <v>220044522</v>
          </cell>
        </row>
        <row r="3155">
          <cell r="C3155">
            <v>3147</v>
          </cell>
          <cell r="D3155">
            <v>1998</v>
          </cell>
          <cell r="E3155" t="str">
            <v>CAMBRIDGE AND NORTH DUMFRIES HYDRO INC.</v>
          </cell>
          <cell r="F3155">
            <v>172340096</v>
          </cell>
        </row>
        <row r="3156">
          <cell r="C3156">
            <v>3148</v>
          </cell>
          <cell r="D3156">
            <v>1998</v>
          </cell>
          <cell r="E3156" t="str">
            <v>CHAPLEAU PUBLIC UTILITIES CORPORATION</v>
          </cell>
          <cell r="F3156">
            <v>4067210</v>
          </cell>
        </row>
        <row r="3157">
          <cell r="C3157">
            <v>3149</v>
          </cell>
          <cell r="D3157">
            <v>1998</v>
          </cell>
          <cell r="E3157" t="str">
            <v>CLEARVIEW HYDRO ELECTRIC COMMISSION</v>
          </cell>
          <cell r="F3157">
            <v>3152929</v>
          </cell>
        </row>
        <row r="3158">
          <cell r="C3158">
            <v>3150</v>
          </cell>
          <cell r="D3158">
            <v>1998</v>
          </cell>
          <cell r="E3158" t="str">
            <v>CLINTON POWER CORPORATION</v>
          </cell>
          <cell r="F3158">
            <v>4416912</v>
          </cell>
        </row>
        <row r="3159">
          <cell r="C3159">
            <v>3151</v>
          </cell>
          <cell r="D3159">
            <v>1998</v>
          </cell>
          <cell r="E3159" t="str">
            <v>COCHRANE POWER CORPORATION</v>
          </cell>
          <cell r="F3159">
            <v>3152608</v>
          </cell>
        </row>
        <row r="3160">
          <cell r="C3160">
            <v>3152</v>
          </cell>
          <cell r="D3160">
            <v>1998</v>
          </cell>
          <cell r="E3160" t="str">
            <v>COTTAM HYDRO-ELECTRIC SYSTEM</v>
          </cell>
          <cell r="F3160">
            <v>1080758</v>
          </cell>
        </row>
        <row r="3161">
          <cell r="C3161">
            <v>3153</v>
          </cell>
          <cell r="D3161">
            <v>1998</v>
          </cell>
          <cell r="E3161" t="str">
            <v>NA</v>
          </cell>
          <cell r="F3161">
            <v>643015</v>
          </cell>
        </row>
        <row r="3162">
          <cell r="C3162">
            <v>3154</v>
          </cell>
          <cell r="D3162">
            <v>1998</v>
          </cell>
          <cell r="E3162" t="str">
            <v>ELMWOOD HYDRO-ELECTRIC SYSTEM</v>
          </cell>
          <cell r="F3162">
            <v>124083</v>
          </cell>
        </row>
        <row r="3163">
          <cell r="C3163">
            <v>3155</v>
          </cell>
          <cell r="D3163">
            <v>1998</v>
          </cell>
          <cell r="E3163" t="str">
            <v>ER-2000-0063</v>
          </cell>
          <cell r="F3163">
            <v>32842091</v>
          </cell>
        </row>
        <row r="3164">
          <cell r="C3164">
            <v>3156</v>
          </cell>
          <cell r="D3164">
            <v>1998</v>
          </cell>
          <cell r="E3164" t="str">
            <v>ESSEX HYDRO-ELECTRIC COMMISSION</v>
          </cell>
          <cell r="F3164">
            <v>3717063</v>
          </cell>
        </row>
        <row r="3165">
          <cell r="C3165">
            <v>3157</v>
          </cell>
          <cell r="D3165">
            <v>1998</v>
          </cell>
          <cell r="E3165" t="str">
            <v>FORT FRANCES POWER CORPORATION</v>
          </cell>
          <cell r="F3165">
            <v>16122948</v>
          </cell>
        </row>
        <row r="3166">
          <cell r="C3166">
            <v>3158</v>
          </cell>
          <cell r="D3166">
            <v>1998</v>
          </cell>
          <cell r="E3166" t="str">
            <v>GRAND VALLEY ENERGY INC.</v>
          </cell>
          <cell r="F3166">
            <v>1824086</v>
          </cell>
        </row>
        <row r="3167">
          <cell r="C3167">
            <v>3159</v>
          </cell>
          <cell r="D3167">
            <v>1998</v>
          </cell>
          <cell r="E3167" t="str">
            <v>GRAVENHURST HYDRO ELECTRIC INC.</v>
          </cell>
          <cell r="F3167">
            <v>4562388</v>
          </cell>
        </row>
        <row r="3168">
          <cell r="C3168">
            <v>3160</v>
          </cell>
          <cell r="D3168">
            <v>1998</v>
          </cell>
          <cell r="E3168" t="str">
            <v>GRIMSBY POWER INCORPORATED</v>
          </cell>
          <cell r="F3168">
            <v>28065280</v>
          </cell>
        </row>
        <row r="3169">
          <cell r="C3169">
            <v>3161</v>
          </cell>
          <cell r="D3169">
            <v>1998</v>
          </cell>
          <cell r="E3169" t="str">
            <v>GUELPH/ERAMOSA HYDRO-ELECTRIC COMMISSION</v>
          </cell>
          <cell r="F3169">
            <v>2059091</v>
          </cell>
        </row>
        <row r="3170">
          <cell r="C3170">
            <v>3162</v>
          </cell>
          <cell r="D3170">
            <v>1998</v>
          </cell>
          <cell r="E3170" t="str">
            <v>HALDIMAND HYDRO-ELECTRIC COMMISSION</v>
          </cell>
          <cell r="F3170">
            <v>5528305</v>
          </cell>
        </row>
        <row r="3171">
          <cell r="C3171">
            <v>3163</v>
          </cell>
          <cell r="D3171">
            <v>1998</v>
          </cell>
          <cell r="E3171" t="str">
            <v>HORIZON UTILITIES CORPORATION</v>
          </cell>
          <cell r="F3171">
            <v>223964957</v>
          </cell>
        </row>
        <row r="3172">
          <cell r="C3172">
            <v>3164</v>
          </cell>
          <cell r="D3172">
            <v>1998</v>
          </cell>
          <cell r="E3172" t="str">
            <v>HEARST POWER DISTRIBUTION COMPANY LIMITED</v>
          </cell>
          <cell r="F3172">
            <v>6065560</v>
          </cell>
        </row>
        <row r="3173">
          <cell r="C3173">
            <v>3165</v>
          </cell>
          <cell r="D3173">
            <v>1998</v>
          </cell>
          <cell r="E3173" t="str">
            <v>HEC OF THE TOWNSHIP OF ALFRED - PLANTAGENET</v>
          </cell>
          <cell r="F3173">
            <v>1029589</v>
          </cell>
        </row>
        <row r="3174">
          <cell r="C3174">
            <v>3166</v>
          </cell>
          <cell r="D3174">
            <v>1998</v>
          </cell>
          <cell r="E3174" t="str">
            <v>ESSEX POWERLINES CORPORATION</v>
          </cell>
          <cell r="F3174">
            <v>10459486</v>
          </cell>
        </row>
        <row r="3175">
          <cell r="C3175">
            <v>3167</v>
          </cell>
          <cell r="D3175">
            <v>1998</v>
          </cell>
          <cell r="E3175" t="str">
            <v>HYDRO HAWKESBURY INC.</v>
          </cell>
          <cell r="F3175">
            <v>4552593</v>
          </cell>
        </row>
        <row r="3176">
          <cell r="C3176">
            <v>3168</v>
          </cell>
          <cell r="D3176">
            <v>1998</v>
          </cell>
          <cell r="E3176" t="str">
            <v>HYDRO ONE BRAMPTON NETWORKS INC.</v>
          </cell>
          <cell r="F3176">
            <v>441683846</v>
          </cell>
        </row>
        <row r="3177">
          <cell r="C3177">
            <v>3169</v>
          </cell>
          <cell r="D3177">
            <v>1998</v>
          </cell>
          <cell r="E3177" t="str">
            <v>HYDRO OTTAWA LIMITED</v>
          </cell>
          <cell r="F3177">
            <v>280842572</v>
          </cell>
        </row>
        <row r="3178">
          <cell r="C3178">
            <v>3170</v>
          </cell>
          <cell r="D3178">
            <v>1998</v>
          </cell>
          <cell r="E3178" t="str">
            <v>HYDRO VAUGHAN DISTRIBUTION INC.</v>
          </cell>
          <cell r="F3178">
            <v>173294017</v>
          </cell>
        </row>
        <row r="3179">
          <cell r="C3179">
            <v>3171</v>
          </cell>
          <cell r="D3179">
            <v>1998</v>
          </cell>
          <cell r="E3179" t="str">
            <v>ESSEX POWERLINES CORPORATION</v>
          </cell>
          <cell r="F3179">
            <v>6081666</v>
          </cell>
        </row>
        <row r="3180">
          <cell r="C3180">
            <v>3172</v>
          </cell>
          <cell r="D3180">
            <v>1998</v>
          </cell>
          <cell r="E3180" t="str">
            <v>HYDRO-ELECTRIC COMMISSION OF SOUTH DUMFRIES</v>
          </cell>
          <cell r="F3180">
            <v>2026815</v>
          </cell>
        </row>
        <row r="3181">
          <cell r="C3181">
            <v>3173</v>
          </cell>
          <cell r="D3181">
            <v>1998</v>
          </cell>
          <cell r="E3181" t="str">
            <v>BRANTFORD POWER INC.</v>
          </cell>
          <cell r="F3181">
            <v>67545117</v>
          </cell>
        </row>
        <row r="3182">
          <cell r="C3182">
            <v>3174</v>
          </cell>
          <cell r="D3182">
            <v>1998</v>
          </cell>
          <cell r="E3182" t="str">
            <v>OTTAWA RIVER POWER CORPORATION</v>
          </cell>
          <cell r="F3182">
            <v>12281335</v>
          </cell>
        </row>
        <row r="3183">
          <cell r="C3183">
            <v>3175</v>
          </cell>
          <cell r="D3183">
            <v>1998</v>
          </cell>
          <cell r="E3183" t="str">
            <v>BLUEWATER POWER DISTRIBUTION CORPORATION</v>
          </cell>
          <cell r="F3183">
            <v>37268280</v>
          </cell>
        </row>
        <row r="3184">
          <cell r="C3184">
            <v>3176</v>
          </cell>
          <cell r="D3184">
            <v>1998</v>
          </cell>
          <cell r="E3184" t="str">
            <v>LAKELAND POWER DISTRIBUTION LTD.</v>
          </cell>
          <cell r="F3184">
            <v>4795970</v>
          </cell>
        </row>
        <row r="3185">
          <cell r="C3185">
            <v>3177</v>
          </cell>
          <cell r="D3185">
            <v>1998</v>
          </cell>
          <cell r="E3185" t="str">
            <v>HYDRO-ELECTRIC COMMISSION OF THE TOWN OF CACHE BAY</v>
          </cell>
          <cell r="F3185">
            <v>361325</v>
          </cell>
        </row>
        <row r="3186">
          <cell r="C3186">
            <v>3178</v>
          </cell>
          <cell r="D3186">
            <v>1998</v>
          </cell>
          <cell r="E3186" t="str">
            <v>HYDRO-ELECTRIC COMMISSION OF THE TOWN OF HARRISTON</v>
          </cell>
          <cell r="F3186">
            <v>2664852</v>
          </cell>
        </row>
        <row r="3187">
          <cell r="C3187">
            <v>3179</v>
          </cell>
          <cell r="D3187">
            <v>1998</v>
          </cell>
          <cell r="E3187" t="str">
            <v>HYDRO-ELECTRIC COMMISSION OF THE TOWN OF HARROW</v>
          </cell>
          <cell r="F3187">
            <v>2135526</v>
          </cell>
        </row>
        <row r="3188">
          <cell r="C3188">
            <v>3180</v>
          </cell>
          <cell r="D3188">
            <v>1998</v>
          </cell>
          <cell r="E3188" t="str">
            <v>ESSEX POWERLINES CORPORATION</v>
          </cell>
          <cell r="F3188">
            <v>13594533</v>
          </cell>
        </row>
        <row r="3189">
          <cell r="C3189">
            <v>3181</v>
          </cell>
          <cell r="D3189">
            <v>1998</v>
          </cell>
          <cell r="E3189" t="str">
            <v>HYDRO-ELECTRIC COMMISSION OF THE TOWN OF PORT ELGIN</v>
          </cell>
          <cell r="F3189">
            <v>7158843</v>
          </cell>
        </row>
        <row r="3190">
          <cell r="C3190">
            <v>3182</v>
          </cell>
          <cell r="D3190">
            <v>1998</v>
          </cell>
          <cell r="E3190" t="str">
            <v>HYDRO-ELECTRIC COMMISSION OF THE TOWN OF STURGEON FALLS</v>
          </cell>
          <cell r="F3190">
            <v>4169101</v>
          </cell>
        </row>
        <row r="3191">
          <cell r="C3191">
            <v>3183</v>
          </cell>
          <cell r="D3191">
            <v>1998</v>
          </cell>
          <cell r="E3191" t="str">
            <v>HYDRO-ELECTRIC COMMISSION OF THE TOWN OF VANKLEEK HILL</v>
          </cell>
          <cell r="F3191">
            <v>2493298</v>
          </cell>
        </row>
        <row r="3192">
          <cell r="C3192">
            <v>3184</v>
          </cell>
          <cell r="D3192">
            <v>1998</v>
          </cell>
          <cell r="E3192" t="str">
            <v>WASAGA DISTRIBUTION INC.</v>
          </cell>
          <cell r="F3192">
            <v>12677861</v>
          </cell>
        </row>
        <row r="3193">
          <cell r="C3193">
            <v>3185</v>
          </cell>
          <cell r="D3193">
            <v>1998</v>
          </cell>
          <cell r="E3193" t="str">
            <v>ESPANOLA REGIONAL HYDRO DISTRIBUTION CORPORATION</v>
          </cell>
          <cell r="F3193">
            <v>797071</v>
          </cell>
        </row>
        <row r="3194">
          <cell r="C3194">
            <v>3186</v>
          </cell>
          <cell r="D3194">
            <v>1998</v>
          </cell>
          <cell r="E3194" t="str">
            <v>HYDRO-ELECTRIC COMMISSION OF THE TOWN OF WIARTON</v>
          </cell>
          <cell r="F3194">
            <v>2027826</v>
          </cell>
        </row>
        <row r="3195">
          <cell r="C3195">
            <v>3187</v>
          </cell>
          <cell r="D3195">
            <v>1998</v>
          </cell>
          <cell r="E3195" t="str">
            <v>BRANT COUNTY POWER INC.</v>
          </cell>
          <cell r="F3195">
            <v>6741829</v>
          </cell>
        </row>
        <row r="3196">
          <cell r="C3196">
            <v>3188</v>
          </cell>
          <cell r="D3196">
            <v>1998</v>
          </cell>
          <cell r="E3196" t="str">
            <v>BRANT COUNTY POWER INC.</v>
          </cell>
          <cell r="F3196">
            <v>1245315</v>
          </cell>
        </row>
        <row r="3197">
          <cell r="C3197">
            <v>3189</v>
          </cell>
          <cell r="D3197">
            <v>1998</v>
          </cell>
          <cell r="E3197" t="str">
            <v>HYDRO-ELECTRIC COMMISSION OF THE VILLAGE OF CLIFFORD</v>
          </cell>
          <cell r="F3197">
            <v>372168</v>
          </cell>
        </row>
        <row r="3198">
          <cell r="C3198">
            <v>3190</v>
          </cell>
          <cell r="D3198">
            <v>1998</v>
          </cell>
          <cell r="E3198" t="str">
            <v>CENTRE WELLINGTON HYDRO LTD.</v>
          </cell>
          <cell r="F3198">
            <v>2752067</v>
          </cell>
        </row>
        <row r="3199">
          <cell r="C3199">
            <v>3191</v>
          </cell>
          <cell r="D3199">
            <v>1998</v>
          </cell>
          <cell r="E3199" t="str">
            <v>HYDRO-ELECTRIC COMMISSION OF THE VILLAGE OF LUCAN</v>
          </cell>
          <cell r="F3199">
            <v>1149032</v>
          </cell>
        </row>
        <row r="3200">
          <cell r="C3200">
            <v>3192</v>
          </cell>
          <cell r="D3200">
            <v>1998</v>
          </cell>
          <cell r="E3200" t="str">
            <v>HYDRO-ELECTRIC COMMISSION OF THE VILLAGE OF PAISLEY</v>
          </cell>
          <cell r="F3200">
            <v>964453</v>
          </cell>
        </row>
        <row r="3201">
          <cell r="C3201">
            <v>3193</v>
          </cell>
          <cell r="D3201">
            <v>1998</v>
          </cell>
          <cell r="E3201" t="str">
            <v>HYDRO-ELECTRIC COMMISSION OF THE VILLAGE OF ST. CLAIR BEACH</v>
          </cell>
          <cell r="F3201">
            <v>2261751</v>
          </cell>
        </row>
        <row r="3202">
          <cell r="C3202">
            <v>3194</v>
          </cell>
          <cell r="D3202">
            <v>1998</v>
          </cell>
          <cell r="E3202" t="str">
            <v>INNISFIL HYDRO DISTRIBUTION SYSTEMS LIMITED</v>
          </cell>
          <cell r="F3202">
            <v>45264522</v>
          </cell>
        </row>
        <row r="3203">
          <cell r="C3203">
            <v>3195</v>
          </cell>
          <cell r="D3203">
            <v>1998</v>
          </cell>
          <cell r="E3203" t="str">
            <v>KENORA HYDRO ELECTRIC CORPORATION LTD.</v>
          </cell>
          <cell r="F3203">
            <v>15957200</v>
          </cell>
        </row>
        <row r="3204">
          <cell r="C3204">
            <v>3196</v>
          </cell>
          <cell r="D3204">
            <v>1998</v>
          </cell>
          <cell r="E3204" t="str">
            <v>KINGSTON HYDRO CORPORATION</v>
          </cell>
          <cell r="F3204">
            <v>98526273</v>
          </cell>
        </row>
        <row r="3205">
          <cell r="C3205">
            <v>3197</v>
          </cell>
          <cell r="D3205">
            <v>1998</v>
          </cell>
          <cell r="E3205" t="str">
            <v>KINGSVILLE PUBLIC UTILITY COMMISSION</v>
          </cell>
          <cell r="F3205">
            <v>4880469</v>
          </cell>
        </row>
        <row r="3206">
          <cell r="C3206">
            <v>3198</v>
          </cell>
          <cell r="D3206">
            <v>1998</v>
          </cell>
          <cell r="E3206" t="str">
            <v>KITCHENER-WILMOT HYDRO INC.</v>
          </cell>
          <cell r="F3206">
            <v>349563222</v>
          </cell>
        </row>
        <row r="3207">
          <cell r="C3207">
            <v>3199</v>
          </cell>
          <cell r="D3207">
            <v>1998</v>
          </cell>
          <cell r="E3207" t="str">
            <v>LAKESHORE TOWNSHIP HEC</v>
          </cell>
          <cell r="F3207">
            <v>3270480</v>
          </cell>
        </row>
        <row r="3208">
          <cell r="C3208">
            <v>3200</v>
          </cell>
          <cell r="D3208">
            <v>1998</v>
          </cell>
          <cell r="E3208" t="str">
            <v>LINCOLN HYDRO-ELECTRIC COMMISSION</v>
          </cell>
          <cell r="F3208">
            <v>14225565</v>
          </cell>
        </row>
        <row r="3209">
          <cell r="C3209">
            <v>3201</v>
          </cell>
          <cell r="D3209">
            <v>1998</v>
          </cell>
          <cell r="E3209" t="str">
            <v>LONDON HYDRO UTILITIES SERVICES INC.</v>
          </cell>
          <cell r="F3209">
            <v>213458098</v>
          </cell>
        </row>
        <row r="3210">
          <cell r="C3210">
            <v>3202</v>
          </cell>
          <cell r="D3210">
            <v>1998</v>
          </cell>
          <cell r="E3210" t="str">
            <v>MARKHAM HYDRO DISTRIBUTION INC.</v>
          </cell>
          <cell r="F3210">
            <v>191371810</v>
          </cell>
        </row>
        <row r="3211">
          <cell r="C3211">
            <v>3203</v>
          </cell>
          <cell r="D3211">
            <v>1998</v>
          </cell>
          <cell r="E3211" t="str">
            <v>MIDLAND POWER UTILITY CORPORATION</v>
          </cell>
          <cell r="F3211">
            <v>20445630</v>
          </cell>
        </row>
        <row r="3212">
          <cell r="C3212">
            <v>3204</v>
          </cell>
          <cell r="D3212">
            <v>1998</v>
          </cell>
          <cell r="E3212" t="str">
            <v>MILTON HYDRO DISTRIBUTION INC.</v>
          </cell>
          <cell r="F3212">
            <v>79623196</v>
          </cell>
        </row>
        <row r="3213">
          <cell r="C3213">
            <v>3205</v>
          </cell>
          <cell r="D3213">
            <v>1998</v>
          </cell>
          <cell r="E3213" t="str">
            <v>NEPEAN HYDRO ELECTRIC COMMISSION</v>
          </cell>
          <cell r="F3213">
            <v>82621200</v>
          </cell>
        </row>
        <row r="3214">
          <cell r="C3214">
            <v>3206</v>
          </cell>
          <cell r="D3214">
            <v>1998</v>
          </cell>
          <cell r="E3214" t="str">
            <v>NA</v>
          </cell>
          <cell r="F3214">
            <v>163031</v>
          </cell>
        </row>
        <row r="3215">
          <cell r="C3215">
            <v>3207</v>
          </cell>
          <cell r="D3215">
            <v>1998</v>
          </cell>
          <cell r="E3215" t="str">
            <v>NEWMARKET HYDRO LTD.</v>
          </cell>
          <cell r="F3215">
            <v>64713559</v>
          </cell>
        </row>
        <row r="3216">
          <cell r="C3216">
            <v>3208</v>
          </cell>
          <cell r="D3216">
            <v>1998</v>
          </cell>
          <cell r="E3216" t="str">
            <v>NIAGARA FALLS HYDRO INC.</v>
          </cell>
          <cell r="F3216">
            <v>143854120</v>
          </cell>
        </row>
        <row r="3217">
          <cell r="C3217">
            <v>3209</v>
          </cell>
          <cell r="D3217">
            <v>1998</v>
          </cell>
          <cell r="E3217" t="str">
            <v>NIAGARA-ON-THE-LAKE HYDRO INC.</v>
          </cell>
          <cell r="F3217">
            <v>56695191</v>
          </cell>
        </row>
        <row r="3218">
          <cell r="C3218">
            <v>3210</v>
          </cell>
          <cell r="D3218">
            <v>1998</v>
          </cell>
          <cell r="E3218" t="str">
            <v>NORFOLK POWER DISTRIBUTION INC.</v>
          </cell>
          <cell r="F3218">
            <v>631400</v>
          </cell>
        </row>
        <row r="3219">
          <cell r="C3219">
            <v>3211</v>
          </cell>
          <cell r="D3219">
            <v>1998</v>
          </cell>
          <cell r="E3219" t="str">
            <v>NORTH BAY HYDRO DISTRIBUTION LIMITED</v>
          </cell>
          <cell r="F3219">
            <v>144777417</v>
          </cell>
        </row>
        <row r="3220">
          <cell r="C3220">
            <v>3212</v>
          </cell>
          <cell r="D3220">
            <v>1998</v>
          </cell>
          <cell r="E3220" t="str">
            <v>OAKVILLE HYDRO ELECTRICITY DISTRIBUTION INC.</v>
          </cell>
          <cell r="F3220">
            <v>138311097</v>
          </cell>
        </row>
        <row r="3221">
          <cell r="C3221">
            <v>3213</v>
          </cell>
          <cell r="D3221">
            <v>1998</v>
          </cell>
          <cell r="E3221" t="str">
            <v>ORANGEVILLE HYDRO LIMITED</v>
          </cell>
          <cell r="F3221">
            <v>33935036</v>
          </cell>
        </row>
        <row r="3222">
          <cell r="C3222">
            <v>3214</v>
          </cell>
          <cell r="D3222">
            <v>1998</v>
          </cell>
          <cell r="E3222" t="str">
            <v>ORILLIA POWER DISTRIBUTION CORPORATION</v>
          </cell>
          <cell r="F3222">
            <v>49484510</v>
          </cell>
        </row>
        <row r="3223">
          <cell r="C3223">
            <v>3215</v>
          </cell>
          <cell r="D3223">
            <v>1998</v>
          </cell>
          <cell r="E3223" t="str">
            <v>OSHAWA PUC NETWORKS INC.</v>
          </cell>
          <cell r="F3223">
            <v>154216838</v>
          </cell>
        </row>
        <row r="3224">
          <cell r="C3224">
            <v>3216</v>
          </cell>
          <cell r="D3224">
            <v>1998</v>
          </cell>
          <cell r="E3224" t="str">
            <v>PARRY SOUND POWER CORPORATION</v>
          </cell>
          <cell r="F3224">
            <v>18111356</v>
          </cell>
        </row>
        <row r="3225">
          <cell r="C3225">
            <v>3217</v>
          </cell>
          <cell r="D3225">
            <v>1998</v>
          </cell>
          <cell r="E3225" t="str">
            <v>PETERBOROUGH UTILITIES COMMISSION</v>
          </cell>
          <cell r="F3225">
            <v>71284265</v>
          </cell>
        </row>
        <row r="3226">
          <cell r="C3226">
            <v>3218</v>
          </cell>
          <cell r="D3226">
            <v>1998</v>
          </cell>
          <cell r="E3226" t="str">
            <v>POLICE VILLAGE OF COMBER HYDRO SYSTEM</v>
          </cell>
          <cell r="F3226">
            <v>363324</v>
          </cell>
        </row>
        <row r="3227">
          <cell r="C3227">
            <v>3219</v>
          </cell>
          <cell r="D3227">
            <v>1998</v>
          </cell>
          <cell r="E3227" t="str">
            <v>POLICE VILLAGE OF GRANTON HYDRO SYSTEM</v>
          </cell>
          <cell r="F3227">
            <v>156592</v>
          </cell>
        </row>
        <row r="3228">
          <cell r="C3228">
            <v>3220</v>
          </cell>
          <cell r="D3228">
            <v>1998</v>
          </cell>
          <cell r="E3228" t="str">
            <v>POLICE VILLAGE OF MOOREFIELD HYDRO SYSTEM</v>
          </cell>
          <cell r="F3228">
            <v>129841</v>
          </cell>
        </row>
        <row r="3229">
          <cell r="C3229">
            <v>3221</v>
          </cell>
          <cell r="D3229">
            <v>1998</v>
          </cell>
          <cell r="E3229" t="str">
            <v>CANADIAN NIAGARA POWER INC.</v>
          </cell>
          <cell r="F3229">
            <v>29630266</v>
          </cell>
        </row>
        <row r="3230">
          <cell r="C3230">
            <v>3222</v>
          </cell>
          <cell r="D3230">
            <v>1998</v>
          </cell>
          <cell r="E3230" t="str">
            <v>PUBLIC UTILITIES COMMISSION OF THE CITY OF BARRIE</v>
          </cell>
          <cell r="F3230">
            <v>99797843</v>
          </cell>
        </row>
        <row r="3231">
          <cell r="C3231">
            <v>3223</v>
          </cell>
          <cell r="D3231">
            <v>1998</v>
          </cell>
          <cell r="E3231" t="str">
            <v>PUBLIC UTILITIES COMMISSION OF THE CITY OF OWEN SOUND</v>
          </cell>
          <cell r="F3231">
            <v>14840433</v>
          </cell>
        </row>
        <row r="3232">
          <cell r="C3232">
            <v>3224</v>
          </cell>
          <cell r="D3232">
            <v>1998</v>
          </cell>
          <cell r="E3232" t="str">
            <v>PUBLIC UTILITIES COMMISSION OF THE TOWN OF ALEXANDRIA</v>
          </cell>
          <cell r="F3232">
            <v>3787439</v>
          </cell>
        </row>
        <row r="3233">
          <cell r="C3233">
            <v>3225</v>
          </cell>
          <cell r="D3233">
            <v>1998</v>
          </cell>
          <cell r="E3233" t="str">
            <v>PUBLIC UTILITIES COMMISSION OF THE TOWN OF CAMPBELLFORD</v>
          </cell>
          <cell r="F3233">
            <v>4444030</v>
          </cell>
        </row>
        <row r="3234">
          <cell r="C3234">
            <v>3226</v>
          </cell>
          <cell r="D3234">
            <v>1998</v>
          </cell>
          <cell r="E3234" t="str">
            <v>PUBLIC UTILITIES COMMISSION OF THE TOWN OF CHESLEY</v>
          </cell>
          <cell r="F3234">
            <v>1806847</v>
          </cell>
        </row>
        <row r="3235">
          <cell r="C3235">
            <v>3227</v>
          </cell>
          <cell r="D3235">
            <v>1998</v>
          </cell>
          <cell r="E3235" t="str">
            <v>LAKEFRONT UTILITIES INC.</v>
          </cell>
          <cell r="F3235">
            <v>13864792</v>
          </cell>
        </row>
        <row r="3236">
          <cell r="C3236">
            <v>3228</v>
          </cell>
          <cell r="D3236">
            <v>1998</v>
          </cell>
          <cell r="E3236" t="str">
            <v>CENTRE WELLINGTON HYDRO LTD.</v>
          </cell>
          <cell r="F3236">
            <v>6777822</v>
          </cell>
        </row>
        <row r="3237">
          <cell r="C3237">
            <v>3229</v>
          </cell>
          <cell r="D3237">
            <v>1998</v>
          </cell>
          <cell r="E3237" t="str">
            <v>WEST COAST HURON ENERGY INC.</v>
          </cell>
          <cell r="F3237">
            <v>6374452</v>
          </cell>
        </row>
        <row r="3238">
          <cell r="C3238">
            <v>3230</v>
          </cell>
          <cell r="D3238">
            <v>1998</v>
          </cell>
          <cell r="E3238" t="str">
            <v>ESPANOLA REGIONAL HYDRO DISTRIBUTION CORPORATION</v>
          </cell>
          <cell r="F3238">
            <v>520943</v>
          </cell>
        </row>
        <row r="3239">
          <cell r="C3239">
            <v>3231</v>
          </cell>
          <cell r="D3239">
            <v>1998</v>
          </cell>
          <cell r="E3239" t="str">
            <v>PUBLIC UTILITIES COMMISSION OF THE TOWN OF MITCHELL</v>
          </cell>
          <cell r="F3239">
            <v>3417010</v>
          </cell>
        </row>
        <row r="3240">
          <cell r="C3240">
            <v>3232</v>
          </cell>
          <cell r="D3240">
            <v>1998</v>
          </cell>
          <cell r="E3240" t="str">
            <v>WELLINGTON NORTH POWER INC.</v>
          </cell>
          <cell r="F3240">
            <v>2997880</v>
          </cell>
        </row>
        <row r="3241">
          <cell r="C3241">
            <v>3233</v>
          </cell>
          <cell r="D3241">
            <v>1998</v>
          </cell>
          <cell r="E3241" t="str">
            <v>PUBLIC UTILITIES COMMISSION OF THE TOWN OF PALMERSTON</v>
          </cell>
          <cell r="F3241">
            <v>1620536</v>
          </cell>
        </row>
        <row r="3242">
          <cell r="C3242">
            <v>3234</v>
          </cell>
          <cell r="D3242">
            <v>1998</v>
          </cell>
          <cell r="E3242" t="str">
            <v>BRANT COUNTY POWER INC.</v>
          </cell>
          <cell r="F3242">
            <v>6863150</v>
          </cell>
        </row>
        <row r="3243">
          <cell r="C3243">
            <v>3235</v>
          </cell>
          <cell r="D3243">
            <v>1998</v>
          </cell>
          <cell r="E3243" t="str">
            <v>PUBLIC UTILITIES COMMISSION OF THE TOWN OF PICTON</v>
          </cell>
          <cell r="F3243">
            <v>5146066</v>
          </cell>
        </row>
        <row r="3244">
          <cell r="C3244">
            <v>3236</v>
          </cell>
          <cell r="D3244">
            <v>1998</v>
          </cell>
          <cell r="E3244" t="str">
            <v>PUBLIC UTILITIES COMMISSION OF THE TOWN OF SOUTHAMPTON</v>
          </cell>
          <cell r="F3244">
            <v>2833580</v>
          </cell>
        </row>
        <row r="3245">
          <cell r="C3245">
            <v>3237</v>
          </cell>
          <cell r="D3245">
            <v>1998</v>
          </cell>
          <cell r="E3245" t="str">
            <v>ESSEX POWERLINES CORPORATION</v>
          </cell>
          <cell r="F3245">
            <v>8315837</v>
          </cell>
        </row>
        <row r="3246">
          <cell r="C3246">
            <v>3238</v>
          </cell>
          <cell r="D3246">
            <v>1998</v>
          </cell>
          <cell r="E3246" t="str">
            <v>WELLINGTON NORTH POWER INC.</v>
          </cell>
          <cell r="F3246">
            <v>1543228</v>
          </cell>
        </row>
        <row r="3247">
          <cell r="C3247">
            <v>3239</v>
          </cell>
          <cell r="D3247">
            <v>1998</v>
          </cell>
          <cell r="E3247" t="str">
            <v>PUBLIC UTILITIES COMMISSION OF THE VILLAGE OF LANCASTER</v>
          </cell>
          <cell r="F3247">
            <v>558611</v>
          </cell>
        </row>
        <row r="3248">
          <cell r="C3248">
            <v>3240</v>
          </cell>
          <cell r="D3248">
            <v>1998</v>
          </cell>
          <cell r="E3248" t="str">
            <v>PUBLIC UTILITIES COMMISSION OF THE VILLAGE OF PORT STANLEY</v>
          </cell>
          <cell r="F3248">
            <v>2344076</v>
          </cell>
        </row>
        <row r="3249">
          <cell r="C3249">
            <v>3241</v>
          </cell>
          <cell r="D3249">
            <v>1998</v>
          </cell>
          <cell r="E3249" t="str">
            <v>RIDEAU ST. LAWRENCE DISTRIBUTION INC.</v>
          </cell>
          <cell r="F3249">
            <v>776689</v>
          </cell>
        </row>
        <row r="3250">
          <cell r="C3250">
            <v>3242</v>
          </cell>
          <cell r="D3250">
            <v>1998</v>
          </cell>
          <cell r="E3250" t="str">
            <v>PUBLIC UTILITY COMMISSION OF THE VILLAGE OF WEST LORNE</v>
          </cell>
          <cell r="F3250">
            <v>1530755</v>
          </cell>
        </row>
        <row r="3251">
          <cell r="C3251">
            <v>3243</v>
          </cell>
          <cell r="D3251">
            <v>1998</v>
          </cell>
          <cell r="E3251" t="str">
            <v>REMARA-BRECHIN HYDRO</v>
          </cell>
          <cell r="F3251">
            <v>130427</v>
          </cell>
        </row>
        <row r="3252">
          <cell r="C3252">
            <v>3244</v>
          </cell>
          <cell r="D3252">
            <v>1998</v>
          </cell>
          <cell r="E3252" t="str">
            <v>RENFREW HYDRO INC.</v>
          </cell>
          <cell r="F3252">
            <v>15057262</v>
          </cell>
        </row>
        <row r="3253">
          <cell r="C3253">
            <v>3245</v>
          </cell>
          <cell r="D3253">
            <v>1998</v>
          </cell>
          <cell r="E3253" t="str">
            <v>RICHMOND HILL HYDRO INC.</v>
          </cell>
          <cell r="F3253">
            <v>135988911</v>
          </cell>
        </row>
        <row r="3254">
          <cell r="C3254">
            <v>3246</v>
          </cell>
          <cell r="D3254">
            <v>1998</v>
          </cell>
          <cell r="E3254" t="str">
            <v>RIPLEY PUBLIC UTILITIES COMMISSION</v>
          </cell>
          <cell r="F3254">
            <v>405251</v>
          </cell>
        </row>
        <row r="3255">
          <cell r="C3255">
            <v>3247</v>
          </cell>
          <cell r="D3255">
            <v>1998</v>
          </cell>
          <cell r="E3255" t="str">
            <v>SIOUX LOOKOUT HYDRO INC.</v>
          </cell>
          <cell r="F3255">
            <v>5654626</v>
          </cell>
        </row>
        <row r="3256">
          <cell r="C3256">
            <v>3248</v>
          </cell>
          <cell r="D3256">
            <v>1998</v>
          </cell>
          <cell r="E3256" t="str">
            <v>ST. CATHARINES HYDRO UTILITY SERVICES INC.</v>
          </cell>
          <cell r="F3256">
            <v>86265003</v>
          </cell>
        </row>
        <row r="3257">
          <cell r="C3257">
            <v>3249</v>
          </cell>
          <cell r="D3257">
            <v>1998</v>
          </cell>
          <cell r="E3257" t="str">
            <v>ST. THOMAS ENERGY INC.</v>
          </cell>
          <cell r="F3257">
            <v>50186314</v>
          </cell>
        </row>
        <row r="3258">
          <cell r="C3258">
            <v>3250</v>
          </cell>
          <cell r="D3258">
            <v>1998</v>
          </cell>
          <cell r="E3258" t="str">
            <v>FESTIVAL HYDRO INC.</v>
          </cell>
          <cell r="F3258">
            <v>34195080</v>
          </cell>
        </row>
        <row r="3259">
          <cell r="C3259">
            <v>3251</v>
          </cell>
          <cell r="D3259">
            <v>1998</v>
          </cell>
          <cell r="E3259" t="str">
            <v>MIDDLESEX POWER DISTRIBUTION CORPORATION</v>
          </cell>
          <cell r="F3259">
            <v>10035761</v>
          </cell>
        </row>
        <row r="3260">
          <cell r="C3260">
            <v>3252</v>
          </cell>
          <cell r="D3260">
            <v>1998</v>
          </cell>
          <cell r="E3260" t="str">
            <v>GREATER SUDBURY HYDRO INC.</v>
          </cell>
          <cell r="F3260">
            <v>100640975</v>
          </cell>
        </row>
        <row r="3261">
          <cell r="C3261">
            <v>3253</v>
          </cell>
          <cell r="D3261">
            <v>1998</v>
          </cell>
          <cell r="E3261" t="str">
            <v>TAY HYDRO ELECTRIC DISTRIBUTION COMPANY INC.</v>
          </cell>
          <cell r="F3261">
            <v>7192496</v>
          </cell>
        </row>
        <row r="3262">
          <cell r="C3262">
            <v>3254</v>
          </cell>
          <cell r="D3262">
            <v>1998</v>
          </cell>
          <cell r="E3262" t="str">
            <v>TERRACE BAY SUPERIOR WIRES INC.</v>
          </cell>
          <cell r="F3262">
            <v>1894386</v>
          </cell>
        </row>
        <row r="3263">
          <cell r="C3263">
            <v>3255</v>
          </cell>
          <cell r="D3263">
            <v>1998</v>
          </cell>
          <cell r="E3263" t="str">
            <v>ESPANOLA REGIONAL HYDRO DISTRIBUTION CORPORATION</v>
          </cell>
          <cell r="F3263">
            <v>2920708</v>
          </cell>
        </row>
        <row r="3264">
          <cell r="C3264">
            <v>3256</v>
          </cell>
          <cell r="D3264">
            <v>1998</v>
          </cell>
          <cell r="E3264" t="str">
            <v>COLLUS POWER CORPORATION</v>
          </cell>
          <cell r="F3264">
            <v>11413298</v>
          </cell>
        </row>
        <row r="3265">
          <cell r="C3265">
            <v>3257</v>
          </cell>
          <cell r="D3265">
            <v>1998</v>
          </cell>
          <cell r="E3265" t="str">
            <v>THUNDER BAY HYDRO ELECTRICITY DISTRIBUTION INC.</v>
          </cell>
          <cell r="F3265">
            <v>93997985</v>
          </cell>
        </row>
        <row r="3266">
          <cell r="C3266">
            <v>3258</v>
          </cell>
          <cell r="D3266">
            <v>1998</v>
          </cell>
          <cell r="E3266" t="str">
            <v>TILLSONBURG HYDRO INC.</v>
          </cell>
          <cell r="F3266">
            <v>20436410</v>
          </cell>
        </row>
        <row r="3267">
          <cell r="C3267">
            <v>3259</v>
          </cell>
          <cell r="D3267">
            <v>1998</v>
          </cell>
          <cell r="E3267" t="str">
            <v>TOWNSHIP OF MCGARRY HYDRO SYSTEM</v>
          </cell>
          <cell r="F3267">
            <v>401636</v>
          </cell>
        </row>
        <row r="3268">
          <cell r="C3268">
            <v>3260</v>
          </cell>
          <cell r="D3268">
            <v>1998</v>
          </cell>
          <cell r="E3268" t="str">
            <v>RIDEAU ST. LAWRENCE DISTRIBUTION INC.</v>
          </cell>
          <cell r="F3268">
            <v>663271</v>
          </cell>
        </row>
        <row r="3269">
          <cell r="C3269">
            <v>3261</v>
          </cell>
          <cell r="D3269">
            <v>1998</v>
          </cell>
          <cell r="E3269" t="str">
            <v>VILLAGE OF LUCKNOW HYDRO SYSTEM</v>
          </cell>
          <cell r="F3269">
            <v>1066163</v>
          </cell>
        </row>
        <row r="3270">
          <cell r="C3270">
            <v>3262</v>
          </cell>
          <cell r="D3270">
            <v>1998</v>
          </cell>
          <cell r="E3270" t="str">
            <v>WATERLOO NORTH HYDRO INC.</v>
          </cell>
          <cell r="F3270">
            <v>204074406</v>
          </cell>
        </row>
        <row r="3271">
          <cell r="C3271">
            <v>3263</v>
          </cell>
          <cell r="D3271">
            <v>1998</v>
          </cell>
          <cell r="E3271" t="str">
            <v>WELLAND HYDRO-ELECTRIC SYSTEM CORP.</v>
          </cell>
          <cell r="F3271">
            <v>51982022</v>
          </cell>
        </row>
        <row r="3272">
          <cell r="C3272">
            <v>3264</v>
          </cell>
          <cell r="D3272">
            <v>1998</v>
          </cell>
          <cell r="E3272" t="str">
            <v>WEST PERTH POWER INC.</v>
          </cell>
          <cell r="F3272">
            <v>6834020</v>
          </cell>
        </row>
        <row r="3273">
          <cell r="C3273">
            <v>3265</v>
          </cell>
          <cell r="D3273">
            <v>1998</v>
          </cell>
          <cell r="E3273" t="str">
            <v>WHITBY HYDRO ELECTRIC CORPORATION</v>
          </cell>
          <cell r="F3273">
            <v>129393480</v>
          </cell>
        </row>
        <row r="3274">
          <cell r="C3274">
            <v>3266</v>
          </cell>
          <cell r="D3274">
            <v>1998</v>
          </cell>
          <cell r="E3274" t="str">
            <v>WINCHESTER HYDRO COMMISSION</v>
          </cell>
          <cell r="F3274">
            <v>3426789</v>
          </cell>
        </row>
        <row r="3275">
          <cell r="C3275">
            <v>3267</v>
          </cell>
          <cell r="D3275">
            <v>1998</v>
          </cell>
          <cell r="E3275" t="str">
            <v>WOODSTOCK HYDRO SERVICES INC.</v>
          </cell>
          <cell r="F3275">
            <v>33932310</v>
          </cell>
        </row>
        <row r="3276">
          <cell r="C3276">
            <v>3268</v>
          </cell>
          <cell r="F3276">
            <v>7627732214</v>
          </cell>
        </row>
        <row r="3277">
          <cell r="C3277">
            <v>3269</v>
          </cell>
          <cell r="F3277">
            <v>0</v>
          </cell>
        </row>
        <row r="3278">
          <cell r="C3278">
            <v>3270</v>
          </cell>
          <cell r="F3278">
            <v>0</v>
          </cell>
        </row>
        <row r="3279">
          <cell r="C3279">
            <v>3271</v>
          </cell>
          <cell r="F3279">
            <v>56864</v>
          </cell>
        </row>
        <row r="3280">
          <cell r="C3280">
            <v>3272</v>
          </cell>
          <cell r="F3280">
            <v>0</v>
          </cell>
        </row>
        <row r="3281">
          <cell r="C3281">
            <v>3273</v>
          </cell>
          <cell r="F3281">
            <v>0</v>
          </cell>
        </row>
        <row r="3282">
          <cell r="C3282">
            <v>3274</v>
          </cell>
          <cell r="F3282">
            <v>58540</v>
          </cell>
        </row>
        <row r="3283">
          <cell r="C3283">
            <v>3275</v>
          </cell>
          <cell r="F3283">
            <v>0</v>
          </cell>
        </row>
        <row r="3284">
          <cell r="C3284">
            <v>3276</v>
          </cell>
          <cell r="D3284">
            <v>2002</v>
          </cell>
          <cell r="E3284" t="str">
            <v>GREATER SUDBURY HYDRO INC.</v>
          </cell>
          <cell r="F3284">
            <v>4761580</v>
          </cell>
          <cell r="G3284">
            <v>-3073612</v>
          </cell>
          <cell r="H3284">
            <v>1687968</v>
          </cell>
        </row>
        <row r="3285">
          <cell r="C3285">
            <v>3277</v>
          </cell>
          <cell r="D3285">
            <v>2002</v>
          </cell>
          <cell r="E3285" t="str">
            <v>GUELPH HYDRO ELECTRIC SYSTEMS INC.</v>
          </cell>
          <cell r="F3285">
            <v>1348525</v>
          </cell>
          <cell r="G3285">
            <v>-194106</v>
          </cell>
          <cell r="H3285">
            <v>1154419</v>
          </cell>
        </row>
        <row r="3286">
          <cell r="C3286">
            <v>3278</v>
          </cell>
          <cell r="D3286">
            <v>2002</v>
          </cell>
          <cell r="E3286" t="str">
            <v>HORIZON UTILITIES CORPORATION</v>
          </cell>
          <cell r="F3286">
            <v>89309567</v>
          </cell>
          <cell r="G3286">
            <v>-39169213</v>
          </cell>
          <cell r="H3286">
            <v>50140354</v>
          </cell>
        </row>
        <row r="3287">
          <cell r="C3287">
            <v>3279</v>
          </cell>
          <cell r="D3287">
            <v>2002</v>
          </cell>
          <cell r="E3287" t="str">
            <v>HYDRO ONE NETWORKS INC.</v>
          </cell>
          <cell r="F3287">
            <v>2350776</v>
          </cell>
          <cell r="G3287">
            <v>-1002834</v>
          </cell>
          <cell r="H3287">
            <v>1347942</v>
          </cell>
        </row>
        <row r="3288">
          <cell r="C3288">
            <v>3280</v>
          </cell>
          <cell r="D3288">
            <v>2002</v>
          </cell>
          <cell r="E3288" t="str">
            <v>MIDDLESEX POWER DISTRIBUTION CORPORATION</v>
          </cell>
          <cell r="F3288">
            <v>559350</v>
          </cell>
          <cell r="G3288">
            <v>-287022</v>
          </cell>
          <cell r="H3288">
            <v>272328</v>
          </cell>
        </row>
        <row r="3289">
          <cell r="C3289">
            <v>3281</v>
          </cell>
          <cell r="D3289">
            <v>2002</v>
          </cell>
          <cell r="E3289" t="str">
            <v>NIAGARA PENINSULA ENERGY INC.</v>
          </cell>
          <cell r="F3289">
            <v>85972986</v>
          </cell>
          <cell r="G3289">
            <v>-35220377</v>
          </cell>
          <cell r="H3289">
            <v>50752609</v>
          </cell>
        </row>
        <row r="3290">
          <cell r="C3290">
            <v>3282</v>
          </cell>
          <cell r="D3290">
            <v>2002</v>
          </cell>
          <cell r="E3290" t="str">
            <v>NIAGARA PENINSULA ENERGY INC.</v>
          </cell>
          <cell r="F3290">
            <v>32617182</v>
          </cell>
          <cell r="G3290">
            <v>-14448997</v>
          </cell>
          <cell r="H3290">
            <v>18168185</v>
          </cell>
        </row>
        <row r="3291">
          <cell r="C3291">
            <v>3283</v>
          </cell>
          <cell r="D3291">
            <v>2002</v>
          </cell>
          <cell r="E3291" t="str">
            <v>PETERBOROUGH DISTRIBUTION INCORPORATED</v>
          </cell>
          <cell r="F3291">
            <v>422985</v>
          </cell>
          <cell r="G3291">
            <v>-26539</v>
          </cell>
          <cell r="H3291">
            <v>396446</v>
          </cell>
        </row>
        <row r="3292">
          <cell r="C3292">
            <v>3284</v>
          </cell>
          <cell r="D3292">
            <v>2002</v>
          </cell>
          <cell r="E3292" t="str">
            <v>PETERBOROUGH DISTRIBUTION INCORPORATED</v>
          </cell>
          <cell r="F3292">
            <v>1394238</v>
          </cell>
          <cell r="G3292">
            <v>-82777</v>
          </cell>
          <cell r="H3292">
            <v>1311461</v>
          </cell>
        </row>
        <row r="3293">
          <cell r="C3293">
            <v>3285</v>
          </cell>
          <cell r="D3293">
            <v>2002</v>
          </cell>
          <cell r="E3293" t="str">
            <v>POWERSTREAM INC.</v>
          </cell>
          <cell r="F3293">
            <v>38376995</v>
          </cell>
          <cell r="G3293">
            <v>-20189666</v>
          </cell>
          <cell r="H3293">
            <v>18187329</v>
          </cell>
        </row>
        <row r="3294">
          <cell r="C3294">
            <v>3286</v>
          </cell>
          <cell r="D3294">
            <v>2002</v>
          </cell>
          <cell r="E3294" t="str">
            <v>POWERSTREAM INC.</v>
          </cell>
          <cell r="F3294">
            <v>154466180</v>
          </cell>
          <cell r="G3294">
            <v>-58993357</v>
          </cell>
          <cell r="H3294">
            <v>95472823</v>
          </cell>
        </row>
        <row r="3295">
          <cell r="C3295">
            <v>3287</v>
          </cell>
          <cell r="D3295">
            <v>2002</v>
          </cell>
          <cell r="E3295" t="str">
            <v>VERIDIAN CONNECTIONS INC.</v>
          </cell>
          <cell r="F3295">
            <v>10931063</v>
          </cell>
          <cell r="G3295">
            <v>-3920291</v>
          </cell>
          <cell r="H3295">
            <v>7010772</v>
          </cell>
        </row>
        <row r="3296">
          <cell r="C3296">
            <v>3288</v>
          </cell>
          <cell r="D3296">
            <v>2002</v>
          </cell>
          <cell r="E3296" t="str">
            <v>VERIDIAN CONNECTIONS INC.</v>
          </cell>
          <cell r="F3296">
            <v>3908641</v>
          </cell>
          <cell r="G3296">
            <v>-1995548</v>
          </cell>
          <cell r="H3296">
            <v>1913093</v>
          </cell>
        </row>
        <row r="3297">
          <cell r="C3297">
            <v>3289</v>
          </cell>
          <cell r="D3297">
            <v>2002</v>
          </cell>
          <cell r="E3297" t="str">
            <v>ATIKOKAN HYDRO INC.</v>
          </cell>
          <cell r="F3297">
            <v>2485159</v>
          </cell>
          <cell r="G3297">
            <v>-1879594</v>
          </cell>
          <cell r="H3297">
            <v>605565</v>
          </cell>
        </row>
        <row r="3298">
          <cell r="C3298">
            <v>3290</v>
          </cell>
          <cell r="D3298">
            <v>2002</v>
          </cell>
          <cell r="E3298" t="str">
            <v>BLUEWATER POWER DISTRIBUTION CORPORATION</v>
          </cell>
          <cell r="F3298">
            <v>63173630</v>
          </cell>
          <cell r="G3298">
            <v>-26585796</v>
          </cell>
          <cell r="H3298">
            <v>36587834</v>
          </cell>
        </row>
        <row r="3299">
          <cell r="C3299">
            <v>3291</v>
          </cell>
          <cell r="D3299">
            <v>2002</v>
          </cell>
          <cell r="E3299" t="str">
            <v>BRANT COUNTY POWER INC.</v>
          </cell>
          <cell r="F3299">
            <v>10828882</v>
          </cell>
          <cell r="G3299">
            <v>-1668876</v>
          </cell>
          <cell r="H3299">
            <v>9160006</v>
          </cell>
        </row>
        <row r="3300">
          <cell r="C3300">
            <v>3292</v>
          </cell>
          <cell r="D3300">
            <v>2002</v>
          </cell>
          <cell r="E3300" t="str">
            <v>BRANTFORD POWER INC.</v>
          </cell>
          <cell r="F3300">
            <v>44253933</v>
          </cell>
          <cell r="G3300">
            <v>-3939992</v>
          </cell>
          <cell r="H3300">
            <v>40313941</v>
          </cell>
        </row>
        <row r="3301">
          <cell r="C3301">
            <v>3293</v>
          </cell>
          <cell r="D3301">
            <v>2002</v>
          </cell>
          <cell r="E3301" t="str">
            <v>BURLINGTON HYDRO INC.</v>
          </cell>
          <cell r="F3301">
            <v>147765402</v>
          </cell>
          <cell r="G3301">
            <v>-74822445</v>
          </cell>
          <cell r="H3301">
            <v>72942957</v>
          </cell>
        </row>
        <row r="3302">
          <cell r="C3302">
            <v>3294</v>
          </cell>
          <cell r="D3302">
            <v>2002</v>
          </cell>
          <cell r="E3302" t="str">
            <v>CAMBRIDGE AND NORTH DUMFRIES HYDRO INC.</v>
          </cell>
          <cell r="F3302">
            <v>123969963</v>
          </cell>
          <cell r="G3302">
            <v>-49395291</v>
          </cell>
          <cell r="H3302">
            <v>74574672</v>
          </cell>
        </row>
        <row r="3303">
          <cell r="C3303">
            <v>3295</v>
          </cell>
          <cell r="D3303">
            <v>2002</v>
          </cell>
          <cell r="E3303" t="str">
            <v>CANADIAN NIAGARA POWER INC.</v>
          </cell>
          <cell r="F3303">
            <v>36231649</v>
          </cell>
          <cell r="G3303">
            <v>-10032370</v>
          </cell>
          <cell r="H3303">
            <v>26199279</v>
          </cell>
        </row>
        <row r="3304">
          <cell r="C3304">
            <v>3296</v>
          </cell>
          <cell r="D3304">
            <v>2002</v>
          </cell>
          <cell r="E3304" t="str">
            <v>CENTRE WELLINGTON HYDRO LTD.</v>
          </cell>
          <cell r="F3304">
            <v>11965330</v>
          </cell>
          <cell r="G3304">
            <v>-5082552</v>
          </cell>
          <cell r="H3304">
            <v>6882778</v>
          </cell>
        </row>
        <row r="3305">
          <cell r="C3305">
            <v>3297</v>
          </cell>
          <cell r="D3305">
            <v>2002</v>
          </cell>
          <cell r="E3305" t="str">
            <v>CHAPLEAU PUBLIC UTILITIES CORPORATION</v>
          </cell>
          <cell r="F3305">
            <v>2072791</v>
          </cell>
          <cell r="G3305">
            <v>-1115274</v>
          </cell>
          <cell r="H3305">
            <v>957517</v>
          </cell>
        </row>
        <row r="3306">
          <cell r="C3306">
            <v>3298</v>
          </cell>
          <cell r="D3306">
            <v>2002</v>
          </cell>
          <cell r="E3306" t="str">
            <v>CHATHAM-KENT HYDRO INC.</v>
          </cell>
          <cell r="F3306">
            <v>43721707</v>
          </cell>
          <cell r="G3306">
            <v>-6283218</v>
          </cell>
          <cell r="H3306">
            <v>37438489</v>
          </cell>
        </row>
        <row r="3307">
          <cell r="C3307">
            <v>3299</v>
          </cell>
          <cell r="D3307">
            <v>2002</v>
          </cell>
          <cell r="E3307" t="str">
            <v>CLINTON POWER CORPORATION</v>
          </cell>
          <cell r="F3307">
            <v>1076349</v>
          </cell>
          <cell r="G3307">
            <v>-97704</v>
          </cell>
          <cell r="H3307">
            <v>978645</v>
          </cell>
        </row>
        <row r="3308">
          <cell r="C3308">
            <v>3300</v>
          </cell>
          <cell r="D3308">
            <v>2002</v>
          </cell>
          <cell r="E3308" t="str">
            <v>COLLUS POWER CORPORATION</v>
          </cell>
          <cell r="F3308">
            <v>17000909</v>
          </cell>
          <cell r="G3308">
            <v>-7935405</v>
          </cell>
          <cell r="H3308">
            <v>9065504</v>
          </cell>
        </row>
        <row r="3309">
          <cell r="C3309">
            <v>3301</v>
          </cell>
          <cell r="D3309">
            <v>2002</v>
          </cell>
          <cell r="E3309" t="str">
            <v>COOPERATIVE HYDRO EMBRUN INC.</v>
          </cell>
          <cell r="F3309">
            <v>2094483</v>
          </cell>
          <cell r="G3309">
            <v>-174667</v>
          </cell>
          <cell r="H3309">
            <v>1919816</v>
          </cell>
        </row>
        <row r="3310">
          <cell r="C3310">
            <v>3302</v>
          </cell>
          <cell r="D3310">
            <v>2002</v>
          </cell>
          <cell r="E3310" t="str">
            <v>E.L.K. ENERGY INC.</v>
          </cell>
          <cell r="F3310">
            <v>16479555</v>
          </cell>
          <cell r="G3310">
            <v>-9163777</v>
          </cell>
          <cell r="H3310">
            <v>7315778</v>
          </cell>
        </row>
        <row r="3311">
          <cell r="C3311">
            <v>3303</v>
          </cell>
          <cell r="D3311">
            <v>2002</v>
          </cell>
          <cell r="E3311" t="str">
            <v>ENERSOURCE HYDRO MISSISSAUGA INC.</v>
          </cell>
          <cell r="F3311">
            <v>640015612</v>
          </cell>
          <cell r="G3311">
            <v>-242462446</v>
          </cell>
          <cell r="H3311">
            <v>397553166</v>
          </cell>
        </row>
        <row r="3312">
          <cell r="C3312">
            <v>3304</v>
          </cell>
          <cell r="D3312">
            <v>2002</v>
          </cell>
          <cell r="E3312" t="str">
            <v>ENWIN UTILITIES LTD.</v>
          </cell>
          <cell r="F3312">
            <v>163771946</v>
          </cell>
          <cell r="G3312">
            <v>-22089553</v>
          </cell>
          <cell r="H3312">
            <v>141682393</v>
          </cell>
        </row>
        <row r="3313">
          <cell r="C3313">
            <v>3305</v>
          </cell>
          <cell r="D3313">
            <v>2002</v>
          </cell>
          <cell r="E3313" t="str">
            <v>ERIE THAMES POWERLINES CORPORATION</v>
          </cell>
          <cell r="F3313">
            <v>14376189</v>
          </cell>
          <cell r="G3313">
            <v>0</v>
          </cell>
          <cell r="H3313">
            <v>14376189</v>
          </cell>
        </row>
        <row r="3314">
          <cell r="C3314">
            <v>3306</v>
          </cell>
          <cell r="D3314">
            <v>2002</v>
          </cell>
          <cell r="E3314" t="str">
            <v>ESPANOLA REGIONAL HYDRO DISTRIBUTION CORPORATION</v>
          </cell>
          <cell r="F3314">
            <v>4414678</v>
          </cell>
          <cell r="G3314">
            <v>-3119992</v>
          </cell>
          <cell r="H3314">
            <v>1294686</v>
          </cell>
        </row>
        <row r="3315">
          <cell r="C3315">
            <v>3307</v>
          </cell>
          <cell r="D3315">
            <v>2002</v>
          </cell>
          <cell r="E3315" t="str">
            <v>ESSEX POWERLINES CORPORATION</v>
          </cell>
          <cell r="F3315">
            <v>28522130</v>
          </cell>
          <cell r="G3315">
            <v>-5712364</v>
          </cell>
          <cell r="H3315">
            <v>22809766</v>
          </cell>
        </row>
        <row r="3316">
          <cell r="C3316">
            <v>3308</v>
          </cell>
          <cell r="D3316">
            <v>2002</v>
          </cell>
          <cell r="E3316" t="str">
            <v>FESTIVAL HYDRO INC.</v>
          </cell>
          <cell r="F3316">
            <v>50728181</v>
          </cell>
          <cell r="G3316">
            <v>-25965813</v>
          </cell>
          <cell r="H3316">
            <v>24762368</v>
          </cell>
        </row>
        <row r="3317">
          <cell r="C3317">
            <v>3309</v>
          </cell>
          <cell r="D3317">
            <v>2002</v>
          </cell>
          <cell r="E3317" t="str">
            <v>FORT ALBANY POWER CORPORATION</v>
          </cell>
          <cell r="F3317">
            <v>11217</v>
          </cell>
          <cell r="G3317">
            <v>-13138</v>
          </cell>
          <cell r="H3317">
            <v>-1921</v>
          </cell>
        </row>
        <row r="3318">
          <cell r="C3318">
            <v>3310</v>
          </cell>
          <cell r="D3318">
            <v>2002</v>
          </cell>
          <cell r="E3318" t="str">
            <v>FORT FRANCES POWER CORPORATION</v>
          </cell>
          <cell r="F3318">
            <v>8167984</v>
          </cell>
          <cell r="G3318">
            <v>-5018438</v>
          </cell>
          <cell r="H3318">
            <v>3149546</v>
          </cell>
        </row>
        <row r="3319">
          <cell r="C3319">
            <v>3311</v>
          </cell>
          <cell r="D3319">
            <v>2002</v>
          </cell>
          <cell r="E3319" t="str">
            <v>GRAND VALLEY ENERGY INC.</v>
          </cell>
          <cell r="F3319">
            <v>948204</v>
          </cell>
          <cell r="G3319">
            <v>-590856</v>
          </cell>
          <cell r="H3319">
            <v>357348</v>
          </cell>
        </row>
        <row r="3320">
          <cell r="C3320">
            <v>3312</v>
          </cell>
          <cell r="D3320">
            <v>2002</v>
          </cell>
          <cell r="E3320" t="str">
            <v>ALGOMA POWER INC.</v>
          </cell>
          <cell r="F3320">
            <v>59275981</v>
          </cell>
          <cell r="G3320">
            <v>-32471812</v>
          </cell>
          <cell r="H3320">
            <v>26804169</v>
          </cell>
        </row>
        <row r="3321">
          <cell r="C3321">
            <v>3313</v>
          </cell>
          <cell r="D3321">
            <v>2002</v>
          </cell>
          <cell r="E3321" t="str">
            <v>GREATER SUDBURY HYDRO INC.</v>
          </cell>
          <cell r="F3321">
            <v>122289881</v>
          </cell>
          <cell r="G3321">
            <v>-63888790</v>
          </cell>
          <cell r="H3321">
            <v>58401091</v>
          </cell>
        </row>
        <row r="3322">
          <cell r="C3322">
            <v>3314</v>
          </cell>
          <cell r="D3322">
            <v>2002</v>
          </cell>
          <cell r="E3322" t="str">
            <v>GRIMSBY POWER INCORPORATED</v>
          </cell>
          <cell r="F3322">
            <v>17165784</v>
          </cell>
          <cell r="G3322">
            <v>-7253938</v>
          </cell>
          <cell r="H3322">
            <v>9911846</v>
          </cell>
        </row>
        <row r="3323">
          <cell r="C3323">
            <v>3315</v>
          </cell>
          <cell r="D3323">
            <v>2002</v>
          </cell>
          <cell r="E3323" t="str">
            <v>GUELPH HYDRO ELECTRIC SYSTEMS INC.</v>
          </cell>
          <cell r="F3323">
            <v>86750623</v>
          </cell>
          <cell r="G3323">
            <v>-10685834</v>
          </cell>
          <cell r="H3323">
            <v>76064789</v>
          </cell>
        </row>
        <row r="3324">
          <cell r="C3324">
            <v>3316</v>
          </cell>
          <cell r="D3324">
            <v>2002</v>
          </cell>
          <cell r="E3324" t="str">
            <v>HALDIMAND COUNTY HYDRO INC.</v>
          </cell>
          <cell r="F3324">
            <v>32327719</v>
          </cell>
          <cell r="G3324">
            <v>-4317119</v>
          </cell>
          <cell r="H3324">
            <v>28010600</v>
          </cell>
        </row>
        <row r="3325">
          <cell r="C3325">
            <v>3317</v>
          </cell>
          <cell r="D3325">
            <v>2002</v>
          </cell>
          <cell r="E3325" t="str">
            <v>HALTON HILLS HYDRO INC.</v>
          </cell>
          <cell r="F3325">
            <v>25562663</v>
          </cell>
          <cell r="G3325">
            <v>-3489690</v>
          </cell>
          <cell r="H3325">
            <v>22072973</v>
          </cell>
        </row>
        <row r="3326">
          <cell r="C3326">
            <v>3318</v>
          </cell>
          <cell r="D3326">
            <v>2002</v>
          </cell>
          <cell r="E3326" t="str">
            <v>HORIZON UTILITIES CORPORATION</v>
          </cell>
          <cell r="F3326">
            <v>340015378</v>
          </cell>
          <cell r="G3326">
            <v>-161095016</v>
          </cell>
          <cell r="H3326">
            <v>178920362</v>
          </cell>
        </row>
        <row r="3327">
          <cell r="C3327">
            <v>3319</v>
          </cell>
          <cell r="D3327">
            <v>2002</v>
          </cell>
          <cell r="E3327" t="str">
            <v>HEARST POWER DISTRIBUTION COMPANY LIMITED</v>
          </cell>
          <cell r="F3327">
            <v>3011505</v>
          </cell>
          <cell r="G3327">
            <v>-2352294</v>
          </cell>
          <cell r="H3327">
            <v>659211</v>
          </cell>
        </row>
        <row r="3328">
          <cell r="C3328">
            <v>3320</v>
          </cell>
          <cell r="D3328">
            <v>2002</v>
          </cell>
          <cell r="E3328" t="str">
            <v>HYDRO 2000 INC.</v>
          </cell>
          <cell r="F3328">
            <v>444047</v>
          </cell>
          <cell r="G3328">
            <v>-74144</v>
          </cell>
          <cell r="H3328">
            <v>369903</v>
          </cell>
        </row>
        <row r="3329">
          <cell r="C3329">
            <v>3321</v>
          </cell>
          <cell r="D3329">
            <v>2002</v>
          </cell>
          <cell r="E3329" t="str">
            <v>HYDRO HAWKESBURY INC.</v>
          </cell>
          <cell r="F3329">
            <v>2410944</v>
          </cell>
          <cell r="G3329">
            <v>-375558</v>
          </cell>
          <cell r="H3329">
            <v>2035386</v>
          </cell>
        </row>
        <row r="3330">
          <cell r="C3330">
            <v>3322</v>
          </cell>
          <cell r="D3330">
            <v>2002</v>
          </cell>
          <cell r="E3330" t="str">
            <v>HYDRO ONE BRAMPTON NETWORKS INC.</v>
          </cell>
          <cell r="F3330">
            <v>355429459</v>
          </cell>
          <cell r="G3330">
            <v>-130368468</v>
          </cell>
          <cell r="H3330">
            <v>225060991</v>
          </cell>
        </row>
        <row r="3331">
          <cell r="C3331">
            <v>3323</v>
          </cell>
          <cell r="D3331">
            <v>2002</v>
          </cell>
          <cell r="E3331" t="str">
            <v>HYDRO ONE NETWORKS INC.</v>
          </cell>
          <cell r="F3331">
            <v>4297709000</v>
          </cell>
          <cell r="G3331">
            <v>-1787747000</v>
          </cell>
          <cell r="H3331">
            <v>2509962000</v>
          </cell>
        </row>
        <row r="3332">
          <cell r="C3332">
            <v>3324</v>
          </cell>
          <cell r="D3332">
            <v>2002</v>
          </cell>
          <cell r="E3332" t="str">
            <v>HYDRO ONE REMOTE COMMUNITIES</v>
          </cell>
          <cell r="F3332">
            <v>13751700</v>
          </cell>
          <cell r="G3332">
            <v>-11291100</v>
          </cell>
          <cell r="H3332">
            <v>2460600</v>
          </cell>
        </row>
        <row r="3333">
          <cell r="C3333">
            <v>3325</v>
          </cell>
          <cell r="D3333">
            <v>2002</v>
          </cell>
          <cell r="E3333" t="str">
            <v>HYDRO OTTAWA LIMITED</v>
          </cell>
          <cell r="F3333">
            <v>636101433</v>
          </cell>
          <cell r="G3333">
            <v>-329164539</v>
          </cell>
          <cell r="H3333">
            <v>306936894</v>
          </cell>
        </row>
        <row r="3334">
          <cell r="C3334">
            <v>3326</v>
          </cell>
          <cell r="D3334">
            <v>2002</v>
          </cell>
          <cell r="E3334" t="str">
            <v>INNISFIL HYDRO DISTRIBUTION SYSTEMS LIMITED</v>
          </cell>
          <cell r="F3334">
            <v>33989347</v>
          </cell>
          <cell r="G3334">
            <v>-15991307</v>
          </cell>
          <cell r="H3334">
            <v>17998040</v>
          </cell>
        </row>
        <row r="3335">
          <cell r="C3335">
            <v>3327</v>
          </cell>
          <cell r="D3335">
            <v>2002</v>
          </cell>
          <cell r="E3335" t="str">
            <v>KASHECHEWAN POWER CORPORATION</v>
          </cell>
          <cell r="F3335">
            <v>34330</v>
          </cell>
          <cell r="G3335">
            <v>-80615</v>
          </cell>
          <cell r="H3335">
            <v>-46285</v>
          </cell>
        </row>
        <row r="3336">
          <cell r="C3336">
            <v>3328</v>
          </cell>
          <cell r="D3336">
            <v>2002</v>
          </cell>
          <cell r="E3336" t="str">
            <v>KENORA HYDRO ELECTRIC CORPORATION LTD.</v>
          </cell>
          <cell r="F3336">
            <v>9115266</v>
          </cell>
          <cell r="G3336">
            <v>-4961952</v>
          </cell>
          <cell r="H3336">
            <v>4153314</v>
          </cell>
        </row>
        <row r="3337">
          <cell r="C3337">
            <v>3329</v>
          </cell>
          <cell r="D3337">
            <v>2002</v>
          </cell>
          <cell r="E3337" t="str">
            <v>KINGSTON HYDRO CORPORATION</v>
          </cell>
          <cell r="F3337">
            <v>22745933</v>
          </cell>
          <cell r="G3337">
            <v>-3899891</v>
          </cell>
          <cell r="H3337">
            <v>18846042</v>
          </cell>
        </row>
        <row r="3338">
          <cell r="C3338">
            <v>3330</v>
          </cell>
          <cell r="D3338">
            <v>2002</v>
          </cell>
          <cell r="E3338" t="str">
            <v>KITCHENER-WILMOT HYDRO INC.</v>
          </cell>
          <cell r="F3338">
            <v>206008523</v>
          </cell>
          <cell r="G3338">
            <v>-85286079</v>
          </cell>
          <cell r="H3338">
            <v>120722444</v>
          </cell>
        </row>
        <row r="3339">
          <cell r="C3339">
            <v>3331</v>
          </cell>
          <cell r="D3339">
            <v>2002</v>
          </cell>
          <cell r="E3339" t="str">
            <v>LAKEFRONT UTILITIES INC.</v>
          </cell>
          <cell r="F3339">
            <v>17131403</v>
          </cell>
          <cell r="G3339">
            <v>-7196007</v>
          </cell>
          <cell r="H3339">
            <v>9935396</v>
          </cell>
        </row>
        <row r="3340">
          <cell r="C3340">
            <v>3332</v>
          </cell>
          <cell r="D3340">
            <v>2002</v>
          </cell>
          <cell r="E3340" t="str">
            <v>LAKELAND POWER DISTRIBUTION LTD.</v>
          </cell>
          <cell r="F3340">
            <v>14302886</v>
          </cell>
          <cell r="G3340">
            <v>-1979987</v>
          </cell>
          <cell r="H3340">
            <v>12322899</v>
          </cell>
        </row>
        <row r="3341">
          <cell r="C3341">
            <v>3333</v>
          </cell>
          <cell r="D3341">
            <v>2002</v>
          </cell>
          <cell r="E3341" t="str">
            <v>LONDON HYDRO INC.</v>
          </cell>
          <cell r="F3341">
            <v>264890920</v>
          </cell>
          <cell r="G3341">
            <v>-112478538</v>
          </cell>
          <cell r="H3341">
            <v>152412382</v>
          </cell>
        </row>
        <row r="3342">
          <cell r="C3342">
            <v>3334</v>
          </cell>
          <cell r="D3342">
            <v>2002</v>
          </cell>
          <cell r="E3342" t="str">
            <v>MIDDLESEX POWER DISTRIBUTION CORPORATION</v>
          </cell>
          <cell r="F3342">
            <v>14049110</v>
          </cell>
          <cell r="G3342">
            <v>-6292184</v>
          </cell>
          <cell r="H3342">
            <v>7756926</v>
          </cell>
        </row>
        <row r="3343">
          <cell r="C3343">
            <v>3335</v>
          </cell>
          <cell r="D3343">
            <v>2002</v>
          </cell>
          <cell r="E3343" t="str">
            <v>MIDLAND POWER UTILITY CORPORATION</v>
          </cell>
          <cell r="F3343">
            <v>11267671</v>
          </cell>
          <cell r="G3343">
            <v>-7229901</v>
          </cell>
          <cell r="H3343">
            <v>4037770</v>
          </cell>
        </row>
        <row r="3344">
          <cell r="C3344">
            <v>3336</v>
          </cell>
          <cell r="D3344">
            <v>2002</v>
          </cell>
          <cell r="E3344" t="str">
            <v>MILTON HYDRO DISTRIBUTION INC.</v>
          </cell>
          <cell r="F3344">
            <v>55281734</v>
          </cell>
          <cell r="G3344">
            <v>-27271228</v>
          </cell>
          <cell r="H3344">
            <v>28010506</v>
          </cell>
        </row>
        <row r="3345">
          <cell r="C3345">
            <v>3337</v>
          </cell>
          <cell r="D3345">
            <v>2002</v>
          </cell>
          <cell r="E3345" t="str">
            <v>NEWMARKET HYDRO LTD.</v>
          </cell>
          <cell r="F3345">
            <v>67000142</v>
          </cell>
          <cell r="G3345">
            <v>-27780812</v>
          </cell>
          <cell r="H3345">
            <v>39219330</v>
          </cell>
        </row>
        <row r="3346">
          <cell r="C3346">
            <v>3338</v>
          </cell>
          <cell r="D3346">
            <v>2002</v>
          </cell>
          <cell r="E3346" t="str">
            <v>NIAGARA-ON-THE-LAKE HYDRO INC.</v>
          </cell>
          <cell r="F3346">
            <v>24528375</v>
          </cell>
          <cell r="G3346">
            <v>-10815354</v>
          </cell>
          <cell r="H3346">
            <v>13713021</v>
          </cell>
        </row>
        <row r="3347">
          <cell r="C3347">
            <v>3339</v>
          </cell>
          <cell r="D3347">
            <v>2002</v>
          </cell>
          <cell r="E3347" t="str">
            <v>NORFOLK POWER DISTRIBUTION INC.</v>
          </cell>
          <cell r="F3347">
            <v>48986991</v>
          </cell>
          <cell r="G3347">
            <v>-20840123</v>
          </cell>
          <cell r="H3347">
            <v>28146868</v>
          </cell>
        </row>
        <row r="3348">
          <cell r="C3348">
            <v>3340</v>
          </cell>
          <cell r="D3348">
            <v>2002</v>
          </cell>
          <cell r="E3348" t="str">
            <v>NORTH BAY HYDRO DISTRIBUTION LIMITED</v>
          </cell>
          <cell r="F3348">
            <v>60315187</v>
          </cell>
          <cell r="G3348">
            <v>-26463420</v>
          </cell>
          <cell r="H3348">
            <v>33851767</v>
          </cell>
        </row>
        <row r="3349">
          <cell r="C3349">
            <v>3341</v>
          </cell>
          <cell r="D3349">
            <v>2002</v>
          </cell>
          <cell r="E3349" t="str">
            <v>NORTHERN ONTARIO WIRES INC.</v>
          </cell>
          <cell r="F3349">
            <v>4863680</v>
          </cell>
          <cell r="G3349">
            <v>-844045</v>
          </cell>
          <cell r="H3349">
            <v>4019635</v>
          </cell>
        </row>
        <row r="3350">
          <cell r="C3350">
            <v>3342</v>
          </cell>
          <cell r="D3350">
            <v>2002</v>
          </cell>
          <cell r="E3350" t="str">
            <v>OAKVILLE HYDRO ELECTRICITY DISTRIBUTION INC.</v>
          </cell>
          <cell r="F3350">
            <v>133191909</v>
          </cell>
          <cell r="G3350">
            <v>-28264787</v>
          </cell>
          <cell r="H3350">
            <v>104927122</v>
          </cell>
        </row>
        <row r="3351">
          <cell r="C3351">
            <v>3343</v>
          </cell>
          <cell r="D3351">
            <v>2002</v>
          </cell>
          <cell r="E3351" t="str">
            <v>ORANGEVILLE HYDRO LIMITED</v>
          </cell>
          <cell r="F3351">
            <v>22191303</v>
          </cell>
          <cell r="G3351">
            <v>-9836338</v>
          </cell>
          <cell r="H3351">
            <v>12354965</v>
          </cell>
        </row>
        <row r="3352">
          <cell r="C3352">
            <v>3344</v>
          </cell>
          <cell r="D3352">
            <v>2002</v>
          </cell>
          <cell r="E3352" t="str">
            <v>ORILLIA POWER DISTRIBUTION CORPORATION</v>
          </cell>
          <cell r="F3352">
            <v>27664995</v>
          </cell>
          <cell r="G3352">
            <v>-15907291</v>
          </cell>
          <cell r="H3352">
            <v>11757704</v>
          </cell>
        </row>
        <row r="3353">
          <cell r="C3353">
            <v>3345</v>
          </cell>
          <cell r="D3353">
            <v>2002</v>
          </cell>
          <cell r="E3353" t="str">
            <v>OSHAWA PUC NETWORKS INC.</v>
          </cell>
          <cell r="F3353">
            <v>89152016</v>
          </cell>
          <cell r="G3353">
            <v>-54164794</v>
          </cell>
          <cell r="H3353">
            <v>34987222</v>
          </cell>
        </row>
        <row r="3354">
          <cell r="C3354">
            <v>3346</v>
          </cell>
          <cell r="D3354">
            <v>2002</v>
          </cell>
          <cell r="E3354" t="str">
            <v>OTTAWA RIVER POWER CORPORATION</v>
          </cell>
          <cell r="F3354">
            <v>17616952</v>
          </cell>
          <cell r="G3354">
            <v>-10270309</v>
          </cell>
          <cell r="H3354">
            <v>7346643</v>
          </cell>
        </row>
        <row r="3355">
          <cell r="C3355">
            <v>3347</v>
          </cell>
          <cell r="D3355">
            <v>2002</v>
          </cell>
          <cell r="E3355" t="str">
            <v>PARRY SOUND POWER CORPORATION</v>
          </cell>
          <cell r="F3355">
            <v>9575812</v>
          </cell>
          <cell r="G3355">
            <v>-4678792</v>
          </cell>
          <cell r="H3355">
            <v>4897020</v>
          </cell>
        </row>
        <row r="3356">
          <cell r="C3356">
            <v>3348</v>
          </cell>
          <cell r="D3356">
            <v>2002</v>
          </cell>
          <cell r="E3356" t="str">
            <v>PETERBOROUGH DISTRIBUTION INCORPORATED</v>
          </cell>
          <cell r="F3356">
            <v>45038046</v>
          </cell>
          <cell r="G3356">
            <v>-6780526</v>
          </cell>
          <cell r="H3356">
            <v>38257520</v>
          </cell>
        </row>
        <row r="3357">
          <cell r="C3357">
            <v>3349</v>
          </cell>
          <cell r="D3357">
            <v>2002</v>
          </cell>
          <cell r="E3357" t="str">
            <v>CANADIAN NIAGARA POWER INC.</v>
          </cell>
          <cell r="F3357">
            <v>701223</v>
          </cell>
          <cell r="G3357">
            <v>-8268</v>
          </cell>
          <cell r="H3357">
            <v>692955</v>
          </cell>
        </row>
        <row r="3358">
          <cell r="C3358">
            <v>3350</v>
          </cell>
          <cell r="D3358">
            <v>2002</v>
          </cell>
          <cell r="E3358" t="str">
            <v>POWERSTREAM INC.</v>
          </cell>
          <cell r="F3358">
            <v>675010573</v>
          </cell>
          <cell r="G3358">
            <v>-278330785</v>
          </cell>
          <cell r="H3358">
            <v>396679788</v>
          </cell>
        </row>
        <row r="3359">
          <cell r="C3359">
            <v>3351</v>
          </cell>
          <cell r="D3359">
            <v>2002</v>
          </cell>
          <cell r="E3359" t="str">
            <v>PUC DISTRIBUTION INC.</v>
          </cell>
          <cell r="F3359">
            <v>65982449</v>
          </cell>
          <cell r="G3359">
            <v>-33520939</v>
          </cell>
          <cell r="H3359">
            <v>32461510</v>
          </cell>
        </row>
        <row r="3360">
          <cell r="C3360">
            <v>3352</v>
          </cell>
          <cell r="D3360">
            <v>2002</v>
          </cell>
          <cell r="E3360" t="str">
            <v>RENFREW HYDRO INC.</v>
          </cell>
          <cell r="F3360">
            <v>8545874</v>
          </cell>
          <cell r="G3360">
            <v>-5338463</v>
          </cell>
          <cell r="H3360">
            <v>3207411</v>
          </cell>
        </row>
        <row r="3361">
          <cell r="C3361">
            <v>3353</v>
          </cell>
          <cell r="D3361">
            <v>2002</v>
          </cell>
          <cell r="E3361" t="str">
            <v>RIDEAU ST. LAWRENCE DISTRIBUTION INC.</v>
          </cell>
          <cell r="F3361">
            <v>3524577</v>
          </cell>
          <cell r="G3361">
            <v>-302091</v>
          </cell>
          <cell r="H3361">
            <v>3222486</v>
          </cell>
        </row>
        <row r="3362">
          <cell r="C3362">
            <v>3354</v>
          </cell>
          <cell r="D3362">
            <v>2002</v>
          </cell>
          <cell r="E3362" t="str">
            <v>SIOUX LOOKOUT HYDRO INC.</v>
          </cell>
          <cell r="F3362">
            <v>5135460</v>
          </cell>
          <cell r="G3362">
            <v>-522937</v>
          </cell>
          <cell r="H3362">
            <v>4612523</v>
          </cell>
        </row>
        <row r="3363">
          <cell r="C3363">
            <v>3355</v>
          </cell>
          <cell r="D3363">
            <v>2002</v>
          </cell>
          <cell r="E3363" t="str">
            <v>ST. THOMAS ENERGY INC.</v>
          </cell>
          <cell r="F3363">
            <v>29425333</v>
          </cell>
          <cell r="G3363">
            <v>-11021801</v>
          </cell>
          <cell r="H3363">
            <v>18403532</v>
          </cell>
        </row>
        <row r="3364">
          <cell r="C3364">
            <v>3356</v>
          </cell>
          <cell r="D3364">
            <v>2002</v>
          </cell>
          <cell r="E3364" t="str">
            <v>TAY HYDRO ELECTRIC DISTRIBUTION COMPANY INC.</v>
          </cell>
          <cell r="F3364">
            <v>5939162</v>
          </cell>
          <cell r="G3364">
            <v>-3408262</v>
          </cell>
          <cell r="H3364">
            <v>2530900</v>
          </cell>
        </row>
        <row r="3365">
          <cell r="C3365">
            <v>3357</v>
          </cell>
          <cell r="D3365">
            <v>2002</v>
          </cell>
          <cell r="E3365" t="str">
            <v>THUNDER BAY HYDRO ELECTRICITY DISTRIBUTION INC.</v>
          </cell>
          <cell r="F3365">
            <v>105413430</v>
          </cell>
          <cell r="G3365">
            <v>-55417366</v>
          </cell>
          <cell r="H3365">
            <v>49996064</v>
          </cell>
        </row>
        <row r="3366">
          <cell r="C3366">
            <v>3358</v>
          </cell>
          <cell r="D3366">
            <v>2002</v>
          </cell>
          <cell r="E3366" t="str">
            <v>TILLSONBURG HYDRO INC.</v>
          </cell>
          <cell r="F3366">
            <v>6360425</v>
          </cell>
          <cell r="G3366">
            <v>-857874</v>
          </cell>
          <cell r="H3366">
            <v>5502551</v>
          </cell>
        </row>
        <row r="3367">
          <cell r="C3367">
            <v>3359</v>
          </cell>
          <cell r="D3367">
            <v>2002</v>
          </cell>
          <cell r="E3367" t="str">
            <v>TORONTO HYDRO-ELECTRIC SYSTEM LIMITED</v>
          </cell>
          <cell r="F3367">
            <v>2739008200</v>
          </cell>
          <cell r="G3367">
            <v>-1264225545</v>
          </cell>
          <cell r="H3367">
            <v>1474782655</v>
          </cell>
        </row>
        <row r="3368">
          <cell r="C3368">
            <v>3360</v>
          </cell>
          <cell r="D3368">
            <v>2002</v>
          </cell>
          <cell r="E3368" t="str">
            <v>VERIDIAN CONNECTIONS INC.</v>
          </cell>
          <cell r="F3368">
            <v>199250282</v>
          </cell>
          <cell r="G3368">
            <v>-84849796</v>
          </cell>
          <cell r="H3368">
            <v>114400486</v>
          </cell>
        </row>
        <row r="3369">
          <cell r="C3369">
            <v>3361</v>
          </cell>
          <cell r="D3369">
            <v>2002</v>
          </cell>
          <cell r="E3369" t="str">
            <v>WASAGA DISTRIBUTION INC.</v>
          </cell>
          <cell r="F3369">
            <v>14914841</v>
          </cell>
          <cell r="G3369">
            <v>-6406422</v>
          </cell>
          <cell r="H3369">
            <v>8508419</v>
          </cell>
        </row>
        <row r="3370">
          <cell r="C3370">
            <v>3362</v>
          </cell>
          <cell r="D3370">
            <v>2002</v>
          </cell>
          <cell r="E3370" t="str">
            <v>WATERLOO NORTH HYDRO INC.</v>
          </cell>
          <cell r="F3370">
            <v>133541653</v>
          </cell>
          <cell r="G3370">
            <v>-53876746</v>
          </cell>
          <cell r="H3370">
            <v>79664907</v>
          </cell>
        </row>
        <row r="3371">
          <cell r="C3371">
            <v>3363</v>
          </cell>
          <cell r="D3371">
            <v>2002</v>
          </cell>
          <cell r="E3371" t="str">
            <v>WELLAND HYDRO-ELECTRIC SYSTEM CORP.</v>
          </cell>
          <cell r="F3371">
            <v>34087730</v>
          </cell>
          <cell r="G3371">
            <v>-16877605</v>
          </cell>
          <cell r="H3371">
            <v>17210125</v>
          </cell>
        </row>
        <row r="3372">
          <cell r="C3372">
            <v>3364</v>
          </cell>
          <cell r="D3372">
            <v>2002</v>
          </cell>
          <cell r="E3372" t="str">
            <v>WELLINGTON NORTH POWER INC.</v>
          </cell>
          <cell r="F3372">
            <v>5238008</v>
          </cell>
          <cell r="G3372">
            <v>-3458762</v>
          </cell>
          <cell r="H3372">
            <v>1779246</v>
          </cell>
        </row>
        <row r="3373">
          <cell r="C3373">
            <v>3365</v>
          </cell>
          <cell r="D3373">
            <v>2002</v>
          </cell>
          <cell r="E3373" t="str">
            <v>WEST COAST HURON ENERGY INC.</v>
          </cell>
          <cell r="F3373">
            <v>3886764</v>
          </cell>
          <cell r="G3373">
            <v>-419303</v>
          </cell>
          <cell r="H3373">
            <v>3467461</v>
          </cell>
        </row>
        <row r="3374">
          <cell r="C3374">
            <v>3366</v>
          </cell>
          <cell r="D3374">
            <v>2002</v>
          </cell>
          <cell r="E3374" t="str">
            <v>WEST PERTH POWER INC.</v>
          </cell>
          <cell r="F3374">
            <v>3769514</v>
          </cell>
          <cell r="G3374">
            <v>-1762466</v>
          </cell>
          <cell r="H3374">
            <v>2007048</v>
          </cell>
        </row>
        <row r="3375">
          <cell r="C3375">
            <v>3367</v>
          </cell>
          <cell r="D3375">
            <v>2002</v>
          </cell>
          <cell r="E3375" t="str">
            <v>WESTARIO POWER INC.</v>
          </cell>
          <cell r="F3375">
            <v>20904655</v>
          </cell>
          <cell r="G3375">
            <v>-2236024</v>
          </cell>
          <cell r="H3375">
            <v>18668631</v>
          </cell>
        </row>
        <row r="3376">
          <cell r="C3376">
            <v>3368</v>
          </cell>
          <cell r="D3376">
            <v>2002</v>
          </cell>
          <cell r="E3376" t="str">
            <v>WHITBY HYDRO ELECTRIC CORPORATION</v>
          </cell>
          <cell r="F3376">
            <v>89527148</v>
          </cell>
          <cell r="G3376">
            <v>-36946344</v>
          </cell>
          <cell r="H3376">
            <v>52580804</v>
          </cell>
        </row>
        <row r="3377">
          <cell r="C3377">
            <v>3369</v>
          </cell>
          <cell r="D3377">
            <v>2002</v>
          </cell>
          <cell r="E3377" t="str">
            <v>WOODSTOCK HYDRO SERVICES INC.</v>
          </cell>
          <cell r="F3377">
            <v>19057817</v>
          </cell>
          <cell r="G3377">
            <v>-3124370</v>
          </cell>
          <cell r="H3377">
            <v>15933447</v>
          </cell>
        </row>
        <row r="3378">
          <cell r="C3378">
            <v>3370</v>
          </cell>
          <cell r="F3378">
            <v>13220909713</v>
          </cell>
        </row>
        <row r="3379">
          <cell r="C3379">
            <v>3371</v>
          </cell>
          <cell r="F3379">
            <v>0</v>
          </cell>
        </row>
        <row r="3380">
          <cell r="C3380">
            <v>3372</v>
          </cell>
          <cell r="F3380">
            <v>0</v>
          </cell>
        </row>
        <row r="3381">
          <cell r="C3381">
            <v>3373</v>
          </cell>
          <cell r="F3381">
            <v>56864</v>
          </cell>
        </row>
        <row r="3382">
          <cell r="C3382">
            <v>3374</v>
          </cell>
          <cell r="F3382">
            <v>0</v>
          </cell>
        </row>
        <row r="3383">
          <cell r="C3383">
            <v>3375</v>
          </cell>
          <cell r="F3383">
            <v>0</v>
          </cell>
        </row>
        <row r="3384">
          <cell r="C3384">
            <v>3376</v>
          </cell>
          <cell r="F3384">
            <v>58540</v>
          </cell>
        </row>
        <row r="3385">
          <cell r="C3385">
            <v>3377</v>
          </cell>
          <cell r="F3385">
            <v>0</v>
          </cell>
        </row>
        <row r="3386">
          <cell r="C3386">
            <v>3378</v>
          </cell>
          <cell r="D3386">
            <v>2003</v>
          </cell>
          <cell r="E3386" t="str">
            <v>GREATER SUDBURY HYDRO INC.</v>
          </cell>
          <cell r="F3386">
            <v>4817370</v>
          </cell>
        </row>
        <row r="3387">
          <cell r="C3387">
            <v>3379</v>
          </cell>
          <cell r="D3387">
            <v>2003</v>
          </cell>
          <cell r="E3387" t="str">
            <v>GUELPH HYDRO ELECTRIC SYSTEMS INC.</v>
          </cell>
          <cell r="F3387">
            <v>1395930</v>
          </cell>
        </row>
        <row r="3388">
          <cell r="C3388">
            <v>3380</v>
          </cell>
          <cell r="D3388">
            <v>2003</v>
          </cell>
          <cell r="E3388" t="str">
            <v>HORIZON UTILITIES CORPORATION</v>
          </cell>
          <cell r="F3388">
            <v>92301003</v>
          </cell>
        </row>
        <row r="3389">
          <cell r="C3389">
            <v>3381</v>
          </cell>
          <cell r="D3389">
            <v>2003</v>
          </cell>
          <cell r="E3389" t="str">
            <v>HYDRO ONE NETWORKS INC.</v>
          </cell>
          <cell r="F3389">
            <v>2419926</v>
          </cell>
        </row>
        <row r="3390">
          <cell r="C3390">
            <v>3382</v>
          </cell>
          <cell r="D3390">
            <v>2003</v>
          </cell>
          <cell r="E3390" t="str">
            <v>MIDDLESEX POWER DISTRIBUTION CORPORATION</v>
          </cell>
          <cell r="F3390">
            <v>563590</v>
          </cell>
        </row>
        <row r="3391">
          <cell r="C3391">
            <v>3383</v>
          </cell>
          <cell r="D3391">
            <v>2003</v>
          </cell>
          <cell r="E3391" t="str">
            <v>NIAGARA PENINSULA ENERGY INC.</v>
          </cell>
          <cell r="F3391">
            <v>95117069</v>
          </cell>
        </row>
        <row r="3392">
          <cell r="C3392">
            <v>3384</v>
          </cell>
          <cell r="D3392">
            <v>2003</v>
          </cell>
          <cell r="E3392" t="str">
            <v>NIAGARA PENINSULA ENERGY INC.</v>
          </cell>
          <cell r="F3392">
            <v>34323123</v>
          </cell>
        </row>
        <row r="3393">
          <cell r="C3393">
            <v>3385</v>
          </cell>
          <cell r="D3393">
            <v>2003</v>
          </cell>
          <cell r="E3393" t="str">
            <v>PETERBOROUGH DISTRIBUTION INCORPORATED</v>
          </cell>
          <cell r="F3393">
            <v>480994</v>
          </cell>
        </row>
        <row r="3394">
          <cell r="C3394">
            <v>3386</v>
          </cell>
          <cell r="D3394">
            <v>2003</v>
          </cell>
          <cell r="E3394" t="str">
            <v>PETERBOROUGH DISTRIBUTION INCORPORATED</v>
          </cell>
          <cell r="F3394">
            <v>1436886</v>
          </cell>
        </row>
        <row r="3395">
          <cell r="C3395">
            <v>3387</v>
          </cell>
          <cell r="D3395">
            <v>2003</v>
          </cell>
          <cell r="E3395" t="str">
            <v>POWERSTREAM INC.</v>
          </cell>
          <cell r="F3395">
            <v>40869496</v>
          </cell>
        </row>
        <row r="3396">
          <cell r="C3396">
            <v>3388</v>
          </cell>
          <cell r="D3396">
            <v>2003</v>
          </cell>
          <cell r="E3396" t="str">
            <v>POWERSTREAM INC.</v>
          </cell>
          <cell r="F3396">
            <v>166220889</v>
          </cell>
        </row>
        <row r="3397">
          <cell r="C3397">
            <v>3389</v>
          </cell>
          <cell r="D3397">
            <v>2003</v>
          </cell>
          <cell r="E3397" t="str">
            <v>VERIDIAN CONNECTIONS INC.</v>
          </cell>
          <cell r="F3397">
            <v>11332571</v>
          </cell>
        </row>
        <row r="3398">
          <cell r="C3398">
            <v>3390</v>
          </cell>
          <cell r="D3398">
            <v>2003</v>
          </cell>
          <cell r="E3398" t="str">
            <v>VERIDIAN CONNECTIONS INC.</v>
          </cell>
          <cell r="F3398">
            <v>4005040</v>
          </cell>
        </row>
        <row r="3399">
          <cell r="C3399">
            <v>3391</v>
          </cell>
          <cell r="D3399">
            <v>2003</v>
          </cell>
          <cell r="E3399" t="str">
            <v>ATIKOKAN HYDRO INC.</v>
          </cell>
          <cell r="F3399">
            <v>2537331</v>
          </cell>
          <cell r="G3399">
            <v>28730153</v>
          </cell>
          <cell r="H3399">
            <v>11.322981905001752</v>
          </cell>
        </row>
        <row r="3400">
          <cell r="C3400">
            <v>3392</v>
          </cell>
          <cell r="D3400">
            <v>2003</v>
          </cell>
          <cell r="E3400" t="str">
            <v>ATTAWAPISKAT POWER CORPORATION</v>
          </cell>
          <cell r="F3400">
            <v>7995</v>
          </cell>
        </row>
        <row r="3401">
          <cell r="C3401">
            <v>3393</v>
          </cell>
          <cell r="D3401">
            <v>2003</v>
          </cell>
          <cell r="E3401" t="str">
            <v>BLUEWATER POWER DISTRIBUTION CORPORATION</v>
          </cell>
          <cell r="F3401">
            <v>65577205</v>
          </cell>
        </row>
        <row r="3402">
          <cell r="C3402">
            <v>3394</v>
          </cell>
          <cell r="D3402">
            <v>2003</v>
          </cell>
          <cell r="E3402" t="str">
            <v>BRANT COUNTY POWER INC.</v>
          </cell>
          <cell r="F3402">
            <v>12692150</v>
          </cell>
        </row>
        <row r="3403">
          <cell r="C3403">
            <v>3395</v>
          </cell>
          <cell r="D3403">
            <v>2003</v>
          </cell>
          <cell r="E3403" t="str">
            <v>BRANTFORD POWER INC.</v>
          </cell>
          <cell r="F3403">
            <v>46060154</v>
          </cell>
        </row>
        <row r="3404">
          <cell r="C3404">
            <v>3396</v>
          </cell>
          <cell r="D3404">
            <v>2003</v>
          </cell>
          <cell r="E3404" t="str">
            <v>BURLINGTON HYDRO INC.</v>
          </cell>
          <cell r="F3404">
            <v>154675912</v>
          </cell>
        </row>
        <row r="3405">
          <cell r="C3405">
            <v>3397</v>
          </cell>
          <cell r="D3405">
            <v>2003</v>
          </cell>
          <cell r="E3405" t="str">
            <v>CAMBRIDGE AND NORTH DUMFRIES HYDRO INC.</v>
          </cell>
          <cell r="F3405">
            <v>128976952</v>
          </cell>
        </row>
        <row r="3406">
          <cell r="C3406">
            <v>3398</v>
          </cell>
          <cell r="D3406">
            <v>2003</v>
          </cell>
          <cell r="E3406" t="str">
            <v>CANADIAN NIAGARA POWER INC.</v>
          </cell>
          <cell r="F3406">
            <v>38818365</v>
          </cell>
        </row>
        <row r="3407">
          <cell r="C3407">
            <v>3399</v>
          </cell>
          <cell r="D3407">
            <v>2003</v>
          </cell>
          <cell r="E3407" t="str">
            <v>CENTRE WELLINGTON HYDRO LTD.</v>
          </cell>
          <cell r="F3407">
            <v>12561980</v>
          </cell>
        </row>
        <row r="3408">
          <cell r="C3408">
            <v>3400</v>
          </cell>
          <cell r="D3408">
            <v>2003</v>
          </cell>
          <cell r="E3408" t="str">
            <v>CHAPLEAU PUBLIC UTILITIES CORPORATION</v>
          </cell>
          <cell r="F3408">
            <v>2083781</v>
          </cell>
        </row>
        <row r="3409">
          <cell r="C3409">
            <v>3401</v>
          </cell>
          <cell r="D3409">
            <v>2003</v>
          </cell>
          <cell r="E3409" t="str">
            <v>CHATHAM-KENT HYDRO INC.</v>
          </cell>
          <cell r="F3409">
            <v>47365853</v>
          </cell>
        </row>
        <row r="3410">
          <cell r="C3410">
            <v>3402</v>
          </cell>
          <cell r="D3410">
            <v>2003</v>
          </cell>
          <cell r="E3410" t="str">
            <v>CLINTON POWER CORPORATION</v>
          </cell>
          <cell r="F3410">
            <v>1145732</v>
          </cell>
        </row>
        <row r="3411">
          <cell r="C3411">
            <v>3403</v>
          </cell>
          <cell r="D3411">
            <v>2003</v>
          </cell>
          <cell r="E3411" t="str">
            <v>COLLUS POWER CORPORATION</v>
          </cell>
          <cell r="F3411">
            <v>17690105</v>
          </cell>
        </row>
        <row r="3412">
          <cell r="C3412">
            <v>3404</v>
          </cell>
          <cell r="D3412">
            <v>2003</v>
          </cell>
          <cell r="E3412" t="str">
            <v>COOPERATIVE HYDRO EMBRUN INC.</v>
          </cell>
          <cell r="F3412">
            <v>2289548</v>
          </cell>
        </row>
        <row r="3413">
          <cell r="C3413">
            <v>3405</v>
          </cell>
          <cell r="D3413">
            <v>2003</v>
          </cell>
          <cell r="E3413" t="str">
            <v>E.L.K. ENERGY INC.</v>
          </cell>
          <cell r="F3413">
            <v>17048944</v>
          </cell>
        </row>
        <row r="3414">
          <cell r="C3414">
            <v>3406</v>
          </cell>
          <cell r="D3414">
            <v>2003</v>
          </cell>
          <cell r="E3414" t="str">
            <v>EASTERN ONTARIO POWER INC.</v>
          </cell>
          <cell r="F3414">
            <v>6539973</v>
          </cell>
        </row>
        <row r="3415">
          <cell r="C3415">
            <v>3407</v>
          </cell>
          <cell r="D3415">
            <v>2003</v>
          </cell>
          <cell r="E3415" t="str">
            <v>ENERSOURCE HYDRO MISSISSAUGA INC.</v>
          </cell>
          <cell r="F3415">
            <v>670779738</v>
          </cell>
        </row>
        <row r="3416">
          <cell r="C3416">
            <v>3408</v>
          </cell>
          <cell r="D3416">
            <v>2003</v>
          </cell>
          <cell r="E3416" t="str">
            <v>ENWIN UTILITIES LTD.</v>
          </cell>
          <cell r="F3416">
            <v>178108693</v>
          </cell>
        </row>
        <row r="3417">
          <cell r="C3417">
            <v>3409</v>
          </cell>
          <cell r="D3417">
            <v>2003</v>
          </cell>
          <cell r="E3417" t="str">
            <v>ERIE THAMES POWERLINES CORPORATION</v>
          </cell>
          <cell r="F3417">
            <v>15964903</v>
          </cell>
        </row>
        <row r="3418">
          <cell r="C3418">
            <v>3410</v>
          </cell>
          <cell r="D3418">
            <v>2003</v>
          </cell>
          <cell r="E3418" t="str">
            <v>ESPANOLA REGIONAL HYDRO DISTRIBUTION CORPORATION</v>
          </cell>
          <cell r="F3418">
            <v>4708538</v>
          </cell>
        </row>
        <row r="3419">
          <cell r="C3419">
            <v>3411</v>
          </cell>
          <cell r="D3419">
            <v>2003</v>
          </cell>
          <cell r="E3419" t="str">
            <v>ESSEX POWERLINES CORPORATION</v>
          </cell>
          <cell r="F3419">
            <v>30652674</v>
          </cell>
        </row>
        <row r="3420">
          <cell r="C3420">
            <v>3412</v>
          </cell>
          <cell r="D3420">
            <v>2003</v>
          </cell>
          <cell r="E3420" t="str">
            <v>FESTIVAL HYDRO INC.</v>
          </cell>
          <cell r="F3420">
            <v>53172594</v>
          </cell>
        </row>
        <row r="3421">
          <cell r="C3421">
            <v>3413</v>
          </cell>
          <cell r="D3421">
            <v>2003</v>
          </cell>
          <cell r="E3421" t="str">
            <v>FORT ALBANY POWER CORPORATION</v>
          </cell>
          <cell r="F3421">
            <v>44702</v>
          </cell>
        </row>
        <row r="3422">
          <cell r="C3422">
            <v>3414</v>
          </cell>
          <cell r="D3422">
            <v>2003</v>
          </cell>
          <cell r="E3422" t="str">
            <v>FORT FRANCES POWER CORPORATION</v>
          </cell>
          <cell r="F3422">
            <v>8231819</v>
          </cell>
        </row>
        <row r="3423">
          <cell r="C3423">
            <v>3415</v>
          </cell>
          <cell r="D3423">
            <v>2003</v>
          </cell>
          <cell r="E3423" t="str">
            <v>GRAND VALLEY ENERGY INC.</v>
          </cell>
          <cell r="F3423">
            <v>965725</v>
          </cell>
        </row>
        <row r="3424">
          <cell r="C3424">
            <v>3416</v>
          </cell>
          <cell r="D3424">
            <v>2003</v>
          </cell>
          <cell r="E3424" t="str">
            <v>ALGOMA POWER INC.</v>
          </cell>
          <cell r="F3424">
            <v>64669024</v>
          </cell>
        </row>
        <row r="3425">
          <cell r="C3425">
            <v>3417</v>
          </cell>
          <cell r="D3425">
            <v>2003</v>
          </cell>
          <cell r="E3425" t="str">
            <v>GREATER SUDBURY HYDRO INC.</v>
          </cell>
          <cell r="F3425">
            <v>126916609</v>
          </cell>
        </row>
        <row r="3426">
          <cell r="C3426">
            <v>3418</v>
          </cell>
          <cell r="D3426">
            <v>2003</v>
          </cell>
          <cell r="E3426" t="str">
            <v>GRIMSBY POWER INCORPORATED</v>
          </cell>
          <cell r="F3426">
            <v>18888697</v>
          </cell>
        </row>
        <row r="3427">
          <cell r="C3427">
            <v>3419</v>
          </cell>
          <cell r="D3427">
            <v>2003</v>
          </cell>
          <cell r="E3427" t="str">
            <v>GUELPH HYDRO ELECTRIC SYSTEMS INC.</v>
          </cell>
          <cell r="F3427">
            <v>92734752</v>
          </cell>
        </row>
        <row r="3428">
          <cell r="C3428">
            <v>3420</v>
          </cell>
          <cell r="D3428">
            <v>2003</v>
          </cell>
          <cell r="E3428" t="str">
            <v>HALDIMAND COUNTY HYDRO INC.</v>
          </cell>
          <cell r="F3428">
            <v>34735258</v>
          </cell>
        </row>
        <row r="3429">
          <cell r="C3429">
            <v>3421</v>
          </cell>
          <cell r="D3429">
            <v>2003</v>
          </cell>
          <cell r="E3429" t="str">
            <v>HALTON HILLS HYDRO INC.</v>
          </cell>
          <cell r="F3429">
            <v>26911632</v>
          </cell>
        </row>
        <row r="3430">
          <cell r="C3430">
            <v>3422</v>
          </cell>
          <cell r="D3430">
            <v>2003</v>
          </cell>
          <cell r="E3430" t="str">
            <v>HORIZON UTILITIES CORPORATION</v>
          </cell>
          <cell r="F3430">
            <v>363655605</v>
          </cell>
        </row>
        <row r="3431">
          <cell r="C3431">
            <v>3423</v>
          </cell>
          <cell r="D3431">
            <v>2003</v>
          </cell>
          <cell r="E3431" t="str">
            <v>HEARST POWER DISTRIBUTION COMPANY LIMITED</v>
          </cell>
          <cell r="F3431">
            <v>3061783</v>
          </cell>
        </row>
        <row r="3432">
          <cell r="C3432">
            <v>3424</v>
          </cell>
          <cell r="D3432">
            <v>2003</v>
          </cell>
          <cell r="E3432" t="str">
            <v>HYDRO 2000 INC.</v>
          </cell>
          <cell r="F3432">
            <v>451245</v>
          </cell>
        </row>
        <row r="3433">
          <cell r="C3433">
            <v>3425</v>
          </cell>
          <cell r="D3433">
            <v>2003</v>
          </cell>
          <cell r="E3433" t="str">
            <v>HYDRO HAWKESBURY INC.</v>
          </cell>
          <cell r="F3433">
            <v>2421934</v>
          </cell>
        </row>
        <row r="3434">
          <cell r="C3434">
            <v>3426</v>
          </cell>
          <cell r="D3434">
            <v>2003</v>
          </cell>
          <cell r="E3434" t="str">
            <v>HYDRO ONE BRAMPTON NETWORKS INC.</v>
          </cell>
          <cell r="F3434">
            <v>376183959</v>
          </cell>
        </row>
        <row r="3435">
          <cell r="C3435">
            <v>3427</v>
          </cell>
          <cell r="D3435">
            <v>2003</v>
          </cell>
          <cell r="E3435" t="str">
            <v>HYDRO ONE NETWORKS INC.</v>
          </cell>
          <cell r="F3435">
            <v>4543726700</v>
          </cell>
        </row>
        <row r="3436">
          <cell r="C3436">
            <v>3428</v>
          </cell>
          <cell r="D3436">
            <v>2003</v>
          </cell>
          <cell r="E3436" t="str">
            <v>HYDRO ONE REMOTE COMMUNITIES</v>
          </cell>
          <cell r="F3436">
            <v>12818000</v>
          </cell>
        </row>
        <row r="3437">
          <cell r="C3437">
            <v>3429</v>
          </cell>
          <cell r="D3437">
            <v>2003</v>
          </cell>
          <cell r="E3437" t="str">
            <v>HYDRO OTTAWA LIMITED</v>
          </cell>
          <cell r="F3437">
            <v>674067887</v>
          </cell>
        </row>
        <row r="3438">
          <cell r="C3438">
            <v>3430</v>
          </cell>
          <cell r="D3438">
            <v>2003</v>
          </cell>
          <cell r="E3438" t="str">
            <v>INNISFIL HYDRO DISTRIBUTION SYSTEMS LIMITED</v>
          </cell>
          <cell r="F3438">
            <v>34884688</v>
          </cell>
        </row>
        <row r="3439">
          <cell r="C3439">
            <v>3431</v>
          </cell>
          <cell r="D3439">
            <v>2003</v>
          </cell>
          <cell r="E3439" t="str">
            <v>KASHECHEWAN POWER CORPORATION</v>
          </cell>
          <cell r="F3439">
            <v>34330</v>
          </cell>
        </row>
        <row r="3440">
          <cell r="C3440">
            <v>3432</v>
          </cell>
          <cell r="D3440">
            <v>2003</v>
          </cell>
          <cell r="E3440" t="str">
            <v>KENORA HYDRO ELECTRIC CORPORATION LTD.</v>
          </cell>
          <cell r="F3440">
            <v>9374857</v>
          </cell>
        </row>
        <row r="3441">
          <cell r="C3441">
            <v>3433</v>
          </cell>
          <cell r="D3441">
            <v>2003</v>
          </cell>
          <cell r="E3441" t="str">
            <v>KINGSTON HYDRO CORPORATION</v>
          </cell>
          <cell r="F3441">
            <v>24219975</v>
          </cell>
        </row>
        <row r="3442">
          <cell r="C3442">
            <v>3434</v>
          </cell>
          <cell r="D3442">
            <v>2003</v>
          </cell>
          <cell r="E3442" t="str">
            <v>KITCHENER-WILMOT HYDRO INC.</v>
          </cell>
          <cell r="F3442">
            <v>219102274</v>
          </cell>
        </row>
        <row r="3443">
          <cell r="C3443">
            <v>3435</v>
          </cell>
          <cell r="D3443">
            <v>2003</v>
          </cell>
          <cell r="E3443" t="str">
            <v>LAKEFRONT UTILITIES INC.</v>
          </cell>
          <cell r="F3443">
            <v>17547100</v>
          </cell>
        </row>
        <row r="3444">
          <cell r="C3444">
            <v>3436</v>
          </cell>
          <cell r="D3444">
            <v>2003</v>
          </cell>
          <cell r="E3444" t="str">
            <v>LAKELAND POWER DISTRIBUTION LTD.</v>
          </cell>
          <cell r="F3444">
            <v>15337835</v>
          </cell>
        </row>
        <row r="3445">
          <cell r="C3445">
            <v>3437</v>
          </cell>
          <cell r="D3445">
            <v>2003</v>
          </cell>
          <cell r="E3445" t="str">
            <v>LONDON HYDRO INC.</v>
          </cell>
          <cell r="F3445">
            <v>279535785</v>
          </cell>
        </row>
        <row r="3446">
          <cell r="C3446">
            <v>3438</v>
          </cell>
          <cell r="D3446">
            <v>2003</v>
          </cell>
          <cell r="E3446" t="str">
            <v>MIDDLESEX POWER DISTRIBUTION CORPORATION</v>
          </cell>
          <cell r="F3446">
            <v>14346569</v>
          </cell>
        </row>
        <row r="3447">
          <cell r="C3447">
            <v>3439</v>
          </cell>
          <cell r="D3447">
            <v>2003</v>
          </cell>
          <cell r="E3447" t="str">
            <v>MIDLAND POWER UTILITY CORPORATION</v>
          </cell>
          <cell r="F3447">
            <v>11377260</v>
          </cell>
        </row>
        <row r="3448">
          <cell r="C3448">
            <v>3440</v>
          </cell>
          <cell r="D3448">
            <v>2003</v>
          </cell>
          <cell r="E3448" t="str">
            <v>MILTON HYDRO DISTRIBUTION INC.</v>
          </cell>
          <cell r="F3448">
            <v>62960780</v>
          </cell>
        </row>
        <row r="3449">
          <cell r="C3449">
            <v>3441</v>
          </cell>
          <cell r="D3449">
            <v>2003</v>
          </cell>
          <cell r="E3449" t="str">
            <v>NEWMARKET HYDRO LTD.</v>
          </cell>
          <cell r="F3449">
            <v>71100895</v>
          </cell>
        </row>
        <row r="3450">
          <cell r="C3450">
            <v>3442</v>
          </cell>
          <cell r="D3450">
            <v>2003</v>
          </cell>
          <cell r="E3450" t="str">
            <v>NIAGARA-ON-THE-LAKE HYDRO INC.</v>
          </cell>
          <cell r="F3450">
            <v>29048626</v>
          </cell>
        </row>
        <row r="3451">
          <cell r="C3451">
            <v>3443</v>
          </cell>
          <cell r="D3451">
            <v>2003</v>
          </cell>
          <cell r="E3451" t="str">
            <v>NORFOLK POWER DISTRIBUTION INC.</v>
          </cell>
          <cell r="F3451">
            <v>52273017</v>
          </cell>
        </row>
        <row r="3452">
          <cell r="C3452">
            <v>3444</v>
          </cell>
          <cell r="D3452">
            <v>2003</v>
          </cell>
          <cell r="E3452" t="str">
            <v>NORTH BAY HYDRO DISTRIBUTION LIMITED</v>
          </cell>
          <cell r="F3452">
            <v>61467040</v>
          </cell>
        </row>
        <row r="3453">
          <cell r="C3453">
            <v>3445</v>
          </cell>
          <cell r="D3453">
            <v>2003</v>
          </cell>
          <cell r="E3453" t="str">
            <v>NORTHERN ONTARIO WIRES INC.</v>
          </cell>
          <cell r="F3453">
            <v>4921610</v>
          </cell>
        </row>
        <row r="3454">
          <cell r="C3454">
            <v>3446</v>
          </cell>
          <cell r="D3454">
            <v>2003</v>
          </cell>
          <cell r="E3454" t="str">
            <v>OAKVILLE HYDRO ELECTRICITY DISTRIBUTION INC.</v>
          </cell>
          <cell r="F3454">
            <v>140671121</v>
          </cell>
        </row>
        <row r="3455">
          <cell r="C3455">
            <v>3447</v>
          </cell>
          <cell r="D3455">
            <v>2003</v>
          </cell>
          <cell r="E3455" t="str">
            <v>ORANGEVILLE HYDRO LIMITED</v>
          </cell>
          <cell r="F3455">
            <v>24070713</v>
          </cell>
        </row>
        <row r="3456">
          <cell r="C3456">
            <v>3448</v>
          </cell>
          <cell r="D3456">
            <v>2003</v>
          </cell>
          <cell r="E3456" t="str">
            <v>ORILLIA POWER DISTRIBUTION CORPORATION</v>
          </cell>
          <cell r="F3456">
            <v>28829990</v>
          </cell>
        </row>
        <row r="3457">
          <cell r="C3457">
            <v>3449</v>
          </cell>
          <cell r="D3457">
            <v>2003</v>
          </cell>
          <cell r="E3457" t="str">
            <v>OSHAWA PUC NETWORKS INC.</v>
          </cell>
          <cell r="F3457">
            <v>95659231</v>
          </cell>
        </row>
        <row r="3458">
          <cell r="C3458">
            <v>3450</v>
          </cell>
          <cell r="D3458">
            <v>2003</v>
          </cell>
          <cell r="E3458" t="str">
            <v>OTTAWA RIVER POWER CORPORATION</v>
          </cell>
          <cell r="F3458">
            <v>18156298</v>
          </cell>
        </row>
        <row r="3459">
          <cell r="C3459">
            <v>3451</v>
          </cell>
          <cell r="D3459">
            <v>2003</v>
          </cell>
          <cell r="E3459" t="str">
            <v>PARRY SOUND POWER CORPORATION</v>
          </cell>
          <cell r="F3459">
            <v>9832009</v>
          </cell>
        </row>
        <row r="3460">
          <cell r="C3460">
            <v>3452</v>
          </cell>
          <cell r="D3460">
            <v>2003</v>
          </cell>
          <cell r="E3460" t="str">
            <v>PETERBOROUGH DISTRIBUTION INCORPORATED</v>
          </cell>
          <cell r="F3460">
            <v>48104835</v>
          </cell>
        </row>
        <row r="3461">
          <cell r="C3461">
            <v>3453</v>
          </cell>
          <cell r="D3461">
            <v>2003</v>
          </cell>
          <cell r="E3461" t="str">
            <v>CANADIAN NIAGARA POWER INC.</v>
          </cell>
          <cell r="F3461">
            <v>2484784</v>
          </cell>
        </row>
        <row r="3462">
          <cell r="C3462">
            <v>3454</v>
          </cell>
          <cell r="D3462">
            <v>2003</v>
          </cell>
          <cell r="E3462" t="str">
            <v>POWERSTREAM INC.</v>
          </cell>
          <cell r="F3462">
            <v>713678823</v>
          </cell>
        </row>
        <row r="3463">
          <cell r="C3463">
            <v>3455</v>
          </cell>
          <cell r="D3463">
            <v>2003</v>
          </cell>
          <cell r="E3463" t="str">
            <v>PUC DISTRIBUTION INC.</v>
          </cell>
          <cell r="F3463">
            <v>67029206</v>
          </cell>
        </row>
        <row r="3464">
          <cell r="C3464">
            <v>3456</v>
          </cell>
          <cell r="D3464">
            <v>2003</v>
          </cell>
          <cell r="E3464" t="str">
            <v>RENFREW HYDRO INC.</v>
          </cell>
          <cell r="F3464">
            <v>8726619</v>
          </cell>
        </row>
        <row r="3465">
          <cell r="C3465">
            <v>3457</v>
          </cell>
          <cell r="D3465">
            <v>2003</v>
          </cell>
          <cell r="E3465" t="str">
            <v>RIDEAU ST. LAWRENCE DISTRIBUTION INC.</v>
          </cell>
          <cell r="F3465">
            <v>3660008</v>
          </cell>
        </row>
        <row r="3466">
          <cell r="C3466">
            <v>3458</v>
          </cell>
          <cell r="D3466">
            <v>2003</v>
          </cell>
          <cell r="E3466" t="str">
            <v>SIOUX LOOKOUT HYDRO INC.</v>
          </cell>
          <cell r="F3466">
            <v>5576868</v>
          </cell>
        </row>
        <row r="3467">
          <cell r="C3467">
            <v>3459</v>
          </cell>
          <cell r="D3467">
            <v>2003</v>
          </cell>
          <cell r="E3467" t="str">
            <v>ST. THOMAS ENERGY INC.</v>
          </cell>
          <cell r="F3467">
            <v>32008888</v>
          </cell>
        </row>
        <row r="3468">
          <cell r="C3468">
            <v>3460</v>
          </cell>
          <cell r="D3468">
            <v>2003</v>
          </cell>
          <cell r="E3468" t="str">
            <v>TAY HYDRO ELECTRIC DISTRIBUTION COMPANY INC.</v>
          </cell>
          <cell r="F3468">
            <v>6011110</v>
          </cell>
        </row>
        <row r="3469">
          <cell r="C3469">
            <v>3461</v>
          </cell>
          <cell r="D3469">
            <v>2003</v>
          </cell>
          <cell r="E3469" t="str">
            <v>THUNDER BAY HYDRO ELECTRICITY DISTRIBUTION INC.</v>
          </cell>
          <cell r="F3469">
            <v>109797225</v>
          </cell>
        </row>
        <row r="3470">
          <cell r="C3470">
            <v>3462</v>
          </cell>
          <cell r="D3470">
            <v>2003</v>
          </cell>
          <cell r="E3470" t="str">
            <v>TILLSONBURG HYDRO INC.</v>
          </cell>
          <cell r="F3470">
            <v>6927185</v>
          </cell>
        </row>
        <row r="3471">
          <cell r="C3471">
            <v>3463</v>
          </cell>
          <cell r="D3471">
            <v>2003</v>
          </cell>
          <cell r="E3471" t="str">
            <v>TORONTO HYDRO-ELECTRIC SYSTEM LIMITED</v>
          </cell>
          <cell r="F3471">
            <v>2892686715</v>
          </cell>
        </row>
        <row r="3472">
          <cell r="C3472">
            <v>3464</v>
          </cell>
          <cell r="D3472">
            <v>2003</v>
          </cell>
          <cell r="E3472" t="str">
            <v>VERIDIAN CONNECTIONS INC.</v>
          </cell>
          <cell r="F3472">
            <v>206097363</v>
          </cell>
        </row>
        <row r="3473">
          <cell r="C3473">
            <v>3465</v>
          </cell>
          <cell r="D3473">
            <v>2003</v>
          </cell>
          <cell r="E3473" t="str">
            <v>WASAGA DISTRIBUTION INC.</v>
          </cell>
          <cell r="F3473">
            <v>15443693</v>
          </cell>
        </row>
        <row r="3474">
          <cell r="C3474">
            <v>3466</v>
          </cell>
          <cell r="D3474">
            <v>2003</v>
          </cell>
          <cell r="E3474" t="str">
            <v>WATERLOO NORTH HYDRO INC.</v>
          </cell>
          <cell r="F3474">
            <v>141362717</v>
          </cell>
        </row>
        <row r="3475">
          <cell r="C3475">
            <v>3467</v>
          </cell>
          <cell r="D3475">
            <v>2003</v>
          </cell>
          <cell r="E3475" t="str">
            <v>WELLAND HYDRO-ELECTRIC SYSTEM CORP.</v>
          </cell>
          <cell r="F3475">
            <v>34552190</v>
          </cell>
        </row>
        <row r="3476">
          <cell r="C3476">
            <v>3468</v>
          </cell>
          <cell r="D3476">
            <v>2003</v>
          </cell>
          <cell r="E3476" t="str">
            <v>WELLINGTON NORTH POWER INC.</v>
          </cell>
          <cell r="F3476">
            <v>5530558</v>
          </cell>
        </row>
        <row r="3477">
          <cell r="C3477">
            <v>3469</v>
          </cell>
          <cell r="D3477">
            <v>2003</v>
          </cell>
          <cell r="E3477" t="str">
            <v>WEST COAST HURON ENERGY INC.</v>
          </cell>
          <cell r="F3477">
            <v>4041690</v>
          </cell>
        </row>
        <row r="3478">
          <cell r="C3478">
            <v>3470</v>
          </cell>
          <cell r="D3478">
            <v>2003</v>
          </cell>
          <cell r="E3478" t="str">
            <v>WEST PERTH POWER INC.</v>
          </cell>
          <cell r="F3478">
            <v>3797780</v>
          </cell>
        </row>
        <row r="3479">
          <cell r="C3479">
            <v>3471</v>
          </cell>
          <cell r="D3479">
            <v>2003</v>
          </cell>
          <cell r="E3479" t="str">
            <v>WESTARIO POWER INC.</v>
          </cell>
          <cell r="F3479">
            <v>23798033</v>
          </cell>
        </row>
        <row r="3480">
          <cell r="C3480">
            <v>3472</v>
          </cell>
          <cell r="D3480">
            <v>2003</v>
          </cell>
          <cell r="E3480" t="str">
            <v>WHITBY HYDRO ELECTRIC CORPORATION</v>
          </cell>
          <cell r="F3480">
            <v>96529325</v>
          </cell>
        </row>
        <row r="3481">
          <cell r="C3481">
            <v>3473</v>
          </cell>
          <cell r="D3481">
            <v>2003</v>
          </cell>
          <cell r="E3481" t="str">
            <v>WOODSTOCK HYDRO SERVICES INC.</v>
          </cell>
          <cell r="F3481">
            <v>20826227</v>
          </cell>
        </row>
        <row r="3482">
          <cell r="C3482">
            <v>3474</v>
          </cell>
          <cell r="F3482">
            <v>13988652177</v>
          </cell>
        </row>
        <row r="3483">
          <cell r="C3483">
            <v>3475</v>
          </cell>
          <cell r="F3483">
            <v>0</v>
          </cell>
        </row>
        <row r="3484">
          <cell r="C3484">
            <v>3476</v>
          </cell>
          <cell r="F3484">
            <v>0</v>
          </cell>
        </row>
        <row r="3485">
          <cell r="C3485">
            <v>3477</v>
          </cell>
          <cell r="F3485">
            <v>56864</v>
          </cell>
        </row>
        <row r="3486">
          <cell r="C3486">
            <v>3478</v>
          </cell>
          <cell r="F3486">
            <v>0</v>
          </cell>
        </row>
        <row r="3487">
          <cell r="C3487">
            <v>3479</v>
          </cell>
          <cell r="F3487">
            <v>0</v>
          </cell>
        </row>
        <row r="3488">
          <cell r="C3488">
            <v>3480</v>
          </cell>
          <cell r="F3488">
            <v>58540</v>
          </cell>
        </row>
        <row r="3489">
          <cell r="C3489">
            <v>3481</v>
          </cell>
          <cell r="F3489">
            <v>0</v>
          </cell>
        </row>
        <row r="3490">
          <cell r="C3490">
            <v>3482</v>
          </cell>
          <cell r="D3490">
            <v>2004</v>
          </cell>
          <cell r="E3490" t="str">
            <v>GREATER SUDBURY HYDRO INC.</v>
          </cell>
          <cell r="F3490">
            <v>4855126</v>
          </cell>
        </row>
        <row r="3491">
          <cell r="C3491">
            <v>3483</v>
          </cell>
          <cell r="D3491">
            <v>2004</v>
          </cell>
          <cell r="E3491" t="str">
            <v>GUELPH HYDRO ELECTRIC SYSTEMS INC.</v>
          </cell>
          <cell r="F3491">
            <v>1624034</v>
          </cell>
        </row>
        <row r="3492">
          <cell r="C3492">
            <v>3484</v>
          </cell>
          <cell r="D3492">
            <v>2004</v>
          </cell>
          <cell r="E3492" t="str">
            <v>HORIZON UTILITIES CORPORATION</v>
          </cell>
          <cell r="F3492">
            <v>96927629</v>
          </cell>
        </row>
        <row r="3493">
          <cell r="C3493">
            <v>3485</v>
          </cell>
          <cell r="D3493">
            <v>2004</v>
          </cell>
          <cell r="E3493" t="str">
            <v>HYDRO ONE NETWORKS INC.</v>
          </cell>
          <cell r="F3493">
            <v>2428784</v>
          </cell>
        </row>
        <row r="3494">
          <cell r="C3494">
            <v>3486</v>
          </cell>
          <cell r="D3494">
            <v>2004</v>
          </cell>
          <cell r="E3494" t="str">
            <v>MIDDLESEX POWER DISTRIBUTION CORPORATION</v>
          </cell>
          <cell r="F3494">
            <v>564052</v>
          </cell>
        </row>
        <row r="3495">
          <cell r="C3495">
            <v>3487</v>
          </cell>
          <cell r="D3495">
            <v>2004</v>
          </cell>
          <cell r="E3495" t="str">
            <v>NIAGARA PENINSULA ENERGY INC.</v>
          </cell>
          <cell r="F3495">
            <v>105043707</v>
          </cell>
        </row>
        <row r="3496">
          <cell r="C3496">
            <v>3488</v>
          </cell>
          <cell r="D3496">
            <v>2004</v>
          </cell>
          <cell r="E3496" t="str">
            <v>NIAGARA PENINSULA ENERGY INC.</v>
          </cell>
          <cell r="F3496">
            <v>37283993</v>
          </cell>
        </row>
        <row r="3497">
          <cell r="C3497">
            <v>3489</v>
          </cell>
          <cell r="D3497">
            <v>2004</v>
          </cell>
          <cell r="E3497" t="str">
            <v>PETERBOROUGH DISTRIBUTION INCORPORATED</v>
          </cell>
          <cell r="F3497">
            <v>489299</v>
          </cell>
        </row>
        <row r="3498">
          <cell r="C3498">
            <v>3490</v>
          </cell>
          <cell r="D3498">
            <v>2004</v>
          </cell>
          <cell r="E3498" t="str">
            <v>PETERBOROUGH DISTRIBUTION INCORPORATED</v>
          </cell>
          <cell r="F3498">
            <v>1738202</v>
          </cell>
        </row>
        <row r="3499">
          <cell r="C3499">
            <v>3491</v>
          </cell>
          <cell r="D3499">
            <v>2004</v>
          </cell>
          <cell r="E3499" t="str">
            <v>POWERSTREAM INC.</v>
          </cell>
          <cell r="F3499">
            <v>41791520</v>
          </cell>
        </row>
        <row r="3500">
          <cell r="C3500">
            <v>3492</v>
          </cell>
          <cell r="D3500">
            <v>2004</v>
          </cell>
          <cell r="E3500" t="str">
            <v>POWERSTREAM INC.</v>
          </cell>
          <cell r="F3500">
            <v>172100154</v>
          </cell>
        </row>
        <row r="3501">
          <cell r="C3501">
            <v>3493</v>
          </cell>
          <cell r="D3501">
            <v>2004</v>
          </cell>
          <cell r="E3501" t="str">
            <v>VERIDIAN CONNECTIONS INC.</v>
          </cell>
          <cell r="F3501">
            <v>12145469</v>
          </cell>
        </row>
        <row r="3502">
          <cell r="C3502">
            <v>3494</v>
          </cell>
          <cell r="D3502">
            <v>2004</v>
          </cell>
          <cell r="E3502" t="str">
            <v>VERIDIAN CONNECTIONS INC.</v>
          </cell>
          <cell r="F3502">
            <v>4072300</v>
          </cell>
        </row>
        <row r="3503">
          <cell r="C3503">
            <v>3495</v>
          </cell>
          <cell r="D3503">
            <v>2004</v>
          </cell>
          <cell r="E3503" t="str">
            <v>ATIKOKAN HYDRO INC.</v>
          </cell>
          <cell r="F3503">
            <v>2705660</v>
          </cell>
        </row>
        <row r="3504">
          <cell r="C3504">
            <v>3496</v>
          </cell>
          <cell r="D3504">
            <v>2004</v>
          </cell>
          <cell r="E3504" t="str">
            <v>ATTAWAPISKAT POWER CORPORATION</v>
          </cell>
          <cell r="F3504">
            <v>282853</v>
          </cell>
        </row>
        <row r="3505">
          <cell r="C3505">
            <v>3497</v>
          </cell>
          <cell r="D3505">
            <v>2004</v>
          </cell>
          <cell r="E3505" t="str">
            <v>BLUEWATER POWER DISTRIBUTION CORPORATION</v>
          </cell>
          <cell r="F3505">
            <v>69419926</v>
          </cell>
        </row>
        <row r="3506">
          <cell r="C3506">
            <v>3498</v>
          </cell>
          <cell r="D3506">
            <v>2004</v>
          </cell>
          <cell r="E3506" t="str">
            <v>BRANT COUNTY POWER INC.</v>
          </cell>
          <cell r="F3506">
            <v>13856780</v>
          </cell>
        </row>
        <row r="3507">
          <cell r="C3507">
            <v>3499</v>
          </cell>
          <cell r="D3507">
            <v>2004</v>
          </cell>
          <cell r="E3507" t="str">
            <v>BRANTFORD POWER INC.</v>
          </cell>
          <cell r="F3507">
            <v>48077917</v>
          </cell>
        </row>
        <row r="3508">
          <cell r="C3508">
            <v>3500</v>
          </cell>
          <cell r="D3508">
            <v>2004</v>
          </cell>
          <cell r="E3508" t="str">
            <v>BURLINGTON HYDRO INC.</v>
          </cell>
          <cell r="F3508">
            <v>162492898</v>
          </cell>
        </row>
        <row r="3509">
          <cell r="C3509">
            <v>3501</v>
          </cell>
          <cell r="D3509">
            <v>2004</v>
          </cell>
          <cell r="E3509" t="str">
            <v>CAMBRIDGE AND NORTH DUMFRIES HYDRO INC.</v>
          </cell>
          <cell r="F3509">
            <v>134190609</v>
          </cell>
        </row>
        <row r="3510">
          <cell r="C3510">
            <v>3502</v>
          </cell>
          <cell r="D3510">
            <v>2004</v>
          </cell>
          <cell r="E3510" t="str">
            <v>CANADIAN NIAGARA POWER INC.</v>
          </cell>
          <cell r="F3510">
            <v>44821548</v>
          </cell>
        </row>
        <row r="3511">
          <cell r="C3511">
            <v>3503</v>
          </cell>
          <cell r="D3511">
            <v>2004</v>
          </cell>
          <cell r="E3511" t="str">
            <v>CENTRE WELLINGTON HYDRO LTD.</v>
          </cell>
          <cell r="F3511">
            <v>12901413</v>
          </cell>
        </row>
        <row r="3512">
          <cell r="C3512">
            <v>3504</v>
          </cell>
          <cell r="D3512">
            <v>2004</v>
          </cell>
          <cell r="E3512" t="str">
            <v>CHAPLEAU PUBLIC UTILITIES CORPORATION</v>
          </cell>
          <cell r="F3512">
            <v>2118567</v>
          </cell>
        </row>
        <row r="3513">
          <cell r="C3513">
            <v>3505</v>
          </cell>
          <cell r="D3513">
            <v>2004</v>
          </cell>
          <cell r="E3513" t="str">
            <v>CHATHAM-KENT HYDRO INC.</v>
          </cell>
          <cell r="F3513">
            <v>51088020</v>
          </cell>
        </row>
        <row r="3514">
          <cell r="C3514">
            <v>3506</v>
          </cell>
          <cell r="D3514">
            <v>2004</v>
          </cell>
          <cell r="E3514" t="str">
            <v>CLINTON POWER CORPORATION</v>
          </cell>
          <cell r="F3514">
            <v>1194978</v>
          </cell>
        </row>
        <row r="3515">
          <cell r="C3515">
            <v>3507</v>
          </cell>
          <cell r="D3515">
            <v>2004</v>
          </cell>
          <cell r="E3515" t="str">
            <v>COLLUS POWER CORPORATION</v>
          </cell>
          <cell r="F3515">
            <v>22058346</v>
          </cell>
        </row>
        <row r="3516">
          <cell r="C3516">
            <v>3508</v>
          </cell>
          <cell r="D3516">
            <v>2004</v>
          </cell>
          <cell r="E3516" t="str">
            <v>COOPERATIVE HYDRO EMBRUN INC.</v>
          </cell>
          <cell r="F3516">
            <v>2462619</v>
          </cell>
        </row>
        <row r="3517">
          <cell r="C3517">
            <v>3509</v>
          </cell>
          <cell r="D3517">
            <v>2004</v>
          </cell>
          <cell r="E3517" t="str">
            <v>E.L.K. ENERGY INC.</v>
          </cell>
          <cell r="F3517">
            <v>18050746</v>
          </cell>
        </row>
        <row r="3518">
          <cell r="C3518">
            <v>3510</v>
          </cell>
          <cell r="D3518">
            <v>2004</v>
          </cell>
          <cell r="E3518" t="str">
            <v>EASTERN ONTARIO POWER INC.</v>
          </cell>
          <cell r="F3518">
            <v>7065507</v>
          </cell>
        </row>
        <row r="3519">
          <cell r="C3519">
            <v>3511</v>
          </cell>
          <cell r="D3519">
            <v>2004</v>
          </cell>
          <cell r="E3519" t="str">
            <v>ENERSOURCE HYDRO MISSISSAUGA INC.</v>
          </cell>
          <cell r="F3519">
            <v>704963980</v>
          </cell>
        </row>
        <row r="3520">
          <cell r="C3520">
            <v>3512</v>
          </cell>
          <cell r="D3520">
            <v>2004</v>
          </cell>
          <cell r="E3520" t="str">
            <v>ENWIN UTILITIES LTD.</v>
          </cell>
          <cell r="F3520">
            <v>187328671</v>
          </cell>
        </row>
        <row r="3521">
          <cell r="C3521">
            <v>3513</v>
          </cell>
          <cell r="D3521">
            <v>2004</v>
          </cell>
          <cell r="E3521" t="str">
            <v>ERIE THAMES POWERLINES CORPORATION</v>
          </cell>
          <cell r="F3521">
            <v>17375332</v>
          </cell>
        </row>
        <row r="3522">
          <cell r="C3522">
            <v>3514</v>
          </cell>
          <cell r="D3522">
            <v>2004</v>
          </cell>
          <cell r="E3522" t="str">
            <v>ESPANOLA REGIONAL HYDRO DISTRIBUTION CORPORATION</v>
          </cell>
          <cell r="F3522">
            <v>4839724</v>
          </cell>
        </row>
        <row r="3523">
          <cell r="C3523">
            <v>3515</v>
          </cell>
          <cell r="D3523">
            <v>2004</v>
          </cell>
          <cell r="E3523" t="str">
            <v>ESSEX POWERLINES CORPORATION</v>
          </cell>
          <cell r="F3523">
            <v>32389321</v>
          </cell>
        </row>
        <row r="3524">
          <cell r="C3524">
            <v>3516</v>
          </cell>
          <cell r="D3524">
            <v>2004</v>
          </cell>
          <cell r="E3524" t="str">
            <v>FESTIVAL HYDRO INC.</v>
          </cell>
          <cell r="F3524">
            <v>55939754</v>
          </cell>
        </row>
        <row r="3525">
          <cell r="C3525">
            <v>3517</v>
          </cell>
          <cell r="D3525">
            <v>2004</v>
          </cell>
          <cell r="E3525" t="str">
            <v>FORT ALBANY POWER CORPORATION</v>
          </cell>
          <cell r="F3525">
            <v>166414</v>
          </cell>
        </row>
        <row r="3526">
          <cell r="C3526">
            <v>3518</v>
          </cell>
          <cell r="D3526">
            <v>2004</v>
          </cell>
          <cell r="E3526" t="str">
            <v>FORT FRANCES POWER CORPORATION</v>
          </cell>
          <cell r="F3526">
            <v>8359884</v>
          </cell>
        </row>
        <row r="3527">
          <cell r="C3527">
            <v>3519</v>
          </cell>
          <cell r="D3527">
            <v>2004</v>
          </cell>
          <cell r="E3527" t="str">
            <v>GRAND VALLEY ENERGY INC.</v>
          </cell>
          <cell r="F3527">
            <v>1009521</v>
          </cell>
        </row>
        <row r="3528">
          <cell r="C3528">
            <v>3520</v>
          </cell>
          <cell r="D3528">
            <v>2004</v>
          </cell>
          <cell r="E3528" t="str">
            <v>ALGOMA POWER INC.</v>
          </cell>
          <cell r="F3528">
            <v>68850753</v>
          </cell>
        </row>
        <row r="3529">
          <cell r="C3529">
            <v>3521</v>
          </cell>
          <cell r="D3529">
            <v>2004</v>
          </cell>
          <cell r="E3529" t="str">
            <v>GREATER SUDBURY HYDRO INC.</v>
          </cell>
          <cell r="F3529">
            <v>130234193</v>
          </cell>
        </row>
        <row r="3530">
          <cell r="C3530">
            <v>3522</v>
          </cell>
          <cell r="D3530">
            <v>2004</v>
          </cell>
          <cell r="E3530" t="str">
            <v>GRIMSBY POWER INCORPORATED</v>
          </cell>
          <cell r="F3530">
            <v>20467549</v>
          </cell>
        </row>
        <row r="3531">
          <cell r="C3531">
            <v>3523</v>
          </cell>
          <cell r="D3531">
            <v>2004</v>
          </cell>
          <cell r="E3531" t="str">
            <v>GUELPH HYDRO ELECTRIC SYSTEMS INC.</v>
          </cell>
          <cell r="F3531">
            <v>100007856</v>
          </cell>
        </row>
        <row r="3532">
          <cell r="C3532">
            <v>3524</v>
          </cell>
          <cell r="D3532">
            <v>2004</v>
          </cell>
          <cell r="E3532" t="str">
            <v>HALDIMAND COUNTY HYDRO INC.</v>
          </cell>
          <cell r="F3532">
            <v>36872009</v>
          </cell>
        </row>
        <row r="3533">
          <cell r="C3533">
            <v>3525</v>
          </cell>
          <cell r="D3533">
            <v>2004</v>
          </cell>
          <cell r="E3533" t="str">
            <v>HALTON HILLS HYDRO INC.</v>
          </cell>
          <cell r="F3533">
            <v>28847110</v>
          </cell>
        </row>
        <row r="3534">
          <cell r="C3534">
            <v>3526</v>
          </cell>
          <cell r="D3534">
            <v>2004</v>
          </cell>
          <cell r="E3534" t="str">
            <v>HORIZON UTILITIES CORPORATION</v>
          </cell>
          <cell r="F3534">
            <v>373055361</v>
          </cell>
        </row>
        <row r="3535">
          <cell r="C3535">
            <v>3527</v>
          </cell>
          <cell r="D3535">
            <v>2004</v>
          </cell>
          <cell r="E3535" t="str">
            <v>HEARST POWER DISTRIBUTION COMPANY LIMITED</v>
          </cell>
          <cell r="F3535">
            <v>3099159</v>
          </cell>
        </row>
        <row r="3536">
          <cell r="C3536">
            <v>3528</v>
          </cell>
          <cell r="D3536">
            <v>2004</v>
          </cell>
          <cell r="E3536" t="str">
            <v>HYDRO 2000 INC.</v>
          </cell>
          <cell r="F3536">
            <v>478127</v>
          </cell>
        </row>
        <row r="3537">
          <cell r="C3537">
            <v>3529</v>
          </cell>
          <cell r="D3537">
            <v>2004</v>
          </cell>
          <cell r="E3537" t="str">
            <v>HYDRO HAWKESBURY INC.</v>
          </cell>
          <cell r="F3537">
            <v>2496109</v>
          </cell>
        </row>
        <row r="3538">
          <cell r="C3538">
            <v>3530</v>
          </cell>
          <cell r="D3538">
            <v>2004</v>
          </cell>
          <cell r="E3538" t="str">
            <v>HYDRO ONE BRAMPTON NETWORKS INC.</v>
          </cell>
          <cell r="F3538">
            <v>392915183</v>
          </cell>
        </row>
        <row r="3539">
          <cell r="C3539">
            <v>3531</v>
          </cell>
          <cell r="D3539">
            <v>2004</v>
          </cell>
          <cell r="E3539" t="str">
            <v>HYDRO ONE NETWORKS INC.</v>
          </cell>
          <cell r="F3539">
            <v>4818826100</v>
          </cell>
        </row>
        <row r="3540">
          <cell r="C3540">
            <v>3532</v>
          </cell>
          <cell r="D3540">
            <v>2004</v>
          </cell>
          <cell r="E3540" t="str">
            <v>HYDRO ONE REMOTE COMMUNITIES</v>
          </cell>
          <cell r="F3540">
            <v>13138000</v>
          </cell>
        </row>
        <row r="3541">
          <cell r="C3541">
            <v>3533</v>
          </cell>
          <cell r="D3541">
            <v>2004</v>
          </cell>
          <cell r="E3541" t="str">
            <v>HYDRO OTTAWA LIMITED</v>
          </cell>
          <cell r="F3541">
            <v>757678582</v>
          </cell>
        </row>
        <row r="3542">
          <cell r="C3542">
            <v>3534</v>
          </cell>
          <cell r="D3542">
            <v>2004</v>
          </cell>
          <cell r="E3542" t="str">
            <v>INNISFIL HYDRO DISTRIBUTION SYSTEMS LIMITED</v>
          </cell>
          <cell r="F3542">
            <v>36122185</v>
          </cell>
        </row>
        <row r="3543">
          <cell r="C3543">
            <v>3535</v>
          </cell>
          <cell r="D3543">
            <v>2004</v>
          </cell>
          <cell r="E3543" t="str">
            <v>KASHECHEWAN POWER CORPORATION</v>
          </cell>
          <cell r="F3543">
            <v>49002</v>
          </cell>
        </row>
        <row r="3544">
          <cell r="C3544">
            <v>3536</v>
          </cell>
          <cell r="D3544">
            <v>2004</v>
          </cell>
          <cell r="E3544" t="str">
            <v>KENORA HYDRO ELECTRIC CORPORATION LTD.</v>
          </cell>
          <cell r="F3544">
            <v>9807051</v>
          </cell>
        </row>
        <row r="3545">
          <cell r="C3545">
            <v>3537</v>
          </cell>
          <cell r="D3545">
            <v>2004</v>
          </cell>
          <cell r="E3545" t="str">
            <v>KINGSTON HYDRO CORPORATION</v>
          </cell>
          <cell r="F3545">
            <v>26123288</v>
          </cell>
        </row>
        <row r="3546">
          <cell r="C3546">
            <v>3538</v>
          </cell>
          <cell r="D3546">
            <v>2004</v>
          </cell>
          <cell r="E3546" t="str">
            <v>KITCHENER-WILMOT HYDRO INC.</v>
          </cell>
          <cell r="F3546">
            <v>235285055</v>
          </cell>
        </row>
        <row r="3547">
          <cell r="C3547">
            <v>3539</v>
          </cell>
          <cell r="D3547">
            <v>2004</v>
          </cell>
          <cell r="E3547" t="str">
            <v>LAKEFRONT UTILITIES INC.</v>
          </cell>
          <cell r="F3547">
            <v>18129055</v>
          </cell>
        </row>
        <row r="3548">
          <cell r="C3548">
            <v>3540</v>
          </cell>
          <cell r="D3548">
            <v>2004</v>
          </cell>
          <cell r="E3548" t="str">
            <v>LAKELAND POWER DISTRIBUTION LTD.</v>
          </cell>
          <cell r="F3548">
            <v>16471276</v>
          </cell>
        </row>
        <row r="3549">
          <cell r="C3549">
            <v>3541</v>
          </cell>
          <cell r="D3549">
            <v>2004</v>
          </cell>
          <cell r="E3549" t="str">
            <v>LONDON HYDRO INC.</v>
          </cell>
          <cell r="F3549">
            <v>294060028</v>
          </cell>
        </row>
        <row r="3550">
          <cell r="C3550">
            <v>3542</v>
          </cell>
          <cell r="D3550">
            <v>2004</v>
          </cell>
          <cell r="E3550" t="str">
            <v>MIDDLESEX POWER DISTRIBUTION CORPORATION</v>
          </cell>
          <cell r="F3550">
            <v>14876007</v>
          </cell>
        </row>
        <row r="3551">
          <cell r="C3551">
            <v>3543</v>
          </cell>
          <cell r="D3551">
            <v>2004</v>
          </cell>
          <cell r="E3551" t="str">
            <v>MIDLAND POWER UTILITY CORPORATION</v>
          </cell>
          <cell r="F3551">
            <v>11791044</v>
          </cell>
        </row>
        <row r="3552">
          <cell r="C3552">
            <v>3544</v>
          </cell>
          <cell r="D3552">
            <v>2004</v>
          </cell>
          <cell r="E3552" t="str">
            <v>MILTON HYDRO DISTRIBUTION INC.</v>
          </cell>
          <cell r="F3552">
            <v>70270088</v>
          </cell>
        </row>
        <row r="3553">
          <cell r="C3553">
            <v>3545</v>
          </cell>
          <cell r="D3553">
            <v>2004</v>
          </cell>
          <cell r="E3553" t="str">
            <v>NEWMARKET HYDRO LTD.</v>
          </cell>
          <cell r="F3553">
            <v>76418479</v>
          </cell>
        </row>
        <row r="3554">
          <cell r="C3554">
            <v>3546</v>
          </cell>
          <cell r="D3554">
            <v>2004</v>
          </cell>
          <cell r="E3554" t="str">
            <v>NIAGARA-ON-THE-LAKE HYDRO INC.</v>
          </cell>
          <cell r="F3554">
            <v>30726095</v>
          </cell>
        </row>
        <row r="3555">
          <cell r="C3555">
            <v>3547</v>
          </cell>
          <cell r="D3555">
            <v>2004</v>
          </cell>
          <cell r="E3555" t="str">
            <v>NORFOLK POWER DISTRIBUTION INC.</v>
          </cell>
          <cell r="F3555">
            <v>59834790</v>
          </cell>
        </row>
        <row r="3556">
          <cell r="C3556">
            <v>3548</v>
          </cell>
          <cell r="D3556">
            <v>2004</v>
          </cell>
          <cell r="E3556" t="str">
            <v>NORTH BAY HYDRO DISTRIBUTION LIMITED</v>
          </cell>
          <cell r="F3556">
            <v>62008026</v>
          </cell>
        </row>
        <row r="3557">
          <cell r="C3557">
            <v>3549</v>
          </cell>
          <cell r="D3557">
            <v>2004</v>
          </cell>
          <cell r="E3557" t="str">
            <v>NORTHERN ONTARIO WIRES INC.</v>
          </cell>
          <cell r="F3557">
            <v>4975564</v>
          </cell>
        </row>
        <row r="3558">
          <cell r="C3558">
            <v>3550</v>
          </cell>
          <cell r="D3558">
            <v>2004</v>
          </cell>
          <cell r="E3558" t="str">
            <v>OAKVILLE HYDRO ELECTRICITY DISTRIBUTION INC.</v>
          </cell>
          <cell r="F3558">
            <v>148715960</v>
          </cell>
        </row>
        <row r="3559">
          <cell r="C3559">
            <v>3551</v>
          </cell>
          <cell r="D3559">
            <v>2004</v>
          </cell>
          <cell r="E3559" t="str">
            <v>ORANGEVILLE HYDRO LIMITED</v>
          </cell>
          <cell r="F3559">
            <v>24867637</v>
          </cell>
        </row>
        <row r="3560">
          <cell r="C3560">
            <v>3552</v>
          </cell>
          <cell r="D3560">
            <v>2004</v>
          </cell>
          <cell r="E3560" t="str">
            <v>ORILLIA POWER DISTRIBUTION CORPORATION</v>
          </cell>
          <cell r="F3560">
            <v>30558669</v>
          </cell>
        </row>
        <row r="3561">
          <cell r="C3561">
            <v>3553</v>
          </cell>
          <cell r="D3561">
            <v>2004</v>
          </cell>
          <cell r="E3561" t="str">
            <v>OSHAWA PUC NETWORKS INC.</v>
          </cell>
          <cell r="F3561">
            <v>102164464</v>
          </cell>
        </row>
        <row r="3562">
          <cell r="C3562">
            <v>3554</v>
          </cell>
          <cell r="D3562">
            <v>2004</v>
          </cell>
          <cell r="E3562" t="str">
            <v>OTTAWA RIVER POWER CORPORATION</v>
          </cell>
          <cell r="F3562">
            <v>19032393</v>
          </cell>
        </row>
        <row r="3563">
          <cell r="C3563">
            <v>3555</v>
          </cell>
          <cell r="D3563">
            <v>2004</v>
          </cell>
          <cell r="E3563" t="str">
            <v>PARRY SOUND POWER CORPORATION</v>
          </cell>
          <cell r="F3563">
            <v>10170842</v>
          </cell>
        </row>
        <row r="3564">
          <cell r="C3564">
            <v>3556</v>
          </cell>
          <cell r="D3564">
            <v>2004</v>
          </cell>
          <cell r="E3564" t="str">
            <v>PETERBOROUGH DISTRIBUTION INCORPORATED</v>
          </cell>
          <cell r="F3564">
            <v>52142315</v>
          </cell>
        </row>
        <row r="3565">
          <cell r="C3565">
            <v>3557</v>
          </cell>
          <cell r="D3565">
            <v>2004</v>
          </cell>
          <cell r="E3565" t="str">
            <v>CANADIAN NIAGARA POWER INC.</v>
          </cell>
          <cell r="F3565">
            <v>4911892</v>
          </cell>
        </row>
        <row r="3566">
          <cell r="C3566">
            <v>3558</v>
          </cell>
          <cell r="D3566">
            <v>2004</v>
          </cell>
          <cell r="E3566" t="str">
            <v>POWERSTREAM INC.</v>
          </cell>
          <cell r="F3566">
            <v>761106801</v>
          </cell>
        </row>
        <row r="3567">
          <cell r="C3567">
            <v>3559</v>
          </cell>
          <cell r="D3567">
            <v>2004</v>
          </cell>
          <cell r="E3567" t="str">
            <v>PUC DISTRIBUTION INC.</v>
          </cell>
          <cell r="F3567">
            <v>69024498</v>
          </cell>
        </row>
        <row r="3568">
          <cell r="C3568">
            <v>3560</v>
          </cell>
          <cell r="D3568">
            <v>2004</v>
          </cell>
          <cell r="E3568" t="str">
            <v>RENFREW HYDRO INC.</v>
          </cell>
          <cell r="F3568">
            <v>9107637</v>
          </cell>
        </row>
        <row r="3569">
          <cell r="C3569">
            <v>3561</v>
          </cell>
          <cell r="D3569">
            <v>2004</v>
          </cell>
          <cell r="E3569" t="str">
            <v>RIDEAU ST. LAWRENCE DISTRIBUTION INC.</v>
          </cell>
          <cell r="F3569">
            <v>3929012</v>
          </cell>
        </row>
        <row r="3570">
          <cell r="C3570">
            <v>3562</v>
          </cell>
          <cell r="D3570">
            <v>2004</v>
          </cell>
          <cell r="E3570" t="str">
            <v>SIOUX LOOKOUT HYDRO INC.</v>
          </cell>
          <cell r="F3570">
            <v>5921836</v>
          </cell>
        </row>
        <row r="3571">
          <cell r="C3571">
            <v>3563</v>
          </cell>
          <cell r="D3571">
            <v>2004</v>
          </cell>
          <cell r="E3571" t="str">
            <v>ST. THOMAS ENERGY INC.</v>
          </cell>
          <cell r="F3571">
            <v>33665087</v>
          </cell>
        </row>
        <row r="3572">
          <cell r="C3572">
            <v>3564</v>
          </cell>
          <cell r="D3572">
            <v>2004</v>
          </cell>
          <cell r="E3572" t="str">
            <v>TAY HYDRO ELECTRIC DISTRIBUTION COMPANY INC.</v>
          </cell>
          <cell r="F3572">
            <v>6149108</v>
          </cell>
        </row>
        <row r="3573">
          <cell r="C3573">
            <v>3565</v>
          </cell>
          <cell r="D3573">
            <v>2004</v>
          </cell>
          <cell r="E3573" t="str">
            <v>THUNDER BAY HYDRO ELECTRICITY DISTRIBUTION INC.</v>
          </cell>
          <cell r="F3573">
            <v>114068510</v>
          </cell>
        </row>
        <row r="3574">
          <cell r="C3574">
            <v>3566</v>
          </cell>
          <cell r="D3574">
            <v>2004</v>
          </cell>
          <cell r="E3574" t="str">
            <v>TILLSONBURG HYDRO INC.</v>
          </cell>
          <cell r="F3574">
            <v>7851877</v>
          </cell>
        </row>
        <row r="3575">
          <cell r="C3575">
            <v>3567</v>
          </cell>
          <cell r="D3575">
            <v>2004</v>
          </cell>
          <cell r="E3575" t="str">
            <v>TORONTO HYDRO-ELECTRIC SYSTEM LIMITED</v>
          </cell>
          <cell r="F3575">
            <v>3014658298</v>
          </cell>
        </row>
        <row r="3576">
          <cell r="C3576">
            <v>3568</v>
          </cell>
          <cell r="D3576">
            <v>2004</v>
          </cell>
          <cell r="E3576" t="str">
            <v>VERIDIAN CONNECTIONS INC.</v>
          </cell>
          <cell r="F3576">
            <v>214513451</v>
          </cell>
        </row>
        <row r="3577">
          <cell r="C3577">
            <v>3569</v>
          </cell>
          <cell r="D3577">
            <v>2004</v>
          </cell>
          <cell r="E3577" t="str">
            <v>WASAGA DISTRIBUTION INC.</v>
          </cell>
          <cell r="F3577">
            <v>16561395</v>
          </cell>
        </row>
        <row r="3578">
          <cell r="C3578">
            <v>3570</v>
          </cell>
          <cell r="D3578">
            <v>2004</v>
          </cell>
          <cell r="E3578" t="str">
            <v>WATERLOO NORTH HYDRO INC.</v>
          </cell>
          <cell r="F3578">
            <v>151436374</v>
          </cell>
        </row>
        <row r="3579">
          <cell r="C3579">
            <v>3571</v>
          </cell>
          <cell r="D3579">
            <v>2004</v>
          </cell>
          <cell r="E3579" t="str">
            <v>WELLAND HYDRO-ELECTRIC SYSTEM CORP.</v>
          </cell>
          <cell r="F3579">
            <v>34444481</v>
          </cell>
        </row>
        <row r="3580">
          <cell r="C3580">
            <v>3572</v>
          </cell>
          <cell r="D3580">
            <v>2004</v>
          </cell>
          <cell r="E3580" t="str">
            <v>WELLINGTON NORTH POWER INC.</v>
          </cell>
          <cell r="F3580">
            <v>5972962</v>
          </cell>
        </row>
        <row r="3581">
          <cell r="C3581">
            <v>3573</v>
          </cell>
          <cell r="D3581">
            <v>2004</v>
          </cell>
          <cell r="E3581" t="str">
            <v>WEST COAST HURON ENERGY INC.</v>
          </cell>
          <cell r="F3581">
            <v>4230938</v>
          </cell>
        </row>
        <row r="3582">
          <cell r="C3582">
            <v>3574</v>
          </cell>
          <cell r="D3582">
            <v>2004</v>
          </cell>
          <cell r="E3582" t="str">
            <v>WEST PERTH POWER INC.</v>
          </cell>
          <cell r="F3582">
            <v>3956343</v>
          </cell>
        </row>
        <row r="3583">
          <cell r="C3583">
            <v>3575</v>
          </cell>
          <cell r="D3583">
            <v>2004</v>
          </cell>
          <cell r="E3583" t="str">
            <v>WESTARIO POWER INC.</v>
          </cell>
          <cell r="F3583">
            <v>26428055</v>
          </cell>
        </row>
        <row r="3584">
          <cell r="C3584">
            <v>3576</v>
          </cell>
          <cell r="D3584">
            <v>2004</v>
          </cell>
          <cell r="E3584" t="str">
            <v>WHITBY HYDRO ELECTRIC CORPORATION</v>
          </cell>
          <cell r="F3584">
            <v>105492734</v>
          </cell>
        </row>
        <row r="3585">
          <cell r="C3585">
            <v>3577</v>
          </cell>
          <cell r="D3585">
            <v>2004</v>
          </cell>
          <cell r="E3585" t="str">
            <v>WOODSTOCK HYDRO SERVICES INC.</v>
          </cell>
          <cell r="F3585">
            <v>22623041</v>
          </cell>
        </row>
        <row r="3586">
          <cell r="C3586">
            <v>3578</v>
          </cell>
          <cell r="F3586">
            <v>14803844986</v>
          </cell>
        </row>
        <row r="3587">
          <cell r="C3587">
            <v>3579</v>
          </cell>
          <cell r="F3587">
            <v>0</v>
          </cell>
        </row>
        <row r="3588">
          <cell r="C3588">
            <v>3580</v>
          </cell>
          <cell r="F3588">
            <v>0</v>
          </cell>
        </row>
        <row r="3589">
          <cell r="C3589">
            <v>3581</v>
          </cell>
          <cell r="F3589">
            <v>56864</v>
          </cell>
        </row>
        <row r="3590">
          <cell r="C3590">
            <v>3582</v>
          </cell>
          <cell r="F3590">
            <v>0</v>
          </cell>
        </row>
        <row r="3591">
          <cell r="C3591">
            <v>3583</v>
          </cell>
          <cell r="F3591">
            <v>0</v>
          </cell>
        </row>
        <row r="3592">
          <cell r="C3592">
            <v>3584</v>
          </cell>
          <cell r="F3592">
            <v>58540</v>
          </cell>
        </row>
        <row r="3593">
          <cell r="C3593">
            <v>3585</v>
          </cell>
          <cell r="F3593">
            <v>0</v>
          </cell>
        </row>
        <row r="3594">
          <cell r="C3594">
            <v>3586</v>
          </cell>
          <cell r="D3594">
            <v>2005</v>
          </cell>
          <cell r="E3594" t="str">
            <v>GREATER SUDBURY HYDRO INC.</v>
          </cell>
          <cell r="F3594">
            <v>4983994</v>
          </cell>
        </row>
        <row r="3595">
          <cell r="C3595">
            <v>3587</v>
          </cell>
          <cell r="D3595">
            <v>2005</v>
          </cell>
          <cell r="E3595" t="str">
            <v>GUELPH HYDRO ELECTRIC SYSTEMS INC.</v>
          </cell>
          <cell r="F3595">
            <v>2505144</v>
          </cell>
        </row>
        <row r="3596">
          <cell r="C3596">
            <v>3588</v>
          </cell>
          <cell r="D3596">
            <v>2005</v>
          </cell>
          <cell r="E3596" t="str">
            <v>HYDRO ONE NETWORKS INC.</v>
          </cell>
          <cell r="F3596">
            <v>2465643</v>
          </cell>
        </row>
        <row r="3597">
          <cell r="C3597">
            <v>3589</v>
          </cell>
          <cell r="D3597">
            <v>2005</v>
          </cell>
          <cell r="E3597" t="str">
            <v>MIDDLESEX POWER DISTRIBUTION CORPORATION</v>
          </cell>
          <cell r="F3597">
            <v>566872</v>
          </cell>
        </row>
        <row r="3598">
          <cell r="C3598">
            <v>3590</v>
          </cell>
          <cell r="D3598">
            <v>2005</v>
          </cell>
          <cell r="E3598" t="str">
            <v>MIDDLESEX POWER DISTRIBUTION CORPORATION</v>
          </cell>
          <cell r="F3598">
            <v>278026</v>
          </cell>
        </row>
        <row r="3599">
          <cell r="C3599">
            <v>3591</v>
          </cell>
          <cell r="D3599">
            <v>2005</v>
          </cell>
          <cell r="E3599" t="str">
            <v>NIAGARA PENINSULA ENERGY INC.</v>
          </cell>
          <cell r="F3599">
            <v>110112801</v>
          </cell>
        </row>
        <row r="3600">
          <cell r="C3600">
            <v>3592</v>
          </cell>
          <cell r="D3600">
            <v>2005</v>
          </cell>
          <cell r="E3600" t="str">
            <v>NIAGARA PENINSULA ENERGY INC.</v>
          </cell>
          <cell r="F3600">
            <v>41267284</v>
          </cell>
        </row>
        <row r="3601">
          <cell r="C3601">
            <v>3593</v>
          </cell>
          <cell r="D3601">
            <v>2005</v>
          </cell>
          <cell r="E3601" t="str">
            <v>POWERSTREAM INC.</v>
          </cell>
          <cell r="F3601">
            <v>40309695</v>
          </cell>
        </row>
        <row r="3602">
          <cell r="C3602">
            <v>3594</v>
          </cell>
          <cell r="D3602">
            <v>2005</v>
          </cell>
          <cell r="E3602" t="str">
            <v>POWERSTREAM INC.</v>
          </cell>
          <cell r="F3602">
            <v>201186786</v>
          </cell>
        </row>
        <row r="3603">
          <cell r="C3603">
            <v>3595</v>
          </cell>
          <cell r="D3603">
            <v>2005</v>
          </cell>
          <cell r="E3603" t="str">
            <v>VERIDIAN CONNECTIONS INC.</v>
          </cell>
          <cell r="F3603">
            <v>12987215</v>
          </cell>
        </row>
        <row r="3604">
          <cell r="C3604">
            <v>3596</v>
          </cell>
          <cell r="D3604">
            <v>2005</v>
          </cell>
          <cell r="E3604" t="str">
            <v>ATIKOKAN HYDRO INC.</v>
          </cell>
          <cell r="F3604">
            <v>2904707</v>
          </cell>
        </row>
        <row r="3605">
          <cell r="C3605">
            <v>3597</v>
          </cell>
          <cell r="D3605">
            <v>2005</v>
          </cell>
          <cell r="E3605" t="str">
            <v>ATTAWAPISKAT POWER CORPORATION</v>
          </cell>
          <cell r="F3605">
            <v>304090</v>
          </cell>
        </row>
        <row r="3606">
          <cell r="C3606">
            <v>3598</v>
          </cell>
          <cell r="D3606">
            <v>2005</v>
          </cell>
          <cell r="E3606" t="str">
            <v>BLUEWATER POWER DISTRIBUTION CORPORATION</v>
          </cell>
          <cell r="F3606">
            <v>73530382</v>
          </cell>
        </row>
        <row r="3607">
          <cell r="C3607">
            <v>3599</v>
          </cell>
          <cell r="D3607">
            <v>2005</v>
          </cell>
          <cell r="E3607" t="str">
            <v>BRANT COUNTY POWER INC.</v>
          </cell>
          <cell r="F3607">
            <v>18676633</v>
          </cell>
        </row>
        <row r="3608">
          <cell r="C3608">
            <v>3600</v>
          </cell>
          <cell r="D3608">
            <v>2005</v>
          </cell>
          <cell r="E3608" t="str">
            <v>BRANTFORD POWER INC.</v>
          </cell>
          <cell r="F3608">
            <v>60087399</v>
          </cell>
        </row>
        <row r="3609">
          <cell r="C3609">
            <v>3601</v>
          </cell>
          <cell r="D3609">
            <v>2005</v>
          </cell>
          <cell r="E3609" t="str">
            <v>BURLINGTON HYDRO INC.</v>
          </cell>
          <cell r="F3609">
            <v>169651838</v>
          </cell>
        </row>
        <row r="3610">
          <cell r="C3610">
            <v>3602</v>
          </cell>
          <cell r="D3610">
            <v>2005</v>
          </cell>
          <cell r="E3610" t="str">
            <v>CAMBRIDGE AND NORTH DUMFRIES HYDRO INC.</v>
          </cell>
          <cell r="F3610">
            <v>141177690</v>
          </cell>
        </row>
        <row r="3611">
          <cell r="C3611">
            <v>3603</v>
          </cell>
          <cell r="D3611">
            <v>2005</v>
          </cell>
          <cell r="E3611" t="str">
            <v>CANADIAN NIAGARA POWER INC.</v>
          </cell>
          <cell r="F3611">
            <v>48430186</v>
          </cell>
        </row>
        <row r="3612">
          <cell r="C3612">
            <v>3604</v>
          </cell>
          <cell r="D3612">
            <v>2005</v>
          </cell>
          <cell r="E3612" t="str">
            <v>CENTRE WELLINGTON HYDRO LTD.</v>
          </cell>
          <cell r="F3612">
            <v>13455695</v>
          </cell>
        </row>
        <row r="3613">
          <cell r="C3613">
            <v>3605</v>
          </cell>
          <cell r="D3613">
            <v>2005</v>
          </cell>
          <cell r="E3613" t="str">
            <v>CHAPLEAU PUBLIC UTILITIES CORPORATION</v>
          </cell>
          <cell r="F3613">
            <v>2151647</v>
          </cell>
        </row>
        <row r="3614">
          <cell r="C3614">
            <v>3606</v>
          </cell>
          <cell r="D3614">
            <v>2005</v>
          </cell>
          <cell r="E3614" t="str">
            <v>CHATHAM-KENT HYDRO INC.</v>
          </cell>
          <cell r="F3614">
            <v>54473572</v>
          </cell>
        </row>
        <row r="3615">
          <cell r="C3615">
            <v>3607</v>
          </cell>
          <cell r="D3615">
            <v>2005</v>
          </cell>
          <cell r="E3615" t="str">
            <v>CLINTON POWER CORPORATION</v>
          </cell>
          <cell r="F3615">
            <v>1221358</v>
          </cell>
        </row>
        <row r="3616">
          <cell r="C3616">
            <v>3608</v>
          </cell>
          <cell r="D3616">
            <v>2005</v>
          </cell>
          <cell r="E3616" t="str">
            <v>COLLUS POWER CORPORATION</v>
          </cell>
          <cell r="F3616">
            <v>23305526</v>
          </cell>
        </row>
        <row r="3617">
          <cell r="C3617">
            <v>3609</v>
          </cell>
          <cell r="D3617">
            <v>2005</v>
          </cell>
          <cell r="E3617" t="str">
            <v>COOPERATIVE HYDRO EMBRUN INC.</v>
          </cell>
          <cell r="F3617">
            <v>2611966</v>
          </cell>
        </row>
        <row r="3618">
          <cell r="C3618">
            <v>3610</v>
          </cell>
          <cell r="D3618">
            <v>2005</v>
          </cell>
          <cell r="E3618" t="str">
            <v>E.L.K. ENERGY INC.</v>
          </cell>
          <cell r="F3618">
            <v>19402083</v>
          </cell>
        </row>
        <row r="3619">
          <cell r="C3619">
            <v>3611</v>
          </cell>
          <cell r="D3619">
            <v>2005</v>
          </cell>
          <cell r="E3619" t="str">
            <v>EASTERN ONTARIO POWER INC.</v>
          </cell>
          <cell r="F3619">
            <v>7899603</v>
          </cell>
        </row>
        <row r="3620">
          <cell r="C3620">
            <v>3612</v>
          </cell>
          <cell r="D3620">
            <v>2005</v>
          </cell>
          <cell r="E3620" t="str">
            <v>ENERSOURCE HYDRO MISSISSAUGA INC.</v>
          </cell>
          <cell r="F3620">
            <v>731443318</v>
          </cell>
        </row>
        <row r="3621">
          <cell r="C3621">
            <v>3613</v>
          </cell>
          <cell r="D3621">
            <v>2005</v>
          </cell>
          <cell r="E3621" t="str">
            <v>ENWIN UTILITIES LTD.</v>
          </cell>
          <cell r="F3621">
            <v>196057893</v>
          </cell>
        </row>
        <row r="3622">
          <cell r="C3622">
            <v>3614</v>
          </cell>
          <cell r="D3622">
            <v>2005</v>
          </cell>
          <cell r="E3622" t="str">
            <v>ERIE THAMES POWERLINES CORPORATION</v>
          </cell>
          <cell r="F3622">
            <v>18856979</v>
          </cell>
        </row>
        <row r="3623">
          <cell r="C3623">
            <v>3615</v>
          </cell>
          <cell r="D3623">
            <v>2005</v>
          </cell>
          <cell r="E3623" t="str">
            <v>ESPANOLA REGIONAL HYDRO DISTRIBUTION CORPORATION</v>
          </cell>
          <cell r="F3623">
            <v>5056157</v>
          </cell>
        </row>
        <row r="3624">
          <cell r="C3624">
            <v>3616</v>
          </cell>
          <cell r="D3624">
            <v>2005</v>
          </cell>
          <cell r="E3624" t="str">
            <v>ESSEX POWERLINES CORPORATION</v>
          </cell>
          <cell r="F3624">
            <v>35326700</v>
          </cell>
        </row>
        <row r="3625">
          <cell r="C3625">
            <v>3617</v>
          </cell>
          <cell r="D3625">
            <v>2005</v>
          </cell>
          <cell r="E3625" t="str">
            <v>FESTIVAL HYDRO INC.</v>
          </cell>
          <cell r="F3625">
            <v>58607783</v>
          </cell>
        </row>
        <row r="3626">
          <cell r="C3626">
            <v>3618</v>
          </cell>
          <cell r="D3626">
            <v>2005</v>
          </cell>
          <cell r="E3626" t="str">
            <v>FORT ALBANY POWER CORPORATION</v>
          </cell>
          <cell r="F3626">
            <v>235264</v>
          </cell>
        </row>
        <row r="3627">
          <cell r="C3627">
            <v>3619</v>
          </cell>
          <cell r="D3627">
            <v>2005</v>
          </cell>
          <cell r="E3627" t="str">
            <v>FORT FRANCES POWER CORPORATION</v>
          </cell>
          <cell r="F3627">
            <v>8452792</v>
          </cell>
        </row>
        <row r="3628">
          <cell r="C3628">
            <v>3620</v>
          </cell>
          <cell r="D3628">
            <v>2005</v>
          </cell>
          <cell r="E3628" t="str">
            <v>GRAND VALLEY ENERGY INC.</v>
          </cell>
          <cell r="F3628">
            <v>1010319</v>
          </cell>
        </row>
        <row r="3629">
          <cell r="C3629">
            <v>3621</v>
          </cell>
          <cell r="D3629">
            <v>2005</v>
          </cell>
          <cell r="E3629" t="str">
            <v>ALGOMA POWER INC.</v>
          </cell>
          <cell r="F3629">
            <v>72039031</v>
          </cell>
        </row>
        <row r="3630">
          <cell r="C3630">
            <v>3622</v>
          </cell>
          <cell r="D3630">
            <v>2005</v>
          </cell>
          <cell r="E3630" t="str">
            <v>GREATER SUDBURY HYDRO INC.</v>
          </cell>
          <cell r="F3630">
            <v>135159630</v>
          </cell>
        </row>
        <row r="3631">
          <cell r="C3631">
            <v>3623</v>
          </cell>
          <cell r="D3631">
            <v>2005</v>
          </cell>
          <cell r="E3631" t="str">
            <v>GRIMSBY POWER INCORPORATED</v>
          </cell>
          <cell r="F3631">
            <v>21695227</v>
          </cell>
        </row>
        <row r="3632">
          <cell r="C3632">
            <v>3624</v>
          </cell>
          <cell r="D3632">
            <v>2005</v>
          </cell>
          <cell r="E3632" t="str">
            <v>GUELPH HYDRO ELECTRIC SYSTEMS INC.</v>
          </cell>
          <cell r="F3632">
            <v>106739692</v>
          </cell>
        </row>
        <row r="3633">
          <cell r="C3633">
            <v>3625</v>
          </cell>
          <cell r="D3633">
            <v>2005</v>
          </cell>
          <cell r="E3633" t="str">
            <v>HALDIMAND COUNTY HYDRO INC.</v>
          </cell>
          <cell r="F3633">
            <v>39094147</v>
          </cell>
        </row>
        <row r="3634">
          <cell r="C3634">
            <v>3626</v>
          </cell>
          <cell r="D3634">
            <v>2005</v>
          </cell>
          <cell r="E3634" t="str">
            <v>HALTON HILLS HYDRO INC.</v>
          </cell>
          <cell r="F3634">
            <v>34777470</v>
          </cell>
        </row>
        <row r="3635">
          <cell r="C3635">
            <v>3627</v>
          </cell>
          <cell r="D3635">
            <v>2005</v>
          </cell>
          <cell r="E3635" t="str">
            <v>HEARST POWER DISTRIBUTION COMPANY LIMITED</v>
          </cell>
          <cell r="F3635">
            <v>3162088</v>
          </cell>
        </row>
        <row r="3636">
          <cell r="C3636">
            <v>3628</v>
          </cell>
          <cell r="D3636">
            <v>2005</v>
          </cell>
          <cell r="E3636" t="str">
            <v>HORIZON UTILITIES CORPORATION</v>
          </cell>
          <cell r="F3636">
            <v>480783340</v>
          </cell>
        </row>
        <row r="3637">
          <cell r="C3637">
            <v>3629</v>
          </cell>
          <cell r="D3637">
            <v>2005</v>
          </cell>
          <cell r="E3637" t="str">
            <v>HYDRO 2000 INC.</v>
          </cell>
          <cell r="F3637">
            <v>530261</v>
          </cell>
        </row>
        <row r="3638">
          <cell r="C3638">
            <v>3630</v>
          </cell>
          <cell r="D3638">
            <v>2005</v>
          </cell>
          <cell r="E3638" t="str">
            <v>HYDRO HAWKESBURY INC.</v>
          </cell>
          <cell r="F3638">
            <v>2647732</v>
          </cell>
        </row>
        <row r="3639">
          <cell r="C3639">
            <v>3631</v>
          </cell>
          <cell r="D3639">
            <v>2005</v>
          </cell>
          <cell r="E3639" t="str">
            <v>HYDRO ONE BRAMPTON NETWORKS INC.</v>
          </cell>
          <cell r="F3639">
            <v>418100703</v>
          </cell>
        </row>
        <row r="3640">
          <cell r="C3640">
            <v>3632</v>
          </cell>
          <cell r="D3640">
            <v>2005</v>
          </cell>
          <cell r="E3640" t="str">
            <v>HYDRO ONE NETWORKS INC.</v>
          </cell>
          <cell r="F3640">
            <v>5058347400</v>
          </cell>
        </row>
        <row r="3641">
          <cell r="C3641">
            <v>3633</v>
          </cell>
          <cell r="D3641">
            <v>2005</v>
          </cell>
          <cell r="E3641" t="str">
            <v>HYDRO ONE REMOTE COMMUNITIES INC.</v>
          </cell>
          <cell r="F3641">
            <v>13610000</v>
          </cell>
        </row>
        <row r="3642">
          <cell r="C3642">
            <v>3634</v>
          </cell>
          <cell r="D3642">
            <v>2005</v>
          </cell>
          <cell r="E3642" t="str">
            <v>HYDRO OTTAWA LIMITED</v>
          </cell>
          <cell r="F3642">
            <v>830658772</v>
          </cell>
        </row>
        <row r="3643">
          <cell r="C3643">
            <v>3635</v>
          </cell>
          <cell r="D3643">
            <v>2005</v>
          </cell>
          <cell r="E3643" t="str">
            <v>INNISFIL HYDRO DISTRIBUTION SYSTEMS LIMITED</v>
          </cell>
          <cell r="F3643">
            <v>37289591</v>
          </cell>
        </row>
        <row r="3644">
          <cell r="C3644">
            <v>3636</v>
          </cell>
          <cell r="D3644">
            <v>2005</v>
          </cell>
          <cell r="E3644" t="str">
            <v>KASHECHEWAN POWER CORPORATION</v>
          </cell>
          <cell r="F3644">
            <v>49571</v>
          </cell>
        </row>
        <row r="3645">
          <cell r="C3645">
            <v>3637</v>
          </cell>
          <cell r="D3645">
            <v>2005</v>
          </cell>
          <cell r="E3645" t="str">
            <v>KENORA HYDRO ELECTRIC CORPORATION LTD.</v>
          </cell>
          <cell r="F3645">
            <v>10237884</v>
          </cell>
        </row>
        <row r="3646">
          <cell r="C3646">
            <v>3638</v>
          </cell>
          <cell r="D3646">
            <v>2005</v>
          </cell>
          <cell r="E3646" t="str">
            <v>KINGSTON HYDRO CORPORATION</v>
          </cell>
          <cell r="F3646">
            <v>28185310</v>
          </cell>
        </row>
        <row r="3647">
          <cell r="C3647">
            <v>3639</v>
          </cell>
          <cell r="D3647">
            <v>2005</v>
          </cell>
          <cell r="E3647" t="str">
            <v>KITCHENER-WILMOT HYDRO INC.</v>
          </cell>
          <cell r="F3647">
            <v>246570084</v>
          </cell>
        </row>
        <row r="3648">
          <cell r="C3648">
            <v>3640</v>
          </cell>
          <cell r="D3648">
            <v>2005</v>
          </cell>
          <cell r="E3648" t="str">
            <v>LAKEFRONT UTILITIES INC.</v>
          </cell>
          <cell r="F3648">
            <v>18209535</v>
          </cell>
        </row>
        <row r="3649">
          <cell r="C3649">
            <v>3641</v>
          </cell>
          <cell r="D3649">
            <v>2005</v>
          </cell>
          <cell r="E3649" t="str">
            <v>LAKELAND POWER DISTRIBUTION LTD.</v>
          </cell>
          <cell r="F3649">
            <v>17421349</v>
          </cell>
        </row>
        <row r="3650">
          <cell r="C3650">
            <v>3642</v>
          </cell>
          <cell r="D3650">
            <v>2005</v>
          </cell>
          <cell r="E3650" t="str">
            <v>LONDON HYDRO INC.</v>
          </cell>
          <cell r="F3650">
            <v>295173124</v>
          </cell>
        </row>
        <row r="3651">
          <cell r="C3651">
            <v>3643</v>
          </cell>
          <cell r="D3651">
            <v>2005</v>
          </cell>
          <cell r="E3651" t="str">
            <v>MIDDLESEX POWER DISTRIBUTION CORPORATION</v>
          </cell>
          <cell r="F3651">
            <v>13405780</v>
          </cell>
        </row>
        <row r="3652">
          <cell r="C3652">
            <v>3644</v>
          </cell>
          <cell r="D3652">
            <v>2005</v>
          </cell>
          <cell r="E3652" t="str">
            <v>MIDLAND POWER UTILITY CORPORATION</v>
          </cell>
          <cell r="F3652">
            <v>12584454</v>
          </cell>
        </row>
        <row r="3653">
          <cell r="C3653">
            <v>3645</v>
          </cell>
          <cell r="D3653">
            <v>2005</v>
          </cell>
          <cell r="E3653" t="str">
            <v>MILTON HYDRO DISTRIBUTION INC.</v>
          </cell>
          <cell r="F3653">
            <v>80692024</v>
          </cell>
        </row>
        <row r="3654">
          <cell r="C3654">
            <v>3646</v>
          </cell>
          <cell r="D3654">
            <v>2005</v>
          </cell>
          <cell r="E3654" t="str">
            <v>NEWMARKET HYDRO LTD.</v>
          </cell>
          <cell r="F3654">
            <v>82338936</v>
          </cell>
        </row>
        <row r="3655">
          <cell r="C3655">
            <v>3647</v>
          </cell>
          <cell r="D3655">
            <v>2005</v>
          </cell>
          <cell r="E3655" t="str">
            <v>NIAGARA-ON-THE-LAKE HYDRO INC.</v>
          </cell>
          <cell r="F3655">
            <v>34562163</v>
          </cell>
        </row>
        <row r="3656">
          <cell r="C3656">
            <v>3648</v>
          </cell>
          <cell r="D3656">
            <v>2005</v>
          </cell>
          <cell r="E3656" t="str">
            <v>NORFOLK POWER DISTRIBUTION INC.</v>
          </cell>
          <cell r="F3656">
            <v>63580085</v>
          </cell>
        </row>
        <row r="3657">
          <cell r="C3657">
            <v>3649</v>
          </cell>
          <cell r="D3657">
            <v>2005</v>
          </cell>
          <cell r="E3657" t="str">
            <v>NORTH BAY HYDRO DISTRIBUTION LIMITED</v>
          </cell>
          <cell r="F3657">
            <v>64175231</v>
          </cell>
        </row>
        <row r="3658">
          <cell r="C3658">
            <v>3650</v>
          </cell>
          <cell r="D3658">
            <v>2005</v>
          </cell>
          <cell r="E3658" t="str">
            <v>NORTHERN ONTARIO WIRES INC.</v>
          </cell>
          <cell r="F3658">
            <v>5074990</v>
          </cell>
        </row>
        <row r="3659">
          <cell r="C3659">
            <v>3651</v>
          </cell>
          <cell r="D3659">
            <v>2005</v>
          </cell>
          <cell r="E3659" t="str">
            <v>OAKVILLE HYDRO ELECTRICITY DISTRIBUTION INC.</v>
          </cell>
          <cell r="F3659">
            <v>131482974</v>
          </cell>
        </row>
        <row r="3660">
          <cell r="C3660">
            <v>3652</v>
          </cell>
          <cell r="D3660">
            <v>2005</v>
          </cell>
          <cell r="E3660" t="str">
            <v>ORANGEVILLE HYDRO LIMITED</v>
          </cell>
          <cell r="F3660">
            <v>25729019</v>
          </cell>
        </row>
        <row r="3661">
          <cell r="C3661">
            <v>3653</v>
          </cell>
          <cell r="D3661">
            <v>2005</v>
          </cell>
          <cell r="E3661" t="str">
            <v>ORILLIA POWER DISTRIBUTION CORPORATION</v>
          </cell>
          <cell r="F3661">
            <v>31627301</v>
          </cell>
        </row>
        <row r="3662">
          <cell r="C3662">
            <v>3654</v>
          </cell>
          <cell r="D3662">
            <v>2005</v>
          </cell>
          <cell r="E3662" t="str">
            <v>OSHAWA PUC NETWORKS INC.</v>
          </cell>
          <cell r="F3662">
            <v>111806499</v>
          </cell>
        </row>
        <row r="3663">
          <cell r="C3663">
            <v>3655</v>
          </cell>
          <cell r="D3663">
            <v>2005</v>
          </cell>
          <cell r="E3663" t="str">
            <v>OTTAWA RIVER POWER CORPORATION</v>
          </cell>
          <cell r="F3663">
            <v>19830456</v>
          </cell>
        </row>
        <row r="3664">
          <cell r="C3664">
            <v>3656</v>
          </cell>
          <cell r="D3664">
            <v>2005</v>
          </cell>
          <cell r="E3664" t="str">
            <v>PARRY SOUND POWER CORPORATION</v>
          </cell>
          <cell r="F3664">
            <v>10296577</v>
          </cell>
        </row>
        <row r="3665">
          <cell r="C3665">
            <v>3657</v>
          </cell>
          <cell r="D3665">
            <v>2005</v>
          </cell>
          <cell r="E3665" t="str">
            <v>PETERBOROUGH DISTRIBUTION INCORPORATED</v>
          </cell>
          <cell r="F3665">
            <v>56535699</v>
          </cell>
        </row>
        <row r="3666">
          <cell r="C3666">
            <v>3658</v>
          </cell>
          <cell r="D3666">
            <v>2005</v>
          </cell>
          <cell r="E3666" t="str">
            <v>CANADIAN NIAGARA POWER INC.</v>
          </cell>
          <cell r="F3666">
            <v>6386900</v>
          </cell>
        </row>
        <row r="3667">
          <cell r="C3667">
            <v>3659</v>
          </cell>
          <cell r="D3667">
            <v>2005</v>
          </cell>
          <cell r="E3667" t="str">
            <v>POWERSTREAM INC.</v>
          </cell>
          <cell r="F3667">
            <v>848532704</v>
          </cell>
        </row>
        <row r="3668">
          <cell r="C3668">
            <v>3660</v>
          </cell>
          <cell r="D3668">
            <v>2005</v>
          </cell>
          <cell r="E3668" t="str">
            <v>PUC DISTRIBUTION INC.</v>
          </cell>
          <cell r="F3668">
            <v>71900165</v>
          </cell>
        </row>
        <row r="3669">
          <cell r="C3669">
            <v>3661</v>
          </cell>
          <cell r="D3669">
            <v>2005</v>
          </cell>
          <cell r="E3669" t="str">
            <v>RENFREW HYDRO INC.</v>
          </cell>
          <cell r="F3669">
            <v>9511500</v>
          </cell>
        </row>
        <row r="3670">
          <cell r="C3670">
            <v>3662</v>
          </cell>
          <cell r="D3670">
            <v>2005</v>
          </cell>
          <cell r="E3670" t="str">
            <v>RIDEAU ST. LAWRENCE DISTRIBUTION INC.</v>
          </cell>
          <cell r="F3670">
            <v>4194488</v>
          </cell>
        </row>
        <row r="3671">
          <cell r="C3671">
            <v>3663</v>
          </cell>
          <cell r="D3671">
            <v>2005</v>
          </cell>
          <cell r="E3671" t="str">
            <v>SIOUX LOOKOUT HYDRO INC.</v>
          </cell>
          <cell r="F3671">
            <v>6177076</v>
          </cell>
        </row>
        <row r="3672">
          <cell r="C3672">
            <v>3664</v>
          </cell>
          <cell r="D3672">
            <v>2005</v>
          </cell>
          <cell r="E3672" t="str">
            <v>ST. THOMAS ENERGY INC.</v>
          </cell>
          <cell r="F3672">
            <v>36053429</v>
          </cell>
        </row>
        <row r="3673">
          <cell r="C3673">
            <v>3665</v>
          </cell>
          <cell r="D3673">
            <v>2005</v>
          </cell>
          <cell r="E3673" t="str">
            <v>TAY HYDRO ELECTRIC DISTRIBUTION COMPANY INC.</v>
          </cell>
          <cell r="F3673">
            <v>6243711</v>
          </cell>
        </row>
        <row r="3674">
          <cell r="C3674">
            <v>3666</v>
          </cell>
          <cell r="D3674">
            <v>2005</v>
          </cell>
          <cell r="E3674" t="str">
            <v>THUNDER BAY HYDRO ELECTRICITY DISTRIBUTION INC.</v>
          </cell>
          <cell r="F3674">
            <v>119020940</v>
          </cell>
        </row>
        <row r="3675">
          <cell r="C3675">
            <v>3667</v>
          </cell>
          <cell r="D3675">
            <v>2005</v>
          </cell>
          <cell r="E3675" t="str">
            <v>TILLSONBURG HYDRO INC.</v>
          </cell>
          <cell r="F3675">
            <v>12756127</v>
          </cell>
        </row>
        <row r="3676">
          <cell r="C3676">
            <v>3668</v>
          </cell>
          <cell r="D3676">
            <v>2005</v>
          </cell>
          <cell r="E3676" t="str">
            <v>TORONTO HYDRO-ELECTRIC SYSTEM LIMITED</v>
          </cell>
          <cell r="F3676">
            <v>3120118338</v>
          </cell>
        </row>
        <row r="3677">
          <cell r="C3677">
            <v>3669</v>
          </cell>
          <cell r="D3677">
            <v>2005</v>
          </cell>
          <cell r="E3677" t="str">
            <v>VERIDIAN CONNECTIONS INC.</v>
          </cell>
          <cell r="F3677">
            <v>240942455</v>
          </cell>
        </row>
        <row r="3678">
          <cell r="C3678">
            <v>3670</v>
          </cell>
          <cell r="D3678">
            <v>2005</v>
          </cell>
          <cell r="E3678" t="str">
            <v>WASAGA DISTRIBUTION INC.</v>
          </cell>
          <cell r="F3678">
            <v>17354298</v>
          </cell>
        </row>
        <row r="3679">
          <cell r="C3679">
            <v>3671</v>
          </cell>
          <cell r="D3679">
            <v>2005</v>
          </cell>
          <cell r="E3679" t="str">
            <v>WATERLOO NORTH HYDRO INC.</v>
          </cell>
          <cell r="F3679">
            <v>160601827</v>
          </cell>
        </row>
        <row r="3680">
          <cell r="C3680">
            <v>3672</v>
          </cell>
          <cell r="D3680">
            <v>2005</v>
          </cell>
          <cell r="E3680" t="str">
            <v>WELLAND HYDRO-ELECTRIC SYSTEM CORP.</v>
          </cell>
          <cell r="F3680">
            <v>36177698</v>
          </cell>
        </row>
        <row r="3681">
          <cell r="C3681">
            <v>3673</v>
          </cell>
          <cell r="D3681">
            <v>2005</v>
          </cell>
          <cell r="E3681" t="str">
            <v>WELLINGTON NORTH POWER INC.</v>
          </cell>
          <cell r="F3681">
            <v>6287576</v>
          </cell>
        </row>
        <row r="3682">
          <cell r="C3682">
            <v>3674</v>
          </cell>
          <cell r="D3682">
            <v>2005</v>
          </cell>
          <cell r="E3682" t="str">
            <v>WEST COAST HURON ENERGY INC.</v>
          </cell>
          <cell r="F3682">
            <v>4506585</v>
          </cell>
        </row>
        <row r="3683">
          <cell r="C3683">
            <v>3675</v>
          </cell>
          <cell r="D3683">
            <v>2005</v>
          </cell>
          <cell r="E3683" t="str">
            <v>WEST PERTH POWER INC.</v>
          </cell>
          <cell r="F3683">
            <v>4009473</v>
          </cell>
        </row>
        <row r="3684">
          <cell r="C3684">
            <v>3676</v>
          </cell>
          <cell r="D3684">
            <v>2005</v>
          </cell>
          <cell r="E3684" t="str">
            <v>WESTARIO POWER INC.</v>
          </cell>
          <cell r="F3684">
            <v>29897339</v>
          </cell>
        </row>
        <row r="3685">
          <cell r="C3685">
            <v>3677</v>
          </cell>
          <cell r="D3685">
            <v>2005</v>
          </cell>
          <cell r="E3685" t="str">
            <v>WHITBY HYDRO ELECTRIC CORPORATION</v>
          </cell>
          <cell r="F3685">
            <v>113012183</v>
          </cell>
        </row>
        <row r="3686">
          <cell r="C3686">
            <v>3678</v>
          </cell>
          <cell r="D3686">
            <v>2005</v>
          </cell>
          <cell r="E3686" t="str">
            <v>WOODSTOCK HYDRO SERVICES INC.</v>
          </cell>
          <cell r="F3686">
            <v>24130832</v>
          </cell>
        </row>
        <row r="3687">
          <cell r="C3687">
            <v>3679</v>
          </cell>
          <cell r="F3687">
            <v>15603014808</v>
          </cell>
        </row>
        <row r="3688">
          <cell r="C3688">
            <v>3680</v>
          </cell>
          <cell r="F3688">
            <v>0</v>
          </cell>
        </row>
        <row r="3689">
          <cell r="C3689">
            <v>3681</v>
          </cell>
          <cell r="F3689">
            <v>0</v>
          </cell>
        </row>
        <row r="3690">
          <cell r="C3690">
            <v>3682</v>
          </cell>
          <cell r="F3690">
            <v>56864</v>
          </cell>
        </row>
        <row r="3691">
          <cell r="C3691">
            <v>3683</v>
          </cell>
          <cell r="F3691">
            <v>0</v>
          </cell>
        </row>
        <row r="3692">
          <cell r="C3692">
            <v>3684</v>
          </cell>
          <cell r="F3692">
            <v>0</v>
          </cell>
        </row>
        <row r="3693">
          <cell r="C3693">
            <v>3685</v>
          </cell>
          <cell r="F3693">
            <v>58540</v>
          </cell>
        </row>
        <row r="3694">
          <cell r="C3694">
            <v>3686</v>
          </cell>
          <cell r="F3694">
            <v>0</v>
          </cell>
        </row>
        <row r="3695">
          <cell r="C3695">
            <v>3687</v>
          </cell>
          <cell r="D3695">
            <v>2006</v>
          </cell>
          <cell r="E3695" t="str">
            <v>GREATER SUDBURY HYDRO INC.</v>
          </cell>
          <cell r="F3695">
            <v>5143364</v>
          </cell>
        </row>
        <row r="3696">
          <cell r="C3696">
            <v>3688</v>
          </cell>
          <cell r="D3696">
            <v>2006</v>
          </cell>
          <cell r="E3696" t="str">
            <v>HYDRO ONE NETWORKS INC.</v>
          </cell>
          <cell r="F3696">
            <v>2486340</v>
          </cell>
        </row>
        <row r="3697">
          <cell r="C3697">
            <v>3689</v>
          </cell>
          <cell r="D3697">
            <v>2006</v>
          </cell>
          <cell r="E3697" t="str">
            <v>MIDDLESEX POWER DISTRIBUTION CORPORATION</v>
          </cell>
          <cell r="F3697">
            <v>575785</v>
          </cell>
        </row>
        <row r="3698">
          <cell r="C3698">
            <v>3690</v>
          </cell>
          <cell r="D3698">
            <v>2006</v>
          </cell>
          <cell r="E3698" t="str">
            <v>MIDDLESEX POWER DISTRIBUTION CORPORATION</v>
          </cell>
          <cell r="F3698">
            <v>278026</v>
          </cell>
        </row>
        <row r="3699">
          <cell r="C3699">
            <v>3691</v>
          </cell>
          <cell r="D3699">
            <v>2006</v>
          </cell>
          <cell r="E3699" t="str">
            <v>NIAGARA PENINSULA ENERGY INC.</v>
          </cell>
          <cell r="F3699">
            <v>115194393</v>
          </cell>
        </row>
        <row r="3700">
          <cell r="C3700">
            <v>3692</v>
          </cell>
          <cell r="D3700">
            <v>2006</v>
          </cell>
          <cell r="E3700" t="str">
            <v>NIAGARA PENINSULA ENERGY INC.</v>
          </cell>
          <cell r="F3700">
            <v>44605749</v>
          </cell>
        </row>
        <row r="3701">
          <cell r="C3701">
            <v>3693</v>
          </cell>
          <cell r="D3701">
            <v>2006</v>
          </cell>
          <cell r="E3701" t="str">
            <v>POWERSTREAM INC.</v>
          </cell>
          <cell r="F3701">
            <v>219216473</v>
          </cell>
        </row>
        <row r="3702">
          <cell r="C3702">
            <v>3694</v>
          </cell>
          <cell r="D3702">
            <v>2006</v>
          </cell>
          <cell r="E3702" t="str">
            <v>ATIKOKAN HYDRO INC.</v>
          </cell>
          <cell r="F3702">
            <v>3014500</v>
          </cell>
        </row>
        <row r="3703">
          <cell r="C3703">
            <v>3695</v>
          </cell>
          <cell r="D3703">
            <v>2006</v>
          </cell>
          <cell r="E3703" t="str">
            <v>ATTAWAPISKAT POWER CORPORATION</v>
          </cell>
          <cell r="F3703">
            <v>528364</v>
          </cell>
        </row>
        <row r="3704">
          <cell r="C3704">
            <v>3696</v>
          </cell>
          <cell r="D3704">
            <v>2006</v>
          </cell>
          <cell r="E3704" t="str">
            <v>BLUEWATER POWER DISTRIBUTION CORPORATION</v>
          </cell>
          <cell r="F3704">
            <v>76790478</v>
          </cell>
        </row>
        <row r="3705">
          <cell r="C3705">
            <v>3697</v>
          </cell>
          <cell r="D3705">
            <v>2006</v>
          </cell>
          <cell r="E3705" t="str">
            <v>BRANT COUNTY POWER INC.</v>
          </cell>
          <cell r="F3705">
            <v>20164194</v>
          </cell>
        </row>
        <row r="3706">
          <cell r="C3706">
            <v>3698</v>
          </cell>
          <cell r="D3706">
            <v>2006</v>
          </cell>
          <cell r="E3706" t="str">
            <v>BRANTFORD POWER INC.</v>
          </cell>
          <cell r="F3706">
            <v>66126342</v>
          </cell>
        </row>
        <row r="3707">
          <cell r="C3707">
            <v>3699</v>
          </cell>
          <cell r="D3707">
            <v>2006</v>
          </cell>
          <cell r="E3707" t="str">
            <v>BURLINGTON HYDRO INC.</v>
          </cell>
          <cell r="F3707">
            <v>177294054</v>
          </cell>
        </row>
        <row r="3708">
          <cell r="C3708">
            <v>3700</v>
          </cell>
          <cell r="D3708">
            <v>2006</v>
          </cell>
          <cell r="E3708" t="str">
            <v>CAMBRIDGE AND NORTH DUMFRIES HYDRO INC.</v>
          </cell>
          <cell r="F3708">
            <v>149365853</v>
          </cell>
        </row>
        <row r="3709">
          <cell r="C3709">
            <v>3701</v>
          </cell>
          <cell r="D3709">
            <v>2006</v>
          </cell>
          <cell r="E3709" t="str">
            <v>CANADIAN NIAGARA POWER INC.</v>
          </cell>
          <cell r="F3709">
            <v>52567490</v>
          </cell>
        </row>
        <row r="3710">
          <cell r="C3710">
            <v>3702</v>
          </cell>
          <cell r="D3710">
            <v>2006</v>
          </cell>
          <cell r="E3710" t="str">
            <v>CENTRE WELLINGTON HYDRO LTD.</v>
          </cell>
          <cell r="F3710">
            <v>13956880</v>
          </cell>
        </row>
        <row r="3711">
          <cell r="C3711">
            <v>3703</v>
          </cell>
          <cell r="D3711">
            <v>2006</v>
          </cell>
          <cell r="E3711" t="str">
            <v>CHAPLEAU PUBLIC UTILITIES CORPORATION</v>
          </cell>
          <cell r="F3711">
            <v>2175940</v>
          </cell>
        </row>
        <row r="3712">
          <cell r="C3712">
            <v>3704</v>
          </cell>
          <cell r="D3712">
            <v>2006</v>
          </cell>
          <cell r="E3712" t="str">
            <v>CHATHAM-KENT HYDRO INC.</v>
          </cell>
          <cell r="F3712">
            <v>59248506</v>
          </cell>
        </row>
        <row r="3713">
          <cell r="C3713">
            <v>3705</v>
          </cell>
          <cell r="D3713">
            <v>2006</v>
          </cell>
          <cell r="E3713" t="str">
            <v>CLINTON POWER CORPORATION</v>
          </cell>
          <cell r="F3713">
            <v>1299532</v>
          </cell>
        </row>
        <row r="3714">
          <cell r="C3714">
            <v>3706</v>
          </cell>
          <cell r="D3714">
            <v>2006</v>
          </cell>
          <cell r="E3714" t="str">
            <v>COLLUS POWER CORPORATION</v>
          </cell>
          <cell r="F3714">
            <v>24238520</v>
          </cell>
        </row>
        <row r="3715">
          <cell r="C3715">
            <v>3707</v>
          </cell>
          <cell r="D3715">
            <v>2006</v>
          </cell>
          <cell r="E3715" t="str">
            <v>COOPERATIVE HYDRO EMBRUN INC.</v>
          </cell>
          <cell r="F3715">
            <v>2721727</v>
          </cell>
        </row>
        <row r="3716">
          <cell r="C3716">
            <v>3708</v>
          </cell>
          <cell r="D3716">
            <v>2006</v>
          </cell>
          <cell r="E3716" t="str">
            <v>E.L.K. ENERGY INC.</v>
          </cell>
          <cell r="F3716">
            <v>20065920</v>
          </cell>
        </row>
        <row r="3717">
          <cell r="C3717">
            <v>3709</v>
          </cell>
          <cell r="D3717">
            <v>2006</v>
          </cell>
          <cell r="E3717" t="str">
            <v>EASTERN ONTARIO POWER INC.</v>
          </cell>
          <cell r="F3717">
            <v>8218875</v>
          </cell>
        </row>
        <row r="3718">
          <cell r="C3718">
            <v>3710</v>
          </cell>
          <cell r="D3718">
            <v>2006</v>
          </cell>
          <cell r="E3718" t="str">
            <v>ENERSOURCE HYDRO MISSISSAUGA INC.</v>
          </cell>
          <cell r="F3718">
            <v>756968431</v>
          </cell>
        </row>
        <row r="3719">
          <cell r="C3719">
            <v>3711</v>
          </cell>
          <cell r="D3719">
            <v>2006</v>
          </cell>
          <cell r="E3719" t="str">
            <v>ENWIN UTILITIES LTD.</v>
          </cell>
          <cell r="F3719">
            <v>212795707</v>
          </cell>
        </row>
        <row r="3720">
          <cell r="C3720">
            <v>3712</v>
          </cell>
          <cell r="D3720">
            <v>2006</v>
          </cell>
          <cell r="E3720" t="str">
            <v>ERIE THAMES POWERLINES CORPORATION</v>
          </cell>
          <cell r="F3720">
            <v>20967562</v>
          </cell>
        </row>
        <row r="3721">
          <cell r="C3721">
            <v>3713</v>
          </cell>
          <cell r="D3721">
            <v>2006</v>
          </cell>
          <cell r="E3721" t="str">
            <v>ESPANOLA REGIONAL HYDRO DISTRIBUTION CORPORATION</v>
          </cell>
          <cell r="F3721">
            <v>5101587</v>
          </cell>
        </row>
        <row r="3722">
          <cell r="C3722">
            <v>3714</v>
          </cell>
          <cell r="D3722">
            <v>2006</v>
          </cell>
          <cell r="E3722" t="str">
            <v>ESSEX POWERLINES CORPORATION</v>
          </cell>
          <cell r="F3722">
            <v>39389258</v>
          </cell>
        </row>
        <row r="3723">
          <cell r="C3723">
            <v>3715</v>
          </cell>
          <cell r="D3723">
            <v>2006</v>
          </cell>
          <cell r="E3723" t="str">
            <v>FESTIVAL HYDRO INC.</v>
          </cell>
          <cell r="F3723">
            <v>61319079</v>
          </cell>
        </row>
        <row r="3724">
          <cell r="C3724">
            <v>3716</v>
          </cell>
          <cell r="D3724">
            <v>2006</v>
          </cell>
          <cell r="E3724" t="str">
            <v>FORT ALBANY POWER CORPORATION</v>
          </cell>
          <cell r="F3724">
            <v>243094</v>
          </cell>
        </row>
        <row r="3725">
          <cell r="C3725">
            <v>3717</v>
          </cell>
          <cell r="D3725">
            <v>2006</v>
          </cell>
          <cell r="E3725" t="str">
            <v>FORT FRANCES POWER CORPORATION</v>
          </cell>
          <cell r="F3725">
            <v>8699876</v>
          </cell>
        </row>
        <row r="3726">
          <cell r="C3726">
            <v>3718</v>
          </cell>
          <cell r="D3726">
            <v>2006</v>
          </cell>
          <cell r="E3726" t="str">
            <v>GRAND VALLEY ENERGY INC.</v>
          </cell>
          <cell r="F3726">
            <v>1039137</v>
          </cell>
        </row>
        <row r="3727">
          <cell r="C3727">
            <v>3719</v>
          </cell>
          <cell r="D3727">
            <v>2006</v>
          </cell>
          <cell r="E3727" t="str">
            <v>ALGOMA POWER INC.</v>
          </cell>
          <cell r="F3727">
            <v>74792763</v>
          </cell>
        </row>
        <row r="3728">
          <cell r="C3728">
            <v>3720</v>
          </cell>
          <cell r="D3728">
            <v>2006</v>
          </cell>
          <cell r="E3728" t="str">
            <v>GREATER SUDBURY HYDRO INC.</v>
          </cell>
          <cell r="F3728">
            <v>140741733</v>
          </cell>
        </row>
        <row r="3729">
          <cell r="C3729">
            <v>3721</v>
          </cell>
          <cell r="D3729">
            <v>2006</v>
          </cell>
          <cell r="E3729" t="str">
            <v>GRIMSBY POWER INCORPORATED</v>
          </cell>
          <cell r="F3729">
            <v>22633807</v>
          </cell>
        </row>
        <row r="3730">
          <cell r="C3730">
            <v>3722</v>
          </cell>
          <cell r="D3730">
            <v>2006</v>
          </cell>
          <cell r="E3730" t="str">
            <v>GUELPH HYDRO ELECTRIC SYSTEMS INC.</v>
          </cell>
          <cell r="F3730">
            <v>127547272</v>
          </cell>
        </row>
        <row r="3731">
          <cell r="C3731">
            <v>3723</v>
          </cell>
          <cell r="D3731">
            <v>2006</v>
          </cell>
          <cell r="E3731" t="str">
            <v>HALDIMAND COUNTY HYDRO INC.</v>
          </cell>
          <cell r="F3731">
            <v>42153552</v>
          </cell>
        </row>
        <row r="3732">
          <cell r="C3732">
            <v>3724</v>
          </cell>
          <cell r="D3732">
            <v>2006</v>
          </cell>
          <cell r="E3732" t="str">
            <v>HALTON HILLS HYDRO INC.</v>
          </cell>
          <cell r="F3732">
            <v>38456417</v>
          </cell>
        </row>
        <row r="3733">
          <cell r="C3733">
            <v>3725</v>
          </cell>
          <cell r="D3733">
            <v>2006</v>
          </cell>
          <cell r="E3733" t="str">
            <v>HEARST POWER DISTRIBUTION COMPANY LIMITED</v>
          </cell>
          <cell r="F3733">
            <v>3218662</v>
          </cell>
        </row>
        <row r="3734">
          <cell r="C3734">
            <v>3726</v>
          </cell>
          <cell r="D3734">
            <v>2006</v>
          </cell>
          <cell r="E3734" t="str">
            <v>HORIZON UTILITIES CORPORATION</v>
          </cell>
          <cell r="F3734">
            <v>507935655</v>
          </cell>
        </row>
        <row r="3735">
          <cell r="C3735">
            <v>3727</v>
          </cell>
          <cell r="D3735">
            <v>2006</v>
          </cell>
          <cell r="E3735" t="str">
            <v>HYDRO 2000 INC.</v>
          </cell>
          <cell r="F3735">
            <v>640715</v>
          </cell>
        </row>
        <row r="3736">
          <cell r="C3736">
            <v>3728</v>
          </cell>
          <cell r="D3736">
            <v>2006</v>
          </cell>
          <cell r="E3736" t="str">
            <v>HYDRO HAWKESBURY INC.</v>
          </cell>
          <cell r="F3736">
            <v>2794776</v>
          </cell>
        </row>
        <row r="3737">
          <cell r="C3737">
            <v>3729</v>
          </cell>
          <cell r="D3737">
            <v>2006</v>
          </cell>
          <cell r="E3737" t="str">
            <v>HYDRO ONE BRAMPTON NETWORKS INC.</v>
          </cell>
          <cell r="F3737">
            <v>442618576</v>
          </cell>
        </row>
        <row r="3738">
          <cell r="C3738">
            <v>3730</v>
          </cell>
          <cell r="D3738">
            <v>2006</v>
          </cell>
          <cell r="E3738" t="str">
            <v>HYDRO ONE NETWORKS INC.</v>
          </cell>
          <cell r="F3738">
            <v>5377969800</v>
          </cell>
        </row>
        <row r="3739">
          <cell r="C3739">
            <v>3731</v>
          </cell>
          <cell r="D3739">
            <v>2006</v>
          </cell>
          <cell r="E3739" t="str">
            <v>HYDRO ONE REMOTE COMMUNITIES INC.</v>
          </cell>
          <cell r="F3739">
            <v>14323000</v>
          </cell>
        </row>
        <row r="3740">
          <cell r="C3740">
            <v>3732</v>
          </cell>
          <cell r="D3740">
            <v>2006</v>
          </cell>
          <cell r="E3740" t="str">
            <v>HYDRO OTTAWA LIMITED</v>
          </cell>
          <cell r="F3740">
            <v>901238662</v>
          </cell>
        </row>
        <row r="3741">
          <cell r="C3741">
            <v>3733</v>
          </cell>
          <cell r="D3741">
            <v>2006</v>
          </cell>
          <cell r="E3741" t="str">
            <v>INNISFIL HYDRO DISTRIBUTION SYSTEMS LIMITED</v>
          </cell>
          <cell r="F3741">
            <v>40674899</v>
          </cell>
        </row>
        <row r="3742">
          <cell r="C3742">
            <v>3734</v>
          </cell>
          <cell r="D3742">
            <v>2006</v>
          </cell>
          <cell r="E3742" t="str">
            <v>KASHECHEWAN POWER CORPORATION</v>
          </cell>
          <cell r="F3742">
            <v>290750</v>
          </cell>
        </row>
        <row r="3743">
          <cell r="C3743">
            <v>3735</v>
          </cell>
          <cell r="D3743">
            <v>2006</v>
          </cell>
          <cell r="E3743" t="str">
            <v>KENORA HYDRO ELECTRIC CORPORATION LTD.</v>
          </cell>
          <cell r="F3743">
            <v>9702180</v>
          </cell>
        </row>
        <row r="3744">
          <cell r="C3744">
            <v>3736</v>
          </cell>
          <cell r="D3744">
            <v>2006</v>
          </cell>
          <cell r="E3744" t="str">
            <v>KINGSTON HYDRO CORPORATION</v>
          </cell>
          <cell r="F3744">
            <v>30606955</v>
          </cell>
        </row>
        <row r="3745">
          <cell r="C3745">
            <v>3737</v>
          </cell>
          <cell r="D3745">
            <v>2006</v>
          </cell>
          <cell r="E3745" t="str">
            <v>KITCHENER-WILMOT HYDRO INC.</v>
          </cell>
          <cell r="F3745">
            <v>260635094</v>
          </cell>
        </row>
        <row r="3746">
          <cell r="C3746">
            <v>3738</v>
          </cell>
          <cell r="D3746">
            <v>2006</v>
          </cell>
          <cell r="E3746" t="str">
            <v>LAKEFRONT UTILITIES INC.</v>
          </cell>
          <cell r="F3746">
            <v>20149259</v>
          </cell>
        </row>
        <row r="3747">
          <cell r="C3747">
            <v>3739</v>
          </cell>
          <cell r="D3747">
            <v>2006</v>
          </cell>
          <cell r="E3747" t="str">
            <v>LAKELAND POWER DISTRIBUTION LTD.</v>
          </cell>
          <cell r="F3747">
            <v>18489072</v>
          </cell>
        </row>
        <row r="3748">
          <cell r="C3748">
            <v>3740</v>
          </cell>
          <cell r="D3748">
            <v>2006</v>
          </cell>
          <cell r="E3748" t="str">
            <v>LONDON HYDRO INC.</v>
          </cell>
          <cell r="F3748">
            <v>307166768</v>
          </cell>
        </row>
        <row r="3749">
          <cell r="C3749">
            <v>3741</v>
          </cell>
          <cell r="D3749">
            <v>2006</v>
          </cell>
          <cell r="E3749" t="str">
            <v>MIDDLESEX POWER DISTRIBUTION CORPORATION</v>
          </cell>
          <cell r="F3749">
            <v>14253011</v>
          </cell>
        </row>
        <row r="3750">
          <cell r="C3750">
            <v>3742</v>
          </cell>
          <cell r="D3750">
            <v>2006</v>
          </cell>
          <cell r="E3750" t="str">
            <v>MIDLAND POWER UTILITY CORPORATION</v>
          </cell>
          <cell r="F3750">
            <v>13430274</v>
          </cell>
        </row>
        <row r="3751">
          <cell r="C3751">
            <v>3743</v>
          </cell>
          <cell r="D3751">
            <v>2006</v>
          </cell>
          <cell r="E3751" t="str">
            <v>MILTON HYDRO DISTRIBUTION INC.</v>
          </cell>
          <cell r="F3751">
            <v>90168066</v>
          </cell>
        </row>
        <row r="3752">
          <cell r="C3752">
            <v>3744</v>
          </cell>
          <cell r="D3752">
            <v>2006</v>
          </cell>
          <cell r="E3752" t="str">
            <v>NEWMARKET HYDRO LTD.</v>
          </cell>
          <cell r="F3752">
            <v>87318246</v>
          </cell>
        </row>
        <row r="3753">
          <cell r="C3753">
            <v>3745</v>
          </cell>
          <cell r="D3753">
            <v>2006</v>
          </cell>
          <cell r="E3753" t="str">
            <v>NIAGARA-ON-THE-LAKE HYDRO INC.</v>
          </cell>
          <cell r="F3753">
            <v>37057855</v>
          </cell>
        </row>
        <row r="3754">
          <cell r="C3754">
            <v>3746</v>
          </cell>
          <cell r="D3754">
            <v>2006</v>
          </cell>
          <cell r="E3754" t="str">
            <v>NORFOLK POWER DISTRIBUTION INC.</v>
          </cell>
          <cell r="F3754">
            <v>68144138</v>
          </cell>
        </row>
        <row r="3755">
          <cell r="C3755">
            <v>3747</v>
          </cell>
          <cell r="D3755">
            <v>2006</v>
          </cell>
          <cell r="E3755" t="str">
            <v>NORTH BAY HYDRO DISTRIBUTION LIMITED</v>
          </cell>
          <cell r="F3755">
            <v>69080851</v>
          </cell>
        </row>
        <row r="3756">
          <cell r="C3756">
            <v>3748</v>
          </cell>
          <cell r="D3756">
            <v>2006</v>
          </cell>
          <cell r="E3756" t="str">
            <v>NORTHERN ONTARIO WIRES INC.</v>
          </cell>
          <cell r="F3756">
            <v>5212456</v>
          </cell>
        </row>
        <row r="3757">
          <cell r="C3757">
            <v>3749</v>
          </cell>
          <cell r="D3757">
            <v>2006</v>
          </cell>
          <cell r="E3757" t="str">
            <v>OAKVILLE HYDRO ELECTRICITY DISTRIBUTION INC.</v>
          </cell>
          <cell r="F3757">
            <v>142576780</v>
          </cell>
        </row>
        <row r="3758">
          <cell r="C3758">
            <v>3750</v>
          </cell>
          <cell r="D3758">
            <v>2006</v>
          </cell>
          <cell r="E3758" t="str">
            <v>ORANGEVILLE HYDRO LIMITED</v>
          </cell>
          <cell r="F3758">
            <v>26853310</v>
          </cell>
        </row>
        <row r="3759">
          <cell r="C3759">
            <v>3751</v>
          </cell>
          <cell r="D3759">
            <v>2006</v>
          </cell>
          <cell r="E3759" t="str">
            <v>ORILLIA POWER DISTRIBUTION CORPORATION</v>
          </cell>
          <cell r="F3759">
            <v>33318508</v>
          </cell>
        </row>
        <row r="3760">
          <cell r="C3760">
            <v>3752</v>
          </cell>
          <cell r="D3760">
            <v>2006</v>
          </cell>
          <cell r="E3760" t="str">
            <v>OSHAWA PUC NETWORKS INC.</v>
          </cell>
          <cell r="F3760">
            <v>121051634</v>
          </cell>
        </row>
        <row r="3761">
          <cell r="C3761">
            <v>3753</v>
          </cell>
          <cell r="D3761">
            <v>2006</v>
          </cell>
          <cell r="E3761" t="str">
            <v>OTTAWA RIVER POWER CORPORATION</v>
          </cell>
          <cell r="F3761">
            <v>20515935</v>
          </cell>
        </row>
        <row r="3762">
          <cell r="C3762">
            <v>3754</v>
          </cell>
          <cell r="D3762">
            <v>2006</v>
          </cell>
          <cell r="E3762" t="str">
            <v>PARRY SOUND POWER CORPORATION</v>
          </cell>
          <cell r="F3762">
            <v>10484004</v>
          </cell>
        </row>
        <row r="3763">
          <cell r="C3763">
            <v>3755</v>
          </cell>
          <cell r="D3763">
            <v>2006</v>
          </cell>
          <cell r="E3763" t="str">
            <v>PETERBOROUGH DISTRIBUTION INCORPORATED</v>
          </cell>
          <cell r="F3763">
            <v>59335710</v>
          </cell>
        </row>
        <row r="3764">
          <cell r="C3764">
            <v>3756</v>
          </cell>
          <cell r="D3764">
            <v>2006</v>
          </cell>
          <cell r="E3764" t="str">
            <v>CANADIAN NIAGARA POWER INC.</v>
          </cell>
          <cell r="F3764">
            <v>8170328</v>
          </cell>
        </row>
        <row r="3765">
          <cell r="C3765">
            <v>3757</v>
          </cell>
          <cell r="D3765">
            <v>2006</v>
          </cell>
          <cell r="E3765" t="str">
            <v>POWERSTREAM INC.</v>
          </cell>
          <cell r="F3765">
            <v>898755134</v>
          </cell>
        </row>
        <row r="3766">
          <cell r="C3766">
            <v>3758</v>
          </cell>
          <cell r="D3766">
            <v>2006</v>
          </cell>
          <cell r="E3766" t="str">
            <v>PUC DISTRIBUTION INC.</v>
          </cell>
          <cell r="F3766">
            <v>74480579</v>
          </cell>
        </row>
        <row r="3767">
          <cell r="C3767">
            <v>3759</v>
          </cell>
          <cell r="D3767">
            <v>2006</v>
          </cell>
          <cell r="E3767" t="str">
            <v>RENFREW HYDRO INC.</v>
          </cell>
          <cell r="F3767">
            <v>9748505</v>
          </cell>
        </row>
        <row r="3768">
          <cell r="C3768">
            <v>3760</v>
          </cell>
          <cell r="D3768">
            <v>2006</v>
          </cell>
          <cell r="E3768" t="str">
            <v>RIDEAU ST. LAWRENCE DISTRIBUTION INC.</v>
          </cell>
          <cell r="F3768">
            <v>4522796</v>
          </cell>
        </row>
        <row r="3769">
          <cell r="C3769">
            <v>3761</v>
          </cell>
          <cell r="D3769">
            <v>2006</v>
          </cell>
          <cell r="E3769" t="str">
            <v>SIOUX LOOKOUT HYDRO INC.</v>
          </cell>
          <cell r="F3769">
            <v>6375047</v>
          </cell>
        </row>
        <row r="3770">
          <cell r="C3770">
            <v>3762</v>
          </cell>
          <cell r="D3770">
            <v>2006</v>
          </cell>
          <cell r="E3770" t="str">
            <v>ST. THOMAS ENERGY INC.</v>
          </cell>
          <cell r="F3770">
            <v>38237139</v>
          </cell>
        </row>
        <row r="3771">
          <cell r="C3771">
            <v>3763</v>
          </cell>
          <cell r="D3771">
            <v>2006</v>
          </cell>
          <cell r="E3771" t="str">
            <v>TAY HYDRO ELECTRIC DISTRIBUTION COMPANY INC.</v>
          </cell>
          <cell r="F3771">
            <v>6833863</v>
          </cell>
        </row>
        <row r="3772">
          <cell r="C3772">
            <v>3764</v>
          </cell>
          <cell r="D3772">
            <v>2006</v>
          </cell>
          <cell r="E3772" t="str">
            <v>THUNDER BAY HYDRO ELECTRICITY DISTRIBUTION INC.</v>
          </cell>
          <cell r="F3772">
            <v>125029038</v>
          </cell>
        </row>
        <row r="3773">
          <cell r="C3773">
            <v>3765</v>
          </cell>
          <cell r="D3773">
            <v>2006</v>
          </cell>
          <cell r="E3773" t="str">
            <v>TILLSONBURG HYDRO INC.</v>
          </cell>
          <cell r="F3773">
            <v>13679877</v>
          </cell>
        </row>
        <row r="3774">
          <cell r="C3774">
            <v>3766</v>
          </cell>
          <cell r="D3774">
            <v>2006</v>
          </cell>
          <cell r="E3774" t="str">
            <v>TORONTO HYDRO-ELECTRIC SYSTEM LIMITED</v>
          </cell>
          <cell r="F3774">
            <v>3287754835</v>
          </cell>
        </row>
        <row r="3775">
          <cell r="C3775">
            <v>3767</v>
          </cell>
          <cell r="D3775">
            <v>2006</v>
          </cell>
          <cell r="E3775" t="str">
            <v>VERIDIAN CONNECTIONS INC.</v>
          </cell>
          <cell r="F3775">
            <v>261775223</v>
          </cell>
        </row>
        <row r="3776">
          <cell r="C3776">
            <v>3768</v>
          </cell>
          <cell r="D3776">
            <v>2006</v>
          </cell>
          <cell r="E3776" t="str">
            <v>WASAGA DISTRIBUTION INC.</v>
          </cell>
          <cell r="F3776">
            <v>18289464</v>
          </cell>
        </row>
        <row r="3777">
          <cell r="C3777">
            <v>3769</v>
          </cell>
          <cell r="D3777">
            <v>2006</v>
          </cell>
          <cell r="E3777" t="str">
            <v>WATERLOO NORTH HYDRO INC.</v>
          </cell>
          <cell r="F3777">
            <v>170998718</v>
          </cell>
        </row>
        <row r="3778">
          <cell r="C3778">
            <v>3770</v>
          </cell>
          <cell r="D3778">
            <v>2006</v>
          </cell>
          <cell r="E3778" t="str">
            <v>WELLAND HYDRO-ELECTRIC SYSTEM CORP.</v>
          </cell>
          <cell r="F3778">
            <v>38237978</v>
          </cell>
        </row>
        <row r="3779">
          <cell r="C3779">
            <v>3771</v>
          </cell>
          <cell r="D3779">
            <v>2006</v>
          </cell>
          <cell r="E3779" t="str">
            <v>WELLINGTON NORTH POWER INC.</v>
          </cell>
          <cell r="F3779">
            <v>7302653</v>
          </cell>
        </row>
        <row r="3780">
          <cell r="C3780">
            <v>3772</v>
          </cell>
          <cell r="D3780">
            <v>2006</v>
          </cell>
          <cell r="E3780" t="str">
            <v>WEST COAST HURON ENERGY INC.</v>
          </cell>
          <cell r="F3780">
            <v>4578941</v>
          </cell>
        </row>
        <row r="3781">
          <cell r="C3781">
            <v>3773</v>
          </cell>
          <cell r="D3781">
            <v>2006</v>
          </cell>
          <cell r="E3781" t="str">
            <v>WEST PERTH POWER INC.</v>
          </cell>
          <cell r="F3781">
            <v>4301304</v>
          </cell>
        </row>
        <row r="3782">
          <cell r="C3782">
            <v>3774</v>
          </cell>
          <cell r="D3782">
            <v>2006</v>
          </cell>
          <cell r="E3782" t="str">
            <v>WESTARIO POWER INC.</v>
          </cell>
          <cell r="F3782">
            <v>33978997</v>
          </cell>
        </row>
        <row r="3783">
          <cell r="C3783">
            <v>3775</v>
          </cell>
          <cell r="D3783">
            <v>2006</v>
          </cell>
          <cell r="E3783" t="str">
            <v>WHITBY HYDRO ELECTRIC CORPORATION</v>
          </cell>
          <cell r="F3783">
            <v>121708328</v>
          </cell>
        </row>
        <row r="3784">
          <cell r="C3784">
            <v>3776</v>
          </cell>
          <cell r="D3784">
            <v>2006</v>
          </cell>
          <cell r="E3784" t="str">
            <v>WOODSTOCK HYDRO SERVICES INC.</v>
          </cell>
          <cell r="F3784">
            <v>26016417</v>
          </cell>
        </row>
        <row r="3785">
          <cell r="C3785">
            <v>3777</v>
          </cell>
          <cell r="F3785">
            <v>16516157339</v>
          </cell>
        </row>
        <row r="3786">
          <cell r="C3786">
            <v>3778</v>
          </cell>
          <cell r="F3786">
            <v>0</v>
          </cell>
        </row>
        <row r="3787">
          <cell r="C3787">
            <v>3779</v>
          </cell>
          <cell r="F3787">
            <v>0</v>
          </cell>
        </row>
        <row r="3788">
          <cell r="C3788">
            <v>3780</v>
          </cell>
          <cell r="F3788">
            <v>56864</v>
          </cell>
        </row>
        <row r="3789">
          <cell r="C3789">
            <v>3781</v>
          </cell>
          <cell r="F3789">
            <v>0</v>
          </cell>
        </row>
        <row r="3790">
          <cell r="C3790">
            <v>3782</v>
          </cell>
          <cell r="F3790">
            <v>0</v>
          </cell>
        </row>
        <row r="3791">
          <cell r="C3791">
            <v>3783</v>
          </cell>
          <cell r="F3791">
            <v>58540</v>
          </cell>
        </row>
        <row r="3792">
          <cell r="C3792">
            <v>3784</v>
          </cell>
          <cell r="F3792">
            <v>0</v>
          </cell>
        </row>
        <row r="3793">
          <cell r="C3793">
            <v>3785</v>
          </cell>
          <cell r="D3793">
            <v>2007</v>
          </cell>
          <cell r="E3793" t="str">
            <v>GREATER SUDBURY HYDRO INC.</v>
          </cell>
          <cell r="F3793">
            <v>5466626</v>
          </cell>
        </row>
        <row r="3794">
          <cell r="C3794">
            <v>3786</v>
          </cell>
          <cell r="D3794">
            <v>2007</v>
          </cell>
          <cell r="E3794" t="str">
            <v>MIDDLESEX POWER DISTRIBUTION CORPORATION</v>
          </cell>
          <cell r="F3794">
            <v>278424</v>
          </cell>
        </row>
        <row r="3795">
          <cell r="C3795">
            <v>3787</v>
          </cell>
          <cell r="D3795">
            <v>2007</v>
          </cell>
          <cell r="E3795" t="str">
            <v>NIAGARA PENINSULA ENERGY INC.</v>
          </cell>
          <cell r="F3795">
            <v>121042552</v>
          </cell>
        </row>
        <row r="3796">
          <cell r="C3796">
            <v>3788</v>
          </cell>
          <cell r="D3796">
            <v>2007</v>
          </cell>
          <cell r="E3796" t="str">
            <v>NIAGARA PENINSULA ENERGY INC.</v>
          </cell>
          <cell r="F3796">
            <v>49571258</v>
          </cell>
        </row>
        <row r="3797">
          <cell r="C3797">
            <v>3789</v>
          </cell>
          <cell r="D3797">
            <v>2007</v>
          </cell>
          <cell r="E3797" t="str">
            <v>POWERSTREAM INC.</v>
          </cell>
          <cell r="F3797">
            <v>234069703</v>
          </cell>
        </row>
        <row r="3798">
          <cell r="C3798">
            <v>3790</v>
          </cell>
          <cell r="D3798">
            <v>2007</v>
          </cell>
          <cell r="E3798" t="str">
            <v>ATIKOKAN HYDRO INC.</v>
          </cell>
          <cell r="F3798">
            <v>3961531</v>
          </cell>
        </row>
        <row r="3799">
          <cell r="C3799">
            <v>3791</v>
          </cell>
          <cell r="D3799">
            <v>2007</v>
          </cell>
          <cell r="E3799" t="str">
            <v>ATTAWAPISKAT POWER CORPORATION</v>
          </cell>
          <cell r="F3799">
            <v>742396</v>
          </cell>
        </row>
        <row r="3800">
          <cell r="C3800">
            <v>3792</v>
          </cell>
          <cell r="D3800">
            <v>2007</v>
          </cell>
          <cell r="E3800" t="str">
            <v>BLUEWATER POWER DISTRIBUTION CORPORATION</v>
          </cell>
          <cell r="F3800">
            <v>80726791</v>
          </cell>
        </row>
        <row r="3801">
          <cell r="C3801">
            <v>3793</v>
          </cell>
          <cell r="D3801">
            <v>2007</v>
          </cell>
          <cell r="E3801" t="str">
            <v>BRANT COUNTY POWER INC.</v>
          </cell>
          <cell r="F3801">
            <v>21336442</v>
          </cell>
        </row>
        <row r="3802">
          <cell r="C3802">
            <v>3794</v>
          </cell>
          <cell r="D3802">
            <v>2007</v>
          </cell>
          <cell r="E3802" t="str">
            <v>BRANTFORD POWER INC.</v>
          </cell>
          <cell r="F3802">
            <v>72678746</v>
          </cell>
        </row>
        <row r="3803">
          <cell r="C3803">
            <v>3795</v>
          </cell>
          <cell r="D3803">
            <v>2007</v>
          </cell>
          <cell r="E3803" t="str">
            <v>BURLINGTON HYDRO INC.</v>
          </cell>
          <cell r="F3803">
            <v>186497358</v>
          </cell>
        </row>
        <row r="3804">
          <cell r="C3804">
            <v>3796</v>
          </cell>
          <cell r="D3804">
            <v>2007</v>
          </cell>
          <cell r="E3804" t="str">
            <v>CAMBRIDGE AND NORTH DUMFRIES HYDRO INC.</v>
          </cell>
          <cell r="F3804">
            <v>158977211</v>
          </cell>
        </row>
        <row r="3805">
          <cell r="C3805">
            <v>3797</v>
          </cell>
          <cell r="D3805">
            <v>2007</v>
          </cell>
          <cell r="E3805" t="str">
            <v>CANADIAN NIAGARA POWER INC.</v>
          </cell>
          <cell r="F3805">
            <v>56318776</v>
          </cell>
        </row>
        <row r="3806">
          <cell r="C3806">
            <v>3798</v>
          </cell>
          <cell r="D3806">
            <v>2007</v>
          </cell>
          <cell r="E3806" t="str">
            <v>CENTRE WELLINGTON HYDRO LTD.</v>
          </cell>
          <cell r="F3806">
            <v>14326697</v>
          </cell>
        </row>
        <row r="3807">
          <cell r="C3807">
            <v>3799</v>
          </cell>
          <cell r="D3807">
            <v>2007</v>
          </cell>
          <cell r="E3807" t="str">
            <v>CHAPLEAU PUBLIC UTILITIES CORPORATION</v>
          </cell>
          <cell r="F3807">
            <v>2175940</v>
          </cell>
        </row>
        <row r="3808">
          <cell r="C3808">
            <v>3800</v>
          </cell>
          <cell r="D3808">
            <v>2007</v>
          </cell>
          <cell r="E3808" t="str">
            <v>CHATHAM-KENT HYDRO INC.</v>
          </cell>
          <cell r="F3808">
            <v>64867014</v>
          </cell>
        </row>
        <row r="3809">
          <cell r="C3809">
            <v>3801</v>
          </cell>
          <cell r="D3809">
            <v>2007</v>
          </cell>
          <cell r="E3809" t="str">
            <v>CLINTON POWER CORPORATION</v>
          </cell>
          <cell r="F3809">
            <v>1355895</v>
          </cell>
        </row>
        <row r="3810">
          <cell r="C3810">
            <v>3802</v>
          </cell>
          <cell r="D3810">
            <v>2007</v>
          </cell>
          <cell r="E3810" t="str">
            <v>COLLUS POWER CORPORATION</v>
          </cell>
          <cell r="F3810">
            <v>26551582</v>
          </cell>
        </row>
        <row r="3811">
          <cell r="C3811">
            <v>3803</v>
          </cell>
          <cell r="D3811">
            <v>2007</v>
          </cell>
          <cell r="E3811" t="str">
            <v>COOPERATIVE HYDRO EMBRUN INC.</v>
          </cell>
          <cell r="F3811">
            <v>2887755</v>
          </cell>
        </row>
        <row r="3812">
          <cell r="C3812">
            <v>3804</v>
          </cell>
          <cell r="D3812">
            <v>2007</v>
          </cell>
          <cell r="E3812" t="str">
            <v>E.L.K. ENERGY INC.</v>
          </cell>
          <cell r="F3812">
            <v>21577158</v>
          </cell>
        </row>
        <row r="3813">
          <cell r="C3813">
            <v>3805</v>
          </cell>
          <cell r="D3813">
            <v>2007</v>
          </cell>
          <cell r="E3813" t="str">
            <v>EASTERN ONTARIO POWER INC.</v>
          </cell>
          <cell r="F3813">
            <v>10848474</v>
          </cell>
        </row>
        <row r="3814">
          <cell r="C3814">
            <v>3806</v>
          </cell>
          <cell r="D3814">
            <v>2007</v>
          </cell>
          <cell r="E3814" t="str">
            <v>ENERSOURCE HYDRO MISSISSAUGA INC.</v>
          </cell>
          <cell r="F3814">
            <v>798293102</v>
          </cell>
        </row>
        <row r="3815">
          <cell r="C3815">
            <v>3807</v>
          </cell>
          <cell r="D3815">
            <v>2007</v>
          </cell>
          <cell r="E3815" t="str">
            <v>ENWIN UTILITIES LTD.</v>
          </cell>
          <cell r="F3815">
            <v>257865227</v>
          </cell>
        </row>
        <row r="3816">
          <cell r="C3816">
            <v>3808</v>
          </cell>
          <cell r="D3816">
            <v>2007</v>
          </cell>
          <cell r="E3816" t="str">
            <v>ERIE THAMES POWERLINES CORPORATION</v>
          </cell>
          <cell r="F3816">
            <v>23135269</v>
          </cell>
        </row>
        <row r="3817">
          <cell r="C3817">
            <v>3809</v>
          </cell>
          <cell r="D3817">
            <v>2007</v>
          </cell>
          <cell r="E3817" t="str">
            <v>ESPANOLA REGIONAL HYDRO DISTRIBUTION CORPORATION</v>
          </cell>
          <cell r="F3817">
            <v>5340500</v>
          </cell>
        </row>
        <row r="3818">
          <cell r="C3818">
            <v>3810</v>
          </cell>
          <cell r="D3818">
            <v>2007</v>
          </cell>
          <cell r="E3818" t="str">
            <v>ESSEX POWERLINES CORPORATION</v>
          </cell>
          <cell r="F3818">
            <v>43864527</v>
          </cell>
        </row>
        <row r="3819">
          <cell r="C3819">
            <v>3811</v>
          </cell>
          <cell r="D3819">
            <v>2007</v>
          </cell>
          <cell r="E3819" t="str">
            <v>FESTIVAL HYDRO INC.</v>
          </cell>
          <cell r="F3819">
            <v>64475895</v>
          </cell>
        </row>
        <row r="3820">
          <cell r="C3820">
            <v>3812</v>
          </cell>
          <cell r="D3820">
            <v>2007</v>
          </cell>
          <cell r="E3820" t="str">
            <v>FORT ALBANY POWER CORPORATION</v>
          </cell>
          <cell r="F3820">
            <v>251681</v>
          </cell>
        </row>
        <row r="3821">
          <cell r="C3821">
            <v>3813</v>
          </cell>
          <cell r="D3821">
            <v>2007</v>
          </cell>
          <cell r="E3821" t="str">
            <v>FORT FRANCES POWER CORPORATION</v>
          </cell>
          <cell r="F3821">
            <v>8882733</v>
          </cell>
        </row>
        <row r="3822">
          <cell r="C3822">
            <v>3814</v>
          </cell>
          <cell r="D3822">
            <v>2007</v>
          </cell>
          <cell r="E3822" t="str">
            <v>GRAND VALLEY ENERGY INC.</v>
          </cell>
          <cell r="F3822">
            <v>1071976</v>
          </cell>
        </row>
        <row r="3823">
          <cell r="C3823">
            <v>3815</v>
          </cell>
          <cell r="D3823">
            <v>2007</v>
          </cell>
          <cell r="E3823" t="str">
            <v>ALGOMA POWER INC.</v>
          </cell>
          <cell r="F3823">
            <v>80269246</v>
          </cell>
        </row>
        <row r="3824">
          <cell r="C3824">
            <v>3816</v>
          </cell>
          <cell r="D3824">
            <v>2007</v>
          </cell>
          <cell r="E3824" t="str">
            <v>GREATER SUDBURY HYDRO INC.</v>
          </cell>
          <cell r="F3824">
            <v>146847568</v>
          </cell>
        </row>
        <row r="3825">
          <cell r="C3825">
            <v>3817</v>
          </cell>
          <cell r="D3825">
            <v>2007</v>
          </cell>
          <cell r="E3825" t="str">
            <v>GRIMSBY POWER INCORPORATED</v>
          </cell>
          <cell r="F3825">
            <v>23820478</v>
          </cell>
        </row>
        <row r="3826">
          <cell r="C3826">
            <v>3818</v>
          </cell>
          <cell r="D3826">
            <v>2007</v>
          </cell>
          <cell r="E3826" t="str">
            <v>GUELPH HYDRO ELECTRIC SYSTEMS INC.</v>
          </cell>
          <cell r="F3826">
            <v>137879059</v>
          </cell>
        </row>
        <row r="3827">
          <cell r="C3827">
            <v>3819</v>
          </cell>
          <cell r="D3827">
            <v>2007</v>
          </cell>
          <cell r="E3827" t="str">
            <v>HALDIMAND COUNTY HYDRO INC.</v>
          </cell>
          <cell r="F3827">
            <v>45322257</v>
          </cell>
        </row>
        <row r="3828">
          <cell r="C3828">
            <v>3820</v>
          </cell>
          <cell r="D3828">
            <v>2007</v>
          </cell>
          <cell r="E3828" t="str">
            <v>HALTON HILLS HYDRO INC.</v>
          </cell>
          <cell r="F3828">
            <v>42864745</v>
          </cell>
        </row>
        <row r="3829">
          <cell r="C3829">
            <v>3821</v>
          </cell>
          <cell r="D3829">
            <v>2007</v>
          </cell>
          <cell r="E3829" t="str">
            <v>HEARST POWER DISTRIBUTION COMPANY LIMITED</v>
          </cell>
          <cell r="F3829">
            <v>3236587</v>
          </cell>
        </row>
        <row r="3830">
          <cell r="C3830">
            <v>3822</v>
          </cell>
          <cell r="D3830">
            <v>2007</v>
          </cell>
          <cell r="E3830" t="str">
            <v>HORIZON UTILITIES CORPORATION</v>
          </cell>
          <cell r="F3830">
            <v>531255669</v>
          </cell>
        </row>
        <row r="3831">
          <cell r="C3831">
            <v>3823</v>
          </cell>
          <cell r="D3831">
            <v>2007</v>
          </cell>
          <cell r="E3831" t="str">
            <v>HYDRO 2000 INC.</v>
          </cell>
          <cell r="F3831">
            <v>730204</v>
          </cell>
        </row>
        <row r="3832">
          <cell r="C3832">
            <v>3824</v>
          </cell>
          <cell r="D3832">
            <v>2007</v>
          </cell>
          <cell r="E3832" t="str">
            <v>HYDRO HAWKESBURY INC.</v>
          </cell>
          <cell r="F3832">
            <v>2850798</v>
          </cell>
        </row>
        <row r="3833">
          <cell r="C3833">
            <v>3825</v>
          </cell>
          <cell r="D3833">
            <v>2007</v>
          </cell>
          <cell r="E3833" t="str">
            <v>HYDRO ONE BRAMPTON NETWORKS INC.</v>
          </cell>
          <cell r="F3833">
            <v>487357748</v>
          </cell>
        </row>
        <row r="3834">
          <cell r="C3834">
            <v>3826</v>
          </cell>
          <cell r="D3834">
            <v>2007</v>
          </cell>
          <cell r="E3834" t="str">
            <v>HYDRO ONE NETWORKS INC.</v>
          </cell>
          <cell r="F3834">
            <v>5530544900</v>
          </cell>
        </row>
        <row r="3835">
          <cell r="C3835">
            <v>3827</v>
          </cell>
          <cell r="D3835">
            <v>2007</v>
          </cell>
          <cell r="E3835" t="str">
            <v>HYDRO ONE REMOTE COMMUNITIES INC.</v>
          </cell>
          <cell r="F3835">
            <v>15086627</v>
          </cell>
        </row>
        <row r="3836">
          <cell r="C3836">
            <v>3828</v>
          </cell>
          <cell r="D3836">
            <v>2007</v>
          </cell>
          <cell r="E3836" t="str">
            <v>HYDRO OTTAWA LIMITED</v>
          </cell>
          <cell r="F3836">
            <v>975697028</v>
          </cell>
        </row>
        <row r="3837">
          <cell r="C3837">
            <v>3829</v>
          </cell>
          <cell r="D3837">
            <v>2007</v>
          </cell>
          <cell r="E3837" t="str">
            <v>INNISFIL HYDRO DISTRIBUTION SYSTEMS LIMITED</v>
          </cell>
          <cell r="F3837">
            <v>42605830</v>
          </cell>
        </row>
        <row r="3838">
          <cell r="C3838">
            <v>3830</v>
          </cell>
          <cell r="D3838">
            <v>2007</v>
          </cell>
          <cell r="E3838" t="str">
            <v>KENORA HYDRO ELECTRIC CORPORATION LTD.</v>
          </cell>
          <cell r="F3838">
            <v>10870156</v>
          </cell>
        </row>
        <row r="3839">
          <cell r="C3839">
            <v>3831</v>
          </cell>
          <cell r="D3839">
            <v>2007</v>
          </cell>
          <cell r="E3839" t="str">
            <v>KINGSTON HYDRO CORPORATION</v>
          </cell>
          <cell r="F3839">
            <v>35200893</v>
          </cell>
        </row>
        <row r="3840">
          <cell r="C3840">
            <v>3832</v>
          </cell>
          <cell r="D3840">
            <v>2007</v>
          </cell>
          <cell r="E3840" t="str">
            <v>KITCHENER-WILMOT HYDRO INC.</v>
          </cell>
          <cell r="F3840">
            <v>275412124</v>
          </cell>
        </row>
        <row r="3841">
          <cell r="C3841">
            <v>3833</v>
          </cell>
          <cell r="D3841">
            <v>2007</v>
          </cell>
          <cell r="E3841" t="str">
            <v>LAKEFRONT UTILITIES INC.</v>
          </cell>
          <cell r="F3841">
            <v>19820436</v>
          </cell>
        </row>
        <row r="3842">
          <cell r="C3842">
            <v>3834</v>
          </cell>
          <cell r="D3842">
            <v>2007</v>
          </cell>
          <cell r="E3842" t="str">
            <v>LAKELAND POWER DISTRIBUTION LTD.</v>
          </cell>
          <cell r="F3842">
            <v>20444989</v>
          </cell>
        </row>
        <row r="3843">
          <cell r="C3843">
            <v>3835</v>
          </cell>
          <cell r="D3843">
            <v>2007</v>
          </cell>
          <cell r="E3843" t="str">
            <v>LONDON HYDRO INC.</v>
          </cell>
          <cell r="F3843">
            <v>326579418</v>
          </cell>
        </row>
        <row r="3844">
          <cell r="C3844">
            <v>3836</v>
          </cell>
          <cell r="D3844">
            <v>2007</v>
          </cell>
          <cell r="E3844" t="str">
            <v>MIDDLESEX POWER DISTRIBUTION CORPORATION</v>
          </cell>
          <cell r="F3844">
            <v>15368634</v>
          </cell>
        </row>
        <row r="3845">
          <cell r="C3845">
            <v>3837</v>
          </cell>
          <cell r="D3845">
            <v>2007</v>
          </cell>
          <cell r="E3845" t="str">
            <v>MIDLAND POWER UTILITY CORPORATION</v>
          </cell>
          <cell r="F3845">
            <v>14901408</v>
          </cell>
        </row>
        <row r="3846">
          <cell r="C3846">
            <v>3838</v>
          </cell>
          <cell r="D3846">
            <v>2007</v>
          </cell>
          <cell r="E3846" t="str">
            <v>MILTON HYDRO DISTRIBUTION INC.</v>
          </cell>
          <cell r="F3846">
            <v>96045450</v>
          </cell>
        </row>
        <row r="3847">
          <cell r="C3847">
            <v>3839</v>
          </cell>
          <cell r="D3847">
            <v>2007</v>
          </cell>
          <cell r="E3847" t="str">
            <v>NEWMARKET-TAY POWER DISTRIBUTION LTD.</v>
          </cell>
          <cell r="F3847">
            <v>104162648</v>
          </cell>
        </row>
        <row r="3848">
          <cell r="C3848">
            <v>3840</v>
          </cell>
          <cell r="D3848">
            <v>2007</v>
          </cell>
          <cell r="E3848" t="str">
            <v>NIAGARA-ON-THE-LAKE HYDRO INC.</v>
          </cell>
          <cell r="F3848">
            <v>38383808</v>
          </cell>
        </row>
        <row r="3849">
          <cell r="C3849">
            <v>3841</v>
          </cell>
          <cell r="D3849">
            <v>2007</v>
          </cell>
          <cell r="E3849" t="str">
            <v>NORFOLK POWER DISTRIBUTION INC.</v>
          </cell>
          <cell r="F3849">
            <v>74309702</v>
          </cell>
        </row>
        <row r="3850">
          <cell r="C3850">
            <v>3842</v>
          </cell>
          <cell r="D3850">
            <v>2007</v>
          </cell>
          <cell r="E3850" t="str">
            <v>NORTH BAY HYDRO DISTRIBUTION LIMITED</v>
          </cell>
          <cell r="F3850">
            <v>71321970</v>
          </cell>
        </row>
        <row r="3851">
          <cell r="C3851">
            <v>3843</v>
          </cell>
          <cell r="D3851">
            <v>2007</v>
          </cell>
          <cell r="E3851" t="str">
            <v>NORTHERN ONTARIO WIRES INC.</v>
          </cell>
          <cell r="F3851">
            <v>5341738</v>
          </cell>
        </row>
        <row r="3852">
          <cell r="C3852">
            <v>3844</v>
          </cell>
          <cell r="D3852">
            <v>2007</v>
          </cell>
          <cell r="E3852" t="str">
            <v>OAKVILLE HYDRO ELECTRICITY DISTRIBUTION INC.</v>
          </cell>
          <cell r="F3852">
            <v>153320032</v>
          </cell>
        </row>
        <row r="3853">
          <cell r="C3853">
            <v>3845</v>
          </cell>
          <cell r="D3853">
            <v>2007</v>
          </cell>
          <cell r="E3853" t="str">
            <v>ORANGEVILLE HYDRO LIMITED</v>
          </cell>
          <cell r="F3853">
            <v>28375543</v>
          </cell>
        </row>
        <row r="3854">
          <cell r="C3854">
            <v>3846</v>
          </cell>
          <cell r="D3854">
            <v>2007</v>
          </cell>
          <cell r="E3854" t="str">
            <v>ORILLIA POWER DISTRIBUTION CORPORATION</v>
          </cell>
          <cell r="F3854">
            <v>34389526</v>
          </cell>
        </row>
        <row r="3855">
          <cell r="C3855">
            <v>3847</v>
          </cell>
          <cell r="D3855">
            <v>2007</v>
          </cell>
          <cell r="E3855" t="str">
            <v>OSHAWA PUC NETWORKS INC.</v>
          </cell>
          <cell r="F3855">
            <v>131628772</v>
          </cell>
        </row>
        <row r="3856">
          <cell r="C3856">
            <v>3848</v>
          </cell>
          <cell r="D3856">
            <v>2007</v>
          </cell>
          <cell r="E3856" t="str">
            <v>OTTAWA RIVER POWER CORPORATION</v>
          </cell>
          <cell r="F3856">
            <v>21237493</v>
          </cell>
        </row>
        <row r="3857">
          <cell r="C3857">
            <v>3849</v>
          </cell>
          <cell r="D3857">
            <v>2007</v>
          </cell>
          <cell r="E3857" t="str">
            <v>PARRY SOUND POWER CORPORATION</v>
          </cell>
          <cell r="F3857">
            <v>10631566</v>
          </cell>
        </row>
        <row r="3858">
          <cell r="C3858">
            <v>3850</v>
          </cell>
          <cell r="D3858">
            <v>2007</v>
          </cell>
          <cell r="E3858" t="str">
            <v>PETERBOROUGH DISTRIBUTION INCORPORATED</v>
          </cell>
          <cell r="F3858">
            <v>64705916</v>
          </cell>
        </row>
        <row r="3859">
          <cell r="C3859">
            <v>3851</v>
          </cell>
          <cell r="D3859">
            <v>2007</v>
          </cell>
          <cell r="E3859" t="str">
            <v>CANADIAN NIAGARA POWER INC.</v>
          </cell>
          <cell r="F3859">
            <v>9415532</v>
          </cell>
        </row>
        <row r="3860">
          <cell r="C3860">
            <v>3852</v>
          </cell>
          <cell r="D3860">
            <v>2007</v>
          </cell>
          <cell r="E3860" t="str">
            <v>POWERSTREAM INC.</v>
          </cell>
          <cell r="F3860">
            <v>944951141</v>
          </cell>
        </row>
        <row r="3861">
          <cell r="C3861">
            <v>3853</v>
          </cell>
          <cell r="D3861">
            <v>2007</v>
          </cell>
          <cell r="E3861" t="str">
            <v>PUC DISTRIBUTION INC.</v>
          </cell>
          <cell r="F3861">
            <v>77520088</v>
          </cell>
        </row>
        <row r="3862">
          <cell r="C3862">
            <v>3854</v>
          </cell>
          <cell r="D3862">
            <v>2007</v>
          </cell>
          <cell r="E3862" t="str">
            <v>RENFREW HYDRO INC.</v>
          </cell>
          <cell r="F3862">
            <v>10249413</v>
          </cell>
        </row>
        <row r="3863">
          <cell r="C3863">
            <v>3855</v>
          </cell>
          <cell r="D3863">
            <v>2007</v>
          </cell>
          <cell r="E3863" t="str">
            <v>RIDEAU ST. LAWRENCE DISTRIBUTION INC.</v>
          </cell>
          <cell r="F3863">
            <v>4687225</v>
          </cell>
        </row>
        <row r="3864">
          <cell r="C3864">
            <v>3856</v>
          </cell>
          <cell r="D3864">
            <v>2007</v>
          </cell>
          <cell r="E3864" t="str">
            <v>SIOUX LOOKOUT HYDRO INC.</v>
          </cell>
          <cell r="F3864">
            <v>6617801</v>
          </cell>
        </row>
        <row r="3865">
          <cell r="C3865">
            <v>3857</v>
          </cell>
          <cell r="D3865">
            <v>2007</v>
          </cell>
          <cell r="E3865" t="str">
            <v>ST. THOMAS ENERGY INC.</v>
          </cell>
          <cell r="F3865">
            <v>40924315</v>
          </cell>
        </row>
        <row r="3866">
          <cell r="C3866">
            <v>3858</v>
          </cell>
          <cell r="D3866">
            <v>2007</v>
          </cell>
          <cell r="E3866" t="str">
            <v>THUNDER BAY HYDRO ELECTRICITY DISTRIBUTION INC.</v>
          </cell>
          <cell r="F3866">
            <v>130109619</v>
          </cell>
        </row>
        <row r="3867">
          <cell r="C3867">
            <v>3859</v>
          </cell>
          <cell r="D3867">
            <v>2007</v>
          </cell>
          <cell r="E3867" t="str">
            <v>TILLSONBURG HYDRO INC.</v>
          </cell>
          <cell r="F3867">
            <v>14621397</v>
          </cell>
        </row>
        <row r="3868">
          <cell r="C3868">
            <v>3860</v>
          </cell>
          <cell r="D3868">
            <v>2007</v>
          </cell>
          <cell r="E3868" t="str">
            <v>TORONTO HYDRO-ELECTRIC SYSTEM LIMITED</v>
          </cell>
          <cell r="F3868">
            <v>3539573745</v>
          </cell>
        </row>
        <row r="3869">
          <cell r="C3869">
            <v>3861</v>
          </cell>
          <cell r="D3869">
            <v>2007</v>
          </cell>
          <cell r="E3869" t="str">
            <v>VERIDIAN CONNECTIONS INC.</v>
          </cell>
          <cell r="F3869">
            <v>290773993</v>
          </cell>
        </row>
        <row r="3870">
          <cell r="C3870">
            <v>3862</v>
          </cell>
          <cell r="D3870">
            <v>2007</v>
          </cell>
          <cell r="E3870" t="str">
            <v>WASAGA DISTRIBUTION INC.</v>
          </cell>
          <cell r="F3870">
            <v>19105910</v>
          </cell>
        </row>
        <row r="3871">
          <cell r="C3871">
            <v>3863</v>
          </cell>
          <cell r="D3871">
            <v>2007</v>
          </cell>
          <cell r="E3871" t="str">
            <v>WATERLOO NORTH HYDRO INC.</v>
          </cell>
          <cell r="F3871">
            <v>184656606</v>
          </cell>
        </row>
        <row r="3872">
          <cell r="C3872">
            <v>3864</v>
          </cell>
          <cell r="D3872">
            <v>2007</v>
          </cell>
          <cell r="E3872" t="str">
            <v>WELLAND HYDRO-ELECTRIC SYSTEM CORP.</v>
          </cell>
          <cell r="F3872">
            <v>41238615</v>
          </cell>
        </row>
        <row r="3873">
          <cell r="C3873">
            <v>3865</v>
          </cell>
          <cell r="D3873">
            <v>2007</v>
          </cell>
          <cell r="E3873" t="str">
            <v>WELLINGTON NORTH POWER INC.</v>
          </cell>
          <cell r="F3873">
            <v>7750847</v>
          </cell>
        </row>
        <row r="3874">
          <cell r="C3874">
            <v>3866</v>
          </cell>
          <cell r="D3874">
            <v>2007</v>
          </cell>
          <cell r="E3874" t="str">
            <v>WEST COAST HURON ENERGY INC.</v>
          </cell>
          <cell r="F3874">
            <v>4942519</v>
          </cell>
        </row>
        <row r="3875">
          <cell r="C3875">
            <v>3867</v>
          </cell>
          <cell r="D3875">
            <v>2007</v>
          </cell>
          <cell r="E3875" t="str">
            <v>WEST PERTH POWER INC.</v>
          </cell>
          <cell r="F3875">
            <v>4419261</v>
          </cell>
        </row>
        <row r="3876">
          <cell r="C3876">
            <v>3868</v>
          </cell>
          <cell r="D3876">
            <v>2007</v>
          </cell>
          <cell r="E3876" t="str">
            <v>WESTARIO POWER INC.</v>
          </cell>
          <cell r="F3876">
            <v>39431903</v>
          </cell>
        </row>
        <row r="3877">
          <cell r="C3877">
            <v>3869</v>
          </cell>
          <cell r="D3877">
            <v>2007</v>
          </cell>
          <cell r="E3877" t="str">
            <v>WHITBY HYDRO ELECTRIC CORPORATION</v>
          </cell>
          <cell r="F3877">
            <v>130163586</v>
          </cell>
        </row>
        <row r="3878">
          <cell r="C3878">
            <v>3870</v>
          </cell>
          <cell r="D3878">
            <v>2007</v>
          </cell>
          <cell r="E3878" t="str">
            <v>WOODSTOCK HYDRO SERVICES INC.</v>
          </cell>
          <cell r="F3878">
            <v>28562912</v>
          </cell>
        </row>
        <row r="3879">
          <cell r="C3879">
            <v>3871</v>
          </cell>
          <cell r="F3879">
            <v>17487976613</v>
          </cell>
        </row>
        <row r="3880">
          <cell r="C3880">
            <v>3872</v>
          </cell>
          <cell r="F3880">
            <v>0</v>
          </cell>
        </row>
        <row r="3881">
          <cell r="C3881">
            <v>3873</v>
          </cell>
          <cell r="F3881">
            <v>0</v>
          </cell>
        </row>
        <row r="3882">
          <cell r="C3882">
            <v>3874</v>
          </cell>
          <cell r="F3882">
            <v>56864</v>
          </cell>
        </row>
        <row r="3883">
          <cell r="C3883">
            <v>3875</v>
          </cell>
          <cell r="F3883">
            <v>0</v>
          </cell>
        </row>
        <row r="3884">
          <cell r="C3884">
            <v>3876</v>
          </cell>
          <cell r="F3884">
            <v>0</v>
          </cell>
        </row>
        <row r="3885">
          <cell r="C3885">
            <v>3877</v>
          </cell>
          <cell r="F3885">
            <v>58540</v>
          </cell>
        </row>
        <row r="3886">
          <cell r="C3886">
            <v>3878</v>
          </cell>
          <cell r="F3886">
            <v>0</v>
          </cell>
        </row>
        <row r="3887">
          <cell r="C3887">
            <v>3879</v>
          </cell>
          <cell r="D3887">
            <v>2008</v>
          </cell>
          <cell r="E3887" t="str">
            <v>POWERSTREAM INC.</v>
          </cell>
          <cell r="F3887">
            <v>251184869</v>
          </cell>
        </row>
        <row r="3888">
          <cell r="C3888">
            <v>3880</v>
          </cell>
          <cell r="D3888">
            <v>2008</v>
          </cell>
          <cell r="E3888" t="str">
            <v>ATIKOKAN HYDRO INC.</v>
          </cell>
          <cell r="F3888">
            <v>4083785</v>
          </cell>
        </row>
        <row r="3889">
          <cell r="C3889">
            <v>3881</v>
          </cell>
          <cell r="D3889">
            <v>2008</v>
          </cell>
          <cell r="E3889" t="str">
            <v>ATTAWAPISKAT POWER CORPORATION</v>
          </cell>
          <cell r="F3889">
            <v>1257288</v>
          </cell>
        </row>
        <row r="3890">
          <cell r="C3890">
            <v>3882</v>
          </cell>
          <cell r="D3890">
            <v>2008</v>
          </cell>
          <cell r="E3890" t="str">
            <v>BLUEWATER POWER DISTRIBUTION CORPORATION</v>
          </cell>
          <cell r="F3890">
            <v>84360710</v>
          </cell>
        </row>
        <row r="3891">
          <cell r="C3891">
            <v>3883</v>
          </cell>
          <cell r="D3891">
            <v>2008</v>
          </cell>
          <cell r="E3891" t="str">
            <v>BRANT COUNTY POWER INC.</v>
          </cell>
          <cell r="F3891">
            <v>22408670</v>
          </cell>
        </row>
        <row r="3892">
          <cell r="C3892">
            <v>3884</v>
          </cell>
          <cell r="D3892">
            <v>2008</v>
          </cell>
          <cell r="E3892" t="str">
            <v>BRANTFORD POWER INC.</v>
          </cell>
          <cell r="F3892">
            <v>78153050</v>
          </cell>
        </row>
        <row r="3893">
          <cell r="C3893">
            <v>3885</v>
          </cell>
          <cell r="D3893">
            <v>2008</v>
          </cell>
          <cell r="E3893" t="str">
            <v>BURLINGTON HYDRO INC.</v>
          </cell>
          <cell r="F3893">
            <v>197324025</v>
          </cell>
        </row>
        <row r="3894">
          <cell r="C3894">
            <v>3886</v>
          </cell>
          <cell r="D3894">
            <v>2008</v>
          </cell>
          <cell r="E3894" t="str">
            <v>CAMBRIDGE AND NORTH DUMFRIES HYDRO INC.</v>
          </cell>
          <cell r="F3894">
            <v>166380805</v>
          </cell>
        </row>
        <row r="3895">
          <cell r="C3895">
            <v>3887</v>
          </cell>
          <cell r="D3895">
            <v>2008</v>
          </cell>
          <cell r="E3895" t="str">
            <v>CANADIAN NIAGARA POWER INC.</v>
          </cell>
          <cell r="F3895">
            <v>59459002</v>
          </cell>
        </row>
        <row r="3896">
          <cell r="C3896">
            <v>3888</v>
          </cell>
          <cell r="D3896">
            <v>2008</v>
          </cell>
          <cell r="E3896" t="str">
            <v>CENTRE WELLINGTON HYDRO LTD.</v>
          </cell>
          <cell r="F3896">
            <v>14685948</v>
          </cell>
        </row>
        <row r="3897">
          <cell r="C3897">
            <v>3889</v>
          </cell>
          <cell r="D3897">
            <v>2008</v>
          </cell>
          <cell r="E3897" t="str">
            <v>CHAPLEAU PUBLIC UTILITIES CORPORATION</v>
          </cell>
          <cell r="F3897">
            <v>2218315</v>
          </cell>
        </row>
        <row r="3898">
          <cell r="C3898">
            <v>3890</v>
          </cell>
          <cell r="D3898">
            <v>2008</v>
          </cell>
          <cell r="E3898" t="str">
            <v>CHATHAM-KENT HYDRO INC.</v>
          </cell>
          <cell r="F3898">
            <v>70123069</v>
          </cell>
        </row>
        <row r="3899">
          <cell r="C3899">
            <v>3891</v>
          </cell>
          <cell r="D3899">
            <v>2008</v>
          </cell>
          <cell r="E3899" t="str">
            <v>COLLUS POWER CORPORATION</v>
          </cell>
          <cell r="F3899">
            <v>29042654</v>
          </cell>
        </row>
        <row r="3900">
          <cell r="C3900">
            <v>3892</v>
          </cell>
          <cell r="D3900">
            <v>2008</v>
          </cell>
          <cell r="E3900" t="str">
            <v>COOPERATIVE HYDRO EMBRUN INC.</v>
          </cell>
          <cell r="F3900">
            <v>3050323</v>
          </cell>
        </row>
        <row r="3901">
          <cell r="C3901">
            <v>3893</v>
          </cell>
          <cell r="D3901">
            <v>2008</v>
          </cell>
          <cell r="E3901" t="str">
            <v>E.L.K. ENERGY INC.</v>
          </cell>
          <cell r="F3901">
            <v>22789807</v>
          </cell>
        </row>
        <row r="3902">
          <cell r="C3902">
            <v>3894</v>
          </cell>
          <cell r="D3902">
            <v>2008</v>
          </cell>
          <cell r="E3902" t="str">
            <v>EASTERN ONTARIO POWER INC.</v>
          </cell>
          <cell r="F3902">
            <v>11377149</v>
          </cell>
        </row>
        <row r="3903">
          <cell r="C3903">
            <v>3895</v>
          </cell>
          <cell r="D3903">
            <v>2008</v>
          </cell>
          <cell r="E3903" t="str">
            <v>ENERSOURCE HYDRO MISSISSAUGA INC.</v>
          </cell>
          <cell r="F3903">
            <v>835250842</v>
          </cell>
        </row>
        <row r="3904">
          <cell r="C3904">
            <v>3896</v>
          </cell>
          <cell r="D3904">
            <v>2008</v>
          </cell>
          <cell r="E3904" t="str">
            <v>ENWIN UTILITIES LTD.</v>
          </cell>
          <cell r="F3904">
            <v>272087246</v>
          </cell>
        </row>
        <row r="3905">
          <cell r="C3905">
            <v>3897</v>
          </cell>
          <cell r="D3905">
            <v>2008</v>
          </cell>
          <cell r="E3905" t="str">
            <v>ERIE THAMES POWERLINES CORPORATION</v>
          </cell>
          <cell r="F3905">
            <v>25963171</v>
          </cell>
        </row>
        <row r="3906">
          <cell r="C3906">
            <v>3898</v>
          </cell>
          <cell r="D3906">
            <v>2008</v>
          </cell>
          <cell r="E3906" t="str">
            <v>ESPANOLA REGIONAL HYDRO DISTRIBUTION CORPORATION</v>
          </cell>
          <cell r="F3906">
            <v>5576089</v>
          </cell>
        </row>
        <row r="3907">
          <cell r="C3907">
            <v>3899</v>
          </cell>
          <cell r="D3907">
            <v>2008</v>
          </cell>
          <cell r="E3907" t="str">
            <v>ESSEX POWERLINES CORPORATION</v>
          </cell>
          <cell r="F3907">
            <v>50150568</v>
          </cell>
        </row>
        <row r="3908">
          <cell r="C3908">
            <v>3900</v>
          </cell>
          <cell r="D3908">
            <v>2008</v>
          </cell>
          <cell r="E3908" t="str">
            <v>FESTIVAL HYDRO INC.</v>
          </cell>
          <cell r="F3908">
            <v>69353321</v>
          </cell>
        </row>
        <row r="3909">
          <cell r="C3909">
            <v>3901</v>
          </cell>
          <cell r="D3909">
            <v>2008</v>
          </cell>
          <cell r="E3909" t="str">
            <v>FORT FRANCES POWER CORPORATION</v>
          </cell>
          <cell r="F3909">
            <v>9065336</v>
          </cell>
        </row>
        <row r="3910">
          <cell r="C3910">
            <v>3902</v>
          </cell>
          <cell r="D3910">
            <v>2008</v>
          </cell>
          <cell r="E3910" t="str">
            <v>GRAND VALLEY ENERGY INC.</v>
          </cell>
          <cell r="F3910">
            <v>1147886</v>
          </cell>
        </row>
        <row r="3911">
          <cell r="C3911">
            <v>3903</v>
          </cell>
          <cell r="D3911">
            <v>2008</v>
          </cell>
          <cell r="E3911" t="str">
            <v>ALGOMA POWER INC.</v>
          </cell>
          <cell r="F3911">
            <v>84528949</v>
          </cell>
        </row>
        <row r="3912">
          <cell r="C3912">
            <v>3904</v>
          </cell>
          <cell r="D3912">
            <v>2008</v>
          </cell>
          <cell r="E3912" t="str">
            <v>GREATER SUDBURY HYDRO INC.</v>
          </cell>
          <cell r="F3912">
            <v>157780427</v>
          </cell>
        </row>
        <row r="3913">
          <cell r="C3913">
            <v>3905</v>
          </cell>
          <cell r="D3913">
            <v>2008</v>
          </cell>
          <cell r="E3913" t="str">
            <v>GRIMSBY POWER INCORPORATED</v>
          </cell>
          <cell r="F3913">
            <v>25579734</v>
          </cell>
        </row>
        <row r="3914">
          <cell r="C3914">
            <v>3906</v>
          </cell>
          <cell r="D3914">
            <v>2008</v>
          </cell>
          <cell r="E3914" t="str">
            <v>GUELPH HYDRO ELECTRIC SYSTEMS INC.</v>
          </cell>
          <cell r="F3914">
            <v>149766229</v>
          </cell>
        </row>
        <row r="3915">
          <cell r="C3915">
            <v>3907</v>
          </cell>
          <cell r="D3915">
            <v>2008</v>
          </cell>
          <cell r="E3915" t="str">
            <v>HALDIMAND COUNTY HYDRO INC.</v>
          </cell>
          <cell r="F3915">
            <v>50187969</v>
          </cell>
        </row>
        <row r="3916">
          <cell r="C3916">
            <v>3908</v>
          </cell>
          <cell r="D3916">
            <v>2008</v>
          </cell>
          <cell r="E3916" t="str">
            <v>HALTON HILLS HYDRO INC.</v>
          </cell>
          <cell r="F3916">
            <v>45657878</v>
          </cell>
        </row>
        <row r="3917">
          <cell r="C3917">
            <v>3909</v>
          </cell>
          <cell r="D3917">
            <v>2008</v>
          </cell>
          <cell r="E3917" t="str">
            <v>HEARST POWER DISTRIBUTION COMPANY LIMITED</v>
          </cell>
          <cell r="F3917">
            <v>3319621</v>
          </cell>
        </row>
        <row r="3918">
          <cell r="C3918">
            <v>3910</v>
          </cell>
          <cell r="D3918">
            <v>2008</v>
          </cell>
          <cell r="E3918" t="str">
            <v>HORIZON UTILITIES CORPORATION</v>
          </cell>
          <cell r="F3918">
            <v>561583074</v>
          </cell>
        </row>
        <row r="3919">
          <cell r="C3919">
            <v>3911</v>
          </cell>
          <cell r="D3919">
            <v>2008</v>
          </cell>
          <cell r="E3919" t="str">
            <v>HYDRO 2000 INC.</v>
          </cell>
          <cell r="F3919">
            <v>814450</v>
          </cell>
        </row>
        <row r="3920">
          <cell r="C3920">
            <v>3912</v>
          </cell>
          <cell r="D3920">
            <v>2008</v>
          </cell>
          <cell r="E3920" t="str">
            <v>HYDRO HAWKESBURY INC.</v>
          </cell>
          <cell r="F3920">
            <v>3002324</v>
          </cell>
        </row>
        <row r="3921">
          <cell r="C3921">
            <v>3913</v>
          </cell>
          <cell r="D3921">
            <v>2008</v>
          </cell>
          <cell r="E3921" t="str">
            <v>HYDRO ONE BRAMPTON NETWORKS INC.</v>
          </cell>
          <cell r="F3921">
            <v>527354475</v>
          </cell>
        </row>
        <row r="3922">
          <cell r="C3922">
            <v>3914</v>
          </cell>
          <cell r="D3922">
            <v>2008</v>
          </cell>
          <cell r="E3922" t="str">
            <v>HYDRO ONE NETWORKS INC.</v>
          </cell>
          <cell r="F3922">
            <v>5871253900</v>
          </cell>
        </row>
        <row r="3923">
          <cell r="C3923">
            <v>3915</v>
          </cell>
          <cell r="D3923">
            <v>2008</v>
          </cell>
          <cell r="E3923" t="str">
            <v>HYDRO ONE REMOTE COMMUNITIES INC.</v>
          </cell>
          <cell r="F3923">
            <v>15471075</v>
          </cell>
        </row>
        <row r="3924">
          <cell r="C3924">
            <v>3916</v>
          </cell>
          <cell r="D3924">
            <v>2008</v>
          </cell>
          <cell r="E3924" t="str">
            <v>HYDRO OTTAWA LIMITED</v>
          </cell>
          <cell r="F3924">
            <v>1022652876</v>
          </cell>
        </row>
        <row r="3925">
          <cell r="C3925">
            <v>3917</v>
          </cell>
          <cell r="D3925">
            <v>2008</v>
          </cell>
          <cell r="E3925" t="str">
            <v>INNISFIL HYDRO DISTRIBUTION SYSTEMS LIMITED</v>
          </cell>
          <cell r="F3925">
            <v>44907986</v>
          </cell>
        </row>
        <row r="3926">
          <cell r="C3926">
            <v>3918</v>
          </cell>
          <cell r="D3926">
            <v>2008</v>
          </cell>
          <cell r="E3926" t="str">
            <v>KENORA HYDRO ELECTRIC CORPORATION LTD.</v>
          </cell>
          <cell r="F3926">
            <v>11513711</v>
          </cell>
        </row>
        <row r="3927">
          <cell r="C3927">
            <v>3919</v>
          </cell>
          <cell r="D3927">
            <v>2008</v>
          </cell>
          <cell r="E3927" t="str">
            <v>KINGSTON HYDRO CORPORATION</v>
          </cell>
          <cell r="F3927">
            <v>37976143</v>
          </cell>
        </row>
        <row r="3928">
          <cell r="C3928">
            <v>3920</v>
          </cell>
          <cell r="D3928">
            <v>2008</v>
          </cell>
          <cell r="E3928" t="str">
            <v>KITCHENER-WILMOT HYDRO INC.</v>
          </cell>
          <cell r="F3928">
            <v>275221476</v>
          </cell>
        </row>
        <row r="3929">
          <cell r="C3929">
            <v>3921</v>
          </cell>
          <cell r="D3929">
            <v>2008</v>
          </cell>
          <cell r="E3929" t="str">
            <v>LAKEFRONT UTILITIES INC.</v>
          </cell>
          <cell r="F3929">
            <v>20384689</v>
          </cell>
        </row>
        <row r="3930">
          <cell r="C3930">
            <v>3922</v>
          </cell>
          <cell r="D3930">
            <v>2008</v>
          </cell>
          <cell r="E3930" t="str">
            <v>LAKELAND POWER DISTRIBUTION LTD.</v>
          </cell>
          <cell r="F3930">
            <v>20930371</v>
          </cell>
        </row>
        <row r="3931">
          <cell r="C3931">
            <v>3923</v>
          </cell>
          <cell r="D3931">
            <v>2008</v>
          </cell>
          <cell r="E3931" t="str">
            <v>LONDON HYDRO INC.</v>
          </cell>
          <cell r="F3931">
            <v>348174469</v>
          </cell>
        </row>
        <row r="3932">
          <cell r="C3932">
            <v>3924</v>
          </cell>
          <cell r="D3932">
            <v>2008</v>
          </cell>
          <cell r="E3932" t="str">
            <v>MIDDLESEX POWER DISTRIBUTION CORPORATION</v>
          </cell>
          <cell r="F3932">
            <v>16503994</v>
          </cell>
        </row>
        <row r="3933">
          <cell r="C3933">
            <v>3925</v>
          </cell>
          <cell r="D3933">
            <v>2008</v>
          </cell>
          <cell r="E3933" t="str">
            <v>MIDLAND POWER UTILITY CORPORATION</v>
          </cell>
          <cell r="F3933">
            <v>17113650</v>
          </cell>
        </row>
        <row r="3934">
          <cell r="C3934">
            <v>3926</v>
          </cell>
          <cell r="D3934">
            <v>2008</v>
          </cell>
          <cell r="E3934" t="str">
            <v>MILTON HYDRO DISTRIBUTION INC.</v>
          </cell>
          <cell r="F3934">
            <v>106760167</v>
          </cell>
        </row>
        <row r="3935">
          <cell r="C3935">
            <v>3927</v>
          </cell>
          <cell r="D3935">
            <v>2008</v>
          </cell>
          <cell r="E3935" t="str">
            <v>NEWMARKET-TAY POWER DISTRIBUTION LTD.</v>
          </cell>
          <cell r="F3935">
            <v>109577821</v>
          </cell>
        </row>
        <row r="3936">
          <cell r="C3936">
            <v>3928</v>
          </cell>
          <cell r="D3936">
            <v>2008</v>
          </cell>
          <cell r="E3936" t="str">
            <v>NIAGARA PENINSULA ENERGY INC.</v>
          </cell>
          <cell r="F3936">
            <v>182845840</v>
          </cell>
        </row>
        <row r="3937">
          <cell r="C3937">
            <v>3929</v>
          </cell>
          <cell r="D3937">
            <v>2008</v>
          </cell>
          <cell r="E3937" t="str">
            <v>NIAGARA-ON-THE-LAKE HYDRO INC.</v>
          </cell>
          <cell r="F3937">
            <v>39862071</v>
          </cell>
        </row>
        <row r="3938">
          <cell r="C3938">
            <v>3930</v>
          </cell>
          <cell r="D3938">
            <v>2008</v>
          </cell>
          <cell r="E3938" t="str">
            <v>NORFOLK POWER DISTRIBUTION INC.</v>
          </cell>
          <cell r="F3938">
            <v>78226895</v>
          </cell>
        </row>
        <row r="3939">
          <cell r="C3939">
            <v>3931</v>
          </cell>
          <cell r="D3939">
            <v>2008</v>
          </cell>
          <cell r="E3939" t="str">
            <v>NORTH BAY HYDRO DISTRIBUTION LIMITED</v>
          </cell>
          <cell r="F3939">
            <v>75765149</v>
          </cell>
        </row>
        <row r="3940">
          <cell r="C3940">
            <v>3932</v>
          </cell>
          <cell r="D3940">
            <v>2008</v>
          </cell>
          <cell r="E3940" t="str">
            <v>NORTHERN ONTARIO WIRES INC.</v>
          </cell>
          <cell r="F3940">
            <v>5608343</v>
          </cell>
        </row>
        <row r="3941">
          <cell r="C3941">
            <v>3933</v>
          </cell>
          <cell r="D3941">
            <v>2008</v>
          </cell>
          <cell r="E3941" t="str">
            <v>OAKVILLE HYDRO ELECTRICITY DISTRIBUTION INC.</v>
          </cell>
          <cell r="F3941">
            <v>170377725</v>
          </cell>
        </row>
        <row r="3942">
          <cell r="C3942">
            <v>3934</v>
          </cell>
          <cell r="D3942">
            <v>2008</v>
          </cell>
          <cell r="E3942" t="str">
            <v>ORANGEVILLE HYDRO LIMITED</v>
          </cell>
          <cell r="F3942">
            <v>29823489</v>
          </cell>
        </row>
        <row r="3943">
          <cell r="C3943">
            <v>3935</v>
          </cell>
          <cell r="D3943">
            <v>2008</v>
          </cell>
          <cell r="E3943" t="str">
            <v>ORILLIA POWER DISTRIBUTION CORPORATION</v>
          </cell>
          <cell r="F3943">
            <v>31771938</v>
          </cell>
        </row>
        <row r="3944">
          <cell r="C3944">
            <v>3936</v>
          </cell>
          <cell r="D3944">
            <v>2008</v>
          </cell>
          <cell r="E3944" t="str">
            <v>OSHAWA PUC NETWORKS INC.</v>
          </cell>
          <cell r="F3944">
            <v>140766442</v>
          </cell>
        </row>
        <row r="3945">
          <cell r="C3945">
            <v>3937</v>
          </cell>
          <cell r="D3945">
            <v>2008</v>
          </cell>
          <cell r="E3945" t="str">
            <v>OTTAWA RIVER POWER CORPORATION</v>
          </cell>
          <cell r="F3945">
            <v>21939436</v>
          </cell>
        </row>
        <row r="3946">
          <cell r="C3946">
            <v>3938</v>
          </cell>
          <cell r="D3946">
            <v>2008</v>
          </cell>
          <cell r="E3946" t="str">
            <v>PARRY SOUND POWER CORPORATION</v>
          </cell>
          <cell r="F3946">
            <v>11101749</v>
          </cell>
        </row>
        <row r="3947">
          <cell r="C3947">
            <v>3939</v>
          </cell>
          <cell r="D3947">
            <v>2008</v>
          </cell>
          <cell r="E3947" t="str">
            <v>PETERBOROUGH DISTRIBUTION INCORPORATED</v>
          </cell>
          <cell r="F3947">
            <v>76440660</v>
          </cell>
        </row>
        <row r="3948">
          <cell r="C3948">
            <v>3940</v>
          </cell>
          <cell r="D3948">
            <v>2008</v>
          </cell>
          <cell r="E3948" t="str">
            <v>CANADIAN NIAGARA POWER INC.</v>
          </cell>
          <cell r="F3948">
            <v>10583246</v>
          </cell>
        </row>
        <row r="3949">
          <cell r="C3949">
            <v>3941</v>
          </cell>
          <cell r="D3949">
            <v>2008</v>
          </cell>
          <cell r="E3949" t="str">
            <v>POWERSTREAM INC.</v>
          </cell>
          <cell r="F3949">
            <v>1027036135</v>
          </cell>
        </row>
        <row r="3950">
          <cell r="C3950">
            <v>3942</v>
          </cell>
          <cell r="D3950">
            <v>2008</v>
          </cell>
          <cell r="E3950" t="str">
            <v>PUC DISTRIBUTION INC.</v>
          </cell>
          <cell r="F3950">
            <v>81559465</v>
          </cell>
        </row>
        <row r="3951">
          <cell r="C3951">
            <v>3943</v>
          </cell>
          <cell r="D3951">
            <v>2008</v>
          </cell>
          <cell r="E3951" t="str">
            <v>RENFREW HYDRO INC.</v>
          </cell>
          <cell r="F3951">
            <v>10606439</v>
          </cell>
        </row>
        <row r="3952">
          <cell r="C3952">
            <v>3944</v>
          </cell>
          <cell r="D3952">
            <v>2008</v>
          </cell>
          <cell r="E3952" t="str">
            <v>RIDEAU ST. LAWRENCE DISTRIBUTION INC.</v>
          </cell>
          <cell r="F3952">
            <v>5289721</v>
          </cell>
        </row>
        <row r="3953">
          <cell r="C3953">
            <v>3945</v>
          </cell>
          <cell r="D3953">
            <v>2008</v>
          </cell>
          <cell r="E3953" t="str">
            <v>SIOUX LOOKOUT HYDRO INC.</v>
          </cell>
          <cell r="F3953">
            <v>6976586</v>
          </cell>
        </row>
        <row r="3954">
          <cell r="C3954">
            <v>3946</v>
          </cell>
          <cell r="D3954">
            <v>2008</v>
          </cell>
          <cell r="E3954" t="str">
            <v>ST. THOMAS ENERGY INC.</v>
          </cell>
          <cell r="F3954">
            <v>43483107</v>
          </cell>
        </row>
        <row r="3955">
          <cell r="C3955">
            <v>3947</v>
          </cell>
          <cell r="D3955">
            <v>2008</v>
          </cell>
          <cell r="E3955" t="str">
            <v>THUNDER BAY HYDRO ELECTRICITY DISTRIBUTION INC.</v>
          </cell>
          <cell r="F3955">
            <v>136195736</v>
          </cell>
        </row>
        <row r="3956">
          <cell r="C3956">
            <v>3948</v>
          </cell>
          <cell r="D3956">
            <v>2008</v>
          </cell>
          <cell r="E3956" t="str">
            <v>TILLSONBURG HYDRO INC.</v>
          </cell>
          <cell r="F3956">
            <v>15618792</v>
          </cell>
        </row>
        <row r="3957">
          <cell r="C3957">
            <v>3949</v>
          </cell>
          <cell r="D3957">
            <v>2008</v>
          </cell>
          <cell r="E3957" t="str">
            <v>TORONTO HYDRO-ELECTRIC SYSTEM LIMITED</v>
          </cell>
          <cell r="F3957">
            <v>3798430872</v>
          </cell>
        </row>
        <row r="3958">
          <cell r="C3958">
            <v>3950</v>
          </cell>
          <cell r="D3958">
            <v>2008</v>
          </cell>
          <cell r="E3958" t="str">
            <v>VERIDIAN CONNECTIONS INC.</v>
          </cell>
          <cell r="F3958">
            <v>311602149</v>
          </cell>
        </row>
        <row r="3959">
          <cell r="C3959">
            <v>3951</v>
          </cell>
          <cell r="D3959">
            <v>2008</v>
          </cell>
          <cell r="E3959" t="str">
            <v>WASAGA DISTRIBUTION INC.</v>
          </cell>
          <cell r="F3959">
            <v>20398646</v>
          </cell>
        </row>
        <row r="3960">
          <cell r="C3960">
            <v>3952</v>
          </cell>
          <cell r="D3960">
            <v>2008</v>
          </cell>
          <cell r="E3960" t="str">
            <v>WATERLOO NORTH HYDRO INC.</v>
          </cell>
          <cell r="F3960">
            <v>197019583</v>
          </cell>
        </row>
        <row r="3961">
          <cell r="C3961">
            <v>3953</v>
          </cell>
          <cell r="D3961">
            <v>2008</v>
          </cell>
          <cell r="E3961" t="str">
            <v>WELLAND HYDRO-ELECTRIC SYSTEM CORP.</v>
          </cell>
          <cell r="F3961">
            <v>43191584</v>
          </cell>
        </row>
        <row r="3962">
          <cell r="C3962">
            <v>3954</v>
          </cell>
          <cell r="D3962">
            <v>2008</v>
          </cell>
          <cell r="E3962" t="str">
            <v>WELLINGTON NORTH POWER INC.</v>
          </cell>
          <cell r="F3962">
            <v>8736048</v>
          </cell>
        </row>
        <row r="3963">
          <cell r="C3963">
            <v>3955</v>
          </cell>
          <cell r="D3963">
            <v>2008</v>
          </cell>
          <cell r="E3963" t="str">
            <v>WEST COAST HURON ENERGY INC.</v>
          </cell>
          <cell r="F3963">
            <v>5221167</v>
          </cell>
        </row>
        <row r="3964">
          <cell r="C3964">
            <v>3956</v>
          </cell>
          <cell r="D3964">
            <v>2008</v>
          </cell>
          <cell r="E3964" t="str">
            <v>WEST PERTH POWER INC.</v>
          </cell>
          <cell r="F3964">
            <v>4573662</v>
          </cell>
        </row>
        <row r="3965">
          <cell r="C3965">
            <v>3957</v>
          </cell>
          <cell r="D3965">
            <v>2008</v>
          </cell>
          <cell r="E3965" t="str">
            <v>WESTARIO POWER INC.</v>
          </cell>
          <cell r="F3965">
            <v>43068425</v>
          </cell>
        </row>
        <row r="3966">
          <cell r="C3966">
            <v>3958</v>
          </cell>
          <cell r="D3966">
            <v>2008</v>
          </cell>
          <cell r="E3966" t="str">
            <v>WHITBY HYDRO ELECTRIC CORPORATION</v>
          </cell>
          <cell r="F3966">
            <v>140717293</v>
          </cell>
        </row>
        <row r="3967">
          <cell r="C3967">
            <v>3959</v>
          </cell>
          <cell r="D3967">
            <v>2008</v>
          </cell>
          <cell r="E3967" t="str">
            <v>WOODSTOCK HYDRO SERVICES INC.</v>
          </cell>
          <cell r="F3967">
            <v>33530417</v>
          </cell>
        </row>
        <row r="3968">
          <cell r="C3968">
            <v>3960</v>
          </cell>
          <cell r="F3968">
            <v>18622880180</v>
          </cell>
        </row>
        <row r="3969">
          <cell r="C3969">
            <v>3961</v>
          </cell>
          <cell r="F3969">
            <v>0</v>
          </cell>
        </row>
        <row r="3970">
          <cell r="C3970">
            <v>3962</v>
          </cell>
          <cell r="F3970">
            <v>0</v>
          </cell>
        </row>
        <row r="3971">
          <cell r="C3971">
            <v>3963</v>
          </cell>
          <cell r="F3971">
            <v>56864</v>
          </cell>
        </row>
        <row r="3972">
          <cell r="C3972">
            <v>3964</v>
          </cell>
          <cell r="F3972">
            <v>0</v>
          </cell>
        </row>
        <row r="3973">
          <cell r="C3973">
            <v>3965</v>
          </cell>
          <cell r="F3973">
            <v>0</v>
          </cell>
        </row>
        <row r="3974">
          <cell r="C3974">
            <v>3966</v>
          </cell>
          <cell r="F3974">
            <v>58540</v>
          </cell>
        </row>
        <row r="3975">
          <cell r="C3975">
            <v>3967</v>
          </cell>
          <cell r="F3975">
            <v>0</v>
          </cell>
        </row>
        <row r="3976">
          <cell r="C3976">
            <v>3968</v>
          </cell>
          <cell r="D3976">
            <v>2009</v>
          </cell>
          <cell r="E3976" t="str">
            <v>ALGOMA POWER INC.</v>
          </cell>
          <cell r="F3976">
            <v>82304240</v>
          </cell>
        </row>
        <row r="3977">
          <cell r="C3977">
            <v>3969</v>
          </cell>
          <cell r="D3977">
            <v>2009</v>
          </cell>
          <cell r="E3977" t="str">
            <v>ATIKOKAN HYDRO INC.</v>
          </cell>
          <cell r="F3977">
            <v>4258789</v>
          </cell>
        </row>
        <row r="3978">
          <cell r="C3978">
            <v>3970</v>
          </cell>
          <cell r="D3978">
            <v>2009</v>
          </cell>
          <cell r="E3978" t="str">
            <v>BLUEWATER POWER DISTRIBUTION CORPORATION</v>
          </cell>
          <cell r="F3978">
            <v>88402626</v>
          </cell>
        </row>
        <row r="3979">
          <cell r="C3979">
            <v>3971</v>
          </cell>
          <cell r="D3979">
            <v>2009</v>
          </cell>
          <cell r="E3979" t="str">
            <v>BRANT COUNTY POWER INC.</v>
          </cell>
          <cell r="F3979">
            <v>23786415</v>
          </cell>
        </row>
        <row r="3980">
          <cell r="C3980">
            <v>3972</v>
          </cell>
          <cell r="D3980">
            <v>2009</v>
          </cell>
          <cell r="E3980" t="str">
            <v>BRANTFORD POWER INC.</v>
          </cell>
          <cell r="F3980">
            <v>83673525</v>
          </cell>
        </row>
        <row r="3981">
          <cell r="C3981">
            <v>3973</v>
          </cell>
          <cell r="D3981">
            <v>2009</v>
          </cell>
          <cell r="E3981" t="str">
            <v>BURLINGTON HYDRO INC.</v>
          </cell>
          <cell r="F3981">
            <v>210823369</v>
          </cell>
        </row>
        <row r="3982">
          <cell r="C3982">
            <v>3974</v>
          </cell>
          <cell r="D3982">
            <v>2009</v>
          </cell>
          <cell r="E3982" t="str">
            <v>CAMBRIDGE AND NORTH DUMFRIES HYDRO INC.</v>
          </cell>
          <cell r="F3982">
            <v>175527618</v>
          </cell>
        </row>
        <row r="3983">
          <cell r="C3983">
            <v>3975</v>
          </cell>
          <cell r="D3983">
            <v>2009</v>
          </cell>
          <cell r="E3983" t="str">
            <v>CANADIAN NIAGARA POWER INC.</v>
          </cell>
          <cell r="F3983">
            <v>76525188</v>
          </cell>
        </row>
        <row r="3984">
          <cell r="C3984">
            <v>3976</v>
          </cell>
          <cell r="D3984">
            <v>2009</v>
          </cell>
          <cell r="E3984" t="str">
            <v>CENTRE WELLINGTON HYDRO LTD.</v>
          </cell>
          <cell r="F3984">
            <v>15364405</v>
          </cell>
        </row>
        <row r="3985">
          <cell r="C3985">
            <v>3977</v>
          </cell>
          <cell r="D3985">
            <v>2009</v>
          </cell>
          <cell r="E3985" t="str">
            <v>CHAPLEAU PUBLIC UTILITIES CORPORATION</v>
          </cell>
          <cell r="F3985">
            <v>2225907</v>
          </cell>
        </row>
        <row r="3986">
          <cell r="C3986">
            <v>3978</v>
          </cell>
          <cell r="D3986">
            <v>2009</v>
          </cell>
          <cell r="E3986" t="str">
            <v>CHATHAM-KENT HYDRO INC.</v>
          </cell>
          <cell r="F3986">
            <v>73918027</v>
          </cell>
        </row>
        <row r="3987">
          <cell r="C3987">
            <v>3979</v>
          </cell>
          <cell r="D3987">
            <v>2009</v>
          </cell>
          <cell r="E3987" t="str">
            <v>CLINTON POWER CORPORATION</v>
          </cell>
          <cell r="F3987">
            <v>1731645</v>
          </cell>
        </row>
        <row r="3988">
          <cell r="C3988">
            <v>3980</v>
          </cell>
          <cell r="D3988">
            <v>2009</v>
          </cell>
          <cell r="E3988" t="str">
            <v>COLLUS POWER CORPORATION</v>
          </cell>
          <cell r="F3988">
            <v>32548993</v>
          </cell>
        </row>
        <row r="3989">
          <cell r="C3989">
            <v>3981</v>
          </cell>
          <cell r="D3989">
            <v>2009</v>
          </cell>
          <cell r="E3989" t="str">
            <v>COOPERATIVE HYDRO EMBRUN INC.</v>
          </cell>
          <cell r="F3989">
            <v>3241890</v>
          </cell>
        </row>
        <row r="3990">
          <cell r="C3990">
            <v>3982</v>
          </cell>
          <cell r="D3990">
            <v>2009</v>
          </cell>
          <cell r="E3990" t="str">
            <v>E.L.K. ENERGY INC.</v>
          </cell>
          <cell r="F3990">
            <v>23460872</v>
          </cell>
        </row>
        <row r="3991">
          <cell r="C3991">
            <v>3983</v>
          </cell>
          <cell r="D3991">
            <v>2009</v>
          </cell>
          <cell r="E3991" t="str">
            <v>ENERSOURCE HYDRO MISSISSAUGA INC.</v>
          </cell>
          <cell r="F3991">
            <v>875468841</v>
          </cell>
        </row>
        <row r="3992">
          <cell r="C3992">
            <v>3984</v>
          </cell>
          <cell r="D3992">
            <v>2009</v>
          </cell>
          <cell r="E3992" t="str">
            <v>ENWIN UTILITIES LTD.</v>
          </cell>
          <cell r="F3992">
            <v>281436220</v>
          </cell>
        </row>
        <row r="3993">
          <cell r="C3993">
            <v>3985</v>
          </cell>
          <cell r="D3993">
            <v>2009</v>
          </cell>
          <cell r="E3993" t="str">
            <v>ERIE THAMES POWERLINES CORPORATION</v>
          </cell>
          <cell r="F3993">
            <v>26684569</v>
          </cell>
        </row>
        <row r="3994">
          <cell r="C3994">
            <v>3986</v>
          </cell>
          <cell r="D3994">
            <v>2009</v>
          </cell>
          <cell r="E3994" t="str">
            <v>ESPANOLA REGIONAL HYDRO DISTRIBUTION CORPORATION</v>
          </cell>
          <cell r="F3994">
            <v>5758249</v>
          </cell>
        </row>
        <row r="3995">
          <cell r="C3995">
            <v>3987</v>
          </cell>
          <cell r="D3995">
            <v>2009</v>
          </cell>
          <cell r="E3995" t="str">
            <v>ESSEX POWERLINES CORPORATION</v>
          </cell>
          <cell r="F3995">
            <v>52702920</v>
          </cell>
        </row>
        <row r="3996">
          <cell r="C3996">
            <v>3988</v>
          </cell>
          <cell r="D3996">
            <v>2009</v>
          </cell>
          <cell r="E3996" t="str">
            <v>FESTIVAL HYDRO INC.</v>
          </cell>
          <cell r="F3996">
            <v>72686625</v>
          </cell>
        </row>
        <row r="3997">
          <cell r="C3997">
            <v>3989</v>
          </cell>
          <cell r="D3997">
            <v>2009</v>
          </cell>
          <cell r="E3997" t="str">
            <v>FORT FRANCES POWER CORPORATION</v>
          </cell>
          <cell r="F3997">
            <v>9339591</v>
          </cell>
        </row>
        <row r="3998">
          <cell r="C3998">
            <v>3990</v>
          </cell>
          <cell r="D3998">
            <v>2009</v>
          </cell>
          <cell r="E3998" t="str">
            <v>GREATER SUDBURY HYDRO INC.</v>
          </cell>
          <cell r="F3998">
            <v>165675433</v>
          </cell>
        </row>
        <row r="3999">
          <cell r="C3999">
            <v>3991</v>
          </cell>
          <cell r="D3999">
            <v>2009</v>
          </cell>
          <cell r="E3999" t="str">
            <v>GRIMSBY POWER INCORPORATED</v>
          </cell>
          <cell r="F3999">
            <v>26876250</v>
          </cell>
        </row>
        <row r="4000">
          <cell r="C4000">
            <v>3992</v>
          </cell>
          <cell r="D4000">
            <v>2009</v>
          </cell>
          <cell r="E4000" t="str">
            <v>GUELPH HYDRO ELECTRIC SYSTEMS INC.</v>
          </cell>
          <cell r="F4000">
            <v>163513114</v>
          </cell>
        </row>
        <row r="4001">
          <cell r="C4001">
            <v>3993</v>
          </cell>
          <cell r="D4001">
            <v>2009</v>
          </cell>
          <cell r="E4001" t="str">
            <v>HALDIMAND COUNTY HYDRO INC.</v>
          </cell>
          <cell r="F4001">
            <v>54444352</v>
          </cell>
        </row>
        <row r="4002">
          <cell r="C4002">
            <v>3994</v>
          </cell>
          <cell r="D4002">
            <v>2009</v>
          </cell>
          <cell r="E4002" t="str">
            <v>HALTON HILLS HYDRO INC.</v>
          </cell>
          <cell r="F4002">
            <v>46349001</v>
          </cell>
        </row>
        <row r="4003">
          <cell r="C4003">
            <v>3995</v>
          </cell>
          <cell r="D4003">
            <v>2009</v>
          </cell>
          <cell r="E4003" t="str">
            <v>HEARST POWER DISTRIBUTION COMPANY LIMITED</v>
          </cell>
          <cell r="F4003">
            <v>3118855</v>
          </cell>
        </row>
        <row r="4004">
          <cell r="C4004">
            <v>3996</v>
          </cell>
          <cell r="D4004">
            <v>2009</v>
          </cell>
          <cell r="E4004" t="str">
            <v>HORIZON UTILITIES CORPORATION</v>
          </cell>
          <cell r="F4004">
            <v>594619247</v>
          </cell>
        </row>
        <row r="4005">
          <cell r="C4005">
            <v>3997</v>
          </cell>
          <cell r="D4005">
            <v>2009</v>
          </cell>
          <cell r="E4005" t="str">
            <v>HYDRO 2000 INC.</v>
          </cell>
          <cell r="F4005">
            <v>922685</v>
          </cell>
        </row>
        <row r="4006">
          <cell r="C4006">
            <v>3998</v>
          </cell>
          <cell r="D4006">
            <v>2009</v>
          </cell>
          <cell r="E4006" t="str">
            <v>HYDRO HAWKESBURY INC.</v>
          </cell>
          <cell r="F4006">
            <v>3206425</v>
          </cell>
        </row>
        <row r="4007">
          <cell r="C4007">
            <v>3999</v>
          </cell>
          <cell r="D4007">
            <v>2009</v>
          </cell>
          <cell r="E4007" t="str">
            <v>HYDRO ONE BRAMPTON NETWORKS INC.</v>
          </cell>
          <cell r="F4007">
            <v>541434786</v>
          </cell>
        </row>
        <row r="4008">
          <cell r="C4008">
            <v>4000</v>
          </cell>
          <cell r="D4008">
            <v>2009</v>
          </cell>
          <cell r="E4008" t="str">
            <v>HYDRO ONE NETWORKS INC.</v>
          </cell>
          <cell r="F4008">
            <v>6039852862</v>
          </cell>
        </row>
        <row r="4009">
          <cell r="C4009">
            <v>4001</v>
          </cell>
          <cell r="D4009">
            <v>2009</v>
          </cell>
          <cell r="E4009" t="str">
            <v>HYDRO ONE REMOTE COMMUNITIES INC.</v>
          </cell>
          <cell r="F4009">
            <v>16481746</v>
          </cell>
        </row>
        <row r="4010">
          <cell r="C4010">
            <v>4002</v>
          </cell>
          <cell r="D4010">
            <v>2009</v>
          </cell>
          <cell r="E4010" t="str">
            <v>HYDRO OTTAWA LIMITED</v>
          </cell>
          <cell r="F4010">
            <v>1024301188</v>
          </cell>
        </row>
        <row r="4011">
          <cell r="C4011">
            <v>4003</v>
          </cell>
          <cell r="D4011">
            <v>2009</v>
          </cell>
          <cell r="E4011" t="str">
            <v>INNISFIL HYDRO DISTRIBUTION SYSTEMS LIMITED</v>
          </cell>
          <cell r="F4011">
            <v>48606090</v>
          </cell>
        </row>
        <row r="4012">
          <cell r="C4012">
            <v>4004</v>
          </cell>
          <cell r="D4012">
            <v>2009</v>
          </cell>
          <cell r="E4012" t="str">
            <v>KENORA HYDRO ELECTRIC CORPORATION LTD.</v>
          </cell>
          <cell r="F4012">
            <v>12792782</v>
          </cell>
        </row>
        <row r="4013">
          <cell r="C4013">
            <v>4005</v>
          </cell>
          <cell r="D4013">
            <v>2009</v>
          </cell>
          <cell r="E4013" t="str">
            <v>KINGSTON HYDRO CORPORATION</v>
          </cell>
          <cell r="F4013">
            <v>42100568</v>
          </cell>
        </row>
        <row r="4014">
          <cell r="C4014">
            <v>4006</v>
          </cell>
          <cell r="D4014">
            <v>2009</v>
          </cell>
          <cell r="E4014" t="str">
            <v>KITCHENER-WILMOT HYDRO INC.</v>
          </cell>
          <cell r="F4014">
            <v>284694220</v>
          </cell>
        </row>
        <row r="4015">
          <cell r="C4015">
            <v>4007</v>
          </cell>
          <cell r="D4015">
            <v>2009</v>
          </cell>
          <cell r="E4015" t="str">
            <v>LAKEFRONT UTILITIES INC.</v>
          </cell>
          <cell r="F4015">
            <v>17896595</v>
          </cell>
        </row>
        <row r="4016">
          <cell r="C4016">
            <v>4008</v>
          </cell>
          <cell r="D4016">
            <v>2009</v>
          </cell>
          <cell r="E4016" t="str">
            <v>LAKELAND POWER DISTRIBUTION LTD.</v>
          </cell>
          <cell r="F4016">
            <v>23210976</v>
          </cell>
        </row>
        <row r="4017">
          <cell r="C4017">
            <v>4009</v>
          </cell>
          <cell r="D4017">
            <v>2009</v>
          </cell>
          <cell r="E4017" t="str">
            <v>LONDON HYDRO INC.</v>
          </cell>
          <cell r="F4017">
            <v>367545768</v>
          </cell>
        </row>
        <row r="4018">
          <cell r="C4018">
            <v>4010</v>
          </cell>
          <cell r="D4018">
            <v>2009</v>
          </cell>
          <cell r="E4018" t="str">
            <v>MIDDLESEX POWER DISTRIBUTION CORPORATION</v>
          </cell>
          <cell r="F4018">
            <v>18018617</v>
          </cell>
        </row>
        <row r="4019">
          <cell r="C4019">
            <v>4011</v>
          </cell>
          <cell r="D4019">
            <v>2009</v>
          </cell>
          <cell r="E4019" t="str">
            <v>MIDLAND POWER UTILITY CORPORATION</v>
          </cell>
          <cell r="F4019">
            <v>18167298</v>
          </cell>
        </row>
        <row r="4020">
          <cell r="C4020">
            <v>4012</v>
          </cell>
          <cell r="D4020">
            <v>2009</v>
          </cell>
          <cell r="E4020" t="str">
            <v>MILTON HYDRO DISTRIBUTION INC.</v>
          </cell>
          <cell r="F4020">
            <v>116879502</v>
          </cell>
        </row>
        <row r="4021">
          <cell r="C4021">
            <v>4013</v>
          </cell>
          <cell r="D4021">
            <v>2009</v>
          </cell>
          <cell r="E4021" t="str">
            <v>NEWMARKET-TAY POWER DISTRIBUTION LTD.</v>
          </cell>
          <cell r="F4021">
            <v>116350436</v>
          </cell>
        </row>
        <row r="4022">
          <cell r="C4022">
            <v>4014</v>
          </cell>
          <cell r="D4022">
            <v>2009</v>
          </cell>
          <cell r="E4022" t="str">
            <v>NIAGARA PENINSULA ENERGY INC.</v>
          </cell>
          <cell r="F4022">
            <v>194006753</v>
          </cell>
        </row>
        <row r="4023">
          <cell r="C4023">
            <v>4015</v>
          </cell>
          <cell r="D4023">
            <v>2009</v>
          </cell>
          <cell r="E4023" t="str">
            <v>NIAGARA-ON-THE-LAKE HYDRO INC.</v>
          </cell>
          <cell r="F4023">
            <v>41941910</v>
          </cell>
        </row>
        <row r="4024">
          <cell r="C4024">
            <v>4016</v>
          </cell>
          <cell r="D4024">
            <v>2009</v>
          </cell>
          <cell r="E4024" t="str">
            <v>NORFOLK POWER DISTRIBUTION INC.</v>
          </cell>
          <cell r="F4024">
            <v>82037422</v>
          </cell>
        </row>
        <row r="4025">
          <cell r="C4025">
            <v>4017</v>
          </cell>
          <cell r="D4025">
            <v>2009</v>
          </cell>
          <cell r="E4025" t="str">
            <v>NORTH BAY HYDRO DISTRIBUTION LIMITED</v>
          </cell>
          <cell r="F4025">
            <v>82537161</v>
          </cell>
        </row>
        <row r="4026">
          <cell r="C4026">
            <v>4018</v>
          </cell>
          <cell r="D4026">
            <v>2009</v>
          </cell>
          <cell r="E4026" t="str">
            <v>NORTHERN ONTARIO WIRES INC.</v>
          </cell>
          <cell r="F4026">
            <v>5812941</v>
          </cell>
        </row>
        <row r="4027">
          <cell r="C4027">
            <v>4019</v>
          </cell>
          <cell r="D4027">
            <v>2009</v>
          </cell>
          <cell r="E4027" t="str">
            <v>OAKVILLE HYDRO ELECTRICITY DISTRIBUTION INC.</v>
          </cell>
          <cell r="F4027">
            <v>191631237</v>
          </cell>
        </row>
        <row r="4028">
          <cell r="C4028">
            <v>4020</v>
          </cell>
          <cell r="D4028">
            <v>2009</v>
          </cell>
          <cell r="E4028" t="str">
            <v>ORANGEVILLE HYDRO LIMITED</v>
          </cell>
          <cell r="F4028">
            <v>31375114</v>
          </cell>
        </row>
        <row r="4029">
          <cell r="C4029">
            <v>4021</v>
          </cell>
          <cell r="D4029">
            <v>2009</v>
          </cell>
          <cell r="E4029" t="str">
            <v>ORILLIA POWER DISTRIBUTION CORPORATION</v>
          </cell>
          <cell r="F4029">
            <v>31628712</v>
          </cell>
        </row>
        <row r="4030">
          <cell r="C4030">
            <v>4022</v>
          </cell>
          <cell r="D4030">
            <v>2009</v>
          </cell>
          <cell r="E4030" t="str">
            <v>OSHAWA PUC NETWORKS INC.</v>
          </cell>
          <cell r="F4030">
            <v>147965871</v>
          </cell>
        </row>
        <row r="4031">
          <cell r="C4031">
            <v>4023</v>
          </cell>
          <cell r="D4031">
            <v>2009</v>
          </cell>
          <cell r="E4031" t="str">
            <v>OTTAWA RIVER POWER CORPORATION</v>
          </cell>
          <cell r="F4031">
            <v>22698074</v>
          </cell>
        </row>
        <row r="4032">
          <cell r="C4032">
            <v>4024</v>
          </cell>
          <cell r="D4032">
            <v>2009</v>
          </cell>
          <cell r="E4032" t="str">
            <v>PARRY SOUND POWER CORPORATION</v>
          </cell>
          <cell r="F4032">
            <v>11291868</v>
          </cell>
        </row>
        <row r="4033">
          <cell r="C4033">
            <v>4025</v>
          </cell>
          <cell r="D4033">
            <v>2009</v>
          </cell>
          <cell r="E4033" t="str">
            <v>PETERBOROUGH DISTRIBUTION INCORPORATED</v>
          </cell>
          <cell r="F4033">
            <v>79180905</v>
          </cell>
        </row>
        <row r="4034">
          <cell r="C4034">
            <v>4026</v>
          </cell>
          <cell r="D4034">
            <v>2009</v>
          </cell>
          <cell r="E4034" t="str">
            <v>CANADIAN NIAGARA POWER INC.</v>
          </cell>
          <cell r="F4034">
            <v>14128706</v>
          </cell>
        </row>
        <row r="4035">
          <cell r="C4035">
            <v>4027</v>
          </cell>
          <cell r="D4035">
            <v>2009</v>
          </cell>
          <cell r="E4035" t="str">
            <v>POWERSTREAM INC.</v>
          </cell>
          <cell r="F4035">
            <v>1345584242</v>
          </cell>
        </row>
        <row r="4036">
          <cell r="C4036">
            <v>4028</v>
          </cell>
          <cell r="D4036">
            <v>2009</v>
          </cell>
          <cell r="E4036" t="str">
            <v>PUC DISTRIBUTION INC.</v>
          </cell>
          <cell r="F4036">
            <v>86543800</v>
          </cell>
        </row>
        <row r="4037">
          <cell r="C4037">
            <v>4029</v>
          </cell>
          <cell r="D4037">
            <v>2009</v>
          </cell>
          <cell r="E4037" t="str">
            <v>RENFREW HYDRO INC.</v>
          </cell>
          <cell r="F4037">
            <v>10980201</v>
          </cell>
        </row>
        <row r="4038">
          <cell r="C4038">
            <v>4030</v>
          </cell>
          <cell r="D4038">
            <v>2009</v>
          </cell>
          <cell r="E4038" t="str">
            <v>RIDEAU ST. LAWRENCE DISTRIBUTION INC.</v>
          </cell>
          <cell r="F4038">
            <v>5541527</v>
          </cell>
        </row>
        <row r="4039">
          <cell r="C4039">
            <v>4031</v>
          </cell>
          <cell r="D4039">
            <v>2009</v>
          </cell>
          <cell r="E4039" t="str">
            <v>SIOUX LOOKOUT HYDRO INC.</v>
          </cell>
          <cell r="F4039">
            <v>7274546</v>
          </cell>
        </row>
        <row r="4040">
          <cell r="C4040">
            <v>4032</v>
          </cell>
          <cell r="D4040">
            <v>2009</v>
          </cell>
          <cell r="E4040" t="str">
            <v>ST. THOMAS ENERGY INC.</v>
          </cell>
          <cell r="F4040">
            <v>44749287</v>
          </cell>
        </row>
        <row r="4041">
          <cell r="C4041">
            <v>4033</v>
          </cell>
          <cell r="D4041">
            <v>2009</v>
          </cell>
          <cell r="E4041" t="str">
            <v>THUNDER BAY HYDRO ELECTRICITY DISTRIBUTION INC.</v>
          </cell>
          <cell r="F4041">
            <v>138102694</v>
          </cell>
        </row>
        <row r="4042">
          <cell r="C4042">
            <v>4034</v>
          </cell>
          <cell r="D4042">
            <v>2009</v>
          </cell>
          <cell r="E4042" t="str">
            <v>TILLSONBURG HYDRO INC.</v>
          </cell>
          <cell r="F4042">
            <v>16628084</v>
          </cell>
        </row>
        <row r="4043">
          <cell r="C4043">
            <v>4035</v>
          </cell>
          <cell r="D4043">
            <v>2009</v>
          </cell>
          <cell r="E4043" t="str">
            <v>TORONTO HYDRO-ELECTRIC SYSTEM LIMITED</v>
          </cell>
          <cell r="F4043">
            <v>3966839359</v>
          </cell>
        </row>
        <row r="4044">
          <cell r="C4044">
            <v>4036</v>
          </cell>
          <cell r="D4044">
            <v>2009</v>
          </cell>
          <cell r="E4044" t="str">
            <v>VERIDIAN CONNECTIONS INC.</v>
          </cell>
          <cell r="F4044">
            <v>326263698</v>
          </cell>
        </row>
        <row r="4045">
          <cell r="C4045">
            <v>4037</v>
          </cell>
          <cell r="D4045">
            <v>2009</v>
          </cell>
          <cell r="E4045" t="str">
            <v>WASAGA DISTRIBUTION INC.</v>
          </cell>
          <cell r="F4045">
            <v>23269199</v>
          </cell>
        </row>
        <row r="4046">
          <cell r="C4046">
            <v>4038</v>
          </cell>
          <cell r="D4046">
            <v>2009</v>
          </cell>
          <cell r="E4046" t="str">
            <v>WATERLOO NORTH HYDRO INC.</v>
          </cell>
          <cell r="F4046">
            <v>211637905</v>
          </cell>
        </row>
        <row r="4047">
          <cell r="C4047">
            <v>4039</v>
          </cell>
          <cell r="D4047">
            <v>2009</v>
          </cell>
          <cell r="E4047" t="str">
            <v>WELLAND HYDRO-ELECTRIC SYSTEM CORP.</v>
          </cell>
          <cell r="F4047">
            <v>45031477</v>
          </cell>
        </row>
        <row r="4048">
          <cell r="C4048">
            <v>4040</v>
          </cell>
          <cell r="D4048">
            <v>2009</v>
          </cell>
          <cell r="E4048" t="str">
            <v>WELLINGTON NORTH POWER INC.</v>
          </cell>
          <cell r="F4048">
            <v>9270385</v>
          </cell>
        </row>
        <row r="4049">
          <cell r="C4049">
            <v>4041</v>
          </cell>
          <cell r="D4049">
            <v>2009</v>
          </cell>
          <cell r="E4049" t="str">
            <v>WEST COAST HURON ENERGY INC.</v>
          </cell>
          <cell r="F4049">
            <v>5771479</v>
          </cell>
        </row>
        <row r="4050">
          <cell r="C4050">
            <v>4042</v>
          </cell>
          <cell r="D4050">
            <v>2009</v>
          </cell>
          <cell r="E4050" t="str">
            <v>WEST PERTH POWER INC.</v>
          </cell>
          <cell r="F4050">
            <v>4860312</v>
          </cell>
        </row>
        <row r="4051">
          <cell r="C4051">
            <v>4043</v>
          </cell>
          <cell r="D4051">
            <v>2009</v>
          </cell>
          <cell r="E4051" t="str">
            <v>WESTARIO POWER INC.</v>
          </cell>
          <cell r="F4051">
            <v>45701398</v>
          </cell>
        </row>
        <row r="4052">
          <cell r="C4052">
            <v>4044</v>
          </cell>
          <cell r="D4052">
            <v>2009</v>
          </cell>
          <cell r="E4052" t="str">
            <v>WHITBY HYDRO ELECTRIC CORPORATION</v>
          </cell>
          <cell r="F4052">
            <v>147629744</v>
          </cell>
        </row>
        <row r="4053">
          <cell r="C4053">
            <v>4045</v>
          </cell>
          <cell r="D4053">
            <v>2009</v>
          </cell>
          <cell r="E4053" t="str">
            <v>WOODSTOCK HYDRO SERVICES INC.</v>
          </cell>
          <cell r="F4053">
            <v>36383942</v>
          </cell>
        </row>
        <row r="4054">
          <cell r="C4054">
            <v>4046</v>
          </cell>
          <cell r="F4054">
            <v>19383229270</v>
          </cell>
        </row>
        <row r="4055">
          <cell r="C4055">
            <v>4047</v>
          </cell>
          <cell r="F4055">
            <v>0</v>
          </cell>
        </row>
        <row r="4056">
          <cell r="C4056">
            <v>4048</v>
          </cell>
          <cell r="F4056">
            <v>0</v>
          </cell>
        </row>
        <row r="4057">
          <cell r="C4057">
            <v>4049</v>
          </cell>
          <cell r="F4057">
            <v>56864</v>
          </cell>
        </row>
        <row r="4058">
          <cell r="C4058">
            <v>4050</v>
          </cell>
          <cell r="F4058">
            <v>0</v>
          </cell>
        </row>
        <row r="4059">
          <cell r="C4059">
            <v>4051</v>
          </cell>
          <cell r="F4059">
            <v>0</v>
          </cell>
        </row>
        <row r="4060">
          <cell r="C4060">
            <v>4052</v>
          </cell>
          <cell r="F4060">
            <v>58540</v>
          </cell>
        </row>
        <row r="4061">
          <cell r="C4061">
            <v>4053</v>
          </cell>
          <cell r="F4061">
            <v>0</v>
          </cell>
        </row>
        <row r="4062">
          <cell r="C4062">
            <v>4054</v>
          </cell>
          <cell r="D4062">
            <v>2010</v>
          </cell>
          <cell r="E4062" t="str">
            <v>ALGOMA POWER INC.</v>
          </cell>
          <cell r="F4062">
            <v>90004049</v>
          </cell>
        </row>
        <row r="4063">
          <cell r="C4063">
            <v>4055</v>
          </cell>
          <cell r="D4063">
            <v>2010</v>
          </cell>
          <cell r="E4063" t="str">
            <v>ATIKOKAN HYDRO INC.</v>
          </cell>
          <cell r="F4063">
            <v>4272530</v>
          </cell>
        </row>
        <row r="4064">
          <cell r="C4064">
            <v>4056</v>
          </cell>
          <cell r="D4064">
            <v>2010</v>
          </cell>
          <cell r="E4064" t="str">
            <v>BLUEWATER POWER DISTRIBUTION CORPORATION</v>
          </cell>
          <cell r="F4064">
            <v>95673846</v>
          </cell>
        </row>
        <row r="4065">
          <cell r="C4065">
            <v>4057</v>
          </cell>
          <cell r="D4065">
            <v>2010</v>
          </cell>
          <cell r="E4065" t="str">
            <v>BRANT COUNTY POWER INC.</v>
          </cell>
          <cell r="F4065">
            <v>24979982</v>
          </cell>
        </row>
        <row r="4066">
          <cell r="C4066">
            <v>4058</v>
          </cell>
          <cell r="D4066">
            <v>2010</v>
          </cell>
          <cell r="E4066" t="str">
            <v>BRANTFORD POWER INC.</v>
          </cell>
          <cell r="F4066">
            <v>89275825</v>
          </cell>
        </row>
        <row r="4067">
          <cell r="C4067">
            <v>4059</v>
          </cell>
          <cell r="D4067">
            <v>2010</v>
          </cell>
          <cell r="E4067" t="str">
            <v>BURLINGTON HYDRO INC.</v>
          </cell>
          <cell r="F4067">
            <v>219169162</v>
          </cell>
        </row>
        <row r="4068">
          <cell r="C4068">
            <v>4060</v>
          </cell>
          <cell r="D4068">
            <v>2010</v>
          </cell>
          <cell r="E4068" t="str">
            <v>CAMBRIDGE AND NORTH DUMFRIES HYDRO INC.</v>
          </cell>
          <cell r="F4068">
            <v>176748170</v>
          </cell>
        </row>
        <row r="4069">
          <cell r="C4069">
            <v>4061</v>
          </cell>
          <cell r="D4069">
            <v>2010</v>
          </cell>
          <cell r="E4069" t="str">
            <v>CANADIAN NIAGARA POWER INC.</v>
          </cell>
          <cell r="F4069">
            <v>80278344</v>
          </cell>
        </row>
        <row r="4070">
          <cell r="C4070">
            <v>4062</v>
          </cell>
          <cell r="D4070">
            <v>2010</v>
          </cell>
          <cell r="E4070" t="str">
            <v>CENTRE WELLINGTON HYDRO LTD.</v>
          </cell>
          <cell r="F4070">
            <v>15853076</v>
          </cell>
        </row>
        <row r="4071">
          <cell r="C4071">
            <v>4063</v>
          </cell>
          <cell r="D4071">
            <v>2010</v>
          </cell>
          <cell r="E4071" t="str">
            <v>CHAPLEAU PUBLIC UTILITIES CORPORATION</v>
          </cell>
          <cell r="F4071">
            <v>2235424</v>
          </cell>
        </row>
        <row r="4072">
          <cell r="C4072">
            <v>4064</v>
          </cell>
          <cell r="D4072">
            <v>2010</v>
          </cell>
          <cell r="E4072" t="str">
            <v>CHATHAM-KENT HYDRO INC.</v>
          </cell>
          <cell r="F4072">
            <v>78827428</v>
          </cell>
        </row>
        <row r="4073">
          <cell r="C4073">
            <v>4065</v>
          </cell>
          <cell r="D4073">
            <v>2010</v>
          </cell>
          <cell r="E4073" t="str">
            <v>CLINTON POWER CORPORATION</v>
          </cell>
          <cell r="F4073">
            <v>2044612</v>
          </cell>
        </row>
        <row r="4074">
          <cell r="C4074">
            <v>4066</v>
          </cell>
          <cell r="D4074">
            <v>2010</v>
          </cell>
          <cell r="E4074" t="str">
            <v>COLLUS POWER CORPORATION</v>
          </cell>
          <cell r="F4074">
            <v>35511108</v>
          </cell>
        </row>
        <row r="4075">
          <cell r="C4075">
            <v>4067</v>
          </cell>
          <cell r="D4075">
            <v>2010</v>
          </cell>
          <cell r="E4075" t="str">
            <v>COOPERATIVE HYDRO EMBRUN INC.</v>
          </cell>
          <cell r="F4075">
            <v>3399475</v>
          </cell>
        </row>
        <row r="4076">
          <cell r="C4076">
            <v>4068</v>
          </cell>
          <cell r="D4076">
            <v>2010</v>
          </cell>
          <cell r="E4076" t="str">
            <v>E.L.K. ENERGY INC.</v>
          </cell>
          <cell r="F4076">
            <v>23194500</v>
          </cell>
        </row>
        <row r="4077">
          <cell r="C4077">
            <v>4069</v>
          </cell>
          <cell r="D4077">
            <v>2010</v>
          </cell>
          <cell r="E4077" t="str">
            <v>ENERSOURCE HYDRO MISSISSAUGA INC.</v>
          </cell>
          <cell r="F4077">
            <v>901847850</v>
          </cell>
        </row>
        <row r="4078">
          <cell r="C4078">
            <v>4070</v>
          </cell>
          <cell r="D4078">
            <v>2010</v>
          </cell>
          <cell r="E4078" t="str">
            <v>ENWIN UTILITIES LTD.</v>
          </cell>
          <cell r="F4078">
            <v>297352672</v>
          </cell>
        </row>
        <row r="4079">
          <cell r="C4079">
            <v>4071</v>
          </cell>
          <cell r="D4079">
            <v>2010</v>
          </cell>
          <cell r="E4079" t="str">
            <v>ERIE THAMES POWERLINES CORPORATION</v>
          </cell>
          <cell r="F4079">
            <v>28928210</v>
          </cell>
        </row>
        <row r="4080">
          <cell r="C4080">
            <v>4072</v>
          </cell>
          <cell r="D4080">
            <v>2010</v>
          </cell>
          <cell r="E4080" t="str">
            <v>ESPANOLA REGIONAL HYDRO DISTRIBUTION CORPORATION</v>
          </cell>
          <cell r="F4080">
            <v>6277589</v>
          </cell>
        </row>
        <row r="4081">
          <cell r="C4081">
            <v>4073</v>
          </cell>
          <cell r="D4081">
            <v>2010</v>
          </cell>
          <cell r="E4081" t="str">
            <v>ESSEX POWERLINES CORPORATION</v>
          </cell>
          <cell r="F4081">
            <v>57348249</v>
          </cell>
        </row>
        <row r="4082">
          <cell r="C4082">
            <v>4074</v>
          </cell>
          <cell r="D4082">
            <v>2010</v>
          </cell>
          <cell r="E4082" t="str">
            <v>FESTIVAL HYDRO INC.</v>
          </cell>
          <cell r="F4082">
            <v>76413520</v>
          </cell>
        </row>
        <row r="4083">
          <cell r="C4083">
            <v>4075</v>
          </cell>
          <cell r="D4083">
            <v>2010</v>
          </cell>
          <cell r="E4083" t="str">
            <v>FORT FRANCES POWER CORPORATION</v>
          </cell>
          <cell r="F4083">
            <v>9514608</v>
          </cell>
        </row>
        <row r="4084">
          <cell r="C4084">
            <v>4076</v>
          </cell>
          <cell r="D4084">
            <v>2010</v>
          </cell>
          <cell r="E4084" t="str">
            <v>GREATER SUDBURY HYDRO INC.</v>
          </cell>
          <cell r="F4084">
            <v>173133069</v>
          </cell>
        </row>
        <row r="4085">
          <cell r="C4085">
            <v>4077</v>
          </cell>
          <cell r="D4085">
            <v>2010</v>
          </cell>
          <cell r="E4085" t="str">
            <v>GRIMSBY POWER INCORPORATED</v>
          </cell>
          <cell r="F4085">
            <v>27878344</v>
          </cell>
        </row>
        <row r="4086">
          <cell r="C4086">
            <v>4078</v>
          </cell>
          <cell r="D4086">
            <v>2010</v>
          </cell>
          <cell r="E4086" t="str">
            <v>GUELPH HYDRO ELECTRIC SYSTEMS INC.</v>
          </cell>
          <cell r="F4086">
            <v>172684225</v>
          </cell>
        </row>
        <row r="4087">
          <cell r="C4087">
            <v>4079</v>
          </cell>
          <cell r="D4087">
            <v>2010</v>
          </cell>
          <cell r="E4087" t="str">
            <v>HALDIMAND COUNTY HYDRO INC.</v>
          </cell>
          <cell r="F4087">
            <v>57413868</v>
          </cell>
        </row>
        <row r="4088">
          <cell r="C4088">
            <v>4080</v>
          </cell>
          <cell r="D4088">
            <v>2010</v>
          </cell>
          <cell r="E4088" t="str">
            <v>HALTON HILLS HYDRO INC.</v>
          </cell>
          <cell r="F4088">
            <v>48319254</v>
          </cell>
        </row>
        <row r="4089">
          <cell r="C4089">
            <v>4081</v>
          </cell>
          <cell r="D4089">
            <v>2010</v>
          </cell>
          <cell r="E4089" t="str">
            <v>HEARST POWER DISTRIBUTION COMPANY LIMITED</v>
          </cell>
          <cell r="F4089">
            <v>3137110</v>
          </cell>
        </row>
        <row r="4090">
          <cell r="C4090">
            <v>4082</v>
          </cell>
          <cell r="D4090">
            <v>2010</v>
          </cell>
          <cell r="E4090" t="str">
            <v>HORIZON UTILITIES CORPORATION</v>
          </cell>
          <cell r="F4090">
            <v>622028745</v>
          </cell>
        </row>
        <row r="4091">
          <cell r="C4091">
            <v>4083</v>
          </cell>
          <cell r="D4091">
            <v>2010</v>
          </cell>
          <cell r="E4091" t="str">
            <v>HYDRO 2000 INC.</v>
          </cell>
          <cell r="F4091">
            <v>985771</v>
          </cell>
        </row>
        <row r="4092">
          <cell r="C4092">
            <v>4084</v>
          </cell>
          <cell r="D4092">
            <v>2010</v>
          </cell>
          <cell r="E4092" t="str">
            <v>HYDRO HAWKESBURY INC.</v>
          </cell>
          <cell r="F4092">
            <v>3423381</v>
          </cell>
        </row>
        <row r="4093">
          <cell r="C4093">
            <v>4085</v>
          </cell>
          <cell r="D4093">
            <v>2010</v>
          </cell>
          <cell r="E4093" t="str">
            <v>HYDRO ONE BRAMPTON NETWORKS INC.</v>
          </cell>
          <cell r="F4093">
            <v>565181345</v>
          </cell>
        </row>
        <row r="4094">
          <cell r="C4094">
            <v>4086</v>
          </cell>
          <cell r="D4094">
            <v>2010</v>
          </cell>
          <cell r="E4094" t="str">
            <v>HYDRO ONE NETWORKS INC.</v>
          </cell>
          <cell r="F4094">
            <v>6842740537</v>
          </cell>
        </row>
        <row r="4095">
          <cell r="C4095">
            <v>4087</v>
          </cell>
          <cell r="D4095">
            <v>2010</v>
          </cell>
          <cell r="E4095" t="str">
            <v>HYDRO ONE REMOTE COMMUNITIES INC.</v>
          </cell>
          <cell r="F4095">
            <v>18029</v>
          </cell>
        </row>
        <row r="4096">
          <cell r="C4096">
            <v>4088</v>
          </cell>
          <cell r="D4096">
            <v>2010</v>
          </cell>
          <cell r="E4096" t="str">
            <v>HYDRO OTTAWA LIMITED</v>
          </cell>
          <cell r="F4096">
            <v>1082238183</v>
          </cell>
        </row>
        <row r="4097">
          <cell r="C4097">
            <v>4089</v>
          </cell>
          <cell r="D4097">
            <v>2010</v>
          </cell>
          <cell r="E4097" t="str">
            <v>INNISFIL HYDRO DISTRIBUTION SYSTEMS LIMITED</v>
          </cell>
          <cell r="F4097">
            <v>52834284</v>
          </cell>
        </row>
        <row r="4098">
          <cell r="C4098">
            <v>4090</v>
          </cell>
          <cell r="D4098">
            <v>2010</v>
          </cell>
          <cell r="E4098" t="str">
            <v>KASHECHEWAN POWER CORPORATION</v>
          </cell>
          <cell r="F4098">
            <v>580707</v>
          </cell>
        </row>
        <row r="4099">
          <cell r="C4099">
            <v>4091</v>
          </cell>
          <cell r="D4099">
            <v>2010</v>
          </cell>
          <cell r="E4099" t="str">
            <v>KENORA HYDRO ELECTRIC CORPORATION LTD.</v>
          </cell>
          <cell r="F4099">
            <v>13722615</v>
          </cell>
        </row>
        <row r="4100">
          <cell r="C4100">
            <v>4092</v>
          </cell>
          <cell r="D4100">
            <v>2010</v>
          </cell>
          <cell r="E4100" t="str">
            <v>KINGSTON HYDRO CORPORATION</v>
          </cell>
          <cell r="F4100">
            <v>45547426</v>
          </cell>
        </row>
        <row r="4101">
          <cell r="C4101">
            <v>4093</v>
          </cell>
          <cell r="D4101">
            <v>2010</v>
          </cell>
          <cell r="E4101" t="str">
            <v>KITCHENER-WILMOT HYDRO INC.</v>
          </cell>
          <cell r="F4101">
            <v>303107471</v>
          </cell>
        </row>
        <row r="4102">
          <cell r="C4102">
            <v>4094</v>
          </cell>
          <cell r="D4102">
            <v>2010</v>
          </cell>
          <cell r="E4102" t="str">
            <v>LAKEFRONT UTILITIES INC.</v>
          </cell>
          <cell r="F4102">
            <v>19452840</v>
          </cell>
        </row>
        <row r="4103">
          <cell r="C4103">
            <v>4095</v>
          </cell>
          <cell r="D4103">
            <v>2010</v>
          </cell>
          <cell r="E4103" t="str">
            <v>LAKELAND POWER DISTRIBUTION LTD.</v>
          </cell>
          <cell r="F4103">
            <v>25278524</v>
          </cell>
        </row>
        <row r="4104">
          <cell r="C4104">
            <v>4096</v>
          </cell>
          <cell r="D4104">
            <v>2010</v>
          </cell>
          <cell r="E4104" t="str">
            <v>LONDON HYDRO INC.</v>
          </cell>
          <cell r="F4104">
            <v>346278135</v>
          </cell>
        </row>
        <row r="4105">
          <cell r="C4105">
            <v>4097</v>
          </cell>
          <cell r="D4105">
            <v>2010</v>
          </cell>
          <cell r="E4105" t="str">
            <v>MIDDLESEX POWER DISTRIBUTION CORPORATION</v>
          </cell>
          <cell r="F4105">
            <v>18916710</v>
          </cell>
        </row>
        <row r="4106">
          <cell r="C4106">
            <v>4098</v>
          </cell>
          <cell r="D4106">
            <v>2010</v>
          </cell>
          <cell r="E4106" t="str">
            <v>MIDLAND POWER UTILITY CORPORATION</v>
          </cell>
          <cell r="F4106">
            <v>21725179</v>
          </cell>
        </row>
        <row r="4107">
          <cell r="C4107">
            <v>4099</v>
          </cell>
          <cell r="D4107">
            <v>2010</v>
          </cell>
          <cell r="E4107" t="str">
            <v>MILTON HYDRO DISTRIBUTION INC.</v>
          </cell>
          <cell r="F4107">
            <v>130372827</v>
          </cell>
        </row>
        <row r="4108">
          <cell r="C4108">
            <v>4100</v>
          </cell>
          <cell r="D4108">
            <v>2010</v>
          </cell>
          <cell r="E4108" t="str">
            <v>NEWMARKET-TAY POWER DISTRIBUTION LTD.</v>
          </cell>
          <cell r="F4108">
            <v>112513398</v>
          </cell>
        </row>
        <row r="4109">
          <cell r="C4109">
            <v>4101</v>
          </cell>
          <cell r="D4109">
            <v>2010</v>
          </cell>
          <cell r="E4109" t="str">
            <v>NIAGARA PENINSULA ENERGY INC.</v>
          </cell>
          <cell r="F4109">
            <v>202771547</v>
          </cell>
        </row>
        <row r="4110">
          <cell r="C4110">
            <v>4102</v>
          </cell>
          <cell r="D4110">
            <v>2010</v>
          </cell>
          <cell r="E4110" t="str">
            <v>NIAGARA-ON-THE-LAKE HYDRO INC.</v>
          </cell>
          <cell r="F4110">
            <v>43571596</v>
          </cell>
        </row>
        <row r="4111">
          <cell r="C4111">
            <v>4103</v>
          </cell>
          <cell r="D4111">
            <v>2010</v>
          </cell>
          <cell r="E4111" t="str">
            <v>NORFOLK POWER DISTRIBUTION INC.</v>
          </cell>
          <cell r="F4111">
            <v>80069327</v>
          </cell>
        </row>
        <row r="4112">
          <cell r="C4112">
            <v>4104</v>
          </cell>
          <cell r="D4112">
            <v>2010</v>
          </cell>
          <cell r="E4112" t="str">
            <v>NORTH BAY HYDRO DISTRIBUTION LIMITED</v>
          </cell>
          <cell r="F4112">
            <v>89416947</v>
          </cell>
        </row>
        <row r="4113">
          <cell r="C4113">
            <v>4105</v>
          </cell>
          <cell r="D4113">
            <v>2010</v>
          </cell>
          <cell r="E4113" t="str">
            <v>NORTHERN ONTARIO WIRES INC.</v>
          </cell>
          <cell r="F4113">
            <v>5550250</v>
          </cell>
        </row>
        <row r="4114">
          <cell r="C4114">
            <v>4106</v>
          </cell>
          <cell r="D4114">
            <v>2010</v>
          </cell>
          <cell r="E4114" t="str">
            <v>OAKVILLE HYDRO ELECTRICITY DISTRIBUTION INC.</v>
          </cell>
          <cell r="F4114">
            <v>206328572</v>
          </cell>
        </row>
        <row r="4115">
          <cell r="C4115">
            <v>4107</v>
          </cell>
          <cell r="D4115">
            <v>2010</v>
          </cell>
          <cell r="E4115" t="str">
            <v>ORANGEVILLE HYDRO LIMITED</v>
          </cell>
          <cell r="F4115">
            <v>32676407</v>
          </cell>
        </row>
        <row r="4116">
          <cell r="C4116">
            <v>4108</v>
          </cell>
          <cell r="D4116">
            <v>2010</v>
          </cell>
          <cell r="E4116" t="str">
            <v>ORILLIA POWER DISTRIBUTION CORPORATION</v>
          </cell>
          <cell r="F4116">
            <v>31164994</v>
          </cell>
        </row>
        <row r="4117">
          <cell r="C4117">
            <v>4109</v>
          </cell>
          <cell r="D4117">
            <v>2010</v>
          </cell>
          <cell r="E4117" t="str">
            <v>OSHAWA PUC NETWORKS INC.</v>
          </cell>
          <cell r="F4117">
            <v>154368482</v>
          </cell>
        </row>
        <row r="4118">
          <cell r="C4118">
            <v>4110</v>
          </cell>
          <cell r="D4118">
            <v>2010</v>
          </cell>
          <cell r="E4118" t="str">
            <v>OTTAWA RIVER POWER CORPORATION</v>
          </cell>
          <cell r="F4118">
            <v>23175171</v>
          </cell>
        </row>
        <row r="4119">
          <cell r="C4119">
            <v>4111</v>
          </cell>
          <cell r="D4119">
            <v>2010</v>
          </cell>
          <cell r="E4119" t="str">
            <v>PARRY SOUND POWER CORPORATION</v>
          </cell>
          <cell r="F4119">
            <v>11610745</v>
          </cell>
        </row>
        <row r="4120">
          <cell r="C4120">
            <v>4112</v>
          </cell>
          <cell r="D4120">
            <v>2010</v>
          </cell>
          <cell r="E4120" t="str">
            <v>PETERBOROUGH DISTRIBUTION INCORPORATED</v>
          </cell>
          <cell r="F4120">
            <v>84594885</v>
          </cell>
        </row>
        <row r="4121">
          <cell r="C4121">
            <v>4113</v>
          </cell>
          <cell r="D4121">
            <v>2010</v>
          </cell>
          <cell r="E4121" t="str">
            <v>CANADIAN NIAGARA POWER INC.</v>
          </cell>
          <cell r="F4121">
            <v>15069273</v>
          </cell>
        </row>
        <row r="4122">
          <cell r="C4122">
            <v>4114</v>
          </cell>
          <cell r="D4122">
            <v>2010</v>
          </cell>
          <cell r="E4122" t="str">
            <v>POWERSTREAM INC.</v>
          </cell>
          <cell r="F4122">
            <v>1421334528</v>
          </cell>
        </row>
        <row r="4123">
          <cell r="C4123">
            <v>4115</v>
          </cell>
          <cell r="D4123">
            <v>2010</v>
          </cell>
          <cell r="E4123" t="str">
            <v>PUC DISTRIBUTION INC.</v>
          </cell>
          <cell r="F4123">
            <v>90503417</v>
          </cell>
        </row>
        <row r="4124">
          <cell r="C4124">
            <v>4116</v>
          </cell>
          <cell r="D4124">
            <v>2010</v>
          </cell>
          <cell r="E4124" t="str">
            <v>RENFREW HYDRO INC.</v>
          </cell>
          <cell r="F4124">
            <v>11502395</v>
          </cell>
        </row>
        <row r="4125">
          <cell r="C4125">
            <v>4117</v>
          </cell>
          <cell r="D4125">
            <v>2010</v>
          </cell>
          <cell r="E4125" t="str">
            <v>RIDEAU ST. LAWRENCE DISTRIBUTION INC.</v>
          </cell>
          <cell r="F4125">
            <v>5766622</v>
          </cell>
        </row>
        <row r="4126">
          <cell r="C4126">
            <v>4118</v>
          </cell>
          <cell r="D4126">
            <v>2010</v>
          </cell>
          <cell r="E4126" t="str">
            <v>SIOUX LOOKOUT HYDRO INC.</v>
          </cell>
          <cell r="F4126">
            <v>7657260</v>
          </cell>
        </row>
        <row r="4127">
          <cell r="C4127">
            <v>4119</v>
          </cell>
          <cell r="D4127">
            <v>2010</v>
          </cell>
          <cell r="E4127" t="str">
            <v>ST. THOMAS ENERGY INC.</v>
          </cell>
          <cell r="F4127">
            <v>46266704</v>
          </cell>
        </row>
        <row r="4128">
          <cell r="C4128">
            <v>4120</v>
          </cell>
          <cell r="D4128">
            <v>2010</v>
          </cell>
          <cell r="E4128" t="str">
            <v>THUNDER BAY HYDRO ELECTRICITY DISTRIBUTION INC.</v>
          </cell>
          <cell r="F4128">
            <v>145628455</v>
          </cell>
        </row>
        <row r="4129">
          <cell r="C4129">
            <v>4121</v>
          </cell>
          <cell r="D4129">
            <v>2010</v>
          </cell>
          <cell r="E4129" t="str">
            <v>TILLSONBURG HYDRO INC.</v>
          </cell>
          <cell r="F4129">
            <v>17317782</v>
          </cell>
        </row>
        <row r="4130">
          <cell r="C4130">
            <v>4122</v>
          </cell>
          <cell r="D4130">
            <v>2010</v>
          </cell>
          <cell r="E4130" t="str">
            <v>TORONTO HYDRO-ELECTRIC SYSTEM LIMITED</v>
          </cell>
          <cell r="F4130">
            <v>4234486399</v>
          </cell>
        </row>
        <row r="4131">
          <cell r="C4131">
            <v>4123</v>
          </cell>
          <cell r="D4131">
            <v>2010</v>
          </cell>
          <cell r="E4131" t="str">
            <v>VERIDIAN CONNECTIONS INC.</v>
          </cell>
          <cell r="F4131">
            <v>352571727</v>
          </cell>
        </row>
        <row r="4132">
          <cell r="C4132">
            <v>4124</v>
          </cell>
          <cell r="D4132">
            <v>2010</v>
          </cell>
          <cell r="E4132" t="str">
            <v>WASAGA DISTRIBUTION INC.</v>
          </cell>
          <cell r="F4132">
            <v>23247088</v>
          </cell>
        </row>
        <row r="4133">
          <cell r="C4133">
            <v>4125</v>
          </cell>
          <cell r="D4133">
            <v>2010</v>
          </cell>
          <cell r="E4133" t="str">
            <v>WATERLOO NORTH HYDRO INC.</v>
          </cell>
          <cell r="F4133">
            <v>233853561</v>
          </cell>
        </row>
        <row r="4134">
          <cell r="C4134">
            <v>4126</v>
          </cell>
          <cell r="D4134">
            <v>2010</v>
          </cell>
          <cell r="E4134" t="str">
            <v>WELLAND HYDRO-ELECTRIC SYSTEM CORP.</v>
          </cell>
          <cell r="F4134">
            <v>47526875</v>
          </cell>
        </row>
        <row r="4135">
          <cell r="C4135">
            <v>4127</v>
          </cell>
          <cell r="D4135">
            <v>2010</v>
          </cell>
          <cell r="E4135" t="str">
            <v>WELLINGTON NORTH POWER INC.</v>
          </cell>
          <cell r="F4135">
            <v>9730582</v>
          </cell>
        </row>
        <row r="4136">
          <cell r="C4136">
            <v>4128</v>
          </cell>
          <cell r="D4136">
            <v>2010</v>
          </cell>
          <cell r="E4136" t="str">
            <v>WEST COAST HURON ENERGY INC.</v>
          </cell>
          <cell r="F4136">
            <v>5818223</v>
          </cell>
        </row>
        <row r="4137">
          <cell r="C4137">
            <v>4129</v>
          </cell>
          <cell r="D4137">
            <v>2010</v>
          </cell>
          <cell r="E4137" t="str">
            <v>WEST PERTH POWER INC.</v>
          </cell>
          <cell r="F4137">
            <v>5045281</v>
          </cell>
        </row>
        <row r="4138">
          <cell r="C4138">
            <v>4130</v>
          </cell>
          <cell r="D4138">
            <v>2010</v>
          </cell>
          <cell r="E4138" t="str">
            <v>WESTARIO POWER INC.</v>
          </cell>
          <cell r="F4138">
            <v>48008934</v>
          </cell>
        </row>
        <row r="4139">
          <cell r="C4139">
            <v>4131</v>
          </cell>
          <cell r="D4139">
            <v>2010</v>
          </cell>
          <cell r="E4139" t="str">
            <v>WHITBY HYDRO ELECTRIC CORPORATION</v>
          </cell>
          <cell r="F4139">
            <v>153097961</v>
          </cell>
        </row>
        <row r="4140">
          <cell r="C4140">
            <v>4132</v>
          </cell>
          <cell r="D4140">
            <v>2010</v>
          </cell>
          <cell r="E4140" t="str">
            <v>WOODSTOCK HYDRO SERVICES INC.</v>
          </cell>
          <cell r="F4140">
            <v>39725525</v>
          </cell>
        </row>
        <row r="4141">
          <cell r="C4141">
            <v>4133</v>
          </cell>
          <cell r="F4141">
            <v>20888119716</v>
          </cell>
        </row>
        <row r="4142">
          <cell r="C4142">
            <v>4134</v>
          </cell>
          <cell r="F4142">
            <v>0</v>
          </cell>
        </row>
        <row r="4143">
          <cell r="C4143">
            <v>4135</v>
          </cell>
          <cell r="F4143">
            <v>0</v>
          </cell>
        </row>
        <row r="4144">
          <cell r="C4144">
            <v>4136</v>
          </cell>
          <cell r="F4144">
            <v>56864</v>
          </cell>
        </row>
        <row r="4145">
          <cell r="C4145">
            <v>4137</v>
          </cell>
          <cell r="F4145">
            <v>0</v>
          </cell>
        </row>
        <row r="4146">
          <cell r="C4146">
            <v>4138</v>
          </cell>
          <cell r="F4146">
            <v>0</v>
          </cell>
        </row>
        <row r="4147">
          <cell r="C4147">
            <v>4139</v>
          </cell>
          <cell r="F4147">
            <v>58540</v>
          </cell>
        </row>
        <row r="4148">
          <cell r="C4148">
            <v>4140</v>
          </cell>
          <cell r="F4148">
            <v>0</v>
          </cell>
        </row>
        <row r="4149">
          <cell r="C4149">
            <v>4141</v>
          </cell>
          <cell r="D4149">
            <v>2011</v>
          </cell>
          <cell r="E4149" t="str">
            <v>ALGOMA POWER INC.</v>
          </cell>
          <cell r="F4149">
            <v>98769272</v>
          </cell>
        </row>
        <row r="4150">
          <cell r="C4150">
            <v>4142</v>
          </cell>
          <cell r="D4150">
            <v>2011</v>
          </cell>
          <cell r="E4150" t="str">
            <v>ATIKOKAN HYDRO INC.</v>
          </cell>
          <cell r="F4150">
            <v>4325846</v>
          </cell>
          <cell r="G4150">
            <v>2367601.52</v>
          </cell>
          <cell r="H4150">
            <v>0.54731525810211457</v>
          </cell>
        </row>
        <row r="4151">
          <cell r="C4151">
            <v>4143</v>
          </cell>
          <cell r="D4151">
            <v>2011</v>
          </cell>
          <cell r="E4151" t="str">
            <v>BLUEWATER POWER DISTRIBUTION CORPORATION</v>
          </cell>
          <cell r="F4151">
            <v>100104708</v>
          </cell>
        </row>
        <row r="4152">
          <cell r="C4152">
            <v>4144</v>
          </cell>
          <cell r="D4152">
            <v>2011</v>
          </cell>
          <cell r="E4152" t="str">
            <v>BRANT COUNTY POWER INC.</v>
          </cell>
          <cell r="F4152">
            <v>27547318</v>
          </cell>
        </row>
        <row r="4153">
          <cell r="C4153">
            <v>4145</v>
          </cell>
          <cell r="D4153">
            <v>2011</v>
          </cell>
          <cell r="E4153" t="str">
            <v>BRANTFORD POWER INC.</v>
          </cell>
          <cell r="F4153">
            <v>93262965</v>
          </cell>
        </row>
        <row r="4154">
          <cell r="C4154">
            <v>4146</v>
          </cell>
          <cell r="D4154">
            <v>2011</v>
          </cell>
          <cell r="E4154" t="str">
            <v>BURLINGTON HYDRO INC.</v>
          </cell>
          <cell r="F4154">
            <v>228355586</v>
          </cell>
        </row>
        <row r="4155">
          <cell r="C4155">
            <v>4147</v>
          </cell>
          <cell r="D4155">
            <v>2011</v>
          </cell>
          <cell r="E4155" t="str">
            <v>CAMBRIDGE AND NORTH DUMFRIES HYDRO INC.</v>
          </cell>
          <cell r="F4155">
            <v>185739842</v>
          </cell>
        </row>
        <row r="4156">
          <cell r="C4156">
            <v>4148</v>
          </cell>
          <cell r="D4156">
            <v>2011</v>
          </cell>
          <cell r="E4156" t="str">
            <v>CANADIAN NIAGARA POWER INC.</v>
          </cell>
          <cell r="F4156">
            <v>84620159</v>
          </cell>
        </row>
        <row r="4157">
          <cell r="C4157">
            <v>4149</v>
          </cell>
          <cell r="D4157">
            <v>2011</v>
          </cell>
          <cell r="E4157" t="str">
            <v>CENTRE WELLINGTON HYDRO LTD.</v>
          </cell>
          <cell r="F4157">
            <v>16505709</v>
          </cell>
        </row>
        <row r="4158">
          <cell r="C4158">
            <v>4150</v>
          </cell>
          <cell r="D4158">
            <v>2011</v>
          </cell>
          <cell r="E4158" t="str">
            <v>CHAPLEAU PUBLIC UTILITIES CORPORATION</v>
          </cell>
          <cell r="F4158">
            <v>2099329</v>
          </cell>
        </row>
        <row r="4159">
          <cell r="C4159">
            <v>4151</v>
          </cell>
          <cell r="D4159">
            <v>2011</v>
          </cell>
          <cell r="E4159" t="str">
            <v>CHATHAM-KENT HYDRO INC.</v>
          </cell>
          <cell r="F4159">
            <v>82439919</v>
          </cell>
        </row>
        <row r="4160">
          <cell r="C4160">
            <v>4152</v>
          </cell>
          <cell r="D4160">
            <v>2011</v>
          </cell>
          <cell r="E4160" t="str">
            <v>COLLUS POWER CORPORATION</v>
          </cell>
          <cell r="F4160">
            <v>36314803</v>
          </cell>
        </row>
        <row r="4161">
          <cell r="C4161">
            <v>4153</v>
          </cell>
          <cell r="D4161">
            <v>2011</v>
          </cell>
          <cell r="E4161" t="str">
            <v>COOPERATIVE HYDRO EMBRUN INC.</v>
          </cell>
          <cell r="F4161">
            <v>3495939</v>
          </cell>
        </row>
        <row r="4162">
          <cell r="C4162">
            <v>4154</v>
          </cell>
          <cell r="D4162">
            <v>2011</v>
          </cell>
          <cell r="E4162" t="str">
            <v>E.L.K. ENERGY INC.</v>
          </cell>
          <cell r="F4162">
            <v>23847803</v>
          </cell>
        </row>
        <row r="4163">
          <cell r="C4163">
            <v>4155</v>
          </cell>
          <cell r="D4163">
            <v>2011</v>
          </cell>
          <cell r="E4163" t="str">
            <v>ENERSOURCE HYDRO MISSISSAUGA INC.</v>
          </cell>
          <cell r="F4163">
            <v>851281141</v>
          </cell>
        </row>
        <row r="4164">
          <cell r="C4164">
            <v>4156</v>
          </cell>
          <cell r="D4164">
            <v>2011</v>
          </cell>
          <cell r="E4164" t="str">
            <v>ENWIN UTILITIES LTD.</v>
          </cell>
          <cell r="F4164">
            <v>307569511</v>
          </cell>
        </row>
        <row r="4165">
          <cell r="C4165">
            <v>4157</v>
          </cell>
          <cell r="D4165">
            <v>2011</v>
          </cell>
          <cell r="E4165" t="str">
            <v>ERIE THAMES POWERLINES CORPORATION</v>
          </cell>
          <cell r="F4165">
            <v>39127395</v>
          </cell>
        </row>
        <row r="4166">
          <cell r="C4166">
            <v>4158</v>
          </cell>
          <cell r="D4166">
            <v>2011</v>
          </cell>
          <cell r="E4166" t="str">
            <v>ESPANOLA REGIONAL HYDRO DISTRIBUTION CORPORATION</v>
          </cell>
          <cell r="F4166">
            <v>6623273</v>
          </cell>
        </row>
        <row r="4167">
          <cell r="C4167">
            <v>4159</v>
          </cell>
          <cell r="D4167">
            <v>2011</v>
          </cell>
          <cell r="E4167" t="str">
            <v>ESSEX POWERLINES CORPORATION</v>
          </cell>
          <cell r="F4167">
            <v>61551451</v>
          </cell>
        </row>
        <row r="4168">
          <cell r="C4168">
            <v>4160</v>
          </cell>
          <cell r="D4168">
            <v>2011</v>
          </cell>
          <cell r="E4168" t="str">
            <v>FESTIVAL HYDRO INC.</v>
          </cell>
          <cell r="F4168">
            <v>79121592</v>
          </cell>
        </row>
        <row r="4169">
          <cell r="C4169">
            <v>4161</v>
          </cell>
          <cell r="D4169">
            <v>2011</v>
          </cell>
          <cell r="E4169" t="str">
            <v>FORT FRANCES POWER CORPORATION</v>
          </cell>
          <cell r="F4169">
            <v>9641056</v>
          </cell>
        </row>
        <row r="4170">
          <cell r="C4170">
            <v>4162</v>
          </cell>
          <cell r="D4170">
            <v>2011</v>
          </cell>
          <cell r="E4170" t="str">
            <v>GREATER SUDBURY HYDRO INC.</v>
          </cell>
          <cell r="F4170">
            <v>179778942</v>
          </cell>
        </row>
        <row r="4171">
          <cell r="C4171">
            <v>4163</v>
          </cell>
          <cell r="D4171">
            <v>2011</v>
          </cell>
          <cell r="E4171" t="str">
            <v>GRIMSBY POWER INCORPORATED</v>
          </cell>
          <cell r="F4171">
            <v>29726957</v>
          </cell>
        </row>
        <row r="4172">
          <cell r="C4172">
            <v>4164</v>
          </cell>
          <cell r="D4172">
            <v>2011</v>
          </cell>
          <cell r="E4172" t="str">
            <v>GUELPH HYDRO ELECTRIC SYSTEMS INC.</v>
          </cell>
          <cell r="F4172">
            <v>187454971</v>
          </cell>
        </row>
        <row r="4173">
          <cell r="C4173">
            <v>4165</v>
          </cell>
          <cell r="D4173">
            <v>2011</v>
          </cell>
          <cell r="E4173" t="str">
            <v>HALDIMAND COUNTY HYDRO INC.</v>
          </cell>
          <cell r="F4173">
            <v>62103134</v>
          </cell>
        </row>
        <row r="4174">
          <cell r="C4174">
            <v>4166</v>
          </cell>
          <cell r="D4174">
            <v>2011</v>
          </cell>
          <cell r="E4174" t="str">
            <v>HALTON HILLS HYDRO INC.</v>
          </cell>
          <cell r="F4174">
            <v>53638647</v>
          </cell>
        </row>
        <row r="4175">
          <cell r="C4175">
            <v>4167</v>
          </cell>
          <cell r="D4175">
            <v>2011</v>
          </cell>
          <cell r="E4175" t="str">
            <v>HEARST POWER DISTRIBUTION COMPANY LIMITED</v>
          </cell>
          <cell r="F4175">
            <v>3156261</v>
          </cell>
        </row>
        <row r="4176">
          <cell r="C4176">
            <v>4168</v>
          </cell>
          <cell r="D4176">
            <v>2011</v>
          </cell>
          <cell r="E4176" t="str">
            <v>HORIZON UTILITIES CORPORATION</v>
          </cell>
          <cell r="F4176">
            <v>634975195</v>
          </cell>
        </row>
        <row r="4177">
          <cell r="C4177">
            <v>4169</v>
          </cell>
          <cell r="D4177">
            <v>2011</v>
          </cell>
          <cell r="E4177" t="str">
            <v>HYDRO 2000 INC.</v>
          </cell>
          <cell r="F4177">
            <v>1047305</v>
          </cell>
        </row>
        <row r="4178">
          <cell r="C4178">
            <v>4170</v>
          </cell>
          <cell r="D4178">
            <v>2011</v>
          </cell>
          <cell r="E4178" t="str">
            <v>HYDRO HAWKESBURY INC.</v>
          </cell>
          <cell r="F4178">
            <v>3604395</v>
          </cell>
        </row>
        <row r="4179">
          <cell r="C4179">
            <v>4171</v>
          </cell>
          <cell r="D4179">
            <v>2011</v>
          </cell>
          <cell r="E4179" t="str">
            <v>HYDRO ONE BRAMPTON NETWORKS INC.</v>
          </cell>
          <cell r="F4179">
            <v>614978944</v>
          </cell>
        </row>
        <row r="4180">
          <cell r="C4180">
            <v>4172</v>
          </cell>
          <cell r="D4180">
            <v>2011</v>
          </cell>
          <cell r="E4180" t="str">
            <v>HYDRO ONE NETWORKS INC.</v>
          </cell>
          <cell r="F4180">
            <v>7299793502</v>
          </cell>
        </row>
        <row r="4181">
          <cell r="C4181">
            <v>4173</v>
          </cell>
          <cell r="D4181">
            <v>2011</v>
          </cell>
          <cell r="E4181" t="str">
            <v>HYDRO ONE REMOTE COMMUNITIES INC.</v>
          </cell>
          <cell r="F4181">
            <v>19485</v>
          </cell>
        </row>
        <row r="4182">
          <cell r="C4182">
            <v>4174</v>
          </cell>
          <cell r="D4182">
            <v>2011</v>
          </cell>
          <cell r="E4182" t="str">
            <v>HYDRO OTTAWA LIMITED</v>
          </cell>
          <cell r="F4182">
            <v>1114924863</v>
          </cell>
        </row>
        <row r="4183">
          <cell r="C4183">
            <v>4175</v>
          </cell>
          <cell r="D4183">
            <v>2011</v>
          </cell>
          <cell r="E4183" t="str">
            <v>INNISFIL HYDRO DISTRIBUTION SYSTEMS LIMITED</v>
          </cell>
          <cell r="F4183">
            <v>56680594</v>
          </cell>
        </row>
        <row r="4184">
          <cell r="C4184">
            <v>4176</v>
          </cell>
          <cell r="D4184">
            <v>2011</v>
          </cell>
          <cell r="E4184" t="str">
            <v>KENORA HYDRO ELECTRIC CORPORATION LTD.</v>
          </cell>
          <cell r="F4184">
            <v>14716337</v>
          </cell>
        </row>
        <row r="4185">
          <cell r="C4185">
            <v>4177</v>
          </cell>
          <cell r="D4185">
            <v>2011</v>
          </cell>
          <cell r="E4185" t="str">
            <v>KINGSTON HYDRO CORPORATION</v>
          </cell>
          <cell r="F4185">
            <v>47809083</v>
          </cell>
        </row>
        <row r="4186">
          <cell r="C4186">
            <v>4178</v>
          </cell>
          <cell r="D4186">
            <v>2011</v>
          </cell>
          <cell r="E4186" t="str">
            <v>KITCHENER-WILMOT HYDRO INC.</v>
          </cell>
          <cell r="F4186">
            <v>316889731</v>
          </cell>
        </row>
        <row r="4187">
          <cell r="C4187">
            <v>4179</v>
          </cell>
          <cell r="D4187">
            <v>2011</v>
          </cell>
          <cell r="E4187" t="str">
            <v>LAKEFRONT UTILITIES INC.</v>
          </cell>
          <cell r="F4187">
            <v>20726462</v>
          </cell>
        </row>
        <row r="4188">
          <cell r="C4188">
            <v>4180</v>
          </cell>
          <cell r="D4188">
            <v>2011</v>
          </cell>
          <cell r="E4188" t="str">
            <v>LAKELAND POWER DISTRIBUTION LTD.</v>
          </cell>
          <cell r="F4188">
            <v>28026863</v>
          </cell>
        </row>
        <row r="4189">
          <cell r="C4189">
            <v>4181</v>
          </cell>
          <cell r="D4189">
            <v>2011</v>
          </cell>
          <cell r="E4189" t="str">
            <v>LONDON HYDRO INC.</v>
          </cell>
          <cell r="F4189">
            <v>394360022</v>
          </cell>
        </row>
        <row r="4190">
          <cell r="C4190">
            <v>4182</v>
          </cell>
          <cell r="D4190">
            <v>2011</v>
          </cell>
          <cell r="E4190" t="str">
            <v>MIDDLESEX POWER DISTRIBUTION CORPORATION</v>
          </cell>
          <cell r="F4190">
            <v>19571821</v>
          </cell>
        </row>
        <row r="4191">
          <cell r="C4191">
            <v>4183</v>
          </cell>
          <cell r="D4191">
            <v>2011</v>
          </cell>
          <cell r="E4191" t="str">
            <v>MIDLAND POWER UTILITY CORPORATION</v>
          </cell>
          <cell r="F4191">
            <v>22725911</v>
          </cell>
        </row>
        <row r="4192">
          <cell r="C4192">
            <v>4184</v>
          </cell>
          <cell r="D4192">
            <v>2011</v>
          </cell>
          <cell r="E4192" t="str">
            <v>MILTON HYDRO DISTRIBUTION INC.</v>
          </cell>
          <cell r="F4192">
            <v>139367770</v>
          </cell>
        </row>
        <row r="4193">
          <cell r="C4193">
            <v>4185</v>
          </cell>
          <cell r="D4193">
            <v>2011</v>
          </cell>
          <cell r="E4193" t="str">
            <v>NEWMARKET-TAY POWER DISTRIBUTION LTD.</v>
          </cell>
          <cell r="F4193">
            <v>114651638</v>
          </cell>
        </row>
        <row r="4194">
          <cell r="C4194">
            <v>4186</v>
          </cell>
          <cell r="D4194">
            <v>2011</v>
          </cell>
          <cell r="E4194" t="str">
            <v>NIAGARA PENINSULA ENERGY INC.</v>
          </cell>
          <cell r="F4194">
            <v>211363655</v>
          </cell>
        </row>
        <row r="4195">
          <cell r="C4195">
            <v>4187</v>
          </cell>
          <cell r="D4195">
            <v>2011</v>
          </cell>
          <cell r="E4195" t="str">
            <v>NIAGARA-ON-THE-LAKE HYDRO INC.</v>
          </cell>
          <cell r="F4195">
            <v>44747584</v>
          </cell>
        </row>
        <row r="4196">
          <cell r="C4196">
            <v>4188</v>
          </cell>
          <cell r="D4196">
            <v>2011</v>
          </cell>
          <cell r="E4196" t="str">
            <v>NORFOLK POWER DISTRIBUTION INC.</v>
          </cell>
          <cell r="F4196">
            <v>84526396</v>
          </cell>
        </row>
        <row r="4197">
          <cell r="C4197">
            <v>4189</v>
          </cell>
          <cell r="D4197">
            <v>2011</v>
          </cell>
          <cell r="E4197" t="str">
            <v>NORTH BAY HYDRO DISTRIBUTION LIMITED</v>
          </cell>
          <cell r="F4197">
            <v>96273340</v>
          </cell>
        </row>
        <row r="4198">
          <cell r="C4198">
            <v>4190</v>
          </cell>
          <cell r="D4198">
            <v>2011</v>
          </cell>
          <cell r="E4198" t="str">
            <v>NORTHERN ONTARIO WIRES INC.</v>
          </cell>
          <cell r="F4198">
            <v>6390847</v>
          </cell>
        </row>
        <row r="4199">
          <cell r="C4199">
            <v>4191</v>
          </cell>
          <cell r="D4199">
            <v>2011</v>
          </cell>
          <cell r="E4199" t="str">
            <v>OAKVILLE HYDRO ELECTRICITY DISTRIBUTION INC.</v>
          </cell>
          <cell r="F4199">
            <v>245240792</v>
          </cell>
        </row>
        <row r="4200">
          <cell r="C4200">
            <v>4192</v>
          </cell>
          <cell r="D4200">
            <v>2011</v>
          </cell>
          <cell r="E4200" t="str">
            <v>ORANGEVILLE HYDRO LIMITED</v>
          </cell>
          <cell r="F4200">
            <v>34323791</v>
          </cell>
        </row>
        <row r="4201">
          <cell r="C4201">
            <v>4193</v>
          </cell>
          <cell r="D4201">
            <v>2011</v>
          </cell>
          <cell r="E4201" t="str">
            <v>ORILLIA POWER DISTRIBUTION CORPORATION</v>
          </cell>
          <cell r="F4201">
            <v>31987515</v>
          </cell>
        </row>
        <row r="4202">
          <cell r="C4202">
            <v>4194</v>
          </cell>
          <cell r="D4202">
            <v>2011</v>
          </cell>
          <cell r="E4202" t="str">
            <v>OSHAWA PUC NETWORKS INC.</v>
          </cell>
          <cell r="F4202">
            <v>164032211</v>
          </cell>
        </row>
        <row r="4203">
          <cell r="C4203">
            <v>4195</v>
          </cell>
          <cell r="D4203">
            <v>2011</v>
          </cell>
          <cell r="E4203" t="str">
            <v>OTTAWA RIVER POWER CORPORATION</v>
          </cell>
          <cell r="F4203">
            <v>24153786</v>
          </cell>
        </row>
        <row r="4204">
          <cell r="C4204">
            <v>4196</v>
          </cell>
          <cell r="D4204">
            <v>2011</v>
          </cell>
          <cell r="E4204" t="str">
            <v>PARRY SOUND POWER CORPORATION</v>
          </cell>
          <cell r="F4204">
            <v>11769444</v>
          </cell>
        </row>
        <row r="4205">
          <cell r="C4205">
            <v>4197</v>
          </cell>
          <cell r="D4205">
            <v>2011</v>
          </cell>
          <cell r="E4205" t="str">
            <v>PETERBOROUGH DISTRIBUTION INCORPORATED</v>
          </cell>
          <cell r="F4205">
            <v>90862951</v>
          </cell>
        </row>
        <row r="4206">
          <cell r="C4206">
            <v>4198</v>
          </cell>
          <cell r="D4206">
            <v>2011</v>
          </cell>
          <cell r="E4206" t="str">
            <v>CANADIAN NIAGARA POWER INC.</v>
          </cell>
          <cell r="F4206">
            <v>16466696</v>
          </cell>
        </row>
        <row r="4207">
          <cell r="C4207">
            <v>4199</v>
          </cell>
          <cell r="D4207">
            <v>2011</v>
          </cell>
          <cell r="E4207" t="str">
            <v>POWERSTREAM INC.</v>
          </cell>
          <cell r="F4207">
            <v>1527035831</v>
          </cell>
        </row>
        <row r="4208">
          <cell r="C4208">
            <v>4200</v>
          </cell>
          <cell r="D4208">
            <v>2011</v>
          </cell>
          <cell r="E4208" t="str">
            <v>PUC DISTRIBUTION INC.</v>
          </cell>
          <cell r="F4208">
            <v>100775720</v>
          </cell>
        </row>
        <row r="4209">
          <cell r="C4209">
            <v>4201</v>
          </cell>
          <cell r="D4209">
            <v>2011</v>
          </cell>
          <cell r="E4209" t="str">
            <v>RENFREW HYDRO INC.</v>
          </cell>
          <cell r="F4209">
            <v>11980475</v>
          </cell>
        </row>
        <row r="4210">
          <cell r="C4210">
            <v>4202</v>
          </cell>
          <cell r="D4210">
            <v>2011</v>
          </cell>
          <cell r="E4210" t="str">
            <v>RIDEAU ST. LAWRENCE DISTRIBUTION INC.</v>
          </cell>
          <cell r="F4210">
            <v>6042525</v>
          </cell>
        </row>
        <row r="4211">
          <cell r="C4211">
            <v>4203</v>
          </cell>
          <cell r="D4211">
            <v>2011</v>
          </cell>
          <cell r="E4211" t="str">
            <v>SIOUX LOOKOUT HYDRO INC.</v>
          </cell>
          <cell r="F4211">
            <v>7978306</v>
          </cell>
        </row>
        <row r="4212">
          <cell r="C4212">
            <v>4204</v>
          </cell>
          <cell r="D4212">
            <v>2011</v>
          </cell>
          <cell r="E4212" t="str">
            <v>ST. THOMAS ENERGY INC.</v>
          </cell>
          <cell r="F4212">
            <v>48148458</v>
          </cell>
        </row>
        <row r="4213">
          <cell r="C4213">
            <v>4205</v>
          </cell>
          <cell r="D4213">
            <v>2011</v>
          </cell>
          <cell r="E4213" t="str">
            <v>THUNDER BAY HYDRO ELECTRICITY DISTRIBUTION INC.</v>
          </cell>
          <cell r="F4213">
            <v>154303155</v>
          </cell>
        </row>
        <row r="4214">
          <cell r="C4214">
            <v>4206</v>
          </cell>
          <cell r="D4214">
            <v>2011</v>
          </cell>
          <cell r="E4214" t="str">
            <v>TILLSONBURG HYDRO INC.</v>
          </cell>
          <cell r="F4214">
            <v>18139037</v>
          </cell>
        </row>
        <row r="4215">
          <cell r="C4215">
            <v>4207</v>
          </cell>
          <cell r="D4215">
            <v>2011</v>
          </cell>
          <cell r="E4215" t="str">
            <v>TORONTO HYDRO-ELECTRIC SYSTEM LIMITED</v>
          </cell>
          <cell r="F4215">
            <v>4669477665</v>
          </cell>
        </row>
        <row r="4216">
          <cell r="C4216">
            <v>4208</v>
          </cell>
          <cell r="D4216">
            <v>2011</v>
          </cell>
          <cell r="E4216" t="str">
            <v>VERIDIAN CONNECTIONS INC.</v>
          </cell>
          <cell r="F4216">
            <v>374577800</v>
          </cell>
        </row>
        <row r="4217">
          <cell r="C4217">
            <v>4209</v>
          </cell>
          <cell r="D4217">
            <v>2011</v>
          </cell>
          <cell r="E4217" t="str">
            <v>WASAGA DISTRIBUTION INC.</v>
          </cell>
          <cell r="F4217">
            <v>24544642</v>
          </cell>
        </row>
        <row r="4218">
          <cell r="C4218">
            <v>4210</v>
          </cell>
          <cell r="D4218">
            <v>2011</v>
          </cell>
          <cell r="E4218" t="str">
            <v>WATERLOO NORTH HYDRO INC.</v>
          </cell>
          <cell r="F4218">
            <v>277720235</v>
          </cell>
        </row>
        <row r="4219">
          <cell r="C4219">
            <v>4211</v>
          </cell>
          <cell r="D4219">
            <v>2011</v>
          </cell>
          <cell r="E4219" t="str">
            <v>WELLAND HYDRO-ELECTRIC SYSTEM CORP.</v>
          </cell>
          <cell r="F4219">
            <v>50026668</v>
          </cell>
        </row>
        <row r="4220">
          <cell r="C4220">
            <v>4212</v>
          </cell>
          <cell r="D4220">
            <v>2011</v>
          </cell>
          <cell r="E4220" t="str">
            <v>WELLINGTON NORTH POWER INC.</v>
          </cell>
          <cell r="F4220">
            <v>10374731</v>
          </cell>
        </row>
        <row r="4221">
          <cell r="C4221">
            <v>4213</v>
          </cell>
          <cell r="D4221">
            <v>2011</v>
          </cell>
          <cell r="E4221" t="str">
            <v>WEST COAST HURON ENERGY INC.</v>
          </cell>
          <cell r="F4221">
            <v>5727425</v>
          </cell>
        </row>
        <row r="4222">
          <cell r="C4222">
            <v>4214</v>
          </cell>
          <cell r="D4222">
            <v>2011</v>
          </cell>
          <cell r="E4222" t="str">
            <v>WESTARIO POWER INC.</v>
          </cell>
          <cell r="F4222">
            <v>51493942</v>
          </cell>
        </row>
        <row r="4223">
          <cell r="C4223">
            <v>4215</v>
          </cell>
          <cell r="D4223">
            <v>2011</v>
          </cell>
          <cell r="E4223" t="str">
            <v>WHITBY HYDRO ELECTRIC CORPORATION</v>
          </cell>
          <cell r="F4223">
            <v>159542384</v>
          </cell>
        </row>
        <row r="4224">
          <cell r="C4224">
            <v>4216</v>
          </cell>
          <cell r="D4224">
            <v>2011</v>
          </cell>
          <cell r="E4224" t="str">
            <v>WOODSTOCK HYDRO SERVICES INC.</v>
          </cell>
          <cell r="F4224">
            <v>44104993</v>
          </cell>
        </row>
      </sheetData>
      <sheetData sheetId="12" refreshError="1"/>
      <sheetData sheetId="13">
        <row r="1">
          <cell r="A1" t="str">
            <v>Distributor Data for Year ended Dec 31st, 2011</v>
          </cell>
          <cell r="D1" t="str">
            <v>Algoma Power Inc.</v>
          </cell>
          <cell r="E1" t="str">
            <v>Atikokan Hydro Inc.</v>
          </cell>
          <cell r="F1" t="str">
            <v>Bluewater Power Distribution Corporation</v>
          </cell>
          <cell r="G1" t="str">
            <v>Brant County Power Inc.</v>
          </cell>
          <cell r="H1" t="str">
            <v>Brantford Power Inc.</v>
          </cell>
          <cell r="I1" t="str">
            <v>Burlington Hydro Inc.</v>
          </cell>
          <cell r="J1" t="str">
            <v>Cambridge and North Dumfries Hydro Inc.</v>
          </cell>
          <cell r="K1" t="str">
            <v>Fort Erie (CNP)</v>
          </cell>
          <cell r="L1" t="str">
            <v>Centre Wellington Hydro Ltd.</v>
          </cell>
          <cell r="M1" t="str">
            <v>Chapleau Public Utilities Corporation</v>
          </cell>
          <cell r="N1" t="str">
            <v>Chatham-Kent Hydro Inc.</v>
          </cell>
          <cell r="O1" t="str">
            <v>Clinton Power Corporation</v>
          </cell>
          <cell r="P1" t="str">
            <v>COLLUS Power Corporation</v>
          </cell>
          <cell r="Q1" t="str">
            <v>Cooperative Hydro Embrun Inc.</v>
          </cell>
          <cell r="R1" t="str">
            <v>E.L.K. Energy Inc.</v>
          </cell>
          <cell r="S1" t="str">
            <v>Enersource Hydro Mississauga Inc.</v>
          </cell>
          <cell r="T1" t="str">
            <v>EnWin Utilities Ltd.</v>
          </cell>
          <cell r="U1" t="str">
            <v>Erie Thames Powerlines Corporation</v>
          </cell>
          <cell r="V1" t="str">
            <v>Espanola Regional Hydro Distribution Corporation</v>
          </cell>
          <cell r="W1" t="str">
            <v>Essex Powerlines Corporation</v>
          </cell>
          <cell r="X1" t="str">
            <v>Festival Hydro Inc.</v>
          </cell>
          <cell r="Y1" t="str">
            <v>Fort Frances Power Corporation</v>
          </cell>
          <cell r="Z1" t="str">
            <v>Greater Sudbury Hydro Inc.</v>
          </cell>
          <cell r="AA1" t="str">
            <v>Grimsby Power Incorporated</v>
          </cell>
          <cell r="AB1" t="str">
            <v>Guelph Hydro Electric Systems Inc.</v>
          </cell>
          <cell r="AC1" t="str">
            <v>Haldimand County Hydro Inc.</v>
          </cell>
          <cell r="AD1" t="str">
            <v>Halton Hills Hydro Inc.</v>
          </cell>
          <cell r="AE1" t="str">
            <v>Hearst Power Distribution Company Limited</v>
          </cell>
          <cell r="AF1" t="str">
            <v>Horizon Utilities Corporation</v>
          </cell>
          <cell r="AG1" t="str">
            <v>Hydro 2000 Inc.</v>
          </cell>
          <cell r="AH1" t="str">
            <v>Hydro Hawkesbury Inc.</v>
          </cell>
          <cell r="AI1" t="str">
            <v>Hydro One Brampton Networks Inc.</v>
          </cell>
          <cell r="AJ1" t="str">
            <v>Hydro One Networks Inc.</v>
          </cell>
          <cell r="AK1" t="str">
            <v>Hydro Ottawa Limited</v>
          </cell>
          <cell r="AL1" t="str">
            <v>Innisfil Hydro Distribution Systems Limited</v>
          </cell>
          <cell r="AM1" t="str">
            <v>Kenora Hydro Electric Corporation Ltd.</v>
          </cell>
          <cell r="AN1" t="str">
            <v>Kingston Hydro Corporation</v>
          </cell>
          <cell r="AO1" t="str">
            <v>Kitchener-Wilmot Hydro Inc.</v>
          </cell>
          <cell r="AP1" t="str">
            <v>Lakefront Utilities Inc.</v>
          </cell>
          <cell r="AQ1" t="str">
            <v>Lakeland Power Distribution Ltd.</v>
          </cell>
          <cell r="AR1" t="str">
            <v>London Hydro Inc.</v>
          </cell>
          <cell r="AS1" t="str">
            <v>Middlesex Power Distribution Corporation</v>
          </cell>
          <cell r="AT1" t="str">
            <v>Midland Power Utility Corporation</v>
          </cell>
          <cell r="AU1" t="str">
            <v>Milton Hydro Distribution Inc.</v>
          </cell>
          <cell r="AV1" t="str">
            <v>Newmarket - Tay Power Distribution Ltd.</v>
          </cell>
          <cell r="AW1" t="str">
            <v>Niagara Peninsula Energy Inc.</v>
          </cell>
          <cell r="AX1" t="str">
            <v>Niagara-on-the-Lake Hydro Inc.</v>
          </cell>
          <cell r="AY1" t="str">
            <v>Norfolk Power Distribution Inc.</v>
          </cell>
          <cell r="AZ1" t="str">
            <v>North Bay Hydro Distribution Limited</v>
          </cell>
          <cell r="BA1" t="str">
            <v>Northern Ontario Wires Inc.</v>
          </cell>
          <cell r="BB1" t="str">
            <v>Oakville Hydro Electricity Distribution Inc.</v>
          </cell>
          <cell r="BC1" t="str">
            <v>Orangeville Hydro Limited</v>
          </cell>
          <cell r="BD1" t="str">
            <v>Orillia Power Distribution Corporation</v>
          </cell>
          <cell r="BE1" t="str">
            <v>Oshawa PUC Networks Inc.</v>
          </cell>
          <cell r="BF1" t="str">
            <v>Ottawa River Power Corporation</v>
          </cell>
          <cell r="BG1" t="str">
            <v>Parry Sound Power Corporation</v>
          </cell>
          <cell r="BH1" t="str">
            <v>Peterborough Distribution Incorporated</v>
          </cell>
          <cell r="BI1" t="str">
            <v>Port Colborne (CNP)</v>
          </cell>
          <cell r="BJ1" t="str">
            <v>PowerStream Inc.</v>
          </cell>
          <cell r="BK1" t="str">
            <v>PUC Distribution Inc.</v>
          </cell>
          <cell r="BL1" t="str">
            <v>Renfrew Hydro Inc.</v>
          </cell>
          <cell r="BM1" t="str">
            <v>Rideau St. Lawrence Distribution Inc.</v>
          </cell>
          <cell r="BN1" t="str">
            <v>Sioux Lookout Hydro Inc.</v>
          </cell>
          <cell r="BO1" t="str">
            <v>St. Thomas Energy Inc.</v>
          </cell>
          <cell r="BP1" t="str">
            <v>Thunder Bay Hydro Electricity Distribution Inc.</v>
          </cell>
          <cell r="BQ1" t="str">
            <v>Tillsonburg Hydro Inc.</v>
          </cell>
          <cell r="BR1" t="str">
            <v>Toronto Hydro-Electric System Limited</v>
          </cell>
          <cell r="BS1" t="str">
            <v>Veridian Connections Inc.</v>
          </cell>
          <cell r="BT1" t="str">
            <v>Wasaga Distribution Inc.</v>
          </cell>
          <cell r="BU1" t="str">
            <v>Waterloo North Hydro Inc.</v>
          </cell>
          <cell r="BV1" t="str">
            <v>Welland Hydro-Electric System Corp.</v>
          </cell>
          <cell r="BW1" t="str">
            <v>Wellington North Power Inc.</v>
          </cell>
          <cell r="BX1" t="str">
            <v>West Coast Huron Energy Inc.</v>
          </cell>
          <cell r="BY1" t="str">
            <v>West Perth Power Inc.</v>
          </cell>
          <cell r="BZ1" t="str">
            <v>Westario Power Inc.</v>
          </cell>
          <cell r="CA1" t="str">
            <v>Whitby Hydro Electric Corporation</v>
          </cell>
          <cell r="CB1" t="str">
            <v>Woodstock Hydro Services Inc.</v>
          </cell>
          <cell r="CC1" t="str">
            <v>Eastern Ontario Power Inc.</v>
          </cell>
        </row>
        <row r="2">
          <cell r="A2" t="str">
            <v>PEG Variables</v>
          </cell>
          <cell r="B2" t="str">
            <v>Name</v>
          </cell>
          <cell r="C2" t="str">
            <v>Year</v>
          </cell>
        </row>
        <row r="4">
          <cell r="A4" t="str">
            <v>Total Plant in Service</v>
          </cell>
          <cell r="B4" t="str">
            <v>PTOT</v>
          </cell>
          <cell r="C4">
            <v>2011</v>
          </cell>
          <cell r="D4">
            <v>125850094.08999999</v>
          </cell>
          <cell r="E4">
            <v>5224251.2700000005</v>
          </cell>
          <cell r="F4">
            <v>112634407</v>
          </cell>
          <cell r="G4">
            <v>29895756.27</v>
          </cell>
          <cell r="H4">
            <v>96442334.849999994</v>
          </cell>
          <cell r="I4">
            <v>234956170.01999998</v>
          </cell>
          <cell r="J4">
            <v>192413506</v>
          </cell>
          <cell r="K4">
            <v>93206044.000000015</v>
          </cell>
          <cell r="L4">
            <v>17807505.149999999</v>
          </cell>
          <cell r="M4">
            <v>2107829.7799999998</v>
          </cell>
          <cell r="N4">
            <v>89517793.439999983</v>
          </cell>
          <cell r="O4" t="e">
            <v>#N/A</v>
          </cell>
          <cell r="P4">
            <v>38428841.859999999</v>
          </cell>
          <cell r="Q4">
            <v>3522012.040000001</v>
          </cell>
          <cell r="R4">
            <v>26499928.68</v>
          </cell>
          <cell r="S4">
            <v>874218682.37999988</v>
          </cell>
          <cell r="T4">
            <v>319618707.81</v>
          </cell>
          <cell r="U4">
            <v>42335149.559999995</v>
          </cell>
          <cell r="V4">
            <v>7467515.2400000012</v>
          </cell>
          <cell r="W4">
            <v>63672138.839999996</v>
          </cell>
          <cell r="X4">
            <v>84310398.670000002</v>
          </cell>
          <cell r="Y4">
            <v>10629132.750000002</v>
          </cell>
          <cell r="Z4">
            <v>188982217.20999998</v>
          </cell>
          <cell r="AA4">
            <v>30819371.670000002</v>
          </cell>
          <cell r="AB4">
            <v>191891362.99000001</v>
          </cell>
          <cell r="AC4">
            <v>66179542.329999998</v>
          </cell>
          <cell r="AD4">
            <v>57800219</v>
          </cell>
          <cell r="AE4">
            <v>3872939.17</v>
          </cell>
          <cell r="AF4">
            <v>676539038.45999992</v>
          </cell>
          <cell r="AG4">
            <v>1089603.08</v>
          </cell>
          <cell r="AH4">
            <v>3885578.19</v>
          </cell>
          <cell r="AI4">
            <v>637549843.93000007</v>
          </cell>
          <cell r="AJ4">
            <v>7860833259.8099995</v>
          </cell>
          <cell r="AK4">
            <v>1160073945.05</v>
          </cell>
          <cell r="AL4">
            <v>59865833.889999986</v>
          </cell>
          <cell r="AM4">
            <v>15360882.779999999</v>
          </cell>
          <cell r="AN4">
            <v>51115070</v>
          </cell>
          <cell r="AO4">
            <v>329642639.25</v>
          </cell>
          <cell r="AP4">
            <v>21795982.379999999</v>
          </cell>
          <cell r="AQ4">
            <v>30524987.689999998</v>
          </cell>
          <cell r="AR4">
            <v>408055347.51999998</v>
          </cell>
          <cell r="AS4">
            <v>21175696.340000004</v>
          </cell>
          <cell r="AT4">
            <v>24671443.300000001</v>
          </cell>
          <cell r="AU4">
            <v>144101184</v>
          </cell>
          <cell r="AV4">
            <v>119443795.72000001</v>
          </cell>
          <cell r="AW4">
            <v>218322705.93999997</v>
          </cell>
          <cell r="AX4">
            <v>46762239.200000003</v>
          </cell>
          <cell r="AY4">
            <v>88030720.170000002</v>
          </cell>
          <cell r="AZ4">
            <v>100796808.36000001</v>
          </cell>
          <cell r="BA4">
            <v>7865405.7200000007</v>
          </cell>
          <cell r="BB4">
            <v>270625467.22000003</v>
          </cell>
          <cell r="BC4">
            <v>35782607.49000001</v>
          </cell>
          <cell r="BD4">
            <v>34333810.549999997</v>
          </cell>
          <cell r="BE4">
            <v>172069560.06000003</v>
          </cell>
          <cell r="BF4">
            <v>26471326.210000005</v>
          </cell>
          <cell r="BG4">
            <v>12139958.049999999</v>
          </cell>
          <cell r="BH4">
            <v>90945334.389999971</v>
          </cell>
          <cell r="BI4">
            <v>16752395.579999998</v>
          </cell>
          <cell r="BJ4">
            <v>1619407126.1500003</v>
          </cell>
          <cell r="BK4">
            <v>99682620</v>
          </cell>
          <cell r="BL4">
            <v>13229840.120000001</v>
          </cell>
          <cell r="BM4">
            <v>6974954.9600000009</v>
          </cell>
          <cell r="BN4">
            <v>8575068.2000000011</v>
          </cell>
          <cell r="BO4">
            <v>48155190.470000006</v>
          </cell>
          <cell r="BP4">
            <v>166583882.19999999</v>
          </cell>
          <cell r="BQ4">
            <v>18150571.300000001</v>
          </cell>
          <cell r="BR4">
            <v>4902256189.1300001</v>
          </cell>
          <cell r="BS4">
            <v>385442693</v>
          </cell>
          <cell r="BT4">
            <v>24550154.629999999</v>
          </cell>
          <cell r="BU4">
            <v>292818499</v>
          </cell>
          <cell r="BV4">
            <v>52258110.830000006</v>
          </cell>
          <cell r="BW4">
            <v>11566919.860000001</v>
          </cell>
          <cell r="BX4">
            <v>6465698</v>
          </cell>
          <cell r="BY4" t="e">
            <v>#N/A</v>
          </cell>
          <cell r="BZ4">
            <v>54544098</v>
          </cell>
          <cell r="CA4">
            <v>161115415.54999998</v>
          </cell>
          <cell r="CB4">
            <v>47355941.629999995</v>
          </cell>
          <cell r="CC4">
            <v>0</v>
          </cell>
        </row>
        <row r="5">
          <cell r="A5" t="str">
            <v>Accumulated Amortization</v>
          </cell>
          <cell r="B5" t="str">
            <v>ACCDEP</v>
          </cell>
          <cell r="C5">
            <v>2011</v>
          </cell>
          <cell r="D5">
            <v>-52122906.090000004</v>
          </cell>
          <cell r="E5">
            <v>-3124959.67</v>
          </cell>
          <cell r="F5">
            <v>-48565489</v>
          </cell>
          <cell r="G5">
            <v>-10572447.83</v>
          </cell>
          <cell r="H5">
            <v>-30219185.079999998</v>
          </cell>
          <cell r="I5">
            <v>-125888831.08</v>
          </cell>
          <cell r="J5">
            <v>-90948461</v>
          </cell>
          <cell r="K5">
            <v>-39173508.390000001</v>
          </cell>
          <cell r="L5">
            <v>-9831269.0199999996</v>
          </cell>
          <cell r="M5">
            <v>-1364869.56</v>
          </cell>
          <cell r="N5">
            <v>-35994406.350000001</v>
          </cell>
          <cell r="O5" t="e">
            <v>#N/A</v>
          </cell>
          <cell r="P5">
            <v>-14872687.140000001</v>
          </cell>
          <cell r="Q5">
            <v>-1251985.6499999999</v>
          </cell>
          <cell r="R5">
            <v>-14871786.390000001</v>
          </cell>
          <cell r="S5">
            <v>-425820957.5</v>
          </cell>
          <cell r="T5">
            <v>-130864724.44</v>
          </cell>
          <cell r="U5">
            <v>-14546687.220000001</v>
          </cell>
          <cell r="V5">
            <v>-4891084.3899999997</v>
          </cell>
          <cell r="W5">
            <v>-18481858.18</v>
          </cell>
          <cell r="X5">
            <v>-46584221.289999999</v>
          </cell>
          <cell r="Y5">
            <v>-7758541.1600000001</v>
          </cell>
          <cell r="Z5">
            <v>-108870023.64</v>
          </cell>
          <cell r="AA5">
            <v>-13605416.74</v>
          </cell>
          <cell r="AB5">
            <v>-49185489.840000004</v>
          </cell>
          <cell r="AC5">
            <v>-25539682.400000002</v>
          </cell>
          <cell r="AD5">
            <v>-21309808</v>
          </cell>
          <cell r="AE5">
            <v>-3163486.41</v>
          </cell>
          <cell r="AF5">
            <v>-325707010.31999999</v>
          </cell>
          <cell r="AG5">
            <v>-486335.76</v>
          </cell>
          <cell r="AH5">
            <v>-1779449.81</v>
          </cell>
          <cell r="AI5">
            <v>-258823741.33000001</v>
          </cell>
          <cell r="AJ5">
            <v>-3024138817.3400002</v>
          </cell>
          <cell r="AK5">
            <v>-437985696.65000004</v>
          </cell>
          <cell r="AL5">
            <v>-27938674.370000001</v>
          </cell>
          <cell r="AM5">
            <v>-6780060.5800000001</v>
          </cell>
          <cell r="AN5">
            <v>-19543782</v>
          </cell>
          <cell r="AO5">
            <v>-133068380.33</v>
          </cell>
          <cell r="AP5">
            <v>-8338498.3799999999</v>
          </cell>
          <cell r="AQ5">
            <v>-10548742.58</v>
          </cell>
          <cell r="AR5">
            <v>-180949327.31999999</v>
          </cell>
          <cell r="AS5">
            <v>-11432833.890000001</v>
          </cell>
          <cell r="AT5">
            <v>-12270092.02</v>
          </cell>
          <cell r="AU5">
            <v>-61079639</v>
          </cell>
          <cell r="AV5">
            <v>-47531257</v>
          </cell>
          <cell r="AW5">
            <v>-104858659.13</v>
          </cell>
          <cell r="AX5">
            <v>-21171345.039999999</v>
          </cell>
          <cell r="AY5">
            <v>-28096543.640000001</v>
          </cell>
          <cell r="AZ5">
            <v>-51556263.5</v>
          </cell>
          <cell r="BA5">
            <v>-3468334.68</v>
          </cell>
          <cell r="BB5">
            <v>-92913946.400000006</v>
          </cell>
          <cell r="BC5">
            <v>-17739126.059999999</v>
          </cell>
          <cell r="BD5">
            <v>-18004651.289999999</v>
          </cell>
          <cell r="BE5">
            <v>-82243764.090000004</v>
          </cell>
          <cell r="BF5">
            <v>-16998913.510000002</v>
          </cell>
          <cell r="BG5">
            <v>-7400061.8200000003</v>
          </cell>
          <cell r="BH5">
            <v>-33043910.699999999</v>
          </cell>
          <cell r="BI5">
            <v>-2707144.5300000003</v>
          </cell>
          <cell r="BJ5">
            <v>-664848363.53999996</v>
          </cell>
          <cell r="BK5">
            <v>-49620201</v>
          </cell>
          <cell r="BL5">
            <v>-8580105.6899999995</v>
          </cell>
          <cell r="BM5">
            <v>-2232001.13</v>
          </cell>
          <cell r="BN5">
            <v>-3236651.6</v>
          </cell>
          <cell r="BO5">
            <v>-22001262.23</v>
          </cell>
          <cell r="BP5">
            <v>-90481827.459999993</v>
          </cell>
          <cell r="BQ5">
            <v>-9385731.8499999996</v>
          </cell>
          <cell r="BR5">
            <v>-2424230703.5600004</v>
          </cell>
          <cell r="BS5">
            <v>-198080627</v>
          </cell>
          <cell r="BT5">
            <v>-10758555.029999999</v>
          </cell>
          <cell r="BU5">
            <v>-113739171</v>
          </cell>
          <cell r="BV5">
            <v>-27863508.84</v>
          </cell>
          <cell r="BW5">
            <v>-6335545.21</v>
          </cell>
          <cell r="BX5">
            <v>-2126235</v>
          </cell>
          <cell r="BY5" t="e">
            <v>#N/A</v>
          </cell>
          <cell r="BZ5">
            <v>-17079279</v>
          </cell>
          <cell r="CA5">
            <v>-70410934.049999997</v>
          </cell>
          <cell r="CB5">
            <v>-19260341.66</v>
          </cell>
          <cell r="CC5">
            <v>0</v>
          </cell>
        </row>
        <row r="6">
          <cell r="A6" t="str">
            <v>Amortization Expense</v>
          </cell>
        </row>
        <row r="7">
          <cell r="A7" t="str">
            <v>Plant Additions</v>
          </cell>
          <cell r="B7" t="str">
            <v>PADD</v>
          </cell>
          <cell r="C7">
            <v>2011</v>
          </cell>
          <cell r="D7">
            <v>10996795</v>
          </cell>
          <cell r="E7">
            <v>77623</v>
          </cell>
          <cell r="F7">
            <v>5392223</v>
          </cell>
          <cell r="G7">
            <v>2818212</v>
          </cell>
          <cell r="H7">
            <v>4877144</v>
          </cell>
          <cell r="I7">
            <v>10310227.59</v>
          </cell>
          <cell r="J7">
            <v>9845215</v>
          </cell>
          <cell r="K7">
            <v>4418807.84</v>
          </cell>
          <cell r="L7">
            <v>778339.9</v>
          </cell>
          <cell r="M7">
            <v>10450.210000000001</v>
          </cell>
          <cell r="N7">
            <v>5234718.66</v>
          </cell>
          <cell r="O7" t="e">
            <v>#N/A</v>
          </cell>
          <cell r="P7">
            <v>2074625.41</v>
          </cell>
          <cell r="Q7">
            <v>66424.399999999994</v>
          </cell>
          <cell r="R7">
            <v>480331.29000000004</v>
          </cell>
          <cell r="S7">
            <v>48923842.310000002</v>
          </cell>
          <cell r="T7">
            <v>14352978</v>
          </cell>
          <cell r="U7">
            <v>2786470</v>
          </cell>
          <cell r="V7">
            <v>333755.63</v>
          </cell>
          <cell r="W7">
            <v>6166331.3300000001</v>
          </cell>
          <cell r="X7">
            <v>3621283</v>
          </cell>
          <cell r="Y7">
            <v>11146.800000000001</v>
          </cell>
          <cell r="Z7">
            <v>7725292.7000000002</v>
          </cell>
          <cell r="AA7">
            <v>1226678.3999999999</v>
          </cell>
          <cell r="AB7">
            <v>24307230</v>
          </cell>
          <cell r="AC7">
            <v>4947158</v>
          </cell>
          <cell r="AD7">
            <v>4345429</v>
          </cell>
          <cell r="AE7">
            <v>28364.66</v>
          </cell>
          <cell r="AF7">
            <v>39548836</v>
          </cell>
          <cell r="AG7">
            <v>65521.440000000002</v>
          </cell>
          <cell r="AH7">
            <v>188178.68</v>
          </cell>
          <cell r="AI7">
            <v>38257711</v>
          </cell>
          <cell r="AJ7">
            <v>730752993</v>
          </cell>
          <cell r="AK7">
            <v>81912537</v>
          </cell>
          <cell r="AL7">
            <v>3605881</v>
          </cell>
          <cell r="AM7">
            <v>661400.84</v>
          </cell>
          <cell r="AN7">
            <v>6208435</v>
          </cell>
          <cell r="AO7">
            <v>22909723.449999999</v>
          </cell>
          <cell r="AP7">
            <v>1355825.79</v>
          </cell>
          <cell r="AQ7">
            <v>2535288.7999999998</v>
          </cell>
          <cell r="AR7">
            <v>29231897.609999999</v>
          </cell>
          <cell r="AS7">
            <v>1279610.8400000001</v>
          </cell>
          <cell r="AT7">
            <v>1040739.82</v>
          </cell>
          <cell r="AU7">
            <v>9625504.5500000007</v>
          </cell>
          <cell r="AV7">
            <v>6432585.7800000003</v>
          </cell>
          <cell r="AW7">
            <v>9922020</v>
          </cell>
          <cell r="AX7">
            <v>2100669.59</v>
          </cell>
          <cell r="AY7">
            <v>5761971.7999999998</v>
          </cell>
          <cell r="AZ7">
            <v>7483082.4199999999</v>
          </cell>
          <cell r="BA7">
            <v>1430450.2</v>
          </cell>
          <cell r="BB7">
            <v>29860999.989999998</v>
          </cell>
          <cell r="BC7">
            <v>1597404.52</v>
          </cell>
          <cell r="BD7">
            <v>1899562</v>
          </cell>
          <cell r="BE7">
            <v>18284376</v>
          </cell>
          <cell r="BF7">
            <v>767212.21</v>
          </cell>
          <cell r="BG7">
            <v>353225.53</v>
          </cell>
          <cell r="BH7">
            <v>6203278</v>
          </cell>
          <cell r="BI7">
            <v>1409893.3900000001</v>
          </cell>
          <cell r="BJ7">
            <v>113399335.43000001</v>
          </cell>
          <cell r="BK7">
            <v>12862025</v>
          </cell>
          <cell r="BL7">
            <v>518263</v>
          </cell>
          <cell r="BM7">
            <v>516578</v>
          </cell>
          <cell r="BN7">
            <v>325819.82</v>
          </cell>
          <cell r="BO7">
            <v>2031855.44</v>
          </cell>
          <cell r="BP7">
            <v>11195367</v>
          </cell>
          <cell r="BQ7">
            <v>821257</v>
          </cell>
          <cell r="BR7">
            <v>470688548.31999999</v>
          </cell>
          <cell r="BS7">
            <v>25290429</v>
          </cell>
          <cell r="BT7">
            <v>617100.76</v>
          </cell>
          <cell r="BU7">
            <v>38214923</v>
          </cell>
          <cell r="BV7">
            <v>2484168</v>
          </cell>
          <cell r="BW7">
            <v>576440.37</v>
          </cell>
          <cell r="BX7">
            <v>492367</v>
          </cell>
          <cell r="BY7" t="e">
            <v>#N/A</v>
          </cell>
          <cell r="BZ7">
            <v>4329738</v>
          </cell>
          <cell r="CA7">
            <v>5080096</v>
          </cell>
          <cell r="CB7">
            <v>6422281.9800000004</v>
          </cell>
          <cell r="CC7">
            <v>1003911.56</v>
          </cell>
        </row>
        <row r="8">
          <cell r="A8" t="str">
            <v>OM&amp;A Expense</v>
          </cell>
          <cell r="B8" t="str">
            <v>COMA</v>
          </cell>
          <cell r="C8">
            <v>2011</v>
          </cell>
          <cell r="D8">
            <v>9716668.379999999</v>
          </cell>
          <cell r="E8">
            <v>933668.64</v>
          </cell>
          <cell r="F8">
            <v>10829934</v>
          </cell>
          <cell r="G8">
            <v>4555301.87</v>
          </cell>
          <cell r="H8">
            <v>6704261.8000000007</v>
          </cell>
          <cell r="I8">
            <v>14278410.779999999</v>
          </cell>
          <cell r="J8">
            <v>10613508</v>
          </cell>
          <cell r="K8">
            <v>5221144.63</v>
          </cell>
          <cell r="L8">
            <v>1924698.5699999998</v>
          </cell>
          <cell r="M8">
            <v>531716.38</v>
          </cell>
          <cell r="N8">
            <v>6550637.2800000012</v>
          </cell>
          <cell r="O8" t="e">
            <v>#N/A</v>
          </cell>
          <cell r="P8">
            <v>4012963.25</v>
          </cell>
          <cell r="Q8">
            <v>531002.76</v>
          </cell>
          <cell r="R8">
            <v>2069968.6400000004</v>
          </cell>
          <cell r="S8">
            <v>42768101.390000001</v>
          </cell>
          <cell r="T8">
            <v>22397702.23</v>
          </cell>
          <cell r="U8">
            <v>5670359.0700000003</v>
          </cell>
          <cell r="V8">
            <v>1050769.625</v>
          </cell>
          <cell r="W8">
            <v>5385334.6500000004</v>
          </cell>
          <cell r="X8">
            <v>3908316.23</v>
          </cell>
          <cell r="Y8">
            <v>1291776.72</v>
          </cell>
          <cell r="Z8">
            <v>12049089.35</v>
          </cell>
          <cell r="AA8">
            <v>2078668.08</v>
          </cell>
          <cell r="AB8">
            <v>12594875.43</v>
          </cell>
          <cell r="AC8">
            <v>7171214.3900000006</v>
          </cell>
          <cell r="AD8">
            <v>4766673</v>
          </cell>
          <cell r="AE8">
            <v>810198.53999999992</v>
          </cell>
          <cell r="AF8">
            <v>40753989.579999998</v>
          </cell>
          <cell r="AG8">
            <v>301314.90000000008</v>
          </cell>
          <cell r="AH8">
            <v>891994.29999999993</v>
          </cell>
          <cell r="AI8">
            <v>19508263.439999998</v>
          </cell>
          <cell r="AJ8">
            <v>524798322.97000003</v>
          </cell>
          <cell r="AK8">
            <v>56871338.349999994</v>
          </cell>
          <cell r="AL8">
            <v>4096017.67</v>
          </cell>
          <cell r="AM8">
            <v>1991091.3499999999</v>
          </cell>
          <cell r="AN8">
            <v>5768581</v>
          </cell>
          <cell r="AO8">
            <v>14058260.18</v>
          </cell>
          <cell r="AP8">
            <v>2217997.3800000004</v>
          </cell>
          <cell r="AQ8">
            <v>2856629.6800000006</v>
          </cell>
          <cell r="AR8">
            <v>30075780.630000003</v>
          </cell>
          <cell r="AS8">
            <v>1712299.3099999998</v>
          </cell>
          <cell r="AT8">
            <v>1879897.87</v>
          </cell>
          <cell r="AU8">
            <v>6368533</v>
          </cell>
          <cell r="AV8">
            <v>6540075.3000000007</v>
          </cell>
          <cell r="AW8">
            <v>13737673.52</v>
          </cell>
          <cell r="AX8">
            <v>1885320.3199999998</v>
          </cell>
          <cell r="AY8">
            <v>4609986.24</v>
          </cell>
          <cell r="AZ8">
            <v>4996953.09</v>
          </cell>
          <cell r="BA8">
            <v>2091310.31</v>
          </cell>
          <cell r="BB8">
            <v>12832817.600000001</v>
          </cell>
          <cell r="BC8">
            <v>2834444.7600000002</v>
          </cell>
          <cell r="BD8">
            <v>4405707.6100000003</v>
          </cell>
          <cell r="BE8">
            <v>9471777.8399999999</v>
          </cell>
          <cell r="BF8">
            <v>2615907.1300000004</v>
          </cell>
          <cell r="BG8">
            <v>1301891.3899999999</v>
          </cell>
          <cell r="BH8">
            <v>6718432.8800000008</v>
          </cell>
          <cell r="BI8">
            <v>3601276</v>
          </cell>
          <cell r="BJ8">
            <v>57831837.340000004</v>
          </cell>
          <cell r="BK8">
            <v>8475990</v>
          </cell>
          <cell r="BL8">
            <v>1084572.3800000001</v>
          </cell>
          <cell r="BM8">
            <v>1546298.84</v>
          </cell>
          <cell r="BN8">
            <v>1140634.92</v>
          </cell>
          <cell r="BO8">
            <v>3450897.29</v>
          </cell>
          <cell r="BP8">
            <v>11780375.18</v>
          </cell>
          <cell r="BQ8">
            <v>2127161.3800000004</v>
          </cell>
          <cell r="BR8">
            <v>219301208.17000002</v>
          </cell>
          <cell r="BS8">
            <v>20308168</v>
          </cell>
          <cell r="BT8">
            <v>2178363.58</v>
          </cell>
          <cell r="BU8">
            <v>9428211</v>
          </cell>
          <cell r="BV8">
            <v>5112142.45</v>
          </cell>
          <cell r="BW8">
            <v>1542486.42</v>
          </cell>
          <cell r="BX8">
            <v>1376820</v>
          </cell>
          <cell r="BY8" t="e">
            <v>#N/A</v>
          </cell>
          <cell r="BZ8">
            <v>4521400</v>
          </cell>
          <cell r="CA8">
            <v>8403954.5700000003</v>
          </cell>
          <cell r="CB8">
            <v>3718347.5000000005</v>
          </cell>
          <cell r="CC8">
            <v>0</v>
          </cell>
        </row>
        <row r="9">
          <cell r="A9" t="str">
            <v>Income Taxes</v>
          </cell>
          <cell r="B9" t="str">
            <v>CTAXINC</v>
          </cell>
          <cell r="C9">
            <v>2011</v>
          </cell>
          <cell r="D9">
            <v>256419</v>
          </cell>
          <cell r="E9">
            <v>92771</v>
          </cell>
          <cell r="F9">
            <v>525000</v>
          </cell>
          <cell r="G9">
            <v>331241</v>
          </cell>
          <cell r="H9">
            <v>770034</v>
          </cell>
          <cell r="I9">
            <v>1382584.38</v>
          </cell>
          <cell r="J9">
            <v>1658699</v>
          </cell>
          <cell r="K9">
            <v>105151.73</v>
          </cell>
          <cell r="L9">
            <v>1322</v>
          </cell>
          <cell r="M9">
            <v>0</v>
          </cell>
          <cell r="N9">
            <v>372028</v>
          </cell>
          <cell r="O9" t="e">
            <v>#N/A</v>
          </cell>
          <cell r="P9">
            <v>125438</v>
          </cell>
          <cell r="Q9">
            <v>23202</v>
          </cell>
          <cell r="R9">
            <v>216886.96</v>
          </cell>
          <cell r="S9">
            <v>3190224.4</v>
          </cell>
          <cell r="T9">
            <v>1809267.63</v>
          </cell>
          <cell r="U9">
            <v>38640.520000000004</v>
          </cell>
          <cell r="V9">
            <v>20688</v>
          </cell>
          <cell r="W9">
            <v>383000</v>
          </cell>
          <cell r="X9">
            <v>628000</v>
          </cell>
          <cell r="Y9">
            <v>-18585</v>
          </cell>
          <cell r="Z9">
            <v>1785193</v>
          </cell>
          <cell r="AA9">
            <v>29049.42</v>
          </cell>
          <cell r="AB9">
            <v>1452000</v>
          </cell>
          <cell r="AC9">
            <v>958816</v>
          </cell>
          <cell r="AD9">
            <v>443604</v>
          </cell>
          <cell r="AE9">
            <v>123666</v>
          </cell>
          <cell r="AF9">
            <v>5924016.5899999999</v>
          </cell>
          <cell r="AG9">
            <v>-7239</v>
          </cell>
          <cell r="AH9">
            <v>-36001</v>
          </cell>
          <cell r="AI9">
            <v>3025368.73</v>
          </cell>
          <cell r="AJ9">
            <v>66087660.909999996</v>
          </cell>
          <cell r="AK9">
            <v>8311816</v>
          </cell>
          <cell r="AL9">
            <v>293400</v>
          </cell>
          <cell r="AM9">
            <v>13631</v>
          </cell>
          <cell r="AN9">
            <v>133098</v>
          </cell>
          <cell r="AO9">
            <v>2430985.7800000003</v>
          </cell>
          <cell r="AP9">
            <v>190000</v>
          </cell>
          <cell r="AQ9">
            <v>140548</v>
          </cell>
          <cell r="AR9">
            <v>1600402.96</v>
          </cell>
          <cell r="AS9">
            <v>38394</v>
          </cell>
          <cell r="AT9">
            <v>166687</v>
          </cell>
          <cell r="AU9">
            <v>609466</v>
          </cell>
          <cell r="AV9">
            <v>0</v>
          </cell>
          <cell r="AW9">
            <v>1342276.11</v>
          </cell>
          <cell r="AX9">
            <v>180129.57</v>
          </cell>
          <cell r="AY9">
            <v>276500.25</v>
          </cell>
          <cell r="AZ9">
            <v>709730.20000000007</v>
          </cell>
          <cell r="BA9">
            <v>-244082</v>
          </cell>
          <cell r="BB9">
            <v>-24234</v>
          </cell>
          <cell r="BC9">
            <v>213493</v>
          </cell>
          <cell r="BD9">
            <v>292000</v>
          </cell>
          <cell r="BE9">
            <v>1637431.7000000002</v>
          </cell>
          <cell r="BF9">
            <v>109813</v>
          </cell>
          <cell r="BG9">
            <v>35400</v>
          </cell>
          <cell r="BH9">
            <v>870496</v>
          </cell>
          <cell r="BI9">
            <v>-16448.080000000002</v>
          </cell>
          <cell r="BJ9">
            <v>5221900.68</v>
          </cell>
          <cell r="BK9">
            <v>466500</v>
          </cell>
          <cell r="BL9">
            <v>32633</v>
          </cell>
          <cell r="BM9">
            <v>7685</v>
          </cell>
          <cell r="BN9">
            <v>29731.99</v>
          </cell>
          <cell r="BO9">
            <v>283808</v>
          </cell>
          <cell r="BP9">
            <v>661874.6</v>
          </cell>
          <cell r="BQ9">
            <v>85557</v>
          </cell>
          <cell r="BR9">
            <v>9031912</v>
          </cell>
          <cell r="BS9">
            <v>2037696</v>
          </cell>
          <cell r="BT9">
            <v>32490</v>
          </cell>
          <cell r="BU9">
            <v>1130160</v>
          </cell>
          <cell r="BV9">
            <v>188437</v>
          </cell>
          <cell r="BW9">
            <v>-45520</v>
          </cell>
          <cell r="BX9">
            <v>71232</v>
          </cell>
          <cell r="BY9" t="e">
            <v>#N/A</v>
          </cell>
          <cell r="BZ9">
            <v>221000</v>
          </cell>
          <cell r="CA9">
            <v>1058156.72</v>
          </cell>
          <cell r="CB9">
            <v>-37000</v>
          </cell>
          <cell r="CC9">
            <v>0</v>
          </cell>
        </row>
        <row r="10">
          <cell r="A10" t="str">
            <v>Customers</v>
          </cell>
          <cell r="B10" t="str">
            <v>YN</v>
          </cell>
          <cell r="C10">
            <v>2011</v>
          </cell>
          <cell r="D10">
            <v>11581</v>
          </cell>
          <cell r="E10">
            <v>1661</v>
          </cell>
          <cell r="F10">
            <v>35772</v>
          </cell>
          <cell r="G10">
            <v>9741</v>
          </cell>
          <cell r="H10">
            <v>37967</v>
          </cell>
          <cell r="I10">
            <v>64329</v>
          </cell>
          <cell r="J10">
            <v>51586</v>
          </cell>
          <cell r="K10">
            <v>15708</v>
          </cell>
          <cell r="L10">
            <v>6496</v>
          </cell>
          <cell r="M10">
            <v>1293</v>
          </cell>
          <cell r="N10">
            <v>32132</v>
          </cell>
          <cell r="O10" t="e">
            <v>#N/A</v>
          </cell>
          <cell r="P10">
            <v>15723</v>
          </cell>
          <cell r="Q10">
            <v>1954</v>
          </cell>
          <cell r="R10">
            <v>11276</v>
          </cell>
          <cell r="S10">
            <v>195381</v>
          </cell>
          <cell r="T10">
            <v>85083</v>
          </cell>
          <cell r="U10">
            <v>18094</v>
          </cell>
          <cell r="V10">
            <v>3299</v>
          </cell>
          <cell r="W10">
            <v>28094</v>
          </cell>
          <cell r="X10">
            <v>19885</v>
          </cell>
          <cell r="Y10">
            <v>3775</v>
          </cell>
          <cell r="Z10">
            <v>46748</v>
          </cell>
          <cell r="AA10">
            <v>10307</v>
          </cell>
          <cell r="AB10">
            <v>50859</v>
          </cell>
          <cell r="AC10">
            <v>21078</v>
          </cell>
          <cell r="AD10">
            <v>21232</v>
          </cell>
          <cell r="AE10">
            <v>2817</v>
          </cell>
          <cell r="AF10">
            <v>235327</v>
          </cell>
          <cell r="AG10">
            <v>1208</v>
          </cell>
          <cell r="AH10">
            <v>5521</v>
          </cell>
          <cell r="AI10">
            <v>137856</v>
          </cell>
          <cell r="AJ10">
            <v>1211071</v>
          </cell>
          <cell r="AK10">
            <v>305266</v>
          </cell>
          <cell r="AL10">
            <v>14826</v>
          </cell>
          <cell r="AM10">
            <v>5572</v>
          </cell>
          <cell r="AN10">
            <v>26844</v>
          </cell>
          <cell r="AO10">
            <v>87965</v>
          </cell>
          <cell r="AP10">
            <v>9976</v>
          </cell>
          <cell r="AQ10">
            <v>9598</v>
          </cell>
          <cell r="AR10">
            <v>148331</v>
          </cell>
          <cell r="AS10">
            <v>7988</v>
          </cell>
          <cell r="AT10">
            <v>6951</v>
          </cell>
          <cell r="AU10">
            <v>30485</v>
          </cell>
          <cell r="AV10">
            <v>33338</v>
          </cell>
          <cell r="AW10">
            <v>51162</v>
          </cell>
          <cell r="AX10">
            <v>8000</v>
          </cell>
          <cell r="AY10">
            <v>19032</v>
          </cell>
          <cell r="AZ10">
            <v>23850</v>
          </cell>
          <cell r="BA10">
            <v>6059</v>
          </cell>
          <cell r="BB10">
            <v>63614</v>
          </cell>
          <cell r="BC10">
            <v>11248</v>
          </cell>
          <cell r="BD10">
            <v>13035</v>
          </cell>
          <cell r="BE10">
            <v>53083</v>
          </cell>
          <cell r="BF10">
            <v>10555</v>
          </cell>
          <cell r="BG10">
            <v>3441</v>
          </cell>
          <cell r="BH10">
            <v>35270</v>
          </cell>
          <cell r="BI10">
            <v>9138</v>
          </cell>
          <cell r="BJ10">
            <v>332993</v>
          </cell>
          <cell r="BK10">
            <v>32998</v>
          </cell>
          <cell r="BL10">
            <v>4183</v>
          </cell>
          <cell r="BM10">
            <v>5839</v>
          </cell>
          <cell r="BN10">
            <v>2755</v>
          </cell>
          <cell r="BO10">
            <v>16436</v>
          </cell>
          <cell r="BP10">
            <v>49765</v>
          </cell>
          <cell r="BQ10">
            <v>6745</v>
          </cell>
          <cell r="BR10">
            <v>709323</v>
          </cell>
          <cell r="BS10">
            <v>113709</v>
          </cell>
          <cell r="BT10">
            <v>12324</v>
          </cell>
          <cell r="BU10">
            <v>52612</v>
          </cell>
          <cell r="BV10">
            <v>21768</v>
          </cell>
          <cell r="BW10">
            <v>3626</v>
          </cell>
          <cell r="BX10">
            <v>3697</v>
          </cell>
          <cell r="BY10" t="e">
            <v>#N/A</v>
          </cell>
          <cell r="BZ10">
            <v>22257</v>
          </cell>
          <cell r="CA10">
            <v>40337</v>
          </cell>
          <cell r="CB10">
            <v>15181</v>
          </cell>
          <cell r="CC10">
            <v>3551</v>
          </cell>
        </row>
        <row r="11">
          <cell r="A11" t="str">
            <v>Customers - Residential</v>
          </cell>
          <cell r="B11" t="str">
            <v>YNR</v>
          </cell>
          <cell r="C11">
            <v>2011</v>
          </cell>
          <cell r="D11">
            <v>10588</v>
          </cell>
          <cell r="E11">
            <v>1408</v>
          </cell>
          <cell r="F11">
            <v>31841</v>
          </cell>
          <cell r="G11">
            <v>8307</v>
          </cell>
          <cell r="H11">
            <v>34791</v>
          </cell>
          <cell r="I11">
            <v>58263</v>
          </cell>
          <cell r="J11">
            <v>46122</v>
          </cell>
          <cell r="K11">
            <v>14369</v>
          </cell>
          <cell r="L11">
            <v>5725</v>
          </cell>
          <cell r="M11">
            <v>1117</v>
          </cell>
          <cell r="N11">
            <v>28649</v>
          </cell>
          <cell r="O11" t="e">
            <v>#N/A</v>
          </cell>
          <cell r="P11">
            <v>13897</v>
          </cell>
          <cell r="Q11">
            <v>1785</v>
          </cell>
          <cell r="R11">
            <v>9964</v>
          </cell>
          <cell r="S11">
            <v>173444</v>
          </cell>
          <cell r="T11">
            <v>76915</v>
          </cell>
          <cell r="U11">
            <v>16148</v>
          </cell>
          <cell r="V11">
            <v>2849</v>
          </cell>
          <cell r="W11">
            <v>25989</v>
          </cell>
          <cell r="X11">
            <v>17653</v>
          </cell>
          <cell r="Y11">
            <v>3308</v>
          </cell>
          <cell r="Z11">
            <v>42279</v>
          </cell>
          <cell r="AA11">
            <v>9519</v>
          </cell>
          <cell r="AB11">
            <v>46519</v>
          </cell>
          <cell r="AC11">
            <v>18554</v>
          </cell>
          <cell r="AD11">
            <v>19354</v>
          </cell>
          <cell r="AE11">
            <v>2341</v>
          </cell>
          <cell r="AF11">
            <v>215025</v>
          </cell>
          <cell r="AG11">
            <v>1055</v>
          </cell>
          <cell r="AH11">
            <v>4835</v>
          </cell>
          <cell r="AI11">
            <v>127956</v>
          </cell>
          <cell r="AJ11">
            <v>1091935</v>
          </cell>
          <cell r="AK11">
            <v>278056</v>
          </cell>
          <cell r="AL11">
            <v>13854</v>
          </cell>
          <cell r="AM11">
            <v>4757</v>
          </cell>
          <cell r="AN11">
            <v>23258</v>
          </cell>
          <cell r="AO11">
            <v>79391</v>
          </cell>
          <cell r="AP11">
            <v>8767</v>
          </cell>
          <cell r="AQ11">
            <v>7930</v>
          </cell>
          <cell r="AR11">
            <v>134714</v>
          </cell>
          <cell r="AS11">
            <v>7111</v>
          </cell>
          <cell r="AT11">
            <v>6092</v>
          </cell>
          <cell r="AU11">
            <v>27826</v>
          </cell>
          <cell r="AV11">
            <v>29873</v>
          </cell>
          <cell r="AW11">
            <v>45996</v>
          </cell>
          <cell r="AX11">
            <v>6649</v>
          </cell>
          <cell r="AY11">
            <v>16880</v>
          </cell>
          <cell r="AZ11">
            <v>20960</v>
          </cell>
          <cell r="BA11">
            <v>5241</v>
          </cell>
          <cell r="BB11">
            <v>57781</v>
          </cell>
          <cell r="BC11">
            <v>10027</v>
          </cell>
          <cell r="BD11">
            <v>11525</v>
          </cell>
          <cell r="BE11">
            <v>48674</v>
          </cell>
          <cell r="BF11">
            <v>9037</v>
          </cell>
          <cell r="BG11">
            <v>2837</v>
          </cell>
          <cell r="BH11">
            <v>31314</v>
          </cell>
          <cell r="BI11">
            <v>8161</v>
          </cell>
          <cell r="BJ11">
            <v>297962</v>
          </cell>
          <cell r="BK11">
            <v>29163</v>
          </cell>
          <cell r="BL11">
            <v>3687</v>
          </cell>
          <cell r="BM11">
            <v>5004</v>
          </cell>
          <cell r="BN11">
            <v>2324</v>
          </cell>
          <cell r="BO11">
            <v>14580</v>
          </cell>
          <cell r="BP11">
            <v>44749</v>
          </cell>
          <cell r="BQ11">
            <v>5994</v>
          </cell>
          <cell r="BR11">
            <v>629049</v>
          </cell>
          <cell r="BS11">
            <v>104060</v>
          </cell>
          <cell r="BT11">
            <v>11504</v>
          </cell>
          <cell r="BU11">
            <v>46525</v>
          </cell>
          <cell r="BV11">
            <v>19905</v>
          </cell>
          <cell r="BW11">
            <v>3103</v>
          </cell>
          <cell r="BX11">
            <v>3198</v>
          </cell>
          <cell r="BY11" t="e">
            <v>#N/A</v>
          </cell>
          <cell r="BZ11">
            <v>19522</v>
          </cell>
          <cell r="CA11">
            <v>37921</v>
          </cell>
          <cell r="CB11">
            <v>13793</v>
          </cell>
          <cell r="CC11">
            <v>3123</v>
          </cell>
        </row>
        <row r="12">
          <cell r="A12" t="str">
            <v>Customers - Other</v>
          </cell>
          <cell r="B12" t="str">
            <v>YNO</v>
          </cell>
          <cell r="C12">
            <v>2011</v>
          </cell>
          <cell r="D12">
            <v>993</v>
          </cell>
          <cell r="E12">
            <v>253</v>
          </cell>
          <cell r="F12">
            <v>3931</v>
          </cell>
          <cell r="G12">
            <v>1434</v>
          </cell>
          <cell r="H12">
            <v>3176</v>
          </cell>
          <cell r="I12">
            <v>6066</v>
          </cell>
          <cell r="J12">
            <v>5464</v>
          </cell>
          <cell r="K12">
            <v>1339</v>
          </cell>
          <cell r="L12">
            <v>771</v>
          </cell>
          <cell r="M12">
            <v>176</v>
          </cell>
          <cell r="N12">
            <v>3483</v>
          </cell>
          <cell r="O12" t="e">
            <v>#N/A</v>
          </cell>
          <cell r="P12">
            <v>1826</v>
          </cell>
          <cell r="Q12">
            <v>169</v>
          </cell>
          <cell r="R12">
            <v>1312</v>
          </cell>
          <cell r="S12">
            <v>21937</v>
          </cell>
          <cell r="T12">
            <v>8168</v>
          </cell>
          <cell r="U12">
            <v>1946</v>
          </cell>
          <cell r="V12">
            <v>450</v>
          </cell>
          <cell r="W12">
            <v>2105</v>
          </cell>
          <cell r="X12">
            <v>2232</v>
          </cell>
          <cell r="Y12">
            <v>467</v>
          </cell>
          <cell r="Z12">
            <v>4469</v>
          </cell>
          <cell r="AA12">
            <v>788</v>
          </cell>
          <cell r="AB12">
            <v>4340</v>
          </cell>
          <cell r="AC12">
            <v>2524</v>
          </cell>
          <cell r="AD12">
            <v>1878</v>
          </cell>
          <cell r="AE12">
            <v>476</v>
          </cell>
          <cell r="AF12">
            <v>20302</v>
          </cell>
          <cell r="AG12">
            <v>153</v>
          </cell>
          <cell r="AH12">
            <v>686</v>
          </cell>
          <cell r="AI12">
            <v>9900</v>
          </cell>
          <cell r="AJ12">
            <v>119136</v>
          </cell>
          <cell r="AK12">
            <v>27210</v>
          </cell>
          <cell r="AL12">
            <v>972</v>
          </cell>
          <cell r="AM12">
            <v>815</v>
          </cell>
          <cell r="AN12">
            <v>3586</v>
          </cell>
          <cell r="AO12">
            <v>8574</v>
          </cell>
          <cell r="AP12">
            <v>1209</v>
          </cell>
          <cell r="AQ12">
            <v>1668</v>
          </cell>
          <cell r="AR12">
            <v>13617</v>
          </cell>
          <cell r="AS12">
            <v>877</v>
          </cell>
          <cell r="AT12">
            <v>859</v>
          </cell>
          <cell r="AU12">
            <v>2659</v>
          </cell>
          <cell r="AV12">
            <v>3465</v>
          </cell>
          <cell r="AW12">
            <v>5166</v>
          </cell>
          <cell r="AX12">
            <v>1351</v>
          </cell>
          <cell r="AY12">
            <v>2152</v>
          </cell>
          <cell r="AZ12">
            <v>2890</v>
          </cell>
          <cell r="BA12">
            <v>818</v>
          </cell>
          <cell r="BB12">
            <v>5833</v>
          </cell>
          <cell r="BC12">
            <v>1221</v>
          </cell>
          <cell r="BD12">
            <v>1510</v>
          </cell>
          <cell r="BE12">
            <v>4409</v>
          </cell>
          <cell r="BF12">
            <v>1518</v>
          </cell>
          <cell r="BG12">
            <v>604</v>
          </cell>
          <cell r="BH12">
            <v>3956</v>
          </cell>
          <cell r="BI12">
            <v>977</v>
          </cell>
          <cell r="BJ12">
            <v>35031</v>
          </cell>
          <cell r="BK12">
            <v>3835</v>
          </cell>
          <cell r="BL12">
            <v>496</v>
          </cell>
          <cell r="BM12">
            <v>835</v>
          </cell>
          <cell r="BN12">
            <v>431</v>
          </cell>
          <cell r="BO12">
            <v>1856</v>
          </cell>
          <cell r="BP12">
            <v>5016</v>
          </cell>
          <cell r="BQ12">
            <v>751</v>
          </cell>
          <cell r="BR12">
            <v>80274</v>
          </cell>
          <cell r="BS12">
            <v>9649</v>
          </cell>
          <cell r="BT12">
            <v>820</v>
          </cell>
          <cell r="BU12">
            <v>6087</v>
          </cell>
          <cell r="BV12">
            <v>1863</v>
          </cell>
          <cell r="BW12">
            <v>523</v>
          </cell>
          <cell r="BX12">
            <v>499</v>
          </cell>
          <cell r="BY12" t="e">
            <v>#N/A</v>
          </cell>
          <cell r="BZ12">
            <v>2735</v>
          </cell>
          <cell r="CA12">
            <v>2416</v>
          </cell>
          <cell r="CB12">
            <v>1388</v>
          </cell>
          <cell r="CC12">
            <v>428</v>
          </cell>
        </row>
        <row r="13">
          <cell r="A13" t="str">
            <v>kWh</v>
          </cell>
          <cell r="B13" t="str">
            <v>YV</v>
          </cell>
          <cell r="C13">
            <v>2011</v>
          </cell>
          <cell r="D13">
            <v>188825588.5</v>
          </cell>
          <cell r="E13">
            <v>21914149</v>
          </cell>
          <cell r="F13">
            <v>1013462454</v>
          </cell>
          <cell r="G13">
            <v>276100189</v>
          </cell>
          <cell r="H13">
            <v>909897725.10000002</v>
          </cell>
          <cell r="I13">
            <v>1697206413</v>
          </cell>
          <cell r="J13">
            <v>1488576772.01</v>
          </cell>
          <cell r="K13">
            <v>273617384</v>
          </cell>
          <cell r="L13">
            <v>147194209</v>
          </cell>
          <cell r="M13">
            <v>26562880</v>
          </cell>
          <cell r="N13">
            <v>713235664</v>
          </cell>
          <cell r="O13" t="e">
            <v>#N/A</v>
          </cell>
          <cell r="P13">
            <v>304695726</v>
          </cell>
          <cell r="Q13">
            <v>28988375</v>
          </cell>
          <cell r="R13">
            <v>243982199</v>
          </cell>
          <cell r="S13">
            <v>7575590224</v>
          </cell>
          <cell r="T13">
            <v>2250502159</v>
          </cell>
          <cell r="U13">
            <v>456033398</v>
          </cell>
          <cell r="V13">
            <v>63642400</v>
          </cell>
          <cell r="W13">
            <v>533687309</v>
          </cell>
          <cell r="X13">
            <v>577484414</v>
          </cell>
          <cell r="Y13">
            <v>78311374</v>
          </cell>
          <cell r="Z13">
            <v>923827081.64999998</v>
          </cell>
          <cell r="AA13">
            <v>180803939.70999998</v>
          </cell>
          <cell r="AB13">
            <v>1664955455</v>
          </cell>
          <cell r="AC13">
            <v>421078100</v>
          </cell>
          <cell r="AD13">
            <v>491642005</v>
          </cell>
          <cell r="AE13">
            <v>77706108</v>
          </cell>
          <cell r="AF13">
            <v>4626970393</v>
          </cell>
          <cell r="AG13">
            <v>19660484</v>
          </cell>
          <cell r="AH13">
            <v>152469854</v>
          </cell>
          <cell r="AI13">
            <v>3807829878.9700003</v>
          </cell>
          <cell r="AJ13">
            <v>23414000000</v>
          </cell>
          <cell r="AK13">
            <v>7542801651</v>
          </cell>
          <cell r="AL13">
            <v>247768900</v>
          </cell>
          <cell r="AM13">
            <v>105544154</v>
          </cell>
          <cell r="AN13">
            <v>710434028</v>
          </cell>
          <cell r="AO13">
            <v>1836015046</v>
          </cell>
          <cell r="AP13">
            <v>231056870</v>
          </cell>
          <cell r="AQ13">
            <v>204378205</v>
          </cell>
          <cell r="AR13">
            <v>3286890316</v>
          </cell>
          <cell r="AS13">
            <v>215118957</v>
          </cell>
          <cell r="AT13">
            <v>199189616</v>
          </cell>
          <cell r="AU13">
            <v>746591129</v>
          </cell>
          <cell r="AV13">
            <v>680451871</v>
          </cell>
          <cell r="AW13">
            <v>1176025374</v>
          </cell>
          <cell r="AX13">
            <v>182461223</v>
          </cell>
          <cell r="AY13">
            <v>364192396</v>
          </cell>
          <cell r="AZ13">
            <v>561135444</v>
          </cell>
          <cell r="BA13">
            <v>114314366</v>
          </cell>
          <cell r="BB13">
            <v>1507117575.8099999</v>
          </cell>
          <cell r="BC13">
            <v>243474417</v>
          </cell>
          <cell r="BD13">
            <v>303545330</v>
          </cell>
          <cell r="BE13">
            <v>1097496802</v>
          </cell>
          <cell r="BF13">
            <v>186403533.46000004</v>
          </cell>
          <cell r="BG13">
            <v>84106262.439999998</v>
          </cell>
          <cell r="BH13">
            <v>805584296</v>
          </cell>
          <cell r="BI13">
            <v>201194502</v>
          </cell>
          <cell r="BJ13">
            <v>8322749725</v>
          </cell>
          <cell r="BK13">
            <v>693540710</v>
          </cell>
          <cell r="BL13">
            <v>88568831</v>
          </cell>
          <cell r="BM13">
            <v>106753165</v>
          </cell>
          <cell r="BN13">
            <v>72584384.75</v>
          </cell>
          <cell r="BO13">
            <v>291893294</v>
          </cell>
          <cell r="BP13">
            <v>943030337.75999999</v>
          </cell>
          <cell r="BQ13">
            <v>182329432</v>
          </cell>
          <cell r="BR13">
            <v>24556469348</v>
          </cell>
          <cell r="BS13">
            <v>2526635929</v>
          </cell>
          <cell r="BT13">
            <v>119660738</v>
          </cell>
          <cell r="BU13">
            <v>1427314949</v>
          </cell>
          <cell r="BV13">
            <v>423225290</v>
          </cell>
          <cell r="BW13">
            <v>89373924</v>
          </cell>
          <cell r="BX13">
            <v>144028502</v>
          </cell>
          <cell r="BY13" t="e">
            <v>#N/A</v>
          </cell>
          <cell r="BZ13">
            <v>430635546</v>
          </cell>
          <cell r="CA13">
            <v>861945119</v>
          </cell>
          <cell r="CB13">
            <v>371114633</v>
          </cell>
          <cell r="CC13">
            <v>58825503</v>
          </cell>
        </row>
        <row r="14">
          <cell r="A14" t="str">
            <v>kWh - Residential</v>
          </cell>
          <cell r="B14" t="str">
            <v>YVR</v>
          </cell>
          <cell r="C14">
            <v>2011</v>
          </cell>
          <cell r="D14">
            <v>89074837.200000003</v>
          </cell>
          <cell r="E14">
            <v>9619204</v>
          </cell>
          <cell r="F14">
            <v>262832708</v>
          </cell>
          <cell r="G14">
            <v>81900003</v>
          </cell>
          <cell r="H14">
            <v>291380972</v>
          </cell>
          <cell r="I14">
            <v>572972972</v>
          </cell>
          <cell r="J14">
            <v>401509896</v>
          </cell>
          <cell r="K14">
            <v>113713474</v>
          </cell>
          <cell r="L14">
            <v>45610704</v>
          </cell>
          <cell r="M14">
            <v>14223450</v>
          </cell>
          <cell r="N14">
            <v>235820564</v>
          </cell>
          <cell r="O14" t="e">
            <v>#N/A</v>
          </cell>
          <cell r="P14">
            <v>116182693</v>
          </cell>
          <cell r="Q14">
            <v>19799668</v>
          </cell>
          <cell r="R14">
            <v>91867820</v>
          </cell>
          <cell r="S14">
            <v>1583986482</v>
          </cell>
          <cell r="T14">
            <v>639713622</v>
          </cell>
          <cell r="U14">
            <v>141582564</v>
          </cell>
          <cell r="V14">
            <v>33345047</v>
          </cell>
          <cell r="W14">
            <v>256110722</v>
          </cell>
          <cell r="X14">
            <v>140929999</v>
          </cell>
          <cell r="Y14">
            <v>38677253</v>
          </cell>
          <cell r="Z14">
            <v>397659452.85000002</v>
          </cell>
          <cell r="AA14">
            <v>92957574</v>
          </cell>
          <cell r="AB14">
            <v>365414554</v>
          </cell>
          <cell r="AC14">
            <v>171241285</v>
          </cell>
          <cell r="AD14">
            <v>213773795</v>
          </cell>
          <cell r="AE14">
            <v>24683731</v>
          </cell>
          <cell r="AF14">
            <v>1657856641</v>
          </cell>
          <cell r="AG14">
            <v>14717280</v>
          </cell>
          <cell r="AH14">
            <v>51273093</v>
          </cell>
          <cell r="AI14">
            <v>1171420497</v>
          </cell>
          <cell r="AJ14">
            <v>12008000000</v>
          </cell>
          <cell r="AK14">
            <v>2234649169</v>
          </cell>
          <cell r="AL14">
            <v>161295429</v>
          </cell>
          <cell r="AM14">
            <v>38295451</v>
          </cell>
          <cell r="AN14">
            <v>189907882</v>
          </cell>
          <cell r="AO14">
            <v>647280211</v>
          </cell>
          <cell r="AP14">
            <v>52183168</v>
          </cell>
          <cell r="AQ14">
            <v>77905420</v>
          </cell>
          <cell r="AR14">
            <v>1128889459</v>
          </cell>
          <cell r="AS14">
            <v>63675422</v>
          </cell>
          <cell r="AT14">
            <v>47493182</v>
          </cell>
          <cell r="AU14">
            <v>268725505</v>
          </cell>
          <cell r="AV14">
            <v>279717978</v>
          </cell>
          <cell r="AW14">
            <v>423279611</v>
          </cell>
          <cell r="AX14">
            <v>67755761</v>
          </cell>
          <cell r="AY14">
            <v>144425322</v>
          </cell>
          <cell r="AZ14">
            <v>207358082</v>
          </cell>
          <cell r="BA14">
            <v>42010127</v>
          </cell>
          <cell r="BB14">
            <v>588602039.60000002</v>
          </cell>
          <cell r="BC14">
            <v>85903538</v>
          </cell>
          <cell r="BD14">
            <v>106490221</v>
          </cell>
          <cell r="BE14">
            <v>484617834</v>
          </cell>
          <cell r="BF14">
            <v>79270519.859999999</v>
          </cell>
          <cell r="BG14">
            <v>33051993.399999999</v>
          </cell>
          <cell r="BH14">
            <v>291989685</v>
          </cell>
          <cell r="BI14">
            <v>64016802</v>
          </cell>
          <cell r="BJ14">
            <v>2727580225</v>
          </cell>
          <cell r="BK14">
            <v>331996914</v>
          </cell>
          <cell r="BL14">
            <v>30085520</v>
          </cell>
          <cell r="BM14">
            <v>43287278</v>
          </cell>
          <cell r="BN14">
            <v>32694600.370000001</v>
          </cell>
          <cell r="BO14">
            <v>118988254</v>
          </cell>
          <cell r="BP14">
            <v>337828769</v>
          </cell>
          <cell r="BQ14">
            <v>50395810</v>
          </cell>
          <cell r="BR14">
            <v>5204012541</v>
          </cell>
          <cell r="BS14">
            <v>955895335</v>
          </cell>
          <cell r="BT14">
            <v>81939538</v>
          </cell>
          <cell r="BU14">
            <v>408768579</v>
          </cell>
          <cell r="BV14">
            <v>158621921</v>
          </cell>
          <cell r="BW14">
            <v>22862125</v>
          </cell>
          <cell r="BX14">
            <v>25980284</v>
          </cell>
          <cell r="BY14" t="e">
            <v>#N/A</v>
          </cell>
          <cell r="BZ14">
            <v>200662039</v>
          </cell>
          <cell r="CA14">
            <v>361978770</v>
          </cell>
          <cell r="CB14">
            <v>109805906</v>
          </cell>
          <cell r="CC14">
            <v>29052645</v>
          </cell>
        </row>
        <row r="15">
          <cell r="A15" t="str">
            <v>kWh - Other</v>
          </cell>
          <cell r="B15" t="str">
            <v>YVO</v>
          </cell>
          <cell r="C15">
            <v>2011</v>
          </cell>
          <cell r="D15">
            <v>99750751.299999997</v>
          </cell>
          <cell r="E15">
            <v>12294945</v>
          </cell>
          <cell r="F15">
            <v>750629746</v>
          </cell>
          <cell r="G15">
            <v>194200186</v>
          </cell>
          <cell r="H15">
            <v>618516753.10000002</v>
          </cell>
          <cell r="I15">
            <v>1124233441</v>
          </cell>
          <cell r="J15">
            <v>1087066876.01</v>
          </cell>
          <cell r="K15">
            <v>159903910</v>
          </cell>
          <cell r="L15">
            <v>101583505</v>
          </cell>
          <cell r="M15">
            <v>12339430</v>
          </cell>
          <cell r="N15">
            <v>477415100</v>
          </cell>
          <cell r="O15" t="e">
            <v>#N/A</v>
          </cell>
          <cell r="P15">
            <v>188513033</v>
          </cell>
          <cell r="Q15">
            <v>9188707</v>
          </cell>
          <cell r="R15">
            <v>152114379</v>
          </cell>
          <cell r="S15">
            <v>5991603742</v>
          </cell>
          <cell r="T15">
            <v>1610788537</v>
          </cell>
          <cell r="U15">
            <v>314450834</v>
          </cell>
          <cell r="V15">
            <v>30297353</v>
          </cell>
          <cell r="W15">
            <v>277576587</v>
          </cell>
          <cell r="X15">
            <v>436554415</v>
          </cell>
          <cell r="Y15">
            <v>39634121</v>
          </cell>
          <cell r="Z15">
            <v>526167628.79999995</v>
          </cell>
          <cell r="AA15">
            <v>87846365.709999979</v>
          </cell>
          <cell r="AB15">
            <v>1299540901</v>
          </cell>
          <cell r="AC15">
            <v>249836815</v>
          </cell>
          <cell r="AD15">
            <v>277868210</v>
          </cell>
          <cell r="AE15">
            <v>53022377</v>
          </cell>
          <cell r="AF15">
            <v>2969113752</v>
          </cell>
          <cell r="AG15">
            <v>4943204</v>
          </cell>
          <cell r="AH15">
            <v>101196761</v>
          </cell>
          <cell r="AI15">
            <v>2636409381.9700003</v>
          </cell>
          <cell r="AJ15">
            <v>11406000000</v>
          </cell>
          <cell r="AK15">
            <v>5308152482</v>
          </cell>
          <cell r="AL15">
            <v>86473471</v>
          </cell>
          <cell r="AM15">
            <v>67248703</v>
          </cell>
          <cell r="AN15">
            <v>520526146</v>
          </cell>
          <cell r="AO15">
            <v>1188734835</v>
          </cell>
          <cell r="AP15">
            <v>178873702</v>
          </cell>
          <cell r="AQ15">
            <v>126472785</v>
          </cell>
          <cell r="AR15">
            <v>2158000857</v>
          </cell>
          <cell r="AS15">
            <v>151443535</v>
          </cell>
          <cell r="AT15">
            <v>151696434</v>
          </cell>
          <cell r="AU15">
            <v>477865624</v>
          </cell>
          <cell r="AV15">
            <v>400733893</v>
          </cell>
          <cell r="AW15">
            <v>752745763</v>
          </cell>
          <cell r="AX15">
            <v>114705462</v>
          </cell>
          <cell r="AY15">
            <v>219767074</v>
          </cell>
          <cell r="AZ15">
            <v>353777362</v>
          </cell>
          <cell r="BA15">
            <v>72304239</v>
          </cell>
          <cell r="BB15">
            <v>918515536.20999992</v>
          </cell>
          <cell r="BC15">
            <v>157570879</v>
          </cell>
          <cell r="BD15">
            <v>197055109</v>
          </cell>
          <cell r="BE15">
            <v>612878968</v>
          </cell>
          <cell r="BF15">
            <v>107133013.60000004</v>
          </cell>
          <cell r="BG15">
            <v>51054269.039999999</v>
          </cell>
          <cell r="BH15">
            <v>513594611</v>
          </cell>
          <cell r="BI15">
            <v>137177700</v>
          </cell>
          <cell r="BJ15">
            <v>5595169500</v>
          </cell>
          <cell r="BK15">
            <v>361543796</v>
          </cell>
          <cell r="BL15">
            <v>58483311</v>
          </cell>
          <cell r="BM15">
            <v>63465887</v>
          </cell>
          <cell r="BN15">
            <v>39889784.379999995</v>
          </cell>
          <cell r="BO15">
            <v>172905040</v>
          </cell>
          <cell r="BP15">
            <v>605201568.75999999</v>
          </cell>
          <cell r="BQ15">
            <v>131933622</v>
          </cell>
          <cell r="BR15">
            <v>19352456807</v>
          </cell>
          <cell r="BS15">
            <v>1570740594</v>
          </cell>
          <cell r="BT15">
            <v>37721200</v>
          </cell>
          <cell r="BU15">
            <v>1018546370</v>
          </cell>
          <cell r="BV15">
            <v>264603369</v>
          </cell>
          <cell r="BW15">
            <v>66511799</v>
          </cell>
          <cell r="BX15">
            <v>118048218</v>
          </cell>
          <cell r="BY15" t="e">
            <v>#N/A</v>
          </cell>
          <cell r="BZ15">
            <v>229973507</v>
          </cell>
          <cell r="CA15">
            <v>499966349</v>
          </cell>
          <cell r="CB15">
            <v>261308727</v>
          </cell>
          <cell r="CC15">
            <v>29772858</v>
          </cell>
        </row>
        <row r="16">
          <cell r="A16" t="str">
            <v>kW</v>
          </cell>
          <cell r="B16" t="str">
            <v>YD</v>
          </cell>
          <cell r="C16">
            <v>2011</v>
          </cell>
          <cell r="D16">
            <v>176514</v>
          </cell>
          <cell r="E16">
            <v>3940</v>
          </cell>
          <cell r="F16">
            <v>1361225</v>
          </cell>
          <cell r="G16">
            <v>306914</v>
          </cell>
          <cell r="H16">
            <v>1501091</v>
          </cell>
          <cell r="I16">
            <v>2414370</v>
          </cell>
          <cell r="J16">
            <v>2480010</v>
          </cell>
          <cell r="K16">
            <v>342446</v>
          </cell>
          <cell r="L16">
            <v>206965</v>
          </cell>
          <cell r="M16">
            <v>19548</v>
          </cell>
          <cell r="N16">
            <v>1026002</v>
          </cell>
          <cell r="O16" t="e">
            <v>#N/A</v>
          </cell>
          <cell r="P16">
            <v>327346</v>
          </cell>
          <cell r="Q16">
            <v>12041</v>
          </cell>
          <cell r="R16">
            <v>121671195</v>
          </cell>
          <cell r="S16">
            <v>13100702</v>
          </cell>
          <cell r="T16">
            <v>3329464</v>
          </cell>
          <cell r="U16">
            <v>692866</v>
          </cell>
          <cell r="V16">
            <v>40289</v>
          </cell>
          <cell r="W16">
            <v>472700</v>
          </cell>
          <cell r="X16">
            <v>952949</v>
          </cell>
          <cell r="Y16">
            <v>63157</v>
          </cell>
          <cell r="Z16">
            <v>957195</v>
          </cell>
          <cell r="AA16">
            <v>180394</v>
          </cell>
          <cell r="AB16">
            <v>2522857</v>
          </cell>
          <cell r="AC16">
            <v>597505</v>
          </cell>
          <cell r="AD16">
            <v>613138</v>
          </cell>
          <cell r="AE16">
            <v>124842</v>
          </cell>
          <cell r="AF16">
            <v>7566355</v>
          </cell>
          <cell r="AG16">
            <v>11645</v>
          </cell>
          <cell r="AH16">
            <v>211682</v>
          </cell>
          <cell r="AI16">
            <v>5660214</v>
          </cell>
          <cell r="AJ16">
            <v>27482944</v>
          </cell>
          <cell r="AK16">
            <v>10275130</v>
          </cell>
          <cell r="AL16">
            <v>149826</v>
          </cell>
          <cell r="AM16">
            <v>104670</v>
          </cell>
          <cell r="AN16">
            <v>1060695</v>
          </cell>
          <cell r="AO16">
            <v>2399792</v>
          </cell>
          <cell r="AP16">
            <v>0</v>
          </cell>
          <cell r="AQ16">
            <v>202946</v>
          </cell>
          <cell r="AR16">
            <v>4430654</v>
          </cell>
          <cell r="AS16">
            <v>303852</v>
          </cell>
          <cell r="AT16">
            <v>325169</v>
          </cell>
          <cell r="AU16">
            <v>939588</v>
          </cell>
          <cell r="AV16">
            <v>0</v>
          </cell>
          <cell r="AW16">
            <v>1793543</v>
          </cell>
          <cell r="AX16">
            <v>191907</v>
          </cell>
          <cell r="AY16">
            <v>339114</v>
          </cell>
          <cell r="AZ16">
            <v>653419</v>
          </cell>
          <cell r="BA16">
            <v>167396</v>
          </cell>
          <cell r="BB16">
            <v>1924820</v>
          </cell>
          <cell r="BC16">
            <v>298210</v>
          </cell>
          <cell r="BD16">
            <v>390760</v>
          </cell>
          <cell r="BE16">
            <v>1143474</v>
          </cell>
          <cell r="BF16">
            <v>203575</v>
          </cell>
          <cell r="BG16">
            <v>81419</v>
          </cell>
          <cell r="BH16">
            <v>970160</v>
          </cell>
          <cell r="BI16">
            <v>374429</v>
          </cell>
          <cell r="BJ16">
            <v>12137194</v>
          </cell>
          <cell r="BK16">
            <v>629024</v>
          </cell>
          <cell r="BL16">
            <v>130980</v>
          </cell>
          <cell r="BM16">
            <v>130762</v>
          </cell>
          <cell r="BN16">
            <v>66653</v>
          </cell>
          <cell r="BO16">
            <v>340694</v>
          </cell>
          <cell r="BP16">
            <v>1259579</v>
          </cell>
          <cell r="BQ16">
            <v>273364</v>
          </cell>
          <cell r="BR16">
            <v>42472355</v>
          </cell>
          <cell r="BS16">
            <v>2908072</v>
          </cell>
          <cell r="BT16">
            <v>52755</v>
          </cell>
          <cell r="BU16">
            <v>1976076</v>
          </cell>
          <cell r="BV16">
            <v>587446</v>
          </cell>
          <cell r="BW16">
            <v>139574</v>
          </cell>
          <cell r="BX16">
            <v>249291</v>
          </cell>
          <cell r="BY16" t="e">
            <v>#N/A</v>
          </cell>
          <cell r="BZ16">
            <v>466442</v>
          </cell>
          <cell r="CA16">
            <v>966654</v>
          </cell>
          <cell r="CB16">
            <v>572496</v>
          </cell>
          <cell r="CC16">
            <v>48371</v>
          </cell>
        </row>
        <row r="17">
          <cell r="A17" t="str">
            <v>kW - Residential</v>
          </cell>
          <cell r="B17" t="str">
            <v>YDR</v>
          </cell>
          <cell r="C17">
            <v>2011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 t="e">
            <v>#N/A</v>
          </cell>
          <cell r="P17">
            <v>0</v>
          </cell>
          <cell r="Q17">
            <v>0</v>
          </cell>
          <cell r="R17">
            <v>91867820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 t="e">
            <v>#N/A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</row>
        <row r="18">
          <cell r="A18" t="str">
            <v>kW - Other</v>
          </cell>
          <cell r="B18" t="str">
            <v>YDO</v>
          </cell>
          <cell r="C18">
            <v>2011</v>
          </cell>
          <cell r="D18">
            <v>176514</v>
          </cell>
          <cell r="E18">
            <v>3940</v>
          </cell>
          <cell r="F18">
            <v>1361225</v>
          </cell>
          <cell r="G18">
            <v>306914</v>
          </cell>
          <cell r="H18">
            <v>1501091</v>
          </cell>
          <cell r="I18">
            <v>2414370</v>
          </cell>
          <cell r="J18">
            <v>2480010</v>
          </cell>
          <cell r="K18">
            <v>342446</v>
          </cell>
          <cell r="L18">
            <v>206965</v>
          </cell>
          <cell r="M18">
            <v>19548</v>
          </cell>
          <cell r="N18">
            <v>1026002</v>
          </cell>
          <cell r="O18" t="e">
            <v>#N/A</v>
          </cell>
          <cell r="P18">
            <v>327346</v>
          </cell>
          <cell r="Q18">
            <v>12041</v>
          </cell>
          <cell r="R18">
            <v>29803375</v>
          </cell>
          <cell r="S18">
            <v>13100702</v>
          </cell>
          <cell r="T18">
            <v>3329464</v>
          </cell>
          <cell r="U18">
            <v>692866</v>
          </cell>
          <cell r="V18">
            <v>40289</v>
          </cell>
          <cell r="W18">
            <v>472700</v>
          </cell>
          <cell r="X18">
            <v>952949</v>
          </cell>
          <cell r="Y18">
            <v>63157</v>
          </cell>
          <cell r="Z18">
            <v>957195</v>
          </cell>
          <cell r="AA18">
            <v>180394</v>
          </cell>
          <cell r="AB18">
            <v>2522857</v>
          </cell>
          <cell r="AC18">
            <v>597505</v>
          </cell>
          <cell r="AD18">
            <v>613138</v>
          </cell>
          <cell r="AE18">
            <v>124842</v>
          </cell>
          <cell r="AF18">
            <v>7566355</v>
          </cell>
          <cell r="AG18">
            <v>11645</v>
          </cell>
          <cell r="AH18">
            <v>211682</v>
          </cell>
          <cell r="AI18">
            <v>5660214</v>
          </cell>
          <cell r="AJ18">
            <v>27482944</v>
          </cell>
          <cell r="AK18">
            <v>10275130</v>
          </cell>
          <cell r="AL18">
            <v>149826</v>
          </cell>
          <cell r="AM18">
            <v>104670</v>
          </cell>
          <cell r="AN18">
            <v>1060695</v>
          </cell>
          <cell r="AO18">
            <v>2399792</v>
          </cell>
          <cell r="AP18">
            <v>0</v>
          </cell>
          <cell r="AQ18">
            <v>202946</v>
          </cell>
          <cell r="AR18">
            <v>4430654</v>
          </cell>
          <cell r="AS18">
            <v>303852</v>
          </cell>
          <cell r="AT18">
            <v>325169</v>
          </cell>
          <cell r="AU18">
            <v>939588</v>
          </cell>
          <cell r="AV18">
            <v>0</v>
          </cell>
          <cell r="AW18">
            <v>1793543</v>
          </cell>
          <cell r="AX18">
            <v>191907</v>
          </cell>
          <cell r="AY18">
            <v>339114</v>
          </cell>
          <cell r="AZ18">
            <v>653419</v>
          </cell>
          <cell r="BA18">
            <v>167396</v>
          </cell>
          <cell r="BB18">
            <v>1924820</v>
          </cell>
          <cell r="BC18">
            <v>298210</v>
          </cell>
          <cell r="BD18">
            <v>390760</v>
          </cell>
          <cell r="BE18">
            <v>1143474</v>
          </cell>
          <cell r="BF18">
            <v>203575</v>
          </cell>
          <cell r="BG18">
            <v>81419</v>
          </cell>
          <cell r="BH18">
            <v>970160</v>
          </cell>
          <cell r="BI18">
            <v>374429</v>
          </cell>
          <cell r="BJ18">
            <v>12137194</v>
          </cell>
          <cell r="BK18">
            <v>629024</v>
          </cell>
          <cell r="BL18">
            <v>130980</v>
          </cell>
          <cell r="BM18">
            <v>130762</v>
          </cell>
          <cell r="BN18">
            <v>66653</v>
          </cell>
          <cell r="BO18">
            <v>340694</v>
          </cell>
          <cell r="BP18">
            <v>1259579</v>
          </cell>
          <cell r="BQ18">
            <v>273364</v>
          </cell>
          <cell r="BR18">
            <v>42472355</v>
          </cell>
          <cell r="BS18">
            <v>2908072</v>
          </cell>
          <cell r="BT18">
            <v>52755</v>
          </cell>
          <cell r="BU18">
            <v>1976076</v>
          </cell>
          <cell r="BV18">
            <v>587446</v>
          </cell>
          <cell r="BW18">
            <v>139574</v>
          </cell>
          <cell r="BX18">
            <v>249291</v>
          </cell>
          <cell r="BY18" t="e">
            <v>#N/A</v>
          </cell>
          <cell r="BZ18">
            <v>466442</v>
          </cell>
          <cell r="CA18">
            <v>966654</v>
          </cell>
          <cell r="CB18">
            <v>572496</v>
          </cell>
          <cell r="CC18">
            <v>48371</v>
          </cell>
        </row>
        <row r="19">
          <cell r="A19" t="str">
            <v>Total service area</v>
          </cell>
          <cell r="B19" t="str">
            <v>AREA</v>
          </cell>
          <cell r="C19">
            <v>2011</v>
          </cell>
          <cell r="D19">
            <v>14200</v>
          </cell>
          <cell r="E19">
            <v>380</v>
          </cell>
          <cell r="F19">
            <v>201</v>
          </cell>
          <cell r="G19">
            <v>258</v>
          </cell>
          <cell r="H19">
            <v>74</v>
          </cell>
          <cell r="I19">
            <v>188</v>
          </cell>
          <cell r="J19">
            <v>303</v>
          </cell>
          <cell r="K19">
            <v>168</v>
          </cell>
          <cell r="L19">
            <v>10</v>
          </cell>
          <cell r="M19">
            <v>2</v>
          </cell>
          <cell r="N19">
            <v>70</v>
          </cell>
          <cell r="O19" t="e">
            <v>#N/A</v>
          </cell>
          <cell r="P19">
            <v>57</v>
          </cell>
          <cell r="Q19">
            <v>5</v>
          </cell>
          <cell r="R19">
            <v>22</v>
          </cell>
          <cell r="S19">
            <v>287</v>
          </cell>
          <cell r="T19">
            <v>120</v>
          </cell>
          <cell r="U19">
            <v>1887</v>
          </cell>
          <cell r="V19">
            <v>99</v>
          </cell>
          <cell r="W19">
            <v>104</v>
          </cell>
          <cell r="X19">
            <v>44</v>
          </cell>
          <cell r="Y19">
            <v>26</v>
          </cell>
          <cell r="Z19">
            <v>410</v>
          </cell>
          <cell r="AA19">
            <v>69</v>
          </cell>
          <cell r="AB19">
            <v>93</v>
          </cell>
          <cell r="AC19">
            <v>1252</v>
          </cell>
          <cell r="AD19">
            <v>280</v>
          </cell>
          <cell r="AE19">
            <v>93</v>
          </cell>
          <cell r="AF19">
            <v>426</v>
          </cell>
          <cell r="AG19">
            <v>9</v>
          </cell>
          <cell r="AH19">
            <v>8</v>
          </cell>
          <cell r="AI19">
            <v>269</v>
          </cell>
          <cell r="AJ19">
            <v>650000</v>
          </cell>
          <cell r="AK19">
            <v>1104</v>
          </cell>
          <cell r="AL19">
            <v>292</v>
          </cell>
          <cell r="AM19">
            <v>24</v>
          </cell>
          <cell r="AN19">
            <v>32</v>
          </cell>
          <cell r="AO19">
            <v>405</v>
          </cell>
          <cell r="AP19">
            <v>27</v>
          </cell>
          <cell r="AQ19">
            <v>144</v>
          </cell>
          <cell r="AR19">
            <v>421</v>
          </cell>
          <cell r="AS19">
            <v>26</v>
          </cell>
          <cell r="AT19">
            <v>25</v>
          </cell>
          <cell r="AU19">
            <v>371</v>
          </cell>
          <cell r="AV19">
            <v>74</v>
          </cell>
          <cell r="AW19">
            <v>827</v>
          </cell>
          <cell r="AX19">
            <v>133</v>
          </cell>
          <cell r="AY19">
            <v>693</v>
          </cell>
          <cell r="AZ19">
            <v>330</v>
          </cell>
          <cell r="BA19">
            <v>28</v>
          </cell>
          <cell r="BB19">
            <v>143</v>
          </cell>
          <cell r="BC19">
            <v>17</v>
          </cell>
          <cell r="BD19">
            <v>27</v>
          </cell>
          <cell r="BE19">
            <v>149</v>
          </cell>
          <cell r="BF19">
            <v>35</v>
          </cell>
          <cell r="BG19">
            <v>15</v>
          </cell>
          <cell r="BH19">
            <v>63</v>
          </cell>
          <cell r="BI19">
            <v>122</v>
          </cell>
          <cell r="BJ19">
            <v>806</v>
          </cell>
          <cell r="BK19">
            <v>342</v>
          </cell>
          <cell r="BL19">
            <v>13</v>
          </cell>
          <cell r="BM19">
            <v>18</v>
          </cell>
          <cell r="BN19">
            <v>536</v>
          </cell>
          <cell r="BO19">
            <v>33</v>
          </cell>
          <cell r="BP19">
            <v>381</v>
          </cell>
          <cell r="BQ19">
            <v>24</v>
          </cell>
          <cell r="BR19">
            <v>630</v>
          </cell>
          <cell r="BS19">
            <v>639</v>
          </cell>
          <cell r="BT19">
            <v>61</v>
          </cell>
          <cell r="BU19">
            <v>672</v>
          </cell>
          <cell r="BV19">
            <v>86</v>
          </cell>
          <cell r="BW19">
            <v>14</v>
          </cell>
          <cell r="BX19">
            <v>8</v>
          </cell>
          <cell r="BY19" t="e">
            <v>#N/A</v>
          </cell>
          <cell r="BZ19">
            <v>64</v>
          </cell>
          <cell r="CA19">
            <v>148</v>
          </cell>
          <cell r="CB19">
            <v>29</v>
          </cell>
          <cell r="CC19">
            <v>66</v>
          </cell>
        </row>
        <row r="20">
          <cell r="A20" t="str">
            <v>Urban service area</v>
          </cell>
          <cell r="B20" t="str">
            <v>AREAURB</v>
          </cell>
          <cell r="C20">
            <v>2011</v>
          </cell>
          <cell r="D20">
            <v>3</v>
          </cell>
          <cell r="E20">
            <v>380</v>
          </cell>
          <cell r="F20">
            <v>54</v>
          </cell>
          <cell r="G20">
            <v>4</v>
          </cell>
          <cell r="H20">
            <v>74</v>
          </cell>
          <cell r="I20">
            <v>98</v>
          </cell>
          <cell r="J20">
            <v>90</v>
          </cell>
          <cell r="K20">
            <v>35</v>
          </cell>
          <cell r="L20">
            <v>10</v>
          </cell>
          <cell r="M20">
            <v>2</v>
          </cell>
          <cell r="N20">
            <v>70</v>
          </cell>
          <cell r="O20" t="e">
            <v>#N/A</v>
          </cell>
          <cell r="P20">
            <v>57</v>
          </cell>
          <cell r="Q20">
            <v>5</v>
          </cell>
          <cell r="R20">
            <v>22</v>
          </cell>
          <cell r="S20">
            <v>287</v>
          </cell>
          <cell r="T20">
            <v>120</v>
          </cell>
          <cell r="U20">
            <v>57</v>
          </cell>
          <cell r="V20">
            <v>26</v>
          </cell>
          <cell r="W20">
            <v>66</v>
          </cell>
          <cell r="X20">
            <v>44</v>
          </cell>
          <cell r="Y20">
            <v>26</v>
          </cell>
          <cell r="Z20">
            <v>290</v>
          </cell>
          <cell r="AA20">
            <v>19</v>
          </cell>
          <cell r="AB20">
            <v>93</v>
          </cell>
          <cell r="AC20">
            <v>36</v>
          </cell>
          <cell r="AD20">
            <v>25</v>
          </cell>
          <cell r="AE20">
            <v>93</v>
          </cell>
          <cell r="AF20">
            <v>338</v>
          </cell>
          <cell r="AG20">
            <v>9</v>
          </cell>
          <cell r="AH20">
            <v>8</v>
          </cell>
          <cell r="AI20">
            <v>269</v>
          </cell>
          <cell r="AJ20" t="str">
            <v>0</v>
          </cell>
          <cell r="AK20">
            <v>454</v>
          </cell>
          <cell r="AL20">
            <v>71</v>
          </cell>
          <cell r="AM20">
            <v>24</v>
          </cell>
          <cell r="AN20">
            <v>32</v>
          </cell>
          <cell r="AO20">
            <v>125</v>
          </cell>
          <cell r="AP20">
            <v>27</v>
          </cell>
          <cell r="AQ20">
            <v>16</v>
          </cell>
          <cell r="AR20">
            <v>163</v>
          </cell>
          <cell r="AS20">
            <v>26</v>
          </cell>
          <cell r="AT20">
            <v>25</v>
          </cell>
          <cell r="AU20">
            <v>56</v>
          </cell>
          <cell r="AV20">
            <v>71</v>
          </cell>
          <cell r="AW20">
            <v>68</v>
          </cell>
          <cell r="AX20">
            <v>14</v>
          </cell>
          <cell r="AY20">
            <v>144</v>
          </cell>
          <cell r="AZ20">
            <v>51</v>
          </cell>
          <cell r="BA20">
            <v>28</v>
          </cell>
          <cell r="BB20">
            <v>102</v>
          </cell>
          <cell r="BC20">
            <v>17</v>
          </cell>
          <cell r="BD20">
            <v>27</v>
          </cell>
          <cell r="BE20">
            <v>71</v>
          </cell>
          <cell r="BF20">
            <v>35</v>
          </cell>
          <cell r="BG20">
            <v>15</v>
          </cell>
          <cell r="BH20">
            <v>63</v>
          </cell>
          <cell r="BI20">
            <v>20</v>
          </cell>
          <cell r="BJ20">
            <v>503</v>
          </cell>
          <cell r="BK20">
            <v>58</v>
          </cell>
          <cell r="BL20">
            <v>13</v>
          </cell>
          <cell r="BM20">
            <v>11</v>
          </cell>
          <cell r="BN20">
            <v>6</v>
          </cell>
          <cell r="BO20">
            <v>33</v>
          </cell>
          <cell r="BP20">
            <v>122</v>
          </cell>
          <cell r="BQ20">
            <v>21</v>
          </cell>
          <cell r="BR20">
            <v>630</v>
          </cell>
          <cell r="BS20">
            <v>253</v>
          </cell>
          <cell r="BT20">
            <v>53</v>
          </cell>
          <cell r="BU20">
            <v>65</v>
          </cell>
          <cell r="BV20">
            <v>86</v>
          </cell>
          <cell r="BW20">
            <v>14</v>
          </cell>
          <cell r="BX20">
            <v>8</v>
          </cell>
          <cell r="BY20" t="e">
            <v>#N/A</v>
          </cell>
          <cell r="BZ20">
            <v>64</v>
          </cell>
          <cell r="CA20">
            <v>67</v>
          </cell>
          <cell r="CB20">
            <v>29</v>
          </cell>
          <cell r="CC20">
            <v>18</v>
          </cell>
        </row>
        <row r="21">
          <cell r="A21" t="str">
            <v>Rural service area</v>
          </cell>
          <cell r="B21" t="str">
            <v>AREARUR</v>
          </cell>
          <cell r="C21">
            <v>2011</v>
          </cell>
          <cell r="D21">
            <v>14197</v>
          </cell>
          <cell r="E21">
            <v>0</v>
          </cell>
          <cell r="F21">
            <v>147</v>
          </cell>
          <cell r="G21">
            <v>254</v>
          </cell>
          <cell r="H21">
            <v>0</v>
          </cell>
          <cell r="I21">
            <v>90</v>
          </cell>
          <cell r="J21">
            <v>213</v>
          </cell>
          <cell r="K21">
            <v>133</v>
          </cell>
          <cell r="L21">
            <v>0</v>
          </cell>
          <cell r="M21" t="str">
            <v>0</v>
          </cell>
          <cell r="N21">
            <v>0</v>
          </cell>
          <cell r="O21" t="e">
            <v>#N/A</v>
          </cell>
          <cell r="P21" t="str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1830</v>
          </cell>
          <cell r="V21">
            <v>73</v>
          </cell>
          <cell r="W21">
            <v>38</v>
          </cell>
          <cell r="X21">
            <v>0</v>
          </cell>
          <cell r="Y21">
            <v>0</v>
          </cell>
          <cell r="Z21">
            <v>120</v>
          </cell>
          <cell r="AA21">
            <v>50</v>
          </cell>
          <cell r="AB21">
            <v>0</v>
          </cell>
          <cell r="AC21">
            <v>1216</v>
          </cell>
          <cell r="AD21">
            <v>255</v>
          </cell>
          <cell r="AE21" t="str">
            <v>0</v>
          </cell>
          <cell r="AF21">
            <v>88</v>
          </cell>
          <cell r="AG21" t="str">
            <v>0</v>
          </cell>
          <cell r="AH21">
            <v>0</v>
          </cell>
          <cell r="AI21">
            <v>0</v>
          </cell>
          <cell r="AJ21">
            <v>650000</v>
          </cell>
          <cell r="AK21">
            <v>650</v>
          </cell>
          <cell r="AL21">
            <v>221</v>
          </cell>
          <cell r="AM21" t="str">
            <v>0</v>
          </cell>
          <cell r="AN21">
            <v>0</v>
          </cell>
          <cell r="AO21">
            <v>280</v>
          </cell>
          <cell r="AP21">
            <v>0</v>
          </cell>
          <cell r="AQ21">
            <v>128</v>
          </cell>
          <cell r="AR21">
            <v>258</v>
          </cell>
          <cell r="AS21">
            <v>0</v>
          </cell>
          <cell r="AT21">
            <v>0</v>
          </cell>
          <cell r="AU21">
            <v>315</v>
          </cell>
          <cell r="AV21">
            <v>3</v>
          </cell>
          <cell r="AW21">
            <v>759</v>
          </cell>
          <cell r="AX21">
            <v>119</v>
          </cell>
          <cell r="AY21">
            <v>549</v>
          </cell>
          <cell r="AZ21">
            <v>279</v>
          </cell>
          <cell r="BA21" t="str">
            <v>0</v>
          </cell>
          <cell r="BB21">
            <v>41</v>
          </cell>
          <cell r="BC21">
            <v>0</v>
          </cell>
          <cell r="BD21" t="str">
            <v>0</v>
          </cell>
          <cell r="BE21">
            <v>78</v>
          </cell>
          <cell r="BF21" t="str">
            <v>0</v>
          </cell>
          <cell r="BG21" t="str">
            <v>0</v>
          </cell>
          <cell r="BH21">
            <v>0</v>
          </cell>
          <cell r="BI21">
            <v>102</v>
          </cell>
          <cell r="BJ21">
            <v>303</v>
          </cell>
          <cell r="BK21">
            <v>284</v>
          </cell>
          <cell r="BL21">
            <v>0</v>
          </cell>
          <cell r="BM21">
            <v>7</v>
          </cell>
          <cell r="BN21">
            <v>530</v>
          </cell>
          <cell r="BO21">
            <v>0</v>
          </cell>
          <cell r="BP21">
            <v>259</v>
          </cell>
          <cell r="BQ21">
            <v>3</v>
          </cell>
          <cell r="BR21">
            <v>0</v>
          </cell>
          <cell r="BS21">
            <v>386</v>
          </cell>
          <cell r="BT21">
            <v>8</v>
          </cell>
          <cell r="BU21">
            <v>607</v>
          </cell>
          <cell r="BV21" t="str">
            <v>0</v>
          </cell>
          <cell r="BW21">
            <v>0</v>
          </cell>
          <cell r="BX21">
            <v>0</v>
          </cell>
          <cell r="BY21" t="e">
            <v>#N/A</v>
          </cell>
          <cell r="BZ21">
            <v>0</v>
          </cell>
          <cell r="CA21">
            <v>81</v>
          </cell>
          <cell r="CB21">
            <v>0</v>
          </cell>
          <cell r="CC21">
            <v>48</v>
          </cell>
        </row>
        <row r="22">
          <cell r="A22" t="str">
            <v>Service area population</v>
          </cell>
          <cell r="B22" t="str">
            <v>POP</v>
          </cell>
          <cell r="C22">
            <v>2011</v>
          </cell>
          <cell r="D22">
            <v>16789</v>
          </cell>
          <cell r="E22">
            <v>3000</v>
          </cell>
          <cell r="F22">
            <v>82368</v>
          </cell>
          <cell r="G22">
            <v>25000</v>
          </cell>
          <cell r="H22">
            <v>95960</v>
          </cell>
          <cell r="I22">
            <v>175779</v>
          </cell>
          <cell r="J22">
            <v>139500</v>
          </cell>
          <cell r="K22">
            <v>27698</v>
          </cell>
          <cell r="L22">
            <v>21640</v>
          </cell>
          <cell r="M22">
            <v>2428</v>
          </cell>
          <cell r="N22">
            <v>94769</v>
          </cell>
          <cell r="O22" t="e">
            <v>#N/A</v>
          </cell>
          <cell r="P22">
            <v>27000</v>
          </cell>
          <cell r="Q22">
            <v>4000</v>
          </cell>
          <cell r="R22">
            <v>21873</v>
          </cell>
          <cell r="S22">
            <v>738000</v>
          </cell>
          <cell r="T22">
            <v>215718</v>
          </cell>
          <cell r="U22">
            <v>39042</v>
          </cell>
          <cell r="V22">
            <v>7138</v>
          </cell>
          <cell r="W22">
            <v>73654</v>
          </cell>
          <cell r="X22">
            <v>44186</v>
          </cell>
          <cell r="Y22">
            <v>7952</v>
          </cell>
          <cell r="Z22">
            <v>112234</v>
          </cell>
          <cell r="AA22">
            <v>25325</v>
          </cell>
          <cell r="AB22">
            <v>136466</v>
          </cell>
          <cell r="AC22">
            <v>45212</v>
          </cell>
          <cell r="AD22">
            <v>59008</v>
          </cell>
          <cell r="AE22">
            <v>5620</v>
          </cell>
          <cell r="AF22">
            <v>575673</v>
          </cell>
          <cell r="AG22">
            <v>2650</v>
          </cell>
          <cell r="AH22">
            <v>10500</v>
          </cell>
          <cell r="AI22">
            <v>523911</v>
          </cell>
          <cell r="AJ22">
            <v>3029722</v>
          </cell>
          <cell r="AK22">
            <v>834406</v>
          </cell>
          <cell r="AL22">
            <v>34000</v>
          </cell>
          <cell r="AM22">
            <v>12000</v>
          </cell>
          <cell r="AN22">
            <v>58000</v>
          </cell>
          <cell r="AO22">
            <v>243445</v>
          </cell>
          <cell r="AP22">
            <v>22000</v>
          </cell>
          <cell r="AQ22">
            <v>22641</v>
          </cell>
          <cell r="AR22">
            <v>366151</v>
          </cell>
          <cell r="AS22">
            <v>7831</v>
          </cell>
          <cell r="AT22">
            <v>15572</v>
          </cell>
          <cell r="AU22">
            <v>94500</v>
          </cell>
          <cell r="AV22">
            <v>91547</v>
          </cell>
          <cell r="AW22">
            <v>140017</v>
          </cell>
          <cell r="AX22">
            <v>15000</v>
          </cell>
          <cell r="AY22">
            <v>31500</v>
          </cell>
          <cell r="AZ22">
            <v>55000</v>
          </cell>
          <cell r="BA22">
            <v>14000</v>
          </cell>
          <cell r="BB22">
            <v>183700</v>
          </cell>
          <cell r="BC22">
            <v>29575</v>
          </cell>
          <cell r="BD22">
            <v>31586</v>
          </cell>
          <cell r="BE22">
            <v>155000</v>
          </cell>
          <cell r="BF22">
            <v>20200</v>
          </cell>
          <cell r="BG22">
            <v>6500</v>
          </cell>
          <cell r="BH22">
            <v>83173</v>
          </cell>
          <cell r="BI22">
            <v>18003</v>
          </cell>
          <cell r="BJ22">
            <v>1026559</v>
          </cell>
          <cell r="BK22">
            <v>78000</v>
          </cell>
          <cell r="BL22">
            <v>7846</v>
          </cell>
          <cell r="BM22">
            <v>9900</v>
          </cell>
          <cell r="BN22">
            <v>5336</v>
          </cell>
          <cell r="BO22">
            <v>36110</v>
          </cell>
          <cell r="BP22">
            <v>109219</v>
          </cell>
          <cell r="BQ22">
            <v>15140</v>
          </cell>
          <cell r="BR22">
            <v>2503281</v>
          </cell>
          <cell r="BS22">
            <v>316309</v>
          </cell>
          <cell r="BT22">
            <v>17300</v>
          </cell>
          <cell r="BU22">
            <v>160278</v>
          </cell>
          <cell r="BV22">
            <v>50331</v>
          </cell>
          <cell r="BW22">
            <v>7200</v>
          </cell>
          <cell r="BX22">
            <v>7521</v>
          </cell>
          <cell r="BY22" t="e">
            <v>#N/A</v>
          </cell>
          <cell r="BZ22">
            <v>43225</v>
          </cell>
          <cell r="CA22">
            <v>125900</v>
          </cell>
          <cell r="CB22">
            <v>36000</v>
          </cell>
          <cell r="CC22">
            <v>6700</v>
          </cell>
        </row>
        <row r="23">
          <cell r="A23" t="str">
            <v>Municipal population</v>
          </cell>
          <cell r="B23" t="str">
            <v>POPCITY</v>
          </cell>
          <cell r="C23">
            <v>2011</v>
          </cell>
          <cell r="D23">
            <v>10552</v>
          </cell>
          <cell r="E23">
            <v>3000</v>
          </cell>
          <cell r="F23">
            <v>126199</v>
          </cell>
          <cell r="G23">
            <v>30000</v>
          </cell>
          <cell r="H23">
            <v>95960</v>
          </cell>
          <cell r="I23">
            <v>175779</v>
          </cell>
          <cell r="J23">
            <v>139500</v>
          </cell>
          <cell r="K23">
            <v>27698</v>
          </cell>
          <cell r="L23">
            <v>28530</v>
          </cell>
          <cell r="M23">
            <v>2428</v>
          </cell>
          <cell r="N23">
            <v>107615</v>
          </cell>
          <cell r="O23" t="e">
            <v>#N/A</v>
          </cell>
          <cell r="P23">
            <v>27000</v>
          </cell>
          <cell r="Q23">
            <v>12500</v>
          </cell>
          <cell r="R23">
            <v>74185</v>
          </cell>
          <cell r="S23">
            <v>738000</v>
          </cell>
          <cell r="T23">
            <v>216473</v>
          </cell>
          <cell r="U23">
            <v>37346</v>
          </cell>
          <cell r="V23">
            <v>8700</v>
          </cell>
          <cell r="W23">
            <v>105663</v>
          </cell>
          <cell r="X23">
            <v>44186</v>
          </cell>
          <cell r="Y23">
            <v>7952</v>
          </cell>
          <cell r="Z23">
            <v>174423</v>
          </cell>
          <cell r="AA23">
            <v>25325</v>
          </cell>
          <cell r="AB23">
            <v>136466</v>
          </cell>
          <cell r="AC23">
            <v>45212</v>
          </cell>
          <cell r="AD23">
            <v>59008</v>
          </cell>
          <cell r="AE23">
            <v>5620</v>
          </cell>
          <cell r="AF23">
            <v>670580</v>
          </cell>
          <cell r="AG23">
            <v>9500</v>
          </cell>
          <cell r="AH23">
            <v>10500</v>
          </cell>
          <cell r="AI23">
            <v>523911</v>
          </cell>
          <cell r="AJ23">
            <v>3029722</v>
          </cell>
          <cell r="AK23">
            <v>927118</v>
          </cell>
          <cell r="AL23">
            <v>34000</v>
          </cell>
          <cell r="AM23">
            <v>16500</v>
          </cell>
          <cell r="AN23">
            <v>123363</v>
          </cell>
          <cell r="AO23">
            <v>551300</v>
          </cell>
          <cell r="AP23">
            <v>22000</v>
          </cell>
          <cell r="AQ23">
            <v>36682</v>
          </cell>
          <cell r="AR23">
            <v>366151</v>
          </cell>
          <cell r="AS23">
            <v>21749</v>
          </cell>
          <cell r="AT23">
            <v>16572</v>
          </cell>
          <cell r="AU23">
            <v>94500</v>
          </cell>
          <cell r="AV23">
            <v>137369</v>
          </cell>
          <cell r="AW23">
            <v>140946</v>
          </cell>
          <cell r="AX23">
            <v>15000</v>
          </cell>
          <cell r="AY23">
            <v>63000</v>
          </cell>
          <cell r="AZ23">
            <v>55000</v>
          </cell>
          <cell r="BA23">
            <v>18777</v>
          </cell>
          <cell r="BB23">
            <v>183700</v>
          </cell>
          <cell r="BC23">
            <v>31031</v>
          </cell>
          <cell r="BD23">
            <v>31586</v>
          </cell>
          <cell r="BE23">
            <v>155000</v>
          </cell>
          <cell r="BF23">
            <v>20200</v>
          </cell>
          <cell r="BG23">
            <v>6500</v>
          </cell>
          <cell r="BH23">
            <v>83173</v>
          </cell>
          <cell r="BI23">
            <v>18003</v>
          </cell>
          <cell r="BJ23">
            <v>1026559</v>
          </cell>
          <cell r="BK23">
            <v>75000</v>
          </cell>
          <cell r="BL23">
            <v>7846</v>
          </cell>
          <cell r="BM23">
            <v>16700</v>
          </cell>
          <cell r="BN23">
            <v>5336</v>
          </cell>
          <cell r="BO23">
            <v>36110</v>
          </cell>
          <cell r="BP23">
            <v>108359</v>
          </cell>
          <cell r="BQ23">
            <v>15000</v>
          </cell>
          <cell r="BR23">
            <v>2503281</v>
          </cell>
          <cell r="BS23">
            <v>413710</v>
          </cell>
          <cell r="BT23">
            <v>17300</v>
          </cell>
          <cell r="BU23">
            <v>160278</v>
          </cell>
          <cell r="BV23">
            <v>50331</v>
          </cell>
          <cell r="BW23">
            <v>11500</v>
          </cell>
          <cell r="BX23" t="str">
            <v>0</v>
          </cell>
          <cell r="BY23" t="e">
            <v>#N/A</v>
          </cell>
          <cell r="BZ23">
            <v>78736</v>
          </cell>
          <cell r="CA23">
            <v>125900</v>
          </cell>
          <cell r="CB23">
            <v>37754</v>
          </cell>
          <cell r="CC23">
            <v>5000</v>
          </cell>
        </row>
        <row r="24">
          <cell r="A24" t="str">
            <v>No seasonal occupacy customers</v>
          </cell>
          <cell r="B24" t="str">
            <v>YNSUM</v>
          </cell>
          <cell r="C24">
            <v>2011</v>
          </cell>
          <cell r="D24">
            <v>3565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3</v>
          </cell>
          <cell r="N24">
            <v>0</v>
          </cell>
          <cell r="O24" t="e">
            <v>#N/A</v>
          </cell>
          <cell r="P24" t="str">
            <v>0</v>
          </cell>
          <cell r="Q24">
            <v>0</v>
          </cell>
          <cell r="R24">
            <v>1</v>
          </cell>
          <cell r="S24" t="str">
            <v>0</v>
          </cell>
          <cell r="T24" t="str">
            <v>0</v>
          </cell>
          <cell r="U24">
            <v>235</v>
          </cell>
          <cell r="V24">
            <v>65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 t="str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154799</v>
          </cell>
          <cell r="AK24">
            <v>0</v>
          </cell>
          <cell r="AL24">
            <v>500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192</v>
          </cell>
          <cell r="AR24" t="str">
            <v>0</v>
          </cell>
          <cell r="AS24">
            <v>0</v>
          </cell>
          <cell r="AT24">
            <v>0</v>
          </cell>
          <cell r="AU24">
            <v>0</v>
          </cell>
          <cell r="AV24">
            <v>525</v>
          </cell>
          <cell r="AW24">
            <v>0</v>
          </cell>
          <cell r="AX24">
            <v>250</v>
          </cell>
          <cell r="AY24">
            <v>200</v>
          </cell>
          <cell r="AZ24">
            <v>0</v>
          </cell>
          <cell r="BA24" t="str">
            <v>0</v>
          </cell>
          <cell r="BB24" t="str">
            <v>0</v>
          </cell>
          <cell r="BC24" t="str">
            <v>0</v>
          </cell>
          <cell r="BD24" t="str">
            <v>0</v>
          </cell>
          <cell r="BE24" t="str">
            <v>0</v>
          </cell>
          <cell r="BF24">
            <v>0</v>
          </cell>
          <cell r="BG24" t="str">
            <v>0</v>
          </cell>
          <cell r="BH24">
            <v>0</v>
          </cell>
          <cell r="BI24">
            <v>0</v>
          </cell>
          <cell r="BJ24">
            <v>0</v>
          </cell>
          <cell r="BK24">
            <v>100</v>
          </cell>
          <cell r="BL24" t="str">
            <v>0</v>
          </cell>
          <cell r="BM24">
            <v>0</v>
          </cell>
          <cell r="BN24">
            <v>108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1589</v>
          </cell>
          <cell r="BT24">
            <v>1000</v>
          </cell>
          <cell r="BU24">
            <v>0</v>
          </cell>
          <cell r="BV24" t="str">
            <v>0</v>
          </cell>
          <cell r="BW24">
            <v>0</v>
          </cell>
          <cell r="BX24" t="str">
            <v>0</v>
          </cell>
          <cell r="BY24" t="e">
            <v>#N/A</v>
          </cell>
          <cell r="BZ24" t="str">
            <v>0</v>
          </cell>
          <cell r="CA24">
            <v>0</v>
          </cell>
          <cell r="CB24">
            <v>0</v>
          </cell>
          <cell r="CC24">
            <v>200</v>
          </cell>
        </row>
        <row r="25">
          <cell r="A25" t="str">
            <v>Utility winter max peak load</v>
          </cell>
          <cell r="B25" t="str">
            <v>PEAKW</v>
          </cell>
          <cell r="C25">
            <v>2011</v>
          </cell>
          <cell r="D25">
            <v>42342</v>
          </cell>
          <cell r="E25">
            <v>4503</v>
          </cell>
          <cell r="F25">
            <v>140212</v>
          </cell>
          <cell r="G25">
            <v>47834</v>
          </cell>
          <cell r="H25">
            <v>150179</v>
          </cell>
          <cell r="I25">
            <v>269328</v>
          </cell>
          <cell r="J25">
            <v>235762</v>
          </cell>
          <cell r="K25">
            <v>45700</v>
          </cell>
          <cell r="L25">
            <v>26436</v>
          </cell>
          <cell r="M25">
            <v>6676</v>
          </cell>
          <cell r="N25">
            <v>104348</v>
          </cell>
          <cell r="O25" t="e">
            <v>#N/A</v>
          </cell>
          <cell r="P25">
            <v>58755</v>
          </cell>
          <cell r="Q25">
            <v>6744</v>
          </cell>
          <cell r="R25">
            <v>41770</v>
          </cell>
          <cell r="S25">
            <v>1170459</v>
          </cell>
          <cell r="T25">
            <v>366400</v>
          </cell>
          <cell r="U25">
            <v>74900</v>
          </cell>
          <cell r="V25">
            <v>13753</v>
          </cell>
          <cell r="W25">
            <v>82710</v>
          </cell>
          <cell r="X25">
            <v>94031</v>
          </cell>
          <cell r="Y25">
            <v>16925</v>
          </cell>
          <cell r="Z25">
            <v>196115</v>
          </cell>
          <cell r="AA25">
            <v>29983</v>
          </cell>
          <cell r="AB25">
            <v>253600</v>
          </cell>
          <cell r="AC25">
            <v>81845</v>
          </cell>
          <cell r="AD25">
            <v>84038</v>
          </cell>
          <cell r="AE25">
            <v>16328</v>
          </cell>
          <cell r="AF25">
            <v>819019</v>
          </cell>
          <cell r="AG25">
            <v>6368</v>
          </cell>
          <cell r="AH25">
            <v>31966</v>
          </cell>
          <cell r="AI25">
            <v>595700</v>
          </cell>
          <cell r="AJ25">
            <v>3923771</v>
          </cell>
          <cell r="AK25">
            <v>1305498</v>
          </cell>
          <cell r="AL25">
            <v>49220</v>
          </cell>
          <cell r="AM25">
            <v>20492</v>
          </cell>
          <cell r="AN25">
            <v>136597</v>
          </cell>
          <cell r="AO25">
            <v>309627</v>
          </cell>
          <cell r="AP25">
            <v>44452</v>
          </cell>
          <cell r="AQ25">
            <v>41419</v>
          </cell>
          <cell r="AR25">
            <v>531481</v>
          </cell>
          <cell r="AS25">
            <v>32939</v>
          </cell>
          <cell r="AT25">
            <v>35345</v>
          </cell>
          <cell r="AU25">
            <v>118892</v>
          </cell>
          <cell r="AV25">
            <v>116122</v>
          </cell>
          <cell r="AW25">
            <v>191328</v>
          </cell>
          <cell r="AX25">
            <v>28568</v>
          </cell>
          <cell r="AY25">
            <v>61767</v>
          </cell>
          <cell r="AZ25">
            <v>113732</v>
          </cell>
          <cell r="BA25">
            <v>22918</v>
          </cell>
          <cell r="BB25">
            <v>239300</v>
          </cell>
          <cell r="BC25">
            <v>42505</v>
          </cell>
          <cell r="BD25">
            <v>59312</v>
          </cell>
          <cell r="BE25">
            <v>205860</v>
          </cell>
          <cell r="BF25">
            <v>37173</v>
          </cell>
          <cell r="BG25">
            <v>19700</v>
          </cell>
          <cell r="BH25">
            <v>153393</v>
          </cell>
          <cell r="BI25">
            <v>34773</v>
          </cell>
          <cell r="BJ25">
            <v>1350678</v>
          </cell>
          <cell r="BK25">
            <v>149857</v>
          </cell>
          <cell r="BL25">
            <v>10822</v>
          </cell>
          <cell r="BM25">
            <v>26579</v>
          </cell>
          <cell r="BN25">
            <v>18704</v>
          </cell>
          <cell r="BO25">
            <v>47750</v>
          </cell>
          <cell r="BP25">
            <v>171304</v>
          </cell>
          <cell r="BQ25">
            <v>29488</v>
          </cell>
          <cell r="BR25">
            <v>4060630</v>
          </cell>
          <cell r="BS25">
            <v>433549</v>
          </cell>
          <cell r="BT25">
            <v>24245</v>
          </cell>
          <cell r="BU25">
            <v>240964</v>
          </cell>
          <cell r="BV25">
            <v>75412</v>
          </cell>
          <cell r="BW25">
            <v>17539</v>
          </cell>
          <cell r="BX25">
            <v>26222</v>
          </cell>
          <cell r="BY25" t="e">
            <v>#N/A</v>
          </cell>
          <cell r="BZ25">
            <v>86667</v>
          </cell>
          <cell r="CA25">
            <v>149997</v>
          </cell>
          <cell r="CB25">
            <v>61443</v>
          </cell>
          <cell r="CC25">
            <v>12946</v>
          </cell>
        </row>
        <row r="26">
          <cell r="A26" t="str">
            <v>Utility summer max peak load</v>
          </cell>
          <cell r="B26" t="str">
            <v>PEAKS</v>
          </cell>
          <cell r="C26">
            <v>2011</v>
          </cell>
          <cell r="D26">
            <v>29018</v>
          </cell>
          <cell r="E26">
            <v>3226</v>
          </cell>
          <cell r="F26">
            <v>187658</v>
          </cell>
          <cell r="G26">
            <v>57677</v>
          </cell>
          <cell r="H26">
            <v>192538</v>
          </cell>
          <cell r="I26">
            <v>379690</v>
          </cell>
          <cell r="J26">
            <v>309690</v>
          </cell>
          <cell r="K26">
            <v>55600</v>
          </cell>
          <cell r="L26">
            <v>28006</v>
          </cell>
          <cell r="M26">
            <v>4532</v>
          </cell>
          <cell r="N26">
            <v>134861</v>
          </cell>
          <cell r="O26" t="e">
            <v>#N/A</v>
          </cell>
          <cell r="P26">
            <v>50957</v>
          </cell>
          <cell r="Q26">
            <v>6573</v>
          </cell>
          <cell r="R26">
            <v>64272</v>
          </cell>
          <cell r="S26">
            <v>1606494</v>
          </cell>
          <cell r="T26">
            <v>550900</v>
          </cell>
          <cell r="U26">
            <v>92146</v>
          </cell>
          <cell r="V26">
            <v>9299</v>
          </cell>
          <cell r="W26">
            <v>125478</v>
          </cell>
          <cell r="X26">
            <v>107415</v>
          </cell>
          <cell r="Y26">
            <v>13707</v>
          </cell>
          <cell r="Z26">
            <v>155517</v>
          </cell>
          <cell r="AA26">
            <v>44698</v>
          </cell>
          <cell r="AB26">
            <v>297500</v>
          </cell>
          <cell r="AC26">
            <v>100582</v>
          </cell>
          <cell r="AD26">
            <v>110391</v>
          </cell>
          <cell r="AE26">
            <v>11855</v>
          </cell>
          <cell r="AF26">
            <v>1092560</v>
          </cell>
          <cell r="AG26">
            <v>3940</v>
          </cell>
          <cell r="AH26">
            <v>30227</v>
          </cell>
          <cell r="AI26">
            <v>820000</v>
          </cell>
          <cell r="AJ26">
            <v>3395487</v>
          </cell>
          <cell r="AK26">
            <v>1501701</v>
          </cell>
          <cell r="AL26">
            <v>48959</v>
          </cell>
          <cell r="AM26">
            <v>18511</v>
          </cell>
          <cell r="AN26">
            <v>109026</v>
          </cell>
          <cell r="AO26">
            <v>377020</v>
          </cell>
          <cell r="AP26">
            <v>44011</v>
          </cell>
          <cell r="AQ26">
            <v>34472</v>
          </cell>
          <cell r="AR26">
            <v>717155</v>
          </cell>
          <cell r="AS26">
            <v>38524</v>
          </cell>
          <cell r="AT26">
            <v>37873</v>
          </cell>
          <cell r="AU26">
            <v>161635</v>
          </cell>
          <cell r="AV26">
            <v>156479</v>
          </cell>
          <cell r="AW26">
            <v>269269</v>
          </cell>
          <cell r="AX26">
            <v>45651</v>
          </cell>
          <cell r="AY26">
            <v>80766</v>
          </cell>
          <cell r="AZ26">
            <v>92484</v>
          </cell>
          <cell r="BA26">
            <v>20631</v>
          </cell>
          <cell r="BB26">
            <v>380100</v>
          </cell>
          <cell r="BC26">
            <v>47996</v>
          </cell>
          <cell r="BD26">
            <v>57089</v>
          </cell>
          <cell r="BE26">
            <v>234849</v>
          </cell>
          <cell r="BF26">
            <v>33019</v>
          </cell>
          <cell r="BG26">
            <v>13168</v>
          </cell>
          <cell r="BH26">
            <v>161697</v>
          </cell>
          <cell r="BI26">
            <v>42478</v>
          </cell>
          <cell r="BJ26">
            <v>1961144</v>
          </cell>
          <cell r="BK26">
            <v>95135</v>
          </cell>
          <cell r="BL26">
            <v>18295</v>
          </cell>
          <cell r="BM26">
            <v>32356</v>
          </cell>
          <cell r="BN26">
            <v>10767</v>
          </cell>
          <cell r="BO26">
            <v>65534</v>
          </cell>
          <cell r="BP26">
            <v>154665</v>
          </cell>
          <cell r="BQ26">
            <v>37105</v>
          </cell>
          <cell r="BR26">
            <v>4919150</v>
          </cell>
          <cell r="BS26">
            <v>526513</v>
          </cell>
          <cell r="BT26">
            <v>28946</v>
          </cell>
          <cell r="BU26">
            <v>294349</v>
          </cell>
          <cell r="BV26">
            <v>98478</v>
          </cell>
          <cell r="BW26">
            <v>16621</v>
          </cell>
          <cell r="BX26">
            <v>27350</v>
          </cell>
          <cell r="BY26" t="e">
            <v>#N/A</v>
          </cell>
          <cell r="BZ26">
            <v>73789</v>
          </cell>
          <cell r="CA26">
            <v>208479</v>
          </cell>
          <cell r="CB26">
            <v>76830</v>
          </cell>
          <cell r="CC26">
            <v>11856</v>
          </cell>
        </row>
        <row r="27">
          <cell r="A27" t="str">
            <v>Utility average peak load</v>
          </cell>
          <cell r="B27" t="str">
            <v>PEAKA</v>
          </cell>
          <cell r="C27">
            <v>2011</v>
          </cell>
          <cell r="D27">
            <v>30706</v>
          </cell>
          <cell r="E27">
            <v>3614</v>
          </cell>
          <cell r="F27">
            <v>163935</v>
          </cell>
          <cell r="G27">
            <v>46298</v>
          </cell>
          <cell r="H27">
            <v>153392</v>
          </cell>
          <cell r="I27">
            <v>280106</v>
          </cell>
          <cell r="J27">
            <v>246578</v>
          </cell>
          <cell r="K27">
            <v>45067</v>
          </cell>
          <cell r="L27">
            <v>24928</v>
          </cell>
          <cell r="M27">
            <v>4374</v>
          </cell>
          <cell r="N27">
            <v>119604</v>
          </cell>
          <cell r="O27" t="e">
            <v>#N/A</v>
          </cell>
          <cell r="P27">
            <v>49878</v>
          </cell>
          <cell r="Q27">
            <v>5618</v>
          </cell>
          <cell r="R27">
            <v>45507</v>
          </cell>
          <cell r="S27">
            <v>1215861</v>
          </cell>
          <cell r="T27">
            <v>411675</v>
          </cell>
          <cell r="U27">
            <v>72336</v>
          </cell>
          <cell r="V27">
            <v>10175</v>
          </cell>
          <cell r="W27">
            <v>91444</v>
          </cell>
          <cell r="X27">
            <v>93454</v>
          </cell>
          <cell r="Y27">
            <v>13177</v>
          </cell>
          <cell r="Z27">
            <v>151771</v>
          </cell>
          <cell r="AA27">
            <v>31728</v>
          </cell>
          <cell r="AB27">
            <v>254900</v>
          </cell>
          <cell r="AC27">
            <v>80013</v>
          </cell>
          <cell r="AD27">
            <v>84825</v>
          </cell>
          <cell r="AE27">
            <v>14023</v>
          </cell>
          <cell r="AF27">
            <v>845981</v>
          </cell>
          <cell r="AG27">
            <v>4179</v>
          </cell>
          <cell r="AH27">
            <v>26301</v>
          </cell>
          <cell r="AI27">
            <v>626200</v>
          </cell>
          <cell r="AJ27">
            <v>3089825</v>
          </cell>
          <cell r="AK27">
            <v>1203408</v>
          </cell>
          <cell r="AL27">
            <v>41923</v>
          </cell>
          <cell r="AM27">
            <v>17242</v>
          </cell>
          <cell r="AN27">
            <v>111249</v>
          </cell>
          <cell r="AO27">
            <v>301899</v>
          </cell>
          <cell r="AP27">
            <v>40058</v>
          </cell>
          <cell r="AQ27">
            <v>34529</v>
          </cell>
          <cell r="AR27">
            <v>540982</v>
          </cell>
          <cell r="AS27">
            <v>35731</v>
          </cell>
          <cell r="AT27">
            <v>33363</v>
          </cell>
          <cell r="AU27">
            <v>125053</v>
          </cell>
          <cell r="AV27">
            <v>117903</v>
          </cell>
          <cell r="AW27">
            <v>199310</v>
          </cell>
          <cell r="AX27">
            <v>31132</v>
          </cell>
          <cell r="AY27">
            <v>62240</v>
          </cell>
          <cell r="AZ27">
            <v>89858</v>
          </cell>
          <cell r="BA27">
            <v>18797</v>
          </cell>
          <cell r="BB27">
            <v>251564</v>
          </cell>
          <cell r="BC27">
            <v>40755</v>
          </cell>
          <cell r="BD27">
            <v>50680</v>
          </cell>
          <cell r="BE27">
            <v>130273</v>
          </cell>
          <cell r="BF27">
            <v>27564</v>
          </cell>
          <cell r="BG27">
            <v>13845</v>
          </cell>
          <cell r="BH27">
            <v>135588</v>
          </cell>
          <cell r="BI27">
            <v>35494</v>
          </cell>
          <cell r="BJ27">
            <v>1434223</v>
          </cell>
          <cell r="BK27">
            <v>109109</v>
          </cell>
          <cell r="BL27">
            <v>15304</v>
          </cell>
          <cell r="BM27">
            <v>20617</v>
          </cell>
          <cell r="BN27">
            <v>12177</v>
          </cell>
          <cell r="BO27">
            <v>50164</v>
          </cell>
          <cell r="BP27">
            <v>149558</v>
          </cell>
          <cell r="BQ27">
            <v>30734</v>
          </cell>
          <cell r="BR27">
            <v>3914700</v>
          </cell>
          <cell r="BS27">
            <v>412902</v>
          </cell>
          <cell r="BT27">
            <v>21915</v>
          </cell>
          <cell r="BU27">
            <v>238844</v>
          </cell>
          <cell r="BV27">
            <v>76704</v>
          </cell>
          <cell r="BW27">
            <v>16373</v>
          </cell>
          <cell r="BX27">
            <v>24737</v>
          </cell>
          <cell r="BY27" t="e">
            <v>#N/A</v>
          </cell>
          <cell r="BZ27">
            <v>72617</v>
          </cell>
          <cell r="CA27">
            <v>151006</v>
          </cell>
          <cell r="CB27">
            <v>61185</v>
          </cell>
          <cell r="CC27">
            <v>10383</v>
          </cell>
        </row>
        <row r="28">
          <cell r="A28" t="str">
            <v>Total circuit kms of line</v>
          </cell>
          <cell r="B28" t="str">
            <v>KMC</v>
          </cell>
          <cell r="C28">
            <v>2011</v>
          </cell>
          <cell r="D28">
            <v>1848</v>
          </cell>
          <cell r="E28">
            <v>92</v>
          </cell>
          <cell r="F28">
            <v>777</v>
          </cell>
          <cell r="G28">
            <v>332</v>
          </cell>
          <cell r="H28">
            <v>649</v>
          </cell>
          <cell r="I28">
            <v>1703</v>
          </cell>
          <cell r="J28">
            <v>1119</v>
          </cell>
          <cell r="K28">
            <v>526</v>
          </cell>
          <cell r="L28">
            <v>161</v>
          </cell>
          <cell r="M28">
            <v>27</v>
          </cell>
          <cell r="N28">
            <v>811</v>
          </cell>
          <cell r="O28" t="e">
            <v>#N/A</v>
          </cell>
          <cell r="P28">
            <v>339</v>
          </cell>
          <cell r="Q28">
            <v>27</v>
          </cell>
          <cell r="R28">
            <v>150</v>
          </cell>
          <cell r="S28">
            <v>5163</v>
          </cell>
          <cell r="T28">
            <v>1176</v>
          </cell>
          <cell r="U28">
            <v>327</v>
          </cell>
          <cell r="V28">
            <v>137</v>
          </cell>
          <cell r="W28">
            <v>465</v>
          </cell>
          <cell r="X28">
            <v>277</v>
          </cell>
          <cell r="Y28">
            <v>74</v>
          </cell>
          <cell r="Z28">
            <v>962</v>
          </cell>
          <cell r="AA28">
            <v>240</v>
          </cell>
          <cell r="AB28">
            <v>1084</v>
          </cell>
          <cell r="AC28">
            <v>1734</v>
          </cell>
          <cell r="AD28">
            <v>1464</v>
          </cell>
          <cell r="AE28">
            <v>68</v>
          </cell>
          <cell r="AF28">
            <v>3414</v>
          </cell>
          <cell r="AG28">
            <v>21</v>
          </cell>
          <cell r="AH28">
            <v>66</v>
          </cell>
          <cell r="AI28">
            <v>2896</v>
          </cell>
          <cell r="AJ28">
            <v>117385</v>
          </cell>
          <cell r="AK28">
            <v>5606</v>
          </cell>
          <cell r="AL28">
            <v>748</v>
          </cell>
          <cell r="AM28">
            <v>98</v>
          </cell>
          <cell r="AN28">
            <v>362</v>
          </cell>
          <cell r="AO28">
            <v>1878</v>
          </cell>
          <cell r="AP28">
            <v>115</v>
          </cell>
          <cell r="AQ28">
            <v>333</v>
          </cell>
          <cell r="AR28">
            <v>2820</v>
          </cell>
          <cell r="AS28">
            <v>135</v>
          </cell>
          <cell r="AT28">
            <v>265</v>
          </cell>
          <cell r="AU28">
            <v>950</v>
          </cell>
          <cell r="AV28">
            <v>830</v>
          </cell>
          <cell r="AW28">
            <v>1975</v>
          </cell>
          <cell r="AX28">
            <v>348</v>
          </cell>
          <cell r="AY28">
            <v>770</v>
          </cell>
          <cell r="AZ28">
            <v>618</v>
          </cell>
          <cell r="BA28">
            <v>370</v>
          </cell>
          <cell r="BB28">
            <v>1455</v>
          </cell>
          <cell r="BC28">
            <v>176</v>
          </cell>
          <cell r="BD28">
            <v>314</v>
          </cell>
          <cell r="BE28">
            <v>987</v>
          </cell>
          <cell r="BF28">
            <v>148</v>
          </cell>
          <cell r="BG28">
            <v>129</v>
          </cell>
          <cell r="BH28">
            <v>553</v>
          </cell>
          <cell r="BI28">
            <v>315</v>
          </cell>
          <cell r="BJ28">
            <v>7431</v>
          </cell>
          <cell r="BK28">
            <v>737</v>
          </cell>
          <cell r="BL28">
            <v>55</v>
          </cell>
          <cell r="BM28">
            <v>94</v>
          </cell>
          <cell r="BN28">
            <v>283</v>
          </cell>
          <cell r="BO28">
            <v>248</v>
          </cell>
          <cell r="BP28">
            <v>1186</v>
          </cell>
          <cell r="BQ28">
            <v>157</v>
          </cell>
          <cell r="BR28">
            <v>10061</v>
          </cell>
          <cell r="BS28">
            <v>2409</v>
          </cell>
          <cell r="BT28">
            <v>243</v>
          </cell>
          <cell r="BU28">
            <v>1542</v>
          </cell>
          <cell r="BV28">
            <v>300</v>
          </cell>
          <cell r="BW28">
            <v>76</v>
          </cell>
          <cell r="BX28">
            <v>68</v>
          </cell>
          <cell r="BY28" t="e">
            <v>#N/A</v>
          </cell>
          <cell r="BZ28">
            <v>515</v>
          </cell>
          <cell r="CA28">
            <v>1060</v>
          </cell>
          <cell r="CB28">
            <v>249</v>
          </cell>
          <cell r="CC28">
            <v>181</v>
          </cell>
        </row>
        <row r="29">
          <cell r="A29" t="str">
            <v>Overhead circuit kms of line</v>
          </cell>
          <cell r="B29" t="str">
            <v>KMCO</v>
          </cell>
          <cell r="C29">
            <v>2011</v>
          </cell>
          <cell r="D29">
            <v>1844</v>
          </cell>
          <cell r="E29">
            <v>92</v>
          </cell>
          <cell r="F29">
            <v>581</v>
          </cell>
          <cell r="G29">
            <v>290</v>
          </cell>
          <cell r="H29">
            <v>389</v>
          </cell>
          <cell r="I29">
            <v>963</v>
          </cell>
          <cell r="J29">
            <v>713</v>
          </cell>
          <cell r="K29">
            <v>482</v>
          </cell>
          <cell r="L29">
            <v>91</v>
          </cell>
          <cell r="M29">
            <v>26</v>
          </cell>
          <cell r="N29">
            <v>581</v>
          </cell>
          <cell r="O29" t="e">
            <v>#N/A</v>
          </cell>
          <cell r="P29">
            <v>207</v>
          </cell>
          <cell r="Q29">
            <v>15</v>
          </cell>
          <cell r="R29">
            <v>89</v>
          </cell>
          <cell r="S29">
            <v>1798</v>
          </cell>
          <cell r="T29">
            <v>709</v>
          </cell>
          <cell r="U29">
            <v>254</v>
          </cell>
          <cell r="V29">
            <v>126</v>
          </cell>
          <cell r="W29">
            <v>211</v>
          </cell>
          <cell r="X29">
            <v>185</v>
          </cell>
          <cell r="Y29">
            <v>66</v>
          </cell>
          <cell r="Z29">
            <v>737</v>
          </cell>
          <cell r="AA29">
            <v>170</v>
          </cell>
          <cell r="AB29">
            <v>430</v>
          </cell>
          <cell r="AC29">
            <v>1642</v>
          </cell>
          <cell r="AD29">
            <v>888</v>
          </cell>
          <cell r="AE29">
            <v>57</v>
          </cell>
          <cell r="AF29">
            <v>1523</v>
          </cell>
          <cell r="AG29">
            <v>18</v>
          </cell>
          <cell r="AH29">
            <v>56</v>
          </cell>
          <cell r="AI29">
            <v>802</v>
          </cell>
          <cell r="AJ29">
            <v>109499</v>
          </cell>
          <cell r="AK29">
            <v>2916</v>
          </cell>
          <cell r="AL29">
            <v>607</v>
          </cell>
          <cell r="AM29">
            <v>88</v>
          </cell>
          <cell r="AN29">
            <v>233</v>
          </cell>
          <cell r="AO29">
            <v>1046</v>
          </cell>
          <cell r="AP29">
            <v>95</v>
          </cell>
          <cell r="AQ29">
            <v>257</v>
          </cell>
          <cell r="AR29">
            <v>1363</v>
          </cell>
          <cell r="AS29">
            <v>97</v>
          </cell>
          <cell r="AT29">
            <v>198</v>
          </cell>
          <cell r="AU29">
            <v>567</v>
          </cell>
          <cell r="AV29">
            <v>359</v>
          </cell>
          <cell r="AW29">
            <v>1484</v>
          </cell>
          <cell r="AX29">
            <v>246</v>
          </cell>
          <cell r="AY29">
            <v>656</v>
          </cell>
          <cell r="AZ29">
            <v>510</v>
          </cell>
          <cell r="BA29">
            <v>365</v>
          </cell>
          <cell r="BB29">
            <v>561</v>
          </cell>
          <cell r="BC29">
            <v>103</v>
          </cell>
          <cell r="BD29">
            <v>248</v>
          </cell>
          <cell r="BE29">
            <v>570</v>
          </cell>
          <cell r="BF29">
            <v>129</v>
          </cell>
          <cell r="BG29">
            <v>118</v>
          </cell>
          <cell r="BH29">
            <v>385</v>
          </cell>
          <cell r="BI29">
            <v>298</v>
          </cell>
          <cell r="BJ29">
            <v>2584</v>
          </cell>
          <cell r="BK29">
            <v>617</v>
          </cell>
          <cell r="BL29">
            <v>53</v>
          </cell>
          <cell r="BM29">
            <v>84</v>
          </cell>
          <cell r="BN29">
            <v>277</v>
          </cell>
          <cell r="BO29">
            <v>156</v>
          </cell>
          <cell r="BP29">
            <v>950</v>
          </cell>
          <cell r="BQ29">
            <v>102</v>
          </cell>
          <cell r="BR29">
            <v>4168</v>
          </cell>
          <cell r="BS29">
            <v>1331</v>
          </cell>
          <cell r="BT29">
            <v>127</v>
          </cell>
          <cell r="BU29">
            <v>1051</v>
          </cell>
          <cell r="BV29">
            <v>213</v>
          </cell>
          <cell r="BW29">
            <v>66</v>
          </cell>
          <cell r="BX29">
            <v>53</v>
          </cell>
          <cell r="BY29" t="e">
            <v>#N/A</v>
          </cell>
          <cell r="BZ29">
            <v>371</v>
          </cell>
          <cell r="CA29">
            <v>503</v>
          </cell>
          <cell r="CB29">
            <v>155</v>
          </cell>
          <cell r="CC29">
            <v>171</v>
          </cell>
        </row>
        <row r="30">
          <cell r="A30" t="str">
            <v>Underground circuit kms ofline</v>
          </cell>
          <cell r="B30" t="str">
            <v>KMCU</v>
          </cell>
          <cell r="C30">
            <v>2011</v>
          </cell>
          <cell r="D30">
            <v>4</v>
          </cell>
          <cell r="E30">
            <v>0</v>
          </cell>
          <cell r="F30">
            <v>196</v>
          </cell>
          <cell r="G30">
            <v>42</v>
          </cell>
          <cell r="H30">
            <v>260</v>
          </cell>
          <cell r="I30">
            <v>740</v>
          </cell>
          <cell r="J30">
            <v>406</v>
          </cell>
          <cell r="K30">
            <v>44</v>
          </cell>
          <cell r="L30">
            <v>70</v>
          </cell>
          <cell r="M30">
            <v>1</v>
          </cell>
          <cell r="N30">
            <v>230</v>
          </cell>
          <cell r="O30" t="e">
            <v>#N/A</v>
          </cell>
          <cell r="P30">
            <v>132</v>
          </cell>
          <cell r="Q30">
            <v>12</v>
          </cell>
          <cell r="R30">
            <v>61</v>
          </cell>
          <cell r="S30">
            <v>3365</v>
          </cell>
          <cell r="T30">
            <v>467</v>
          </cell>
          <cell r="U30">
            <v>73</v>
          </cell>
          <cell r="V30">
            <v>11</v>
          </cell>
          <cell r="W30">
            <v>254</v>
          </cell>
          <cell r="X30">
            <v>92</v>
          </cell>
          <cell r="Y30">
            <v>8</v>
          </cell>
          <cell r="Z30">
            <v>225</v>
          </cell>
          <cell r="AA30">
            <v>70</v>
          </cell>
          <cell r="AB30">
            <v>654</v>
          </cell>
          <cell r="AC30">
            <v>92</v>
          </cell>
          <cell r="AD30">
            <v>576</v>
          </cell>
          <cell r="AE30">
            <v>11</v>
          </cell>
          <cell r="AF30">
            <v>1891</v>
          </cell>
          <cell r="AG30">
            <v>3</v>
          </cell>
          <cell r="AH30">
            <v>10</v>
          </cell>
          <cell r="AI30">
            <v>2094</v>
          </cell>
          <cell r="AJ30">
            <v>7886</v>
          </cell>
          <cell r="AK30">
            <v>2690</v>
          </cell>
          <cell r="AL30">
            <v>141</v>
          </cell>
          <cell r="AM30">
            <v>10</v>
          </cell>
          <cell r="AN30">
            <v>129</v>
          </cell>
          <cell r="AO30">
            <v>832</v>
          </cell>
          <cell r="AP30">
            <v>20</v>
          </cell>
          <cell r="AQ30">
            <v>76</v>
          </cell>
          <cell r="AR30">
            <v>1457</v>
          </cell>
          <cell r="AS30">
            <v>38</v>
          </cell>
          <cell r="AT30">
            <v>67</v>
          </cell>
          <cell r="AU30">
            <v>383</v>
          </cell>
          <cell r="AV30">
            <v>471</v>
          </cell>
          <cell r="AW30">
            <v>491</v>
          </cell>
          <cell r="AX30">
            <v>102</v>
          </cell>
          <cell r="AY30">
            <v>114</v>
          </cell>
          <cell r="AZ30">
            <v>108</v>
          </cell>
          <cell r="BA30">
            <v>5</v>
          </cell>
          <cell r="BB30">
            <v>894</v>
          </cell>
          <cell r="BC30">
            <v>73</v>
          </cell>
          <cell r="BD30">
            <v>66</v>
          </cell>
          <cell r="BE30">
            <v>417</v>
          </cell>
          <cell r="BF30">
            <v>19</v>
          </cell>
          <cell r="BG30">
            <v>11</v>
          </cell>
          <cell r="BH30">
            <v>168</v>
          </cell>
          <cell r="BI30">
            <v>17</v>
          </cell>
          <cell r="BJ30">
            <v>4847</v>
          </cell>
          <cell r="BK30">
            <v>120</v>
          </cell>
          <cell r="BL30">
            <v>2</v>
          </cell>
          <cell r="BM30">
            <v>10</v>
          </cell>
          <cell r="BN30">
            <v>6</v>
          </cell>
          <cell r="BO30">
            <v>92</v>
          </cell>
          <cell r="BP30">
            <v>236</v>
          </cell>
          <cell r="BQ30">
            <v>55</v>
          </cell>
          <cell r="BR30">
            <v>5893</v>
          </cell>
          <cell r="BS30">
            <v>1078</v>
          </cell>
          <cell r="BT30">
            <v>116</v>
          </cell>
          <cell r="BU30">
            <v>491</v>
          </cell>
          <cell r="BV30">
            <v>87</v>
          </cell>
          <cell r="BW30">
            <v>10</v>
          </cell>
          <cell r="BX30">
            <v>15</v>
          </cell>
          <cell r="BY30" t="e">
            <v>#N/A</v>
          </cell>
          <cell r="BZ30">
            <v>144</v>
          </cell>
          <cell r="CA30">
            <v>557</v>
          </cell>
          <cell r="CB30">
            <v>94</v>
          </cell>
          <cell r="CC30">
            <v>10</v>
          </cell>
        </row>
        <row r="31">
          <cell r="A31" t="str">
            <v>Circuit kilometers 3 phase</v>
          </cell>
          <cell r="B31" t="str">
            <v>KMC3</v>
          </cell>
          <cell r="C31">
            <v>2011</v>
          </cell>
          <cell r="D31">
            <v>442</v>
          </cell>
          <cell r="E31">
            <v>47</v>
          </cell>
          <cell r="F31">
            <v>423</v>
          </cell>
          <cell r="G31">
            <v>175</v>
          </cell>
          <cell r="H31">
            <v>364</v>
          </cell>
          <cell r="I31">
            <v>856</v>
          </cell>
          <cell r="J31">
            <v>437</v>
          </cell>
          <cell r="K31">
            <v>339</v>
          </cell>
          <cell r="L31">
            <v>83</v>
          </cell>
          <cell r="M31">
            <v>16</v>
          </cell>
          <cell r="N31">
            <v>519</v>
          </cell>
          <cell r="O31" t="e">
            <v>#N/A</v>
          </cell>
          <cell r="P31">
            <v>166</v>
          </cell>
          <cell r="Q31">
            <v>12</v>
          </cell>
          <cell r="R31">
            <v>73</v>
          </cell>
          <cell r="S31">
            <v>3061</v>
          </cell>
          <cell r="T31">
            <v>567</v>
          </cell>
          <cell r="U31">
            <v>174</v>
          </cell>
          <cell r="V31">
            <v>31</v>
          </cell>
          <cell r="W31">
            <v>156</v>
          </cell>
          <cell r="X31">
            <v>148</v>
          </cell>
          <cell r="Y31">
            <v>50</v>
          </cell>
          <cell r="Z31">
            <v>560</v>
          </cell>
          <cell r="AA31">
            <v>103</v>
          </cell>
          <cell r="AB31">
            <v>491</v>
          </cell>
          <cell r="AC31">
            <v>611</v>
          </cell>
          <cell r="AD31">
            <v>402</v>
          </cell>
          <cell r="AE31">
            <v>27</v>
          </cell>
          <cell r="AF31">
            <v>1779</v>
          </cell>
          <cell r="AG31">
            <v>10</v>
          </cell>
          <cell r="AH31">
            <v>42</v>
          </cell>
          <cell r="AI31">
            <v>1227</v>
          </cell>
          <cell r="AJ31">
            <v>43827</v>
          </cell>
          <cell r="AK31">
            <v>3115</v>
          </cell>
          <cell r="AL31">
            <v>350</v>
          </cell>
          <cell r="AM31">
            <v>61</v>
          </cell>
          <cell r="AN31">
            <v>258</v>
          </cell>
          <cell r="AO31">
            <v>798</v>
          </cell>
          <cell r="AP31">
            <v>76</v>
          </cell>
          <cell r="AQ31">
            <v>145</v>
          </cell>
          <cell r="AR31">
            <v>1328</v>
          </cell>
          <cell r="AS31">
            <v>73</v>
          </cell>
          <cell r="AT31">
            <v>225</v>
          </cell>
          <cell r="AU31">
            <v>462</v>
          </cell>
          <cell r="AV31">
            <v>323</v>
          </cell>
          <cell r="AW31">
            <v>881</v>
          </cell>
          <cell r="AX31">
            <v>176</v>
          </cell>
          <cell r="AY31">
            <v>335</v>
          </cell>
          <cell r="AZ31">
            <v>365</v>
          </cell>
          <cell r="BA31">
            <v>200</v>
          </cell>
          <cell r="BB31">
            <v>750</v>
          </cell>
          <cell r="BC31">
            <v>97</v>
          </cell>
          <cell r="BD31">
            <v>226</v>
          </cell>
          <cell r="BE31">
            <v>417</v>
          </cell>
          <cell r="BF31">
            <v>96</v>
          </cell>
          <cell r="BG31">
            <v>84</v>
          </cell>
          <cell r="BH31">
            <v>346</v>
          </cell>
          <cell r="BI31">
            <v>177</v>
          </cell>
          <cell r="BJ31">
            <v>3537</v>
          </cell>
          <cell r="BK31">
            <v>464</v>
          </cell>
          <cell r="BL31">
            <v>34</v>
          </cell>
          <cell r="BM31">
            <v>50</v>
          </cell>
          <cell r="BN31">
            <v>79</v>
          </cell>
          <cell r="BO31">
            <v>139</v>
          </cell>
          <cell r="BP31">
            <v>630</v>
          </cell>
          <cell r="BQ31">
            <v>73</v>
          </cell>
          <cell r="BR31">
            <v>6099</v>
          </cell>
          <cell r="BS31">
            <v>1043</v>
          </cell>
          <cell r="BT31">
            <v>103</v>
          </cell>
          <cell r="BU31">
            <v>701</v>
          </cell>
          <cell r="BV31">
            <v>187</v>
          </cell>
          <cell r="BW31">
            <v>47</v>
          </cell>
          <cell r="BX31">
            <v>46</v>
          </cell>
          <cell r="BY31" t="e">
            <v>#N/A</v>
          </cell>
          <cell r="BZ31">
            <v>307</v>
          </cell>
          <cell r="CA31">
            <v>480</v>
          </cell>
          <cell r="CB31">
            <v>163</v>
          </cell>
          <cell r="CC31">
            <v>107</v>
          </cell>
        </row>
        <row r="32">
          <cell r="A32" t="str">
            <v>Circuit kilometers 2 phase</v>
          </cell>
          <cell r="B32" t="str">
            <v>KMC2</v>
          </cell>
          <cell r="C32">
            <v>2011</v>
          </cell>
          <cell r="D32">
            <v>38</v>
          </cell>
          <cell r="E32">
            <v>0</v>
          </cell>
          <cell r="F32">
            <v>7</v>
          </cell>
          <cell r="G32">
            <v>8</v>
          </cell>
          <cell r="H32">
            <v>0</v>
          </cell>
          <cell r="I32">
            <v>0</v>
          </cell>
          <cell r="J32">
            <v>0</v>
          </cell>
          <cell r="K32">
            <v>58</v>
          </cell>
          <cell r="L32">
            <v>0</v>
          </cell>
          <cell r="M32">
            <v>2</v>
          </cell>
          <cell r="N32">
            <v>0</v>
          </cell>
          <cell r="O32" t="e">
            <v>#N/A</v>
          </cell>
          <cell r="P32">
            <v>4</v>
          </cell>
          <cell r="Q32">
            <v>1</v>
          </cell>
          <cell r="R32">
            <v>2</v>
          </cell>
          <cell r="S32">
            <v>100</v>
          </cell>
          <cell r="T32">
            <v>2</v>
          </cell>
          <cell r="U32">
            <v>3</v>
          </cell>
          <cell r="V32">
            <v>1</v>
          </cell>
          <cell r="W32">
            <v>0</v>
          </cell>
          <cell r="X32">
            <v>6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27</v>
          </cell>
          <cell r="AD32">
            <v>0</v>
          </cell>
          <cell r="AE32" t="str">
            <v>0</v>
          </cell>
          <cell r="AF32">
            <v>20</v>
          </cell>
          <cell r="AG32">
            <v>2</v>
          </cell>
          <cell r="AH32">
            <v>0</v>
          </cell>
          <cell r="AI32">
            <v>21</v>
          </cell>
          <cell r="AJ32">
            <v>2290</v>
          </cell>
          <cell r="AK32">
            <v>167</v>
          </cell>
          <cell r="AL32">
            <v>0</v>
          </cell>
          <cell r="AM32" t="str">
            <v>0</v>
          </cell>
          <cell r="AN32">
            <v>0</v>
          </cell>
          <cell r="AO32">
            <v>0</v>
          </cell>
          <cell r="AP32">
            <v>0</v>
          </cell>
          <cell r="AQ32">
            <v>8</v>
          </cell>
          <cell r="AR32" t="str">
            <v>0</v>
          </cell>
          <cell r="AS32">
            <v>0</v>
          </cell>
          <cell r="AT32">
            <v>4</v>
          </cell>
          <cell r="AU32">
            <v>23</v>
          </cell>
          <cell r="AV32" t="str">
            <v>0</v>
          </cell>
          <cell r="AW32">
            <v>2</v>
          </cell>
          <cell r="AX32">
            <v>6</v>
          </cell>
          <cell r="AY32">
            <v>0</v>
          </cell>
          <cell r="AZ32">
            <v>0</v>
          </cell>
          <cell r="BA32" t="str">
            <v>0</v>
          </cell>
          <cell r="BB32" t="str">
            <v>0</v>
          </cell>
          <cell r="BC32">
            <v>0</v>
          </cell>
          <cell r="BD32">
            <v>6</v>
          </cell>
          <cell r="BE32" t="str">
            <v>0</v>
          </cell>
          <cell r="BF32">
            <v>1</v>
          </cell>
          <cell r="BG32" t="str">
            <v>0</v>
          </cell>
          <cell r="BH32">
            <v>7</v>
          </cell>
          <cell r="BI32">
            <v>0</v>
          </cell>
          <cell r="BJ32">
            <v>136</v>
          </cell>
          <cell r="BK32">
            <v>10</v>
          </cell>
          <cell r="BL32">
            <v>1</v>
          </cell>
          <cell r="BM32" t="str">
            <v>0</v>
          </cell>
          <cell r="BN32" t="str">
            <v>0</v>
          </cell>
          <cell r="BO32">
            <v>11</v>
          </cell>
          <cell r="BP32">
            <v>1</v>
          </cell>
          <cell r="BQ32" t="str">
            <v>0</v>
          </cell>
          <cell r="BR32">
            <v>56</v>
          </cell>
          <cell r="BS32">
            <v>18</v>
          </cell>
          <cell r="BT32">
            <v>10</v>
          </cell>
          <cell r="BU32">
            <v>7</v>
          </cell>
          <cell r="BV32" t="str">
            <v>0</v>
          </cell>
          <cell r="BW32">
            <v>0</v>
          </cell>
          <cell r="BX32">
            <v>0</v>
          </cell>
          <cell r="BY32" t="e">
            <v>#N/A</v>
          </cell>
          <cell r="BZ32">
            <v>1</v>
          </cell>
          <cell r="CA32">
            <v>13</v>
          </cell>
          <cell r="CB32">
            <v>4</v>
          </cell>
          <cell r="CC32">
            <v>10</v>
          </cell>
        </row>
        <row r="33">
          <cell r="A33" t="str">
            <v>Circuit kms single phase</v>
          </cell>
          <cell r="B33" t="str">
            <v>KMC1</v>
          </cell>
          <cell r="C33">
            <v>2011</v>
          </cell>
          <cell r="D33">
            <v>1368</v>
          </cell>
          <cell r="E33">
            <v>45</v>
          </cell>
          <cell r="F33">
            <v>347</v>
          </cell>
          <cell r="G33">
            <v>149</v>
          </cell>
          <cell r="H33">
            <v>285</v>
          </cell>
          <cell r="I33">
            <v>847</v>
          </cell>
          <cell r="J33">
            <v>682</v>
          </cell>
          <cell r="K33">
            <v>129</v>
          </cell>
          <cell r="L33">
            <v>78</v>
          </cell>
          <cell r="M33">
            <v>9</v>
          </cell>
          <cell r="N33">
            <v>292</v>
          </cell>
          <cell r="O33" t="e">
            <v>#N/A</v>
          </cell>
          <cell r="P33">
            <v>169</v>
          </cell>
          <cell r="Q33">
            <v>14</v>
          </cell>
          <cell r="R33">
            <v>75</v>
          </cell>
          <cell r="S33">
            <v>2002</v>
          </cell>
          <cell r="T33">
            <v>607</v>
          </cell>
          <cell r="U33">
            <v>150</v>
          </cell>
          <cell r="V33">
            <v>105</v>
          </cell>
          <cell r="W33">
            <v>309</v>
          </cell>
          <cell r="X33">
            <v>123</v>
          </cell>
          <cell r="Y33">
            <v>24</v>
          </cell>
          <cell r="Z33">
            <v>402</v>
          </cell>
          <cell r="AA33">
            <v>137</v>
          </cell>
          <cell r="AB33">
            <v>593</v>
          </cell>
          <cell r="AC33">
            <v>1096</v>
          </cell>
          <cell r="AD33">
            <v>1062</v>
          </cell>
          <cell r="AE33">
            <v>41</v>
          </cell>
          <cell r="AF33">
            <v>1615</v>
          </cell>
          <cell r="AG33">
            <v>9</v>
          </cell>
          <cell r="AH33">
            <v>24</v>
          </cell>
          <cell r="AI33">
            <v>1648</v>
          </cell>
          <cell r="AJ33">
            <v>71268</v>
          </cell>
          <cell r="AK33">
            <v>2324</v>
          </cell>
          <cell r="AL33">
            <v>398</v>
          </cell>
          <cell r="AM33">
            <v>37</v>
          </cell>
          <cell r="AN33">
            <v>104</v>
          </cell>
          <cell r="AO33">
            <v>1080</v>
          </cell>
          <cell r="AP33">
            <v>39</v>
          </cell>
          <cell r="AQ33">
            <v>180</v>
          </cell>
          <cell r="AR33">
            <v>1492</v>
          </cell>
          <cell r="AS33">
            <v>62</v>
          </cell>
          <cell r="AT33">
            <v>36</v>
          </cell>
          <cell r="AU33">
            <v>465</v>
          </cell>
          <cell r="AV33">
            <v>507</v>
          </cell>
          <cell r="AW33">
            <v>1092</v>
          </cell>
          <cell r="AX33">
            <v>166</v>
          </cell>
          <cell r="AY33">
            <v>435</v>
          </cell>
          <cell r="AZ33">
            <v>253</v>
          </cell>
          <cell r="BA33">
            <v>170</v>
          </cell>
          <cell r="BB33">
            <v>705</v>
          </cell>
          <cell r="BC33">
            <v>79</v>
          </cell>
          <cell r="BD33">
            <v>82</v>
          </cell>
          <cell r="BE33">
            <v>570</v>
          </cell>
          <cell r="BF33">
            <v>51</v>
          </cell>
          <cell r="BG33">
            <v>45</v>
          </cell>
          <cell r="BH33">
            <v>200</v>
          </cell>
          <cell r="BI33">
            <v>138</v>
          </cell>
          <cell r="BJ33">
            <v>3758</v>
          </cell>
          <cell r="BK33">
            <v>263</v>
          </cell>
          <cell r="BL33">
            <v>20</v>
          </cell>
          <cell r="BM33">
            <v>44</v>
          </cell>
          <cell r="BN33">
            <v>204</v>
          </cell>
          <cell r="BO33">
            <v>98</v>
          </cell>
          <cell r="BP33">
            <v>555</v>
          </cell>
          <cell r="BQ33">
            <v>84</v>
          </cell>
          <cell r="BR33">
            <v>3906</v>
          </cell>
          <cell r="BS33">
            <v>1348</v>
          </cell>
          <cell r="BT33">
            <v>130</v>
          </cell>
          <cell r="BU33">
            <v>834</v>
          </cell>
          <cell r="BV33">
            <v>113</v>
          </cell>
          <cell r="BW33">
            <v>29</v>
          </cell>
          <cell r="BX33">
            <v>22</v>
          </cell>
          <cell r="BY33" t="e">
            <v>#N/A</v>
          </cell>
          <cell r="BZ33">
            <v>207</v>
          </cell>
          <cell r="CA33">
            <v>567</v>
          </cell>
          <cell r="CB33">
            <v>82</v>
          </cell>
          <cell r="CC33">
            <v>64</v>
          </cell>
        </row>
        <row r="34">
          <cell r="A34" t="str">
            <v>No transmission transformers</v>
          </cell>
          <cell r="B34" t="str">
            <v>NTRST</v>
          </cell>
          <cell r="C34">
            <v>2011</v>
          </cell>
          <cell r="D34">
            <v>0</v>
          </cell>
          <cell r="E34">
            <v>0</v>
          </cell>
          <cell r="F34">
            <v>0</v>
          </cell>
          <cell r="G34">
            <v>2</v>
          </cell>
          <cell r="H34">
            <v>2</v>
          </cell>
          <cell r="I34">
            <v>0</v>
          </cell>
          <cell r="J34">
            <v>2</v>
          </cell>
          <cell r="K34">
            <v>0</v>
          </cell>
          <cell r="L34">
            <v>0</v>
          </cell>
          <cell r="M34" t="str">
            <v>0</v>
          </cell>
          <cell r="N34" t="str">
            <v>0</v>
          </cell>
          <cell r="O34" t="e">
            <v>#N/A</v>
          </cell>
          <cell r="P34">
            <v>77</v>
          </cell>
          <cell r="Q34">
            <v>0</v>
          </cell>
          <cell r="R34">
            <v>0</v>
          </cell>
          <cell r="S34" t="str">
            <v>0</v>
          </cell>
          <cell r="T34">
            <v>10</v>
          </cell>
          <cell r="U34">
            <v>0</v>
          </cell>
          <cell r="V34" t="str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2</v>
          </cell>
          <cell r="AC34">
            <v>0</v>
          </cell>
          <cell r="AD34">
            <v>0</v>
          </cell>
          <cell r="AE34" t="str">
            <v>0</v>
          </cell>
          <cell r="AF34">
            <v>0</v>
          </cell>
          <cell r="AG34">
            <v>0</v>
          </cell>
          <cell r="AH34">
            <v>1</v>
          </cell>
          <cell r="AI34">
            <v>2</v>
          </cell>
          <cell r="AJ34">
            <v>242</v>
          </cell>
          <cell r="AK34">
            <v>27</v>
          </cell>
          <cell r="AL34">
            <v>0</v>
          </cell>
          <cell r="AM34">
            <v>3</v>
          </cell>
          <cell r="AN34">
            <v>0</v>
          </cell>
          <cell r="AO34">
            <v>18</v>
          </cell>
          <cell r="AP34" t="str">
            <v>0</v>
          </cell>
          <cell r="AQ34">
            <v>0</v>
          </cell>
          <cell r="AR34" t="str">
            <v>0</v>
          </cell>
          <cell r="AS34">
            <v>0</v>
          </cell>
          <cell r="AT34">
            <v>0</v>
          </cell>
          <cell r="AU34">
            <v>0</v>
          </cell>
          <cell r="AV34" t="str">
            <v>0</v>
          </cell>
          <cell r="AW34">
            <v>14</v>
          </cell>
          <cell r="AX34">
            <v>2</v>
          </cell>
          <cell r="AY34">
            <v>2</v>
          </cell>
          <cell r="AZ34">
            <v>0</v>
          </cell>
          <cell r="BA34" t="str">
            <v>0</v>
          </cell>
          <cell r="BB34">
            <v>0</v>
          </cell>
          <cell r="BC34">
            <v>0</v>
          </cell>
          <cell r="BD34" t="str">
            <v>0</v>
          </cell>
          <cell r="BE34">
            <v>0</v>
          </cell>
          <cell r="BF34">
            <v>0</v>
          </cell>
          <cell r="BG34" t="str">
            <v>0</v>
          </cell>
          <cell r="BH34">
            <v>0</v>
          </cell>
          <cell r="BI34">
            <v>0</v>
          </cell>
          <cell r="BJ34">
            <v>22</v>
          </cell>
          <cell r="BK34">
            <v>8</v>
          </cell>
          <cell r="BL34" t="str">
            <v>0</v>
          </cell>
          <cell r="BM34" t="str">
            <v>0</v>
          </cell>
          <cell r="BN34" t="str">
            <v>0</v>
          </cell>
          <cell r="BO34">
            <v>0</v>
          </cell>
          <cell r="BP34" t="str">
            <v>0</v>
          </cell>
          <cell r="BQ34" t="str">
            <v>0</v>
          </cell>
          <cell r="BR34">
            <v>2</v>
          </cell>
          <cell r="BS34">
            <v>0</v>
          </cell>
          <cell r="BT34">
            <v>0</v>
          </cell>
          <cell r="BU34">
            <v>8</v>
          </cell>
          <cell r="BV34" t="str">
            <v>0</v>
          </cell>
          <cell r="BW34">
            <v>0</v>
          </cell>
          <cell r="BX34">
            <v>0</v>
          </cell>
          <cell r="BY34" t="e">
            <v>#N/A</v>
          </cell>
          <cell r="BZ34">
            <v>0</v>
          </cell>
          <cell r="CA34">
            <v>0</v>
          </cell>
          <cell r="CB34">
            <v>0</v>
          </cell>
          <cell r="CC34">
            <v>0</v>
          </cell>
        </row>
        <row r="35">
          <cell r="A35" t="str">
            <v>No subtransmission transformer</v>
          </cell>
          <cell r="B35" t="str">
            <v>NTRFST</v>
          </cell>
          <cell r="C35">
            <v>2011</v>
          </cell>
          <cell r="D35">
            <v>21</v>
          </cell>
          <cell r="E35">
            <v>4</v>
          </cell>
          <cell r="F35">
            <v>25</v>
          </cell>
          <cell r="G35">
            <v>3</v>
          </cell>
          <cell r="H35">
            <v>0</v>
          </cell>
          <cell r="I35">
            <v>44</v>
          </cell>
          <cell r="J35">
            <v>0</v>
          </cell>
          <cell r="K35">
            <v>0</v>
          </cell>
          <cell r="L35">
            <v>6</v>
          </cell>
          <cell r="M35" t="str">
            <v>0</v>
          </cell>
          <cell r="N35">
            <v>19</v>
          </cell>
          <cell r="O35" t="e">
            <v>#N/A</v>
          </cell>
          <cell r="P35">
            <v>14</v>
          </cell>
          <cell r="Q35">
            <v>1</v>
          </cell>
          <cell r="R35">
            <v>0</v>
          </cell>
          <cell r="S35">
            <v>118</v>
          </cell>
          <cell r="T35">
            <v>10</v>
          </cell>
          <cell r="U35">
            <v>15</v>
          </cell>
          <cell r="V35" t="str">
            <v>0</v>
          </cell>
          <cell r="W35">
            <v>4</v>
          </cell>
          <cell r="X35">
            <v>0</v>
          </cell>
          <cell r="Y35">
            <v>0</v>
          </cell>
          <cell r="Z35">
            <v>45</v>
          </cell>
          <cell r="AA35">
            <v>0</v>
          </cell>
          <cell r="AB35">
            <v>0</v>
          </cell>
          <cell r="AC35">
            <v>5</v>
          </cell>
          <cell r="AD35">
            <v>12</v>
          </cell>
          <cell r="AE35" t="str">
            <v>0</v>
          </cell>
          <cell r="AF35">
            <v>7</v>
          </cell>
          <cell r="AG35">
            <v>0</v>
          </cell>
          <cell r="AH35">
            <v>3</v>
          </cell>
          <cell r="AI35">
            <v>19</v>
          </cell>
          <cell r="AJ35">
            <v>1560</v>
          </cell>
          <cell r="AK35">
            <v>143</v>
          </cell>
          <cell r="AL35">
            <v>17</v>
          </cell>
          <cell r="AM35">
            <v>0</v>
          </cell>
          <cell r="AN35">
            <v>37</v>
          </cell>
          <cell r="AO35">
            <v>7</v>
          </cell>
          <cell r="AP35">
            <v>7</v>
          </cell>
          <cell r="AQ35">
            <v>7</v>
          </cell>
          <cell r="AR35">
            <v>55</v>
          </cell>
          <cell r="AS35">
            <v>5</v>
          </cell>
          <cell r="AT35">
            <v>6</v>
          </cell>
          <cell r="AU35">
            <v>0</v>
          </cell>
          <cell r="AV35" t="str">
            <v>0</v>
          </cell>
          <cell r="AW35">
            <v>0</v>
          </cell>
          <cell r="AX35">
            <v>27</v>
          </cell>
          <cell r="AY35">
            <v>0</v>
          </cell>
          <cell r="AZ35">
            <v>19</v>
          </cell>
          <cell r="BA35" t="str">
            <v>0</v>
          </cell>
          <cell r="BB35">
            <v>40</v>
          </cell>
          <cell r="BC35" t="str">
            <v>0</v>
          </cell>
          <cell r="BD35" t="str">
            <v>0</v>
          </cell>
          <cell r="BE35">
            <v>16</v>
          </cell>
          <cell r="BF35">
            <v>14</v>
          </cell>
          <cell r="BG35">
            <v>5</v>
          </cell>
          <cell r="BH35">
            <v>37</v>
          </cell>
          <cell r="BI35">
            <v>0</v>
          </cell>
          <cell r="BJ35">
            <v>65</v>
          </cell>
          <cell r="BK35">
            <v>34</v>
          </cell>
          <cell r="BL35">
            <v>5</v>
          </cell>
          <cell r="BM35">
            <v>9</v>
          </cell>
          <cell r="BN35" t="str">
            <v>0</v>
          </cell>
          <cell r="BO35">
            <v>0</v>
          </cell>
          <cell r="BP35">
            <v>27</v>
          </cell>
          <cell r="BQ35">
            <v>3</v>
          </cell>
          <cell r="BR35">
            <v>0</v>
          </cell>
          <cell r="BS35">
            <v>63</v>
          </cell>
          <cell r="BT35">
            <v>5</v>
          </cell>
          <cell r="BU35">
            <v>4</v>
          </cell>
          <cell r="BV35">
            <v>615</v>
          </cell>
          <cell r="BW35">
            <v>6</v>
          </cell>
          <cell r="BX35">
            <v>4</v>
          </cell>
          <cell r="BY35" t="e">
            <v>#N/A</v>
          </cell>
          <cell r="BZ35">
            <v>27</v>
          </cell>
          <cell r="CA35">
            <v>30</v>
          </cell>
          <cell r="CB35">
            <v>0</v>
          </cell>
          <cell r="CC35">
            <v>0</v>
          </cell>
        </row>
        <row r="36">
          <cell r="A36" t="str">
            <v>No distribution transformers</v>
          </cell>
          <cell r="B36" t="str">
            <v>NTRFD</v>
          </cell>
          <cell r="C36">
            <v>2011</v>
          </cell>
          <cell r="D36">
            <v>4822</v>
          </cell>
          <cell r="E36">
            <v>324</v>
          </cell>
          <cell r="F36">
            <v>5443</v>
          </cell>
          <cell r="G36">
            <v>3300</v>
          </cell>
          <cell r="H36">
            <v>3234</v>
          </cell>
          <cell r="I36">
            <v>8325</v>
          </cell>
          <cell r="J36">
            <v>6984</v>
          </cell>
          <cell r="K36">
            <v>6</v>
          </cell>
          <cell r="L36">
            <v>830</v>
          </cell>
          <cell r="M36">
            <v>1</v>
          </cell>
          <cell r="N36">
            <v>3489</v>
          </cell>
          <cell r="O36" t="e">
            <v>#N/A</v>
          </cell>
          <cell r="P36">
            <v>2178</v>
          </cell>
          <cell r="Q36">
            <v>295</v>
          </cell>
          <cell r="R36">
            <v>1563</v>
          </cell>
          <cell r="S36">
            <v>25212</v>
          </cell>
          <cell r="T36">
            <v>8122</v>
          </cell>
          <cell r="U36">
            <v>2042</v>
          </cell>
          <cell r="V36">
            <v>5</v>
          </cell>
          <cell r="W36">
            <v>3060</v>
          </cell>
          <cell r="X36">
            <v>4</v>
          </cell>
          <cell r="Y36">
            <v>804</v>
          </cell>
          <cell r="Z36">
            <v>5648</v>
          </cell>
          <cell r="AA36">
            <v>1433</v>
          </cell>
          <cell r="AB36">
            <v>5711</v>
          </cell>
          <cell r="AC36">
            <v>7179</v>
          </cell>
          <cell r="AD36">
            <v>3740</v>
          </cell>
          <cell r="AE36" t="str">
            <v>0</v>
          </cell>
          <cell r="AF36">
            <v>46</v>
          </cell>
          <cell r="AG36">
            <v>180</v>
          </cell>
          <cell r="AH36">
            <v>745</v>
          </cell>
          <cell r="AI36">
            <v>15826</v>
          </cell>
          <cell r="AJ36">
            <v>431</v>
          </cell>
          <cell r="AK36">
            <v>42970</v>
          </cell>
          <cell r="AL36">
            <v>3312</v>
          </cell>
          <cell r="AM36">
            <v>688</v>
          </cell>
          <cell r="AN36">
            <v>2141</v>
          </cell>
          <cell r="AO36">
            <v>10394</v>
          </cell>
          <cell r="AP36">
            <v>980</v>
          </cell>
          <cell r="AQ36">
            <v>7</v>
          </cell>
          <cell r="AR36">
            <v>15164</v>
          </cell>
          <cell r="AS36">
            <v>890</v>
          </cell>
          <cell r="AT36">
            <v>1235</v>
          </cell>
          <cell r="AU36">
            <v>5146</v>
          </cell>
          <cell r="AV36">
            <v>4153</v>
          </cell>
          <cell r="AW36">
            <v>9456</v>
          </cell>
          <cell r="AX36">
            <v>1952</v>
          </cell>
          <cell r="AY36">
            <v>12</v>
          </cell>
          <cell r="AZ36">
            <v>4068</v>
          </cell>
          <cell r="BA36" t="str">
            <v>0</v>
          </cell>
          <cell r="BB36">
            <v>8285</v>
          </cell>
          <cell r="BC36">
            <v>1416</v>
          </cell>
          <cell r="BD36">
            <v>10</v>
          </cell>
          <cell r="BE36">
            <v>6439</v>
          </cell>
          <cell r="BF36">
            <v>1592</v>
          </cell>
          <cell r="BG36">
            <v>687</v>
          </cell>
          <cell r="BH36">
            <v>3864</v>
          </cell>
          <cell r="BI36">
            <v>8</v>
          </cell>
          <cell r="BJ36">
            <v>42603</v>
          </cell>
          <cell r="BK36">
            <v>6082</v>
          </cell>
          <cell r="BL36">
            <v>645</v>
          </cell>
          <cell r="BM36">
            <v>973</v>
          </cell>
          <cell r="BN36">
            <v>0</v>
          </cell>
          <cell r="BO36">
            <v>1393</v>
          </cell>
          <cell r="BP36">
            <v>7132</v>
          </cell>
          <cell r="BQ36">
            <v>850</v>
          </cell>
          <cell r="BR36">
            <v>60604</v>
          </cell>
          <cell r="BS36">
            <v>16991</v>
          </cell>
          <cell r="BT36">
            <v>1505</v>
          </cell>
          <cell r="BU36">
            <v>14</v>
          </cell>
          <cell r="BV36">
            <v>1924</v>
          </cell>
          <cell r="BW36">
            <v>676</v>
          </cell>
          <cell r="BX36">
            <v>457</v>
          </cell>
          <cell r="BY36" t="e">
            <v>#N/A</v>
          </cell>
          <cell r="BZ36">
            <v>2994</v>
          </cell>
          <cell r="CA36">
            <v>5423</v>
          </cell>
          <cell r="CB36">
            <v>1561</v>
          </cell>
          <cell r="CC36">
            <v>11</v>
          </cell>
        </row>
        <row r="37">
          <cell r="A37" t="str">
            <v>Utility average load factor</v>
          </cell>
          <cell r="B37" t="str">
            <v>LF</v>
          </cell>
          <cell r="C37">
            <v>2011</v>
          </cell>
          <cell r="D37">
            <v>77</v>
          </cell>
          <cell r="E37">
            <v>72</v>
          </cell>
          <cell r="F37">
            <v>88</v>
          </cell>
          <cell r="G37" t="str">
            <v>0</v>
          </cell>
          <cell r="H37">
            <v>70</v>
          </cell>
          <cell r="I37">
            <v>70</v>
          </cell>
          <cell r="J37">
            <v>71</v>
          </cell>
          <cell r="K37">
            <v>81</v>
          </cell>
          <cell r="L37">
            <v>83</v>
          </cell>
          <cell r="M37">
            <v>75</v>
          </cell>
          <cell r="N37">
            <v>72</v>
          </cell>
          <cell r="O37" t="e">
            <v>#N/A</v>
          </cell>
          <cell r="P37" t="str">
            <v>0</v>
          </cell>
          <cell r="Q37" t="str">
            <v>0</v>
          </cell>
          <cell r="R37">
            <v>0</v>
          </cell>
          <cell r="S37">
            <v>74</v>
          </cell>
          <cell r="T37">
            <v>54</v>
          </cell>
          <cell r="U37">
            <v>74</v>
          </cell>
          <cell r="V37">
            <v>73</v>
          </cell>
          <cell r="W37">
            <v>59</v>
          </cell>
          <cell r="X37">
            <v>86</v>
          </cell>
          <cell r="Y37">
            <v>71</v>
          </cell>
          <cell r="Z37">
            <v>73</v>
          </cell>
          <cell r="AA37">
            <v>67</v>
          </cell>
          <cell r="AB37">
            <v>76</v>
          </cell>
          <cell r="AC37">
            <v>64</v>
          </cell>
          <cell r="AD37">
            <v>0</v>
          </cell>
          <cell r="AE37">
            <v>68</v>
          </cell>
          <cell r="AF37">
            <v>75</v>
          </cell>
          <cell r="AG37">
            <v>69</v>
          </cell>
          <cell r="AH37">
            <v>82</v>
          </cell>
          <cell r="AI37">
            <v>73</v>
          </cell>
          <cell r="AJ37">
            <v>80</v>
          </cell>
          <cell r="AK37">
            <v>72</v>
          </cell>
          <cell r="AL37">
            <v>55</v>
          </cell>
          <cell r="AM37" t="str">
            <v>0</v>
          </cell>
          <cell r="AN37">
            <v>81</v>
          </cell>
          <cell r="AO37">
            <v>71</v>
          </cell>
          <cell r="AP37" t="str">
            <v>0</v>
          </cell>
          <cell r="AQ37">
            <v>71</v>
          </cell>
          <cell r="AR37">
            <v>72</v>
          </cell>
          <cell r="AS37">
            <v>72</v>
          </cell>
          <cell r="AT37">
            <v>71</v>
          </cell>
          <cell r="AU37">
            <v>54</v>
          </cell>
          <cell r="AV37" t="str">
            <v>0</v>
          </cell>
          <cell r="AW37" t="str">
            <v>0</v>
          </cell>
          <cell r="AX37">
            <v>70</v>
          </cell>
          <cell r="AY37">
            <v>77</v>
          </cell>
          <cell r="AZ37">
            <v>75</v>
          </cell>
          <cell r="BA37">
            <v>72</v>
          </cell>
          <cell r="BB37">
            <v>67</v>
          </cell>
          <cell r="BC37">
            <v>71</v>
          </cell>
          <cell r="BD37">
            <v>71</v>
          </cell>
          <cell r="BE37">
            <v>55</v>
          </cell>
          <cell r="BF37">
            <v>78</v>
          </cell>
          <cell r="BG37">
            <v>68270</v>
          </cell>
          <cell r="BH37">
            <v>71</v>
          </cell>
          <cell r="BI37">
            <v>84</v>
          </cell>
          <cell r="BJ37">
            <v>0</v>
          </cell>
          <cell r="BK37">
            <v>72</v>
          </cell>
          <cell r="BL37">
            <v>70</v>
          </cell>
          <cell r="BM37" t="str">
            <v>0</v>
          </cell>
          <cell r="BN37">
            <v>8</v>
          </cell>
          <cell r="BO37">
            <v>53</v>
          </cell>
          <cell r="BP37">
            <v>76</v>
          </cell>
          <cell r="BQ37">
            <v>63</v>
          </cell>
          <cell r="BR37">
            <v>75</v>
          </cell>
          <cell r="BS37">
            <v>74</v>
          </cell>
          <cell r="BT37">
            <v>66</v>
          </cell>
          <cell r="BU37">
            <v>71</v>
          </cell>
          <cell r="BV37">
            <v>67</v>
          </cell>
          <cell r="BW37">
            <v>87</v>
          </cell>
          <cell r="BX37">
            <v>62</v>
          </cell>
          <cell r="BY37" t="e">
            <v>#N/A</v>
          </cell>
          <cell r="BZ37">
            <v>71</v>
          </cell>
          <cell r="CA37">
            <v>69</v>
          </cell>
          <cell r="CB37">
            <v>71</v>
          </cell>
          <cell r="CC37">
            <v>80</v>
          </cell>
        </row>
      </sheetData>
      <sheetData sheetId="14">
        <row r="1">
          <cell r="A1" t="str">
            <v>Distributor Data for Year ended Dec 31st, 2011</v>
          </cell>
          <cell r="D1" t="str">
            <v>Algoma Power Inc.</v>
          </cell>
          <cell r="E1" t="str">
            <v>Atikokan Hydro Inc.</v>
          </cell>
          <cell r="F1" t="str">
            <v>Bluewater Power Distribution Corporation</v>
          </cell>
          <cell r="G1" t="str">
            <v>Brant County Power Inc.</v>
          </cell>
          <cell r="H1" t="str">
            <v>Brantford Power Inc.</v>
          </cell>
          <cell r="I1" t="str">
            <v>Burlington Hydro Inc.</v>
          </cell>
          <cell r="J1" t="str">
            <v>Cambridge and North Dumfries Hydro Inc.</v>
          </cell>
          <cell r="K1" t="str">
            <v>Fort Erie (CNP)</v>
          </cell>
          <cell r="L1" t="str">
            <v>Centre Wellington Hydro Ltd.</v>
          </cell>
          <cell r="M1" t="str">
            <v>Chapleau Public Utilities Corporation</v>
          </cell>
          <cell r="N1" t="str">
            <v>Chatham-Kent Hydro Inc.</v>
          </cell>
          <cell r="O1" t="str">
            <v>Clinton Power Corporation</v>
          </cell>
          <cell r="P1" t="str">
            <v>COLLUS Power Corporation</v>
          </cell>
          <cell r="Q1" t="str">
            <v>Cooperative Hydro Embrun Inc.</v>
          </cell>
          <cell r="R1" t="str">
            <v>E.L.K. Energy Inc.</v>
          </cell>
          <cell r="S1" t="str">
            <v>Enersource Hydro Mississauga Inc.</v>
          </cell>
          <cell r="T1" t="str">
            <v>EnWin Utilities Ltd.</v>
          </cell>
          <cell r="U1" t="str">
            <v>Erie Thames Powerlines Corporation</v>
          </cell>
          <cell r="V1" t="str">
            <v>Espanola Regional Hydro Distribution Corporation</v>
          </cell>
          <cell r="W1" t="str">
            <v>Essex Powerlines Corporation</v>
          </cell>
          <cell r="X1" t="str">
            <v>Festival Hydro Inc.</v>
          </cell>
          <cell r="Y1" t="str">
            <v>Fort Frances Power Corporation</v>
          </cell>
          <cell r="Z1" t="str">
            <v>Greater Sudbury Hydro Inc.</v>
          </cell>
          <cell r="AA1" t="str">
            <v>Grimsby Power Incorporated</v>
          </cell>
          <cell r="AB1" t="str">
            <v>Guelph Hydro Electric Systems Inc.</v>
          </cell>
          <cell r="AC1" t="str">
            <v>Haldimand County Hydro Inc.</v>
          </cell>
          <cell r="AD1" t="str">
            <v>Halton Hills Hydro Inc.</v>
          </cell>
          <cell r="AE1" t="str">
            <v>Hearst Power Distribution Company Limited</v>
          </cell>
          <cell r="AF1" t="str">
            <v>Horizon Utilities Corporation</v>
          </cell>
          <cell r="AG1" t="str">
            <v>Hydro 2000 Inc.</v>
          </cell>
          <cell r="AH1" t="str">
            <v>Hydro Hawkesbury Inc.</v>
          </cell>
          <cell r="AI1" t="str">
            <v>Hydro One Brampton Networks Inc.</v>
          </cell>
          <cell r="AJ1" t="str">
            <v>Hydro One Networks Inc.</v>
          </cell>
          <cell r="AK1" t="str">
            <v>Hydro Ottawa Limited</v>
          </cell>
          <cell r="AL1" t="str">
            <v>Innisfil Hydro Distribution Systems Limited</v>
          </cell>
          <cell r="AM1" t="str">
            <v>Kenora Hydro Electric Corporation Ltd.</v>
          </cell>
          <cell r="AN1" t="str">
            <v>Kingston Hydro Corporation</v>
          </cell>
          <cell r="AO1" t="str">
            <v>Kitchener-Wilmot Hydro Inc.</v>
          </cell>
          <cell r="AP1" t="str">
            <v>Lakefront Utilities Inc.</v>
          </cell>
          <cell r="AQ1" t="str">
            <v>Lakeland Power Distribution Ltd.</v>
          </cell>
          <cell r="AR1" t="str">
            <v>London Hydro Inc.</v>
          </cell>
          <cell r="AS1" t="str">
            <v>Middlesex Power Distribution Corporation</v>
          </cell>
          <cell r="AT1" t="str">
            <v>Midland Power Utility Corporation</v>
          </cell>
          <cell r="AU1" t="str">
            <v>Milton Hydro Distribution Inc.</v>
          </cell>
          <cell r="AV1" t="str">
            <v>Newmarket - Tay Power Distribution Ltd.</v>
          </cell>
          <cell r="AW1" t="str">
            <v>Niagara Peninsula Energy Inc.</v>
          </cell>
          <cell r="AX1" t="str">
            <v>Niagara-on-the-Lake Hydro Inc.</v>
          </cell>
          <cell r="AY1" t="str">
            <v>Norfolk Power Distribution Inc.</v>
          </cell>
          <cell r="AZ1" t="str">
            <v>North Bay Hydro Distribution Limited</v>
          </cell>
          <cell r="BA1" t="str">
            <v>Northern Ontario Wires Inc.</v>
          </cell>
          <cell r="BB1" t="str">
            <v>Oakville Hydro Electricity Distribution Inc.</v>
          </cell>
          <cell r="BC1" t="str">
            <v>Orangeville Hydro Limited</v>
          </cell>
          <cell r="BD1" t="str">
            <v>Orillia Power Distribution Corporation</v>
          </cell>
          <cell r="BE1" t="str">
            <v>Oshawa PUC Networks Inc.</v>
          </cell>
          <cell r="BF1" t="str">
            <v>Ottawa River Power Corporation</v>
          </cell>
          <cell r="BG1" t="str">
            <v>Parry Sound Power Corporation</v>
          </cell>
          <cell r="BH1" t="str">
            <v>Peterborough Distribution Incorporated</v>
          </cell>
          <cell r="BI1" t="str">
            <v>Port Colborne (CNP)</v>
          </cell>
          <cell r="BJ1" t="str">
            <v>PowerStream Inc.</v>
          </cell>
          <cell r="BK1" t="str">
            <v>PUC Distribution Inc.</v>
          </cell>
          <cell r="BL1" t="str">
            <v>Renfrew Hydro Inc.</v>
          </cell>
          <cell r="BM1" t="str">
            <v>Rideau St. Lawrence Distribution Inc.</v>
          </cell>
          <cell r="BN1" t="str">
            <v>Sioux Lookout Hydro Inc.</v>
          </cell>
          <cell r="BO1" t="str">
            <v>St. Thomas Energy Inc.</v>
          </cell>
          <cell r="BP1" t="str">
            <v>Thunder Bay Hydro Electricity Distribution Inc.</v>
          </cell>
          <cell r="BQ1" t="str">
            <v>Tillsonburg Hydro Inc.</v>
          </cell>
          <cell r="BR1" t="str">
            <v>Toronto Hydro-Electric System Limited</v>
          </cell>
          <cell r="BS1" t="str">
            <v>Veridian Connections Inc.</v>
          </cell>
          <cell r="BT1" t="str">
            <v>Wasaga Distribution Inc.</v>
          </cell>
          <cell r="BU1" t="str">
            <v>Waterloo North Hydro Inc.</v>
          </cell>
          <cell r="BV1" t="str">
            <v>Welland Hydro-Electric System Corp.</v>
          </cell>
          <cell r="BW1" t="str">
            <v>Wellington North Power Inc.</v>
          </cell>
          <cell r="BX1" t="str">
            <v>West Coast Huron Energy Inc.</v>
          </cell>
          <cell r="BY1" t="str">
            <v>West Perth Power Inc.</v>
          </cell>
          <cell r="BZ1" t="str">
            <v>Westario Power Inc.</v>
          </cell>
          <cell r="CA1" t="str">
            <v>Whitby Hydro Electric Corporation</v>
          </cell>
          <cell r="CB1" t="str">
            <v>Woodstock Hydro Services Inc.</v>
          </cell>
          <cell r="CC1" t="str">
            <v>Eastern Ontario Power Inc.</v>
          </cell>
        </row>
        <row r="2">
          <cell r="A2" t="str">
            <v>PEG Variables</v>
          </cell>
          <cell r="B2" t="str">
            <v>Name</v>
          </cell>
          <cell r="C2" t="str">
            <v>Year</v>
          </cell>
        </row>
        <row r="4">
          <cell r="A4" t="str">
            <v>Total Plant in Service</v>
          </cell>
          <cell r="B4" t="str">
            <v>PTOT</v>
          </cell>
          <cell r="C4">
            <v>2010</v>
          </cell>
          <cell r="D4">
            <v>116316389.43000001</v>
          </cell>
          <cell r="E4">
            <v>5169636.91</v>
          </cell>
          <cell r="F4">
            <v>108012811</v>
          </cell>
          <cell r="G4">
            <v>27427264.32</v>
          </cell>
          <cell r="H4">
            <v>92199627.690000013</v>
          </cell>
          <cell r="I4">
            <v>225796210.93000001</v>
          </cell>
          <cell r="J4">
            <v>182994666</v>
          </cell>
          <cell r="K4">
            <v>88195559.290000007</v>
          </cell>
          <cell r="L4">
            <v>17073298.449999999</v>
          </cell>
          <cell r="M4">
            <v>2244524.67</v>
          </cell>
          <cell r="N4">
            <v>85609843.210000008</v>
          </cell>
          <cell r="O4">
            <v>2201761.83</v>
          </cell>
          <cell r="P4">
            <v>37254777.589999996</v>
          </cell>
          <cell r="Q4">
            <v>3423228.64</v>
          </cell>
          <cell r="R4">
            <v>25828453.219999999</v>
          </cell>
          <cell r="S4">
            <v>925082421</v>
          </cell>
          <cell r="T4">
            <v>308913592</v>
          </cell>
          <cell r="U4">
            <v>30695447.32</v>
          </cell>
          <cell r="V4">
            <v>7121833.4799999995</v>
          </cell>
          <cell r="W4">
            <v>59146591.339999996</v>
          </cell>
          <cell r="X4">
            <v>81194221.779999986</v>
          </cell>
          <cell r="Y4">
            <v>10617985.949999997</v>
          </cell>
          <cell r="Z4">
            <v>182129144</v>
          </cell>
          <cell r="AA4">
            <v>28980241.690000001</v>
          </cell>
          <cell r="AB4">
            <v>181934725.25</v>
          </cell>
          <cell r="AC4">
            <v>61232384.32</v>
          </cell>
          <cell r="AD4">
            <v>52206475</v>
          </cell>
          <cell r="AE4">
            <v>3827008.1999999997</v>
          </cell>
          <cell r="AF4">
            <v>661633914.85000014</v>
          </cell>
          <cell r="AG4">
            <v>1024081.64</v>
          </cell>
          <cell r="AH4">
            <v>3697399.5100000002</v>
          </cell>
          <cell r="AI4">
            <v>585150768.88000011</v>
          </cell>
          <cell r="AJ4">
            <v>7389667815.1100016</v>
          </cell>
          <cell r="AK4">
            <v>1125751647.1899998</v>
          </cell>
          <cell r="AL4">
            <v>57342058.270000011</v>
          </cell>
          <cell r="AM4">
            <v>14589291.460000001</v>
          </cell>
          <cell r="AN4">
            <v>48389462</v>
          </cell>
          <cell r="AO4">
            <v>315492780</v>
          </cell>
          <cell r="AP4">
            <v>20421186.129999999</v>
          </cell>
          <cell r="AQ4">
            <v>27734427.970000003</v>
          </cell>
          <cell r="AR4">
            <v>360891668.97000003</v>
          </cell>
          <cell r="AS4">
            <v>20373467.410000004</v>
          </cell>
          <cell r="AT4">
            <v>23683598.979999997</v>
          </cell>
          <cell r="AU4">
            <v>134881249.46000001</v>
          </cell>
          <cell r="AV4">
            <v>117447135.47</v>
          </cell>
          <cell r="AW4">
            <v>209298968.38</v>
          </cell>
          <cell r="AX4">
            <v>45490927.920000009</v>
          </cell>
          <cell r="AY4">
            <v>83698759.659999982</v>
          </cell>
          <cell r="AZ4">
            <v>93702331.439999983</v>
          </cell>
          <cell r="BA4">
            <v>6537467.1299999999</v>
          </cell>
          <cell r="BB4">
            <v>229596489.87</v>
          </cell>
          <cell r="BC4">
            <v>34069262.519999996</v>
          </cell>
          <cell r="BD4">
            <v>33374001.700000003</v>
          </cell>
          <cell r="BE4">
            <v>162471783</v>
          </cell>
          <cell r="BF4">
            <v>25472625.770000003</v>
          </cell>
          <cell r="BG4">
            <v>11937479.460000003</v>
          </cell>
          <cell r="BH4">
            <v>84677271.429999977</v>
          </cell>
          <cell r="BI4">
            <v>15330794.24</v>
          </cell>
          <cell r="BJ4">
            <v>1512701084.8299999</v>
          </cell>
          <cell r="BK4">
            <v>89274241.539999992</v>
          </cell>
          <cell r="BL4">
            <v>12711556.469999999</v>
          </cell>
          <cell r="BM4">
            <v>6389185.4500000002</v>
          </cell>
          <cell r="BN4">
            <v>8249248.3800000018</v>
          </cell>
          <cell r="BO4">
            <v>46273436.320000008</v>
          </cell>
          <cell r="BP4">
            <v>157431302.81</v>
          </cell>
          <cell r="BQ4">
            <v>17329314.5</v>
          </cell>
          <cell r="BR4">
            <v>4437807414.2200003</v>
          </cell>
          <cell r="BS4">
            <v>363555574</v>
          </cell>
          <cell r="BT4">
            <v>23252600.190000005</v>
          </cell>
          <cell r="BU4">
            <v>246800677.79999995</v>
          </cell>
          <cell r="BV4">
            <v>49817912</v>
          </cell>
          <cell r="BW4">
            <v>10877074.209999999</v>
          </cell>
          <cell r="BX4">
            <v>6717968</v>
          </cell>
          <cell r="BY4">
            <v>5560513.5199999996</v>
          </cell>
          <cell r="BZ4">
            <v>50845294.709999993</v>
          </cell>
          <cell r="CA4">
            <v>154523239.24000001</v>
          </cell>
          <cell r="CB4">
            <v>42668454.07</v>
          </cell>
          <cell r="CC4">
            <v>0</v>
          </cell>
        </row>
        <row r="5">
          <cell r="A5" t="str">
            <v>Accumulated Amortization</v>
          </cell>
          <cell r="B5" t="str">
            <v>ACCDEP</v>
          </cell>
          <cell r="C5">
            <v>2010</v>
          </cell>
          <cell r="D5">
            <v>-48181771.469999999</v>
          </cell>
          <cell r="E5">
            <v>-2936880.25</v>
          </cell>
          <cell r="F5">
            <v>-46051124</v>
          </cell>
          <cell r="G5">
            <v>-9588671.7799999993</v>
          </cell>
          <cell r="H5">
            <v>-26709018.66</v>
          </cell>
          <cell r="I5">
            <v>-119192444.53</v>
          </cell>
          <cell r="J5">
            <v>-84779399</v>
          </cell>
          <cell r="K5">
            <v>-35827733.710000001</v>
          </cell>
          <cell r="L5">
            <v>-9169806.6799999997</v>
          </cell>
          <cell r="M5">
            <v>-1426414.92</v>
          </cell>
          <cell r="N5">
            <v>-32819464.09</v>
          </cell>
          <cell r="O5">
            <v>-561226.68000000005</v>
          </cell>
          <cell r="P5">
            <v>-14576355.470000001</v>
          </cell>
          <cell r="Q5">
            <v>-1102488.18</v>
          </cell>
          <cell r="R5">
            <v>-14031987.300000001</v>
          </cell>
          <cell r="S5">
            <v>-444783585</v>
          </cell>
          <cell r="T5">
            <v>-117445651</v>
          </cell>
          <cell r="U5">
            <v>-9149809.6600000001</v>
          </cell>
          <cell r="V5">
            <v>-4661945.3899999997</v>
          </cell>
          <cell r="W5">
            <v>-16295695.119999999</v>
          </cell>
          <cell r="X5">
            <v>-43943624.479999997</v>
          </cell>
          <cell r="Y5">
            <v>-7543754.9500000002</v>
          </cell>
          <cell r="Z5">
            <v>-103658920</v>
          </cell>
          <cell r="AA5">
            <v>-12700493.34</v>
          </cell>
          <cell r="AB5">
            <v>-57132029.979999997</v>
          </cell>
          <cell r="AC5">
            <v>-22697860.16</v>
          </cell>
          <cell r="AD5">
            <v>-19122862</v>
          </cell>
          <cell r="AE5">
            <v>-3066688.8</v>
          </cell>
          <cell r="AF5">
            <v>-327086844.06</v>
          </cell>
          <cell r="AG5">
            <v>-429406.37</v>
          </cell>
          <cell r="AH5">
            <v>-1614112.81</v>
          </cell>
          <cell r="AI5">
            <v>-244882635.92999998</v>
          </cell>
          <cell r="AJ5">
            <v>-2821209799.46</v>
          </cell>
          <cell r="AK5">
            <v>-441178409.19</v>
          </cell>
          <cell r="AL5">
            <v>-27555405.079999998</v>
          </cell>
          <cell r="AM5">
            <v>-6833326.4000000004</v>
          </cell>
          <cell r="AN5">
            <v>-19035171</v>
          </cell>
          <cell r="AO5">
            <v>-130416305.03</v>
          </cell>
          <cell r="AP5">
            <v>-7412315.0800000001</v>
          </cell>
          <cell r="AQ5">
            <v>-9390834.4100000001</v>
          </cell>
          <cell r="AR5">
            <v>-174378673.53</v>
          </cell>
          <cell r="AS5">
            <v>-10984777.35</v>
          </cell>
          <cell r="AT5">
            <v>-11383076.789999999</v>
          </cell>
          <cell r="AU5">
            <v>-55808603.700000003</v>
          </cell>
          <cell r="AV5">
            <v>-47359017.479999997</v>
          </cell>
          <cell r="AW5">
            <v>-98445124.760000005</v>
          </cell>
          <cell r="AX5">
            <v>-19895705.309999999</v>
          </cell>
          <cell r="AY5">
            <v>-25835328.199999999</v>
          </cell>
          <cell r="AZ5">
            <v>-48981464.32</v>
          </cell>
          <cell r="BA5">
            <v>-3119295.04</v>
          </cell>
          <cell r="BB5">
            <v>-85365492.620000005</v>
          </cell>
          <cell r="BC5">
            <v>-16585038.439999999</v>
          </cell>
          <cell r="BD5">
            <v>-17565940.25</v>
          </cell>
          <cell r="BE5">
            <v>-82890064</v>
          </cell>
          <cell r="BF5">
            <v>-16217706.199999999</v>
          </cell>
          <cell r="BG5">
            <v>-6965573.5999999996</v>
          </cell>
          <cell r="BH5">
            <v>-29619450.039999999</v>
          </cell>
          <cell r="BI5">
            <v>-2174230.7200000002</v>
          </cell>
          <cell r="BJ5">
            <v>-619451272.76999998</v>
          </cell>
          <cell r="BK5">
            <v>-47689616.340000004</v>
          </cell>
          <cell r="BL5">
            <v>-8199560.2300000004</v>
          </cell>
          <cell r="BM5">
            <v>-1904543.09</v>
          </cell>
          <cell r="BN5">
            <v>-2932348.63</v>
          </cell>
          <cell r="BO5">
            <v>-20614926.02</v>
          </cell>
          <cell r="BP5">
            <v>-85340674.939999998</v>
          </cell>
          <cell r="BQ5">
            <v>-8789030.8900000006</v>
          </cell>
          <cell r="BR5">
            <v>-2283939226.3000002</v>
          </cell>
          <cell r="BS5">
            <v>-185485613</v>
          </cell>
          <cell r="BT5">
            <v>-10915212.17</v>
          </cell>
          <cell r="BU5">
            <v>-105250602.28</v>
          </cell>
          <cell r="BV5">
            <v>-26293738</v>
          </cell>
          <cell r="BW5">
            <v>-5841907.9199999999</v>
          </cell>
          <cell r="BX5">
            <v>-2240016</v>
          </cell>
          <cell r="BY5">
            <v>-3229757.53</v>
          </cell>
          <cell r="BZ5">
            <v>-15334483.92</v>
          </cell>
          <cell r="CA5">
            <v>-66049072.140000001</v>
          </cell>
          <cell r="CB5">
            <v>-17161297.100000001</v>
          </cell>
          <cell r="CC5">
            <v>0</v>
          </cell>
        </row>
        <row r="6">
          <cell r="A6" t="str">
            <v>Plant Additions</v>
          </cell>
          <cell r="B6" t="str">
            <v>PADD</v>
          </cell>
          <cell r="C6">
            <v>2010</v>
          </cell>
          <cell r="D6">
            <v>7425297.79</v>
          </cell>
          <cell r="E6">
            <v>183820</v>
          </cell>
          <cell r="F6">
            <v>5369353</v>
          </cell>
          <cell r="G6">
            <v>1617575</v>
          </cell>
          <cell r="H6">
            <v>5760419</v>
          </cell>
          <cell r="I6">
            <v>18080892.870000001</v>
          </cell>
          <cell r="J6">
            <v>0</v>
          </cell>
          <cell r="K6">
            <v>4304187.01</v>
          </cell>
          <cell r="L6">
            <v>731115.78</v>
          </cell>
          <cell r="M6">
            <v>8254.7900000000009</v>
          </cell>
          <cell r="N6">
            <v>4229823</v>
          </cell>
          <cell r="O6">
            <v>141600</v>
          </cell>
          <cell r="P6">
            <v>1170639.8999999999</v>
          </cell>
          <cell r="Q6">
            <v>99261</v>
          </cell>
          <cell r="R6">
            <v>569399.15</v>
          </cell>
          <cell r="S6">
            <v>55778638</v>
          </cell>
          <cell r="T6">
            <v>17255362</v>
          </cell>
          <cell r="U6">
            <v>1794153</v>
          </cell>
          <cell r="V6">
            <v>152061.29999999999</v>
          </cell>
          <cell r="W6">
            <v>2843642.87</v>
          </cell>
          <cell r="X6">
            <v>3819544</v>
          </cell>
          <cell r="Y6">
            <v>261955.3</v>
          </cell>
          <cell r="Z6">
            <v>8534635.7200000007</v>
          </cell>
          <cell r="AA6">
            <v>1359102.63</v>
          </cell>
          <cell r="AB6">
            <v>16474781.77</v>
          </cell>
          <cell r="AC6">
            <v>4888068</v>
          </cell>
          <cell r="AD6">
            <v>3366112.97</v>
          </cell>
          <cell r="AE6">
            <v>520048.74</v>
          </cell>
          <cell r="AF6">
            <v>44674968.369999997</v>
          </cell>
          <cell r="AG6">
            <v>109286.19</v>
          </cell>
          <cell r="AH6">
            <v>209225.89</v>
          </cell>
          <cell r="AI6">
            <v>32880858</v>
          </cell>
          <cell r="AJ6">
            <v>606200000</v>
          </cell>
          <cell r="AK6">
            <v>52507794</v>
          </cell>
          <cell r="AL6">
            <v>4312278</v>
          </cell>
          <cell r="AM6">
            <v>1531286</v>
          </cell>
          <cell r="AN6">
            <v>3641040</v>
          </cell>
          <cell r="AO6">
            <v>15259839.710000001</v>
          </cell>
          <cell r="AP6">
            <v>1210827.32</v>
          </cell>
          <cell r="AQ6">
            <v>1991348.31</v>
          </cell>
          <cell r="AR6">
            <v>26511233</v>
          </cell>
          <cell r="AS6">
            <v>1553746</v>
          </cell>
          <cell r="AT6">
            <v>2281088.4</v>
          </cell>
          <cell r="AU6">
            <v>7366783.0700000003</v>
          </cell>
          <cell r="AV6">
            <v>5920779</v>
          </cell>
          <cell r="AW6">
            <v>11997289.720000001</v>
          </cell>
          <cell r="AX6">
            <v>2505181.7000000002</v>
          </cell>
          <cell r="AY6">
            <v>9599769.0099999998</v>
          </cell>
          <cell r="AZ6">
            <v>7318512.5099999998</v>
          </cell>
          <cell r="BA6">
            <v>247069</v>
          </cell>
          <cell r="BB6">
            <v>19045132.629999999</v>
          </cell>
          <cell r="BC6">
            <v>1783450.36</v>
          </cell>
          <cell r="BD6">
            <v>1617709</v>
          </cell>
          <cell r="BE6">
            <v>6350924</v>
          </cell>
          <cell r="BF6">
            <v>1128076.25</v>
          </cell>
          <cell r="BG6">
            <v>491417.51</v>
          </cell>
          <cell r="BH6">
            <v>6804755</v>
          </cell>
          <cell r="BI6">
            <v>2906930</v>
          </cell>
          <cell r="BJ6">
            <v>63314708</v>
          </cell>
          <cell r="BK6">
            <v>5856346</v>
          </cell>
          <cell r="BL6">
            <v>633656</v>
          </cell>
          <cell r="BM6">
            <v>543809.79</v>
          </cell>
          <cell r="BN6">
            <v>387978.47</v>
          </cell>
          <cell r="BO6">
            <v>1266179.68</v>
          </cell>
          <cell r="BP6">
            <v>8516762</v>
          </cell>
          <cell r="BQ6">
            <v>1020825</v>
          </cell>
          <cell r="BR6">
            <v>261125162</v>
          </cell>
          <cell r="BS6">
            <v>30741373</v>
          </cell>
          <cell r="BT6">
            <v>2086187</v>
          </cell>
          <cell r="BU6">
            <v>17408533</v>
          </cell>
          <cell r="BV6">
            <v>2015222</v>
          </cell>
          <cell r="BW6">
            <v>414053.7</v>
          </cell>
          <cell r="BX6">
            <v>913116</v>
          </cell>
          <cell r="BY6">
            <v>570321.86</v>
          </cell>
          <cell r="BZ6">
            <v>3329535</v>
          </cell>
          <cell r="CA6">
            <v>5524972</v>
          </cell>
          <cell r="CB6">
            <v>4117713.67</v>
          </cell>
          <cell r="CC6">
            <v>887746.88</v>
          </cell>
        </row>
        <row r="7">
          <cell r="A7" t="str">
            <v>OM&amp;A Expense</v>
          </cell>
          <cell r="B7" t="str">
            <v>COMA</v>
          </cell>
          <cell r="C7">
            <v>2010</v>
          </cell>
          <cell r="D7">
            <v>8598870.7899999991</v>
          </cell>
          <cell r="E7">
            <v>996788.56</v>
          </cell>
          <cell r="F7">
            <v>9730968</v>
          </cell>
          <cell r="G7">
            <v>3957500.71</v>
          </cell>
          <cell r="H7">
            <v>7272121.71</v>
          </cell>
          <cell r="I7">
            <v>13328484.169999998</v>
          </cell>
          <cell r="J7">
            <v>9461377</v>
          </cell>
          <cell r="K7">
            <v>5280016.55</v>
          </cell>
          <cell r="L7">
            <v>1717989.72</v>
          </cell>
          <cell r="M7">
            <v>538994.71</v>
          </cell>
          <cell r="N7">
            <v>6405968.0200000005</v>
          </cell>
          <cell r="O7">
            <v>560534.21</v>
          </cell>
          <cell r="P7">
            <v>3893046.62</v>
          </cell>
          <cell r="Q7">
            <v>467288.44</v>
          </cell>
          <cell r="R7">
            <v>1846948.9100000001</v>
          </cell>
          <cell r="S7">
            <v>41013152</v>
          </cell>
          <cell r="T7">
            <v>21901492</v>
          </cell>
          <cell r="U7">
            <v>4314759.13</v>
          </cell>
          <cell r="V7">
            <v>1022964.72</v>
          </cell>
          <cell r="W7">
            <v>5331806.92</v>
          </cell>
          <cell r="X7">
            <v>3794085.2299999995</v>
          </cell>
          <cell r="Y7">
            <v>1291457.74</v>
          </cell>
          <cell r="Z7">
            <v>7458366</v>
          </cell>
          <cell r="AA7">
            <v>1776406.4500000002</v>
          </cell>
          <cell r="AB7">
            <v>9651809.4299999997</v>
          </cell>
          <cell r="AC7">
            <v>6663867.6100000003</v>
          </cell>
          <cell r="AD7">
            <v>4289387</v>
          </cell>
          <cell r="AE7">
            <v>792456.31</v>
          </cell>
          <cell r="AF7">
            <v>38387799.369999997</v>
          </cell>
          <cell r="AG7">
            <v>289718.12</v>
          </cell>
          <cell r="AH7">
            <v>826059.21000000008</v>
          </cell>
          <cell r="AI7">
            <v>18169292.330000002</v>
          </cell>
          <cell r="AJ7">
            <v>521315480.45999998</v>
          </cell>
          <cell r="AK7">
            <v>52735883.82</v>
          </cell>
          <cell r="AL7">
            <v>3773429.6</v>
          </cell>
          <cell r="AM7">
            <v>1678526.65</v>
          </cell>
          <cell r="AN7">
            <v>5645427</v>
          </cell>
          <cell r="AO7">
            <v>12417649.240000002</v>
          </cell>
          <cell r="AP7">
            <v>2024634.71</v>
          </cell>
          <cell r="AQ7">
            <v>3069356.2800000003</v>
          </cell>
          <cell r="AR7">
            <v>28745974.459999997</v>
          </cell>
          <cell r="AS7">
            <v>1674027.1500000001</v>
          </cell>
          <cell r="AT7">
            <v>1767856.78</v>
          </cell>
          <cell r="AU7">
            <v>5646935.3799999999</v>
          </cell>
          <cell r="AV7">
            <v>6675646.8399999999</v>
          </cell>
          <cell r="AW7">
            <v>13635375.949999999</v>
          </cell>
          <cell r="AX7">
            <v>1717408.27</v>
          </cell>
          <cell r="AY7">
            <v>4758272.59</v>
          </cell>
          <cell r="AZ7">
            <v>4809999.0699999994</v>
          </cell>
          <cell r="BA7">
            <v>2016622.79</v>
          </cell>
          <cell r="BB7">
            <v>10808516.199999999</v>
          </cell>
          <cell r="BC7">
            <v>2552190</v>
          </cell>
          <cell r="BD7">
            <v>4093750.7700000005</v>
          </cell>
          <cell r="BE7">
            <v>8362787</v>
          </cell>
          <cell r="BF7">
            <v>2258616.5900000003</v>
          </cell>
          <cell r="BG7">
            <v>1204457.8900000001</v>
          </cell>
          <cell r="BH7">
            <v>6012831.1399999997</v>
          </cell>
          <cell r="BI7">
            <v>3482766.62</v>
          </cell>
          <cell r="BJ7">
            <v>52489479.329999998</v>
          </cell>
          <cell r="BK7">
            <v>8173362.2799999993</v>
          </cell>
          <cell r="BL7">
            <v>961010.86999999988</v>
          </cell>
          <cell r="BM7">
            <v>1606958.0300000003</v>
          </cell>
          <cell r="BN7">
            <v>1133633.6599999999</v>
          </cell>
          <cell r="BO7">
            <v>3215894.01</v>
          </cell>
          <cell r="BP7">
            <v>12039742.83</v>
          </cell>
          <cell r="BQ7">
            <v>2123372.86</v>
          </cell>
          <cell r="BR7">
            <v>198472526.64000002</v>
          </cell>
          <cell r="BS7">
            <v>19398340</v>
          </cell>
          <cell r="BT7">
            <v>2063960.5099999998</v>
          </cell>
          <cell r="BU7">
            <v>9402820.9299999997</v>
          </cell>
          <cell r="BV7">
            <v>4588247</v>
          </cell>
          <cell r="BW7">
            <v>1233490.7</v>
          </cell>
          <cell r="BX7">
            <v>1283309</v>
          </cell>
          <cell r="BY7">
            <v>955783.70000000007</v>
          </cell>
          <cell r="BZ7">
            <v>4216845.8899999997</v>
          </cell>
          <cell r="CA7">
            <v>8463452.6000000015</v>
          </cell>
          <cell r="CB7">
            <v>3470619.95</v>
          </cell>
          <cell r="CC7">
            <v>0</v>
          </cell>
        </row>
        <row r="8">
          <cell r="A8" t="str">
            <v>Income Taxes</v>
          </cell>
          <cell r="B8" t="str">
            <v>CTAXINC</v>
          </cell>
          <cell r="C8">
            <v>2010</v>
          </cell>
          <cell r="D8">
            <v>597386</v>
          </cell>
          <cell r="E8">
            <v>-75522</v>
          </cell>
          <cell r="F8">
            <v>906000</v>
          </cell>
          <cell r="G8">
            <v>397345</v>
          </cell>
          <cell r="H8">
            <v>1606928</v>
          </cell>
          <cell r="I8">
            <v>1567502.42</v>
          </cell>
          <cell r="J8">
            <v>1429942</v>
          </cell>
          <cell r="K8">
            <v>271557.21999999997</v>
          </cell>
          <cell r="L8">
            <v>-120185</v>
          </cell>
          <cell r="M8">
            <v>0</v>
          </cell>
          <cell r="N8">
            <v>1087446</v>
          </cell>
          <cell r="O8">
            <v>0</v>
          </cell>
          <cell r="P8">
            <v>96378</v>
          </cell>
          <cell r="Q8">
            <v>15856</v>
          </cell>
          <cell r="R8">
            <v>580220</v>
          </cell>
          <cell r="S8">
            <v>7206255</v>
          </cell>
          <cell r="T8">
            <v>2187812</v>
          </cell>
          <cell r="U8">
            <v>176000</v>
          </cell>
          <cell r="V8">
            <v>13078</v>
          </cell>
          <cell r="W8">
            <v>422027</v>
          </cell>
          <cell r="X8">
            <v>723000</v>
          </cell>
          <cell r="Y8">
            <v>-8780</v>
          </cell>
          <cell r="Z8">
            <v>1491956</v>
          </cell>
          <cell r="AA8">
            <v>180390.91</v>
          </cell>
          <cell r="AB8">
            <v>2079364.04</v>
          </cell>
          <cell r="AC8">
            <v>1233049</v>
          </cell>
          <cell r="AD8">
            <v>558014</v>
          </cell>
          <cell r="AE8">
            <v>-9650</v>
          </cell>
          <cell r="AF8">
            <v>5717506</v>
          </cell>
          <cell r="AG8">
            <v>-4934</v>
          </cell>
          <cell r="AH8">
            <v>127260</v>
          </cell>
          <cell r="AI8">
            <v>4678095.5199999996</v>
          </cell>
          <cell r="AJ8">
            <v>7983018.79</v>
          </cell>
          <cell r="AK8">
            <v>13316081</v>
          </cell>
          <cell r="AL8">
            <v>627000</v>
          </cell>
          <cell r="AM8">
            <v>-10043</v>
          </cell>
          <cell r="AN8">
            <v>256556</v>
          </cell>
          <cell r="AO8">
            <v>2193378.2200000002</v>
          </cell>
          <cell r="AP8">
            <v>294247</v>
          </cell>
          <cell r="AQ8">
            <v>52847</v>
          </cell>
          <cell r="AR8">
            <v>2535544</v>
          </cell>
          <cell r="AS8">
            <v>227105</v>
          </cell>
          <cell r="AT8">
            <v>85807</v>
          </cell>
          <cell r="AU8">
            <v>503575</v>
          </cell>
          <cell r="AV8">
            <v>1040513.78</v>
          </cell>
          <cell r="AW8">
            <v>1597691.81</v>
          </cell>
          <cell r="AX8">
            <v>320463</v>
          </cell>
          <cell r="AY8">
            <v>531000</v>
          </cell>
          <cell r="AZ8">
            <v>734285</v>
          </cell>
          <cell r="BA8">
            <v>32483</v>
          </cell>
          <cell r="BB8">
            <v>1673240</v>
          </cell>
          <cell r="BC8">
            <v>285235</v>
          </cell>
          <cell r="BD8">
            <v>624000</v>
          </cell>
          <cell r="BE8">
            <v>1885201</v>
          </cell>
          <cell r="BF8">
            <v>29695</v>
          </cell>
          <cell r="BG8">
            <v>-27051</v>
          </cell>
          <cell r="BH8">
            <v>1217103.05</v>
          </cell>
          <cell r="BI8">
            <v>27046.639999999999</v>
          </cell>
          <cell r="BJ8">
            <v>380062.26</v>
          </cell>
          <cell r="BK8">
            <v>445000</v>
          </cell>
          <cell r="BL8">
            <v>6960</v>
          </cell>
          <cell r="BM8">
            <v>-1415</v>
          </cell>
          <cell r="BN8">
            <v>12408.59</v>
          </cell>
          <cell r="BO8">
            <v>407059.68</v>
          </cell>
          <cell r="BP8">
            <v>253500</v>
          </cell>
          <cell r="BQ8">
            <v>83488</v>
          </cell>
          <cell r="BR8">
            <v>23945794</v>
          </cell>
          <cell r="BS8">
            <v>3249262</v>
          </cell>
          <cell r="BT8">
            <v>190576.14</v>
          </cell>
          <cell r="BU8">
            <v>1189851</v>
          </cell>
          <cell r="BV8">
            <v>503422</v>
          </cell>
          <cell r="BW8">
            <v>3867</v>
          </cell>
          <cell r="BX8">
            <v>127852</v>
          </cell>
          <cell r="BY8">
            <v>0</v>
          </cell>
          <cell r="BZ8">
            <v>303000</v>
          </cell>
          <cell r="CA8">
            <v>1481096.12</v>
          </cell>
          <cell r="CB8">
            <v>513736</v>
          </cell>
          <cell r="CC8">
            <v>0</v>
          </cell>
        </row>
        <row r="9">
          <cell r="A9" t="str">
            <v>Customers</v>
          </cell>
          <cell r="B9" t="str">
            <v>YN</v>
          </cell>
          <cell r="C9">
            <v>2010</v>
          </cell>
          <cell r="D9">
            <v>11612</v>
          </cell>
          <cell r="E9">
            <v>1663</v>
          </cell>
          <cell r="F9">
            <v>35688</v>
          </cell>
          <cell r="G9">
            <v>9667</v>
          </cell>
          <cell r="H9">
            <v>37654</v>
          </cell>
          <cell r="I9">
            <v>64329</v>
          </cell>
          <cell r="J9">
            <v>50890</v>
          </cell>
          <cell r="K9">
            <v>15635</v>
          </cell>
          <cell r="L9">
            <v>6463</v>
          </cell>
          <cell r="M9">
            <v>1306</v>
          </cell>
          <cell r="N9">
            <v>32033</v>
          </cell>
          <cell r="O9">
            <v>1639</v>
          </cell>
          <cell r="P9">
            <v>15533</v>
          </cell>
          <cell r="Q9">
            <v>1958</v>
          </cell>
          <cell r="R9">
            <v>11205</v>
          </cell>
          <cell r="S9">
            <v>192960</v>
          </cell>
          <cell r="T9">
            <v>84866</v>
          </cell>
          <cell r="U9">
            <v>14373</v>
          </cell>
          <cell r="V9">
            <v>3300</v>
          </cell>
          <cell r="W9">
            <v>28183</v>
          </cell>
          <cell r="X9">
            <v>19579</v>
          </cell>
          <cell r="Y9">
            <v>3777</v>
          </cell>
          <cell r="Z9">
            <v>46710</v>
          </cell>
          <cell r="AA9">
            <v>10151</v>
          </cell>
          <cell r="AB9">
            <v>50250</v>
          </cell>
          <cell r="AC9">
            <v>20971</v>
          </cell>
          <cell r="AD9">
            <v>20790</v>
          </cell>
          <cell r="AE9">
            <v>2734</v>
          </cell>
          <cell r="AF9">
            <v>234464</v>
          </cell>
          <cell r="AG9">
            <v>1196</v>
          </cell>
          <cell r="AH9">
            <v>5496</v>
          </cell>
          <cell r="AI9">
            <v>134228</v>
          </cell>
          <cell r="AJ9">
            <v>1203030</v>
          </cell>
          <cell r="AK9">
            <v>300664</v>
          </cell>
          <cell r="AL9">
            <v>14707</v>
          </cell>
          <cell r="AM9">
            <v>5580</v>
          </cell>
          <cell r="AN9">
            <v>26944</v>
          </cell>
          <cell r="AO9">
            <v>86611</v>
          </cell>
          <cell r="AP9">
            <v>9571</v>
          </cell>
          <cell r="AQ9">
            <v>9439</v>
          </cell>
          <cell r="AR9">
            <v>146974</v>
          </cell>
          <cell r="AS9">
            <v>7859</v>
          </cell>
          <cell r="AT9">
            <v>6914</v>
          </cell>
          <cell r="AU9">
            <v>29142</v>
          </cell>
          <cell r="AV9">
            <v>32911</v>
          </cell>
          <cell r="AW9">
            <v>51048</v>
          </cell>
          <cell r="AX9">
            <v>7882</v>
          </cell>
          <cell r="AY9">
            <v>18940</v>
          </cell>
          <cell r="AZ9">
            <v>23754</v>
          </cell>
          <cell r="BA9">
            <v>6026</v>
          </cell>
          <cell r="BB9">
            <v>62674</v>
          </cell>
          <cell r="BC9">
            <v>11256</v>
          </cell>
          <cell r="BD9">
            <v>12862</v>
          </cell>
          <cell r="BE9">
            <v>52710</v>
          </cell>
          <cell r="BF9">
            <v>10475</v>
          </cell>
          <cell r="BG9">
            <v>3377</v>
          </cell>
          <cell r="BH9">
            <v>35012</v>
          </cell>
          <cell r="BI9">
            <v>9169</v>
          </cell>
          <cell r="BJ9">
            <v>325540</v>
          </cell>
          <cell r="BK9">
            <v>32870</v>
          </cell>
          <cell r="BL9">
            <v>4155</v>
          </cell>
          <cell r="BM9">
            <v>5818</v>
          </cell>
          <cell r="BN9">
            <v>2754</v>
          </cell>
          <cell r="BO9">
            <v>16419</v>
          </cell>
          <cell r="BP9">
            <v>49508</v>
          </cell>
          <cell r="BQ9">
            <v>6700</v>
          </cell>
          <cell r="BR9">
            <v>700386</v>
          </cell>
          <cell r="BS9">
            <v>112569</v>
          </cell>
          <cell r="BT9">
            <v>12046</v>
          </cell>
          <cell r="BU9">
            <v>51914</v>
          </cell>
          <cell r="BV9">
            <v>21411</v>
          </cell>
          <cell r="BW9">
            <v>3613</v>
          </cell>
          <cell r="BX9">
            <v>3770</v>
          </cell>
          <cell r="BY9">
            <v>2049</v>
          </cell>
          <cell r="BZ9">
            <v>22007</v>
          </cell>
          <cell r="CA9">
            <v>39669</v>
          </cell>
          <cell r="CB9">
            <v>15074</v>
          </cell>
          <cell r="CC9">
            <v>3561</v>
          </cell>
        </row>
        <row r="10">
          <cell r="A10" t="str">
            <v>Customers - Residential</v>
          </cell>
          <cell r="B10" t="str">
            <v>YNR</v>
          </cell>
          <cell r="C10">
            <v>2010</v>
          </cell>
          <cell r="D10">
            <v>10623</v>
          </cell>
          <cell r="E10">
            <v>1409</v>
          </cell>
          <cell r="F10">
            <v>31750</v>
          </cell>
          <cell r="G10">
            <v>8215</v>
          </cell>
          <cell r="H10">
            <v>34495</v>
          </cell>
          <cell r="I10">
            <v>58263</v>
          </cell>
          <cell r="J10">
            <v>45526</v>
          </cell>
          <cell r="K10">
            <v>14278</v>
          </cell>
          <cell r="L10">
            <v>5692</v>
          </cell>
          <cell r="M10">
            <v>1132</v>
          </cell>
          <cell r="N10">
            <v>28512</v>
          </cell>
          <cell r="O10">
            <v>1403</v>
          </cell>
          <cell r="P10">
            <v>13727</v>
          </cell>
          <cell r="Q10">
            <v>1777</v>
          </cell>
          <cell r="R10">
            <v>9899</v>
          </cell>
          <cell r="S10">
            <v>171247</v>
          </cell>
          <cell r="T10">
            <v>76720</v>
          </cell>
          <cell r="U10">
            <v>12847</v>
          </cell>
          <cell r="V10">
            <v>2850</v>
          </cell>
          <cell r="W10">
            <v>25915</v>
          </cell>
          <cell r="X10">
            <v>17373</v>
          </cell>
          <cell r="Y10">
            <v>3307</v>
          </cell>
          <cell r="Z10">
            <v>42068</v>
          </cell>
          <cell r="AA10">
            <v>9379</v>
          </cell>
          <cell r="AB10">
            <v>46001</v>
          </cell>
          <cell r="AC10">
            <v>18465</v>
          </cell>
          <cell r="AD10">
            <v>18944</v>
          </cell>
          <cell r="AE10">
            <v>2292</v>
          </cell>
          <cell r="AF10">
            <v>214133</v>
          </cell>
          <cell r="AG10">
            <v>1041</v>
          </cell>
          <cell r="AH10">
            <v>4817</v>
          </cell>
          <cell r="AI10">
            <v>124592</v>
          </cell>
          <cell r="AJ10">
            <v>1093342</v>
          </cell>
          <cell r="AK10">
            <v>273758</v>
          </cell>
          <cell r="AL10">
            <v>13747</v>
          </cell>
          <cell r="AM10">
            <v>4770</v>
          </cell>
          <cell r="AN10">
            <v>23336</v>
          </cell>
          <cell r="AO10">
            <v>78142</v>
          </cell>
          <cell r="AP10">
            <v>8369</v>
          </cell>
          <cell r="AQ10">
            <v>7782</v>
          </cell>
          <cell r="AR10">
            <v>133452</v>
          </cell>
          <cell r="AS10">
            <v>6984</v>
          </cell>
          <cell r="AT10">
            <v>6063</v>
          </cell>
          <cell r="AU10">
            <v>26587</v>
          </cell>
          <cell r="AV10">
            <v>29533</v>
          </cell>
          <cell r="AW10">
            <v>45840</v>
          </cell>
          <cell r="AX10">
            <v>6537</v>
          </cell>
          <cell r="AY10">
            <v>16769</v>
          </cell>
          <cell r="AZ10">
            <v>20845</v>
          </cell>
          <cell r="BA10">
            <v>5202</v>
          </cell>
          <cell r="BB10">
            <v>56902</v>
          </cell>
          <cell r="BC10">
            <v>9963</v>
          </cell>
          <cell r="BD10">
            <v>11357</v>
          </cell>
          <cell r="BE10">
            <v>48387</v>
          </cell>
          <cell r="BF10">
            <v>8955</v>
          </cell>
          <cell r="BG10">
            <v>2773</v>
          </cell>
          <cell r="BH10">
            <v>31037</v>
          </cell>
          <cell r="BI10">
            <v>8151</v>
          </cell>
          <cell r="BJ10">
            <v>290951</v>
          </cell>
          <cell r="BK10">
            <v>29086</v>
          </cell>
          <cell r="BL10">
            <v>3654</v>
          </cell>
          <cell r="BM10">
            <v>4982</v>
          </cell>
          <cell r="BN10">
            <v>2312</v>
          </cell>
          <cell r="BO10">
            <v>14538</v>
          </cell>
          <cell r="BP10">
            <v>44559</v>
          </cell>
          <cell r="BQ10">
            <v>5954</v>
          </cell>
          <cell r="BR10">
            <v>620501</v>
          </cell>
          <cell r="BS10">
            <v>102929</v>
          </cell>
          <cell r="BT10">
            <v>11238</v>
          </cell>
          <cell r="BU10">
            <v>45863</v>
          </cell>
          <cell r="BV10">
            <v>19543</v>
          </cell>
          <cell r="BW10">
            <v>3095</v>
          </cell>
          <cell r="BX10">
            <v>3237</v>
          </cell>
          <cell r="BY10">
            <v>1794</v>
          </cell>
          <cell r="BZ10">
            <v>19301</v>
          </cell>
          <cell r="CA10">
            <v>37283</v>
          </cell>
          <cell r="CB10">
            <v>13701</v>
          </cell>
          <cell r="CC10">
            <v>3100</v>
          </cell>
        </row>
        <row r="11">
          <cell r="A11" t="str">
            <v>Customers - Other</v>
          </cell>
          <cell r="B11" t="str">
            <v>YNO</v>
          </cell>
          <cell r="C11">
            <v>2010</v>
          </cell>
          <cell r="D11">
            <v>989</v>
          </cell>
          <cell r="E11">
            <v>254</v>
          </cell>
          <cell r="F11">
            <v>3938</v>
          </cell>
          <cell r="G11">
            <v>1452</v>
          </cell>
          <cell r="H11">
            <v>3159</v>
          </cell>
          <cell r="I11">
            <v>6066</v>
          </cell>
          <cell r="J11">
            <v>5364</v>
          </cell>
          <cell r="K11">
            <v>1357</v>
          </cell>
          <cell r="L11">
            <v>771</v>
          </cell>
          <cell r="M11">
            <v>174</v>
          </cell>
          <cell r="N11">
            <v>3521</v>
          </cell>
          <cell r="O11">
            <v>236</v>
          </cell>
          <cell r="P11">
            <v>1806</v>
          </cell>
          <cell r="Q11">
            <v>181</v>
          </cell>
          <cell r="R11">
            <v>1306</v>
          </cell>
          <cell r="S11">
            <v>21713</v>
          </cell>
          <cell r="T11">
            <v>8146</v>
          </cell>
          <cell r="U11">
            <v>1526</v>
          </cell>
          <cell r="V11">
            <v>450</v>
          </cell>
          <cell r="W11">
            <v>2268</v>
          </cell>
          <cell r="X11">
            <v>2206</v>
          </cell>
          <cell r="Y11">
            <v>470</v>
          </cell>
          <cell r="Z11">
            <v>4642</v>
          </cell>
          <cell r="AA11">
            <v>772</v>
          </cell>
          <cell r="AB11">
            <v>4249</v>
          </cell>
          <cell r="AC11">
            <v>2506</v>
          </cell>
          <cell r="AD11">
            <v>1846</v>
          </cell>
          <cell r="AE11">
            <v>442</v>
          </cell>
          <cell r="AF11">
            <v>20331</v>
          </cell>
          <cell r="AG11">
            <v>155</v>
          </cell>
          <cell r="AH11">
            <v>679</v>
          </cell>
          <cell r="AI11">
            <v>9636</v>
          </cell>
          <cell r="AJ11">
            <v>109688</v>
          </cell>
          <cell r="AK11">
            <v>26906</v>
          </cell>
          <cell r="AL11">
            <v>960</v>
          </cell>
          <cell r="AM11">
            <v>810</v>
          </cell>
          <cell r="AN11">
            <v>3608</v>
          </cell>
          <cell r="AO11">
            <v>8469</v>
          </cell>
          <cell r="AP11">
            <v>1202</v>
          </cell>
          <cell r="AQ11">
            <v>1657</v>
          </cell>
          <cell r="AR11">
            <v>13522</v>
          </cell>
          <cell r="AS11">
            <v>875</v>
          </cell>
          <cell r="AT11">
            <v>851</v>
          </cell>
          <cell r="AU11">
            <v>2555</v>
          </cell>
          <cell r="AV11">
            <v>3378</v>
          </cell>
          <cell r="AW11">
            <v>5208</v>
          </cell>
          <cell r="AX11">
            <v>1345</v>
          </cell>
          <cell r="AY11">
            <v>2171</v>
          </cell>
          <cell r="AZ11">
            <v>2909</v>
          </cell>
          <cell r="BA11">
            <v>824</v>
          </cell>
          <cell r="BB11">
            <v>5772</v>
          </cell>
          <cell r="BC11">
            <v>1293</v>
          </cell>
          <cell r="BD11">
            <v>1505</v>
          </cell>
          <cell r="BE11">
            <v>4323</v>
          </cell>
          <cell r="BF11">
            <v>1520</v>
          </cell>
          <cell r="BG11">
            <v>604</v>
          </cell>
          <cell r="BH11">
            <v>3975</v>
          </cell>
          <cell r="BI11">
            <v>1018</v>
          </cell>
          <cell r="BJ11">
            <v>34589</v>
          </cell>
          <cell r="BK11">
            <v>3784</v>
          </cell>
          <cell r="BL11">
            <v>501</v>
          </cell>
          <cell r="BM11">
            <v>836</v>
          </cell>
          <cell r="BN11">
            <v>442</v>
          </cell>
          <cell r="BO11">
            <v>1881</v>
          </cell>
          <cell r="BP11">
            <v>4949</v>
          </cell>
          <cell r="BQ11">
            <v>746</v>
          </cell>
          <cell r="BR11">
            <v>79885</v>
          </cell>
          <cell r="BS11">
            <v>9640</v>
          </cell>
          <cell r="BT11">
            <v>808</v>
          </cell>
          <cell r="BU11">
            <v>6051</v>
          </cell>
          <cell r="BV11">
            <v>1868</v>
          </cell>
          <cell r="BW11">
            <v>518</v>
          </cell>
          <cell r="BX11">
            <v>533</v>
          </cell>
          <cell r="BY11">
            <v>255</v>
          </cell>
          <cell r="BZ11">
            <v>2706</v>
          </cell>
          <cell r="CA11">
            <v>2386</v>
          </cell>
          <cell r="CB11">
            <v>1373</v>
          </cell>
          <cell r="CC11">
            <v>461</v>
          </cell>
        </row>
        <row r="12">
          <cell r="A12" t="str">
            <v>kWh</v>
          </cell>
          <cell r="B12" t="str">
            <v>YV</v>
          </cell>
          <cell r="C12">
            <v>2010</v>
          </cell>
          <cell r="D12">
            <v>180583894.49999997</v>
          </cell>
          <cell r="E12">
            <v>21531663.359999999</v>
          </cell>
          <cell r="F12">
            <v>1030817957</v>
          </cell>
          <cell r="G12">
            <v>288299093</v>
          </cell>
          <cell r="H12">
            <v>911212372</v>
          </cell>
          <cell r="I12">
            <v>1700835297</v>
          </cell>
          <cell r="J12">
            <v>1457680195</v>
          </cell>
          <cell r="K12">
            <v>278661632</v>
          </cell>
          <cell r="L12">
            <v>147441430.01999998</v>
          </cell>
          <cell r="M12">
            <v>25835710</v>
          </cell>
          <cell r="N12">
            <v>712863469</v>
          </cell>
          <cell r="O12">
            <v>29329775.09</v>
          </cell>
          <cell r="P12">
            <v>336639728</v>
          </cell>
          <cell r="Q12">
            <v>28686561</v>
          </cell>
          <cell r="R12">
            <v>234677916</v>
          </cell>
          <cell r="S12">
            <v>7658093088</v>
          </cell>
          <cell r="T12">
            <v>2310814488.4099998</v>
          </cell>
          <cell r="U12">
            <v>396237191.25999999</v>
          </cell>
          <cell r="V12">
            <v>59959618</v>
          </cell>
          <cell r="W12">
            <v>587451344</v>
          </cell>
          <cell r="X12">
            <v>567392652</v>
          </cell>
          <cell r="Y12">
            <v>79959168</v>
          </cell>
          <cell r="Z12">
            <v>921289657</v>
          </cell>
          <cell r="AA12">
            <v>186559007.97</v>
          </cell>
          <cell r="AB12">
            <v>1614445248.05</v>
          </cell>
          <cell r="AC12">
            <v>345304603</v>
          </cell>
          <cell r="AD12">
            <v>510209689.67999995</v>
          </cell>
          <cell r="AE12">
            <v>72819055</v>
          </cell>
          <cell r="AF12">
            <v>4818803039</v>
          </cell>
          <cell r="AG12">
            <v>24291392</v>
          </cell>
          <cell r="AH12">
            <v>158272196</v>
          </cell>
          <cell r="AI12">
            <v>3748744754</v>
          </cell>
          <cell r="AJ12">
            <v>21663000000</v>
          </cell>
          <cell r="AK12">
            <v>7530979620</v>
          </cell>
          <cell r="AL12">
            <v>245715888</v>
          </cell>
          <cell r="AM12">
            <v>108826235.3</v>
          </cell>
          <cell r="AN12">
            <v>704481097</v>
          </cell>
          <cell r="AO12">
            <v>1867408458</v>
          </cell>
          <cell r="AP12">
            <v>258268674</v>
          </cell>
          <cell r="AQ12">
            <v>201597611</v>
          </cell>
          <cell r="AR12">
            <v>3346831943</v>
          </cell>
          <cell r="AS12">
            <v>209496144.09999999</v>
          </cell>
          <cell r="AT12">
            <v>205510058</v>
          </cell>
          <cell r="AU12">
            <v>718110957</v>
          </cell>
          <cell r="AV12">
            <v>681230183</v>
          </cell>
          <cell r="AW12">
            <v>1183703863</v>
          </cell>
          <cell r="AX12">
            <v>177316883</v>
          </cell>
          <cell r="AY12">
            <v>364476577</v>
          </cell>
          <cell r="AZ12">
            <v>562643058</v>
          </cell>
          <cell r="BA12">
            <v>121642982</v>
          </cell>
          <cell r="BB12">
            <v>1593218181.73</v>
          </cell>
          <cell r="BC12">
            <v>245699092</v>
          </cell>
          <cell r="BD12">
            <v>305338215</v>
          </cell>
          <cell r="BE12">
            <v>1128809412</v>
          </cell>
          <cell r="BF12">
            <v>185435680</v>
          </cell>
          <cell r="BG12">
            <v>83932778.170000017</v>
          </cell>
          <cell r="BH12">
            <v>792968780</v>
          </cell>
          <cell r="BI12">
            <v>189138998</v>
          </cell>
          <cell r="BJ12">
            <v>8263543864</v>
          </cell>
          <cell r="BK12">
            <v>674907898</v>
          </cell>
          <cell r="BL12">
            <v>94435422</v>
          </cell>
          <cell r="BM12">
            <v>105964407</v>
          </cell>
          <cell r="BN12">
            <v>70574452</v>
          </cell>
          <cell r="BO12">
            <v>294869479</v>
          </cell>
          <cell r="BP12">
            <v>931409728</v>
          </cell>
          <cell r="BQ12">
            <v>192156166</v>
          </cell>
          <cell r="BR12">
            <v>24580686671</v>
          </cell>
          <cell r="BS12">
            <v>2517857267</v>
          </cell>
          <cell r="BT12">
            <v>118820900.25</v>
          </cell>
          <cell r="BU12">
            <v>1415659467</v>
          </cell>
          <cell r="BV12">
            <v>417555177</v>
          </cell>
          <cell r="BW12">
            <v>95579103.439999998</v>
          </cell>
          <cell r="BX12">
            <v>138131785.69999999</v>
          </cell>
          <cell r="BY12">
            <v>59501500.450000003</v>
          </cell>
          <cell r="BZ12">
            <v>473069663</v>
          </cell>
          <cell r="CA12">
            <v>851053371</v>
          </cell>
          <cell r="CB12">
            <v>371077515</v>
          </cell>
          <cell r="CC12">
            <v>58515114</v>
          </cell>
        </row>
        <row r="13">
          <cell r="A13" t="str">
            <v>kWh - Residential</v>
          </cell>
          <cell r="B13" t="str">
            <v>YVR</v>
          </cell>
          <cell r="C13">
            <v>2010</v>
          </cell>
          <cell r="D13">
            <v>83582747.400000006</v>
          </cell>
          <cell r="E13">
            <v>10673946.75</v>
          </cell>
          <cell r="F13">
            <v>262967731</v>
          </cell>
          <cell r="G13">
            <v>86183557</v>
          </cell>
          <cell r="H13">
            <v>289840430</v>
          </cell>
          <cell r="I13">
            <v>579116811</v>
          </cell>
          <cell r="J13">
            <v>395342413</v>
          </cell>
          <cell r="K13">
            <v>114051203</v>
          </cell>
          <cell r="L13">
            <v>45162580</v>
          </cell>
          <cell r="M13">
            <v>13585926</v>
          </cell>
          <cell r="N13">
            <v>236272579</v>
          </cell>
          <cell r="O13">
            <v>11595218</v>
          </cell>
          <cell r="P13">
            <v>125224900</v>
          </cell>
          <cell r="Q13">
            <v>19868483</v>
          </cell>
          <cell r="R13">
            <v>93358872</v>
          </cell>
          <cell r="S13">
            <v>1586325915</v>
          </cell>
          <cell r="T13">
            <v>647461708.20000005</v>
          </cell>
          <cell r="U13">
            <v>115184785</v>
          </cell>
          <cell r="V13">
            <v>31226253</v>
          </cell>
          <cell r="W13">
            <v>280065614</v>
          </cell>
          <cell r="X13">
            <v>141316645</v>
          </cell>
          <cell r="Y13">
            <v>38880708</v>
          </cell>
          <cell r="Z13">
            <v>394465898</v>
          </cell>
          <cell r="AA13">
            <v>96445306.670000002</v>
          </cell>
          <cell r="AB13">
            <v>364874674.47000003</v>
          </cell>
          <cell r="AC13">
            <v>172161499</v>
          </cell>
          <cell r="AD13">
            <v>224697944.84999999</v>
          </cell>
          <cell r="AE13">
            <v>25225707</v>
          </cell>
          <cell r="AF13">
            <v>1684535439</v>
          </cell>
          <cell r="AG13">
            <v>14930159</v>
          </cell>
          <cell r="AH13">
            <v>52798659</v>
          </cell>
          <cell r="AI13">
            <v>1161471420</v>
          </cell>
          <cell r="AJ13">
            <v>11964000000</v>
          </cell>
          <cell r="AK13">
            <v>2272176243</v>
          </cell>
          <cell r="AL13">
            <v>159406547</v>
          </cell>
          <cell r="AM13">
            <v>40203282.170000002</v>
          </cell>
          <cell r="AN13">
            <v>189807088</v>
          </cell>
          <cell r="AO13">
            <v>671668025</v>
          </cell>
          <cell r="AP13">
            <v>75492423</v>
          </cell>
          <cell r="AQ13">
            <v>77894336</v>
          </cell>
          <cell r="AR13">
            <v>1146514255</v>
          </cell>
          <cell r="AS13">
            <v>64995244.240000002</v>
          </cell>
          <cell r="AT13">
            <v>47915407</v>
          </cell>
          <cell r="AU13">
            <v>258659735</v>
          </cell>
          <cell r="AV13">
            <v>277978370</v>
          </cell>
          <cell r="AW13">
            <v>451343387</v>
          </cell>
          <cell r="AX13">
            <v>67066095</v>
          </cell>
          <cell r="AY13">
            <v>141859487</v>
          </cell>
          <cell r="AZ13">
            <v>206535118</v>
          </cell>
          <cell r="BA13">
            <v>41793455</v>
          </cell>
          <cell r="BB13">
            <v>625890072.50999999</v>
          </cell>
          <cell r="BC13">
            <v>86211880</v>
          </cell>
          <cell r="BD13">
            <v>107193730</v>
          </cell>
          <cell r="BE13">
            <v>500205636</v>
          </cell>
          <cell r="BF13">
            <v>76783544</v>
          </cell>
          <cell r="BG13">
            <v>32389316.25</v>
          </cell>
          <cell r="BH13">
            <v>284955081</v>
          </cell>
          <cell r="BI13">
            <v>64264350</v>
          </cell>
          <cell r="BJ13">
            <v>2727096928</v>
          </cell>
          <cell r="BK13">
            <v>326493714</v>
          </cell>
          <cell r="BL13">
            <v>30305144</v>
          </cell>
          <cell r="BM13">
            <v>44191614</v>
          </cell>
          <cell r="BN13">
            <v>31178902</v>
          </cell>
          <cell r="BO13">
            <v>120949829</v>
          </cell>
          <cell r="BP13">
            <v>335657888</v>
          </cell>
          <cell r="BQ13">
            <v>53434213</v>
          </cell>
          <cell r="BR13">
            <v>5209204594</v>
          </cell>
          <cell r="BS13">
            <v>972134187</v>
          </cell>
          <cell r="BT13">
            <v>77874801.480000004</v>
          </cell>
          <cell r="BU13">
            <v>413251129</v>
          </cell>
          <cell r="BV13">
            <v>159733338</v>
          </cell>
          <cell r="BW13">
            <v>25303870.890000001</v>
          </cell>
          <cell r="BX13">
            <v>26431108</v>
          </cell>
          <cell r="BY13">
            <v>16271614</v>
          </cell>
          <cell r="BZ13">
            <v>216435358</v>
          </cell>
          <cell r="CA13">
            <v>364548865</v>
          </cell>
          <cell r="CB13">
            <v>110101647</v>
          </cell>
          <cell r="CC13">
            <v>28625240</v>
          </cell>
        </row>
        <row r="14">
          <cell r="A14" t="str">
            <v>kWh - Other</v>
          </cell>
          <cell r="B14" t="str">
            <v>YVO</v>
          </cell>
          <cell r="C14">
            <v>2010</v>
          </cell>
          <cell r="D14">
            <v>97001147.099999964</v>
          </cell>
          <cell r="E14">
            <v>10857716.609999999</v>
          </cell>
          <cell r="F14">
            <v>767850226</v>
          </cell>
          <cell r="G14">
            <v>202115536</v>
          </cell>
          <cell r="H14">
            <v>621371942</v>
          </cell>
          <cell r="I14">
            <v>1121718486</v>
          </cell>
          <cell r="J14">
            <v>1062337782</v>
          </cell>
          <cell r="K14">
            <v>164610429</v>
          </cell>
          <cell r="L14">
            <v>102278850.01999998</v>
          </cell>
          <cell r="M14">
            <v>12249784</v>
          </cell>
          <cell r="N14">
            <v>476590890</v>
          </cell>
          <cell r="O14">
            <v>17734557.09</v>
          </cell>
          <cell r="P14">
            <v>211414828</v>
          </cell>
          <cell r="Q14">
            <v>8818078</v>
          </cell>
          <cell r="R14">
            <v>141319044</v>
          </cell>
          <cell r="S14">
            <v>6071767173</v>
          </cell>
          <cell r="T14">
            <v>1663352780.2099998</v>
          </cell>
          <cell r="U14">
            <v>281052406.25999999</v>
          </cell>
          <cell r="V14">
            <v>28733365</v>
          </cell>
          <cell r="W14">
            <v>307385730</v>
          </cell>
          <cell r="X14">
            <v>426076007</v>
          </cell>
          <cell r="Y14">
            <v>41078460</v>
          </cell>
          <cell r="Z14">
            <v>526823759</v>
          </cell>
          <cell r="AA14">
            <v>90113701.299999997</v>
          </cell>
          <cell r="AB14">
            <v>1249570573.5799999</v>
          </cell>
          <cell r="AC14">
            <v>173143104</v>
          </cell>
          <cell r="AD14">
            <v>285511744.82999992</v>
          </cell>
          <cell r="AE14">
            <v>47593348</v>
          </cell>
          <cell r="AF14">
            <v>3134267600</v>
          </cell>
          <cell r="AG14">
            <v>9361233</v>
          </cell>
          <cell r="AH14">
            <v>105473537</v>
          </cell>
          <cell r="AI14">
            <v>2587273334</v>
          </cell>
          <cell r="AJ14">
            <v>9699000000</v>
          </cell>
          <cell r="AK14">
            <v>5258803377</v>
          </cell>
          <cell r="AL14">
            <v>86309341</v>
          </cell>
          <cell r="AM14">
            <v>68622953.129999995</v>
          </cell>
          <cell r="AN14">
            <v>514674009</v>
          </cell>
          <cell r="AO14">
            <v>1195740433</v>
          </cell>
          <cell r="AP14">
            <v>182776251</v>
          </cell>
          <cell r="AQ14">
            <v>123703275</v>
          </cell>
          <cell r="AR14">
            <v>2200317688</v>
          </cell>
          <cell r="AS14">
            <v>144500899.85999998</v>
          </cell>
          <cell r="AT14">
            <v>157594651</v>
          </cell>
          <cell r="AU14">
            <v>459451222</v>
          </cell>
          <cell r="AV14">
            <v>403251813</v>
          </cell>
          <cell r="AW14">
            <v>732360476</v>
          </cell>
          <cell r="AX14">
            <v>110250788</v>
          </cell>
          <cell r="AY14">
            <v>222617090</v>
          </cell>
          <cell r="AZ14">
            <v>356107940</v>
          </cell>
          <cell r="BA14">
            <v>79849527</v>
          </cell>
          <cell r="BB14">
            <v>967328109.22000003</v>
          </cell>
          <cell r="BC14">
            <v>159487212</v>
          </cell>
          <cell r="BD14">
            <v>198144485</v>
          </cell>
          <cell r="BE14">
            <v>628603776</v>
          </cell>
          <cell r="BF14">
            <v>108652136</v>
          </cell>
          <cell r="BG14">
            <v>51543461.920000017</v>
          </cell>
          <cell r="BH14">
            <v>508013699</v>
          </cell>
          <cell r="BI14">
            <v>124874648</v>
          </cell>
          <cell r="BJ14">
            <v>5536446936</v>
          </cell>
          <cell r="BK14">
            <v>348414184</v>
          </cell>
          <cell r="BL14">
            <v>64130278</v>
          </cell>
          <cell r="BM14">
            <v>61772793</v>
          </cell>
          <cell r="BN14">
            <v>39395550</v>
          </cell>
          <cell r="BO14">
            <v>173919650</v>
          </cell>
          <cell r="BP14">
            <v>595751840</v>
          </cell>
          <cell r="BQ14">
            <v>138721953</v>
          </cell>
          <cell r="BR14">
            <v>19371482077</v>
          </cell>
          <cell r="BS14">
            <v>1545723080</v>
          </cell>
          <cell r="BT14">
            <v>40946098.769999996</v>
          </cell>
          <cell r="BU14">
            <v>1002408338</v>
          </cell>
          <cell r="BV14">
            <v>257821839</v>
          </cell>
          <cell r="BW14">
            <v>70275232.549999997</v>
          </cell>
          <cell r="BX14">
            <v>111700677.69999999</v>
          </cell>
          <cell r="BY14">
            <v>43229886.450000003</v>
          </cell>
          <cell r="BZ14">
            <v>256634305</v>
          </cell>
          <cell r="CA14">
            <v>486504506</v>
          </cell>
          <cell r="CB14">
            <v>260975868</v>
          </cell>
          <cell r="CC14">
            <v>29889874</v>
          </cell>
        </row>
        <row r="15">
          <cell r="A15" t="str">
            <v>kW</v>
          </cell>
          <cell r="B15" t="str">
            <v>YD</v>
          </cell>
          <cell r="C15">
            <v>2010</v>
          </cell>
          <cell r="D15">
            <v>163570</v>
          </cell>
          <cell r="E15">
            <v>28883</v>
          </cell>
          <cell r="F15">
            <v>1375205</v>
          </cell>
          <cell r="G15">
            <v>340236</v>
          </cell>
          <cell r="H15">
            <v>1326294</v>
          </cell>
          <cell r="I15">
            <v>2405197</v>
          </cell>
          <cell r="J15">
            <v>2382603</v>
          </cell>
          <cell r="K15">
            <v>368891</v>
          </cell>
          <cell r="L15">
            <v>215599</v>
          </cell>
          <cell r="M15">
            <v>18567</v>
          </cell>
          <cell r="N15">
            <v>1054091</v>
          </cell>
          <cell r="O15">
            <v>37544</v>
          </cell>
          <cell r="P15">
            <v>352326</v>
          </cell>
          <cell r="Q15">
            <v>11793</v>
          </cell>
          <cell r="R15">
            <v>27745210</v>
          </cell>
          <cell r="S15">
            <v>13220321</v>
          </cell>
          <cell r="T15">
            <v>3423698</v>
          </cell>
          <cell r="U15">
            <v>284367</v>
          </cell>
          <cell r="V15">
            <v>43226</v>
          </cell>
          <cell r="W15">
            <v>481982</v>
          </cell>
          <cell r="X15">
            <v>939398</v>
          </cell>
          <cell r="Y15">
            <v>65577</v>
          </cell>
          <cell r="Z15">
            <v>965342</v>
          </cell>
          <cell r="AA15">
            <v>174345</v>
          </cell>
          <cell r="AB15">
            <v>2404857</v>
          </cell>
          <cell r="AC15">
            <v>324503</v>
          </cell>
          <cell r="AD15">
            <v>606534</v>
          </cell>
          <cell r="AE15">
            <v>108747</v>
          </cell>
          <cell r="AF15">
            <v>7951326</v>
          </cell>
          <cell r="AG15">
            <v>10940</v>
          </cell>
          <cell r="AH15">
            <v>209711</v>
          </cell>
          <cell r="AI15">
            <v>5648713</v>
          </cell>
          <cell r="AJ15">
            <v>27731332</v>
          </cell>
          <cell r="AK15">
            <v>10359638</v>
          </cell>
          <cell r="AL15">
            <v>155282</v>
          </cell>
          <cell r="AM15">
            <v>104670</v>
          </cell>
          <cell r="AN15">
            <v>1037576</v>
          </cell>
          <cell r="AO15">
            <v>0</v>
          </cell>
          <cell r="AP15">
            <v>346756</v>
          </cell>
          <cell r="AQ15">
            <v>203252</v>
          </cell>
          <cell r="AR15">
            <v>4574779</v>
          </cell>
          <cell r="AS15">
            <v>295482</v>
          </cell>
          <cell r="AT15">
            <v>330423</v>
          </cell>
          <cell r="AU15">
            <v>920198</v>
          </cell>
          <cell r="AV15">
            <v>0</v>
          </cell>
          <cell r="AW15">
            <v>1769836</v>
          </cell>
          <cell r="AX15">
            <v>216924</v>
          </cell>
          <cell r="AY15">
            <v>342702</v>
          </cell>
          <cell r="AZ15">
            <v>666263</v>
          </cell>
          <cell r="BA15">
            <v>182783</v>
          </cell>
          <cell r="BB15">
            <v>1965913</v>
          </cell>
          <cell r="BC15">
            <v>298437</v>
          </cell>
          <cell r="BD15">
            <v>386685</v>
          </cell>
          <cell r="BE15">
            <v>1137441</v>
          </cell>
          <cell r="BF15">
            <v>211781</v>
          </cell>
          <cell r="BG15">
            <v>90298</v>
          </cell>
          <cell r="BH15">
            <v>946709</v>
          </cell>
          <cell r="BI15">
            <v>379400</v>
          </cell>
          <cell r="BJ15">
            <v>12014000</v>
          </cell>
          <cell r="BK15">
            <v>635104</v>
          </cell>
          <cell r="BL15">
            <v>141997</v>
          </cell>
          <cell r="BM15">
            <v>128467</v>
          </cell>
          <cell r="BN15">
            <v>71492</v>
          </cell>
          <cell r="BO15">
            <v>353239</v>
          </cell>
          <cell r="BP15">
            <v>1290601</v>
          </cell>
          <cell r="BQ15">
            <v>332720</v>
          </cell>
          <cell r="BR15">
            <v>42443032</v>
          </cell>
          <cell r="BS15">
            <v>2884529</v>
          </cell>
          <cell r="BT15">
            <v>54155</v>
          </cell>
          <cell r="BU15">
            <v>1918250</v>
          </cell>
          <cell r="BV15">
            <v>593331</v>
          </cell>
          <cell r="BW15">
            <v>144653</v>
          </cell>
          <cell r="BX15">
            <v>247464</v>
          </cell>
          <cell r="BY15">
            <v>97224</v>
          </cell>
          <cell r="BZ15">
            <v>472060</v>
          </cell>
          <cell r="CA15">
            <v>975051</v>
          </cell>
          <cell r="CB15">
            <v>574272</v>
          </cell>
          <cell r="CC15">
            <v>58146</v>
          </cell>
        </row>
        <row r="16">
          <cell r="A16" t="str">
            <v>kW - Residential</v>
          </cell>
          <cell r="B16" t="str">
            <v>YDR</v>
          </cell>
          <cell r="C16">
            <v>2010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</row>
        <row r="17">
          <cell r="A17" t="str">
            <v>kW - Other</v>
          </cell>
          <cell r="B17" t="str">
            <v>YDO</v>
          </cell>
          <cell r="C17">
            <v>2010</v>
          </cell>
          <cell r="D17">
            <v>163570</v>
          </cell>
          <cell r="E17">
            <v>28883</v>
          </cell>
          <cell r="F17">
            <v>1375205</v>
          </cell>
          <cell r="G17">
            <v>340236</v>
          </cell>
          <cell r="H17">
            <v>1326294</v>
          </cell>
          <cell r="I17">
            <v>2405197</v>
          </cell>
          <cell r="J17">
            <v>2382603</v>
          </cell>
          <cell r="K17">
            <v>368891</v>
          </cell>
          <cell r="L17">
            <v>215599</v>
          </cell>
          <cell r="M17">
            <v>18567</v>
          </cell>
          <cell r="N17">
            <v>1054091</v>
          </cell>
          <cell r="O17">
            <v>37544</v>
          </cell>
          <cell r="P17">
            <v>352326</v>
          </cell>
          <cell r="Q17">
            <v>11793</v>
          </cell>
          <cell r="R17">
            <v>27745210</v>
          </cell>
          <cell r="S17">
            <v>13220321</v>
          </cell>
          <cell r="T17">
            <v>3423698</v>
          </cell>
          <cell r="U17">
            <v>284367</v>
          </cell>
          <cell r="V17">
            <v>43226</v>
          </cell>
          <cell r="W17">
            <v>481982</v>
          </cell>
          <cell r="X17">
            <v>939398</v>
          </cell>
          <cell r="Y17">
            <v>65577</v>
          </cell>
          <cell r="Z17">
            <v>965342</v>
          </cell>
          <cell r="AA17">
            <v>174345</v>
          </cell>
          <cell r="AB17">
            <v>2404857</v>
          </cell>
          <cell r="AC17">
            <v>324503</v>
          </cell>
          <cell r="AD17">
            <v>606534</v>
          </cell>
          <cell r="AE17">
            <v>108747</v>
          </cell>
          <cell r="AF17">
            <v>7951326</v>
          </cell>
          <cell r="AG17">
            <v>10940</v>
          </cell>
          <cell r="AH17">
            <v>209711</v>
          </cell>
          <cell r="AI17">
            <v>5648713</v>
          </cell>
          <cell r="AJ17">
            <v>27731332</v>
          </cell>
          <cell r="AK17">
            <v>10359638</v>
          </cell>
          <cell r="AL17">
            <v>155282</v>
          </cell>
          <cell r="AM17">
            <v>104670</v>
          </cell>
          <cell r="AN17">
            <v>1037576</v>
          </cell>
          <cell r="AO17">
            <v>0</v>
          </cell>
          <cell r="AP17">
            <v>346756</v>
          </cell>
          <cell r="AQ17">
            <v>203252</v>
          </cell>
          <cell r="AR17">
            <v>4574779</v>
          </cell>
          <cell r="AS17">
            <v>295482</v>
          </cell>
          <cell r="AT17">
            <v>330423</v>
          </cell>
          <cell r="AU17">
            <v>920198</v>
          </cell>
          <cell r="AV17">
            <v>0</v>
          </cell>
          <cell r="AW17">
            <v>1769836</v>
          </cell>
          <cell r="AX17">
            <v>216924</v>
          </cell>
          <cell r="AY17">
            <v>342702</v>
          </cell>
          <cell r="AZ17">
            <v>666263</v>
          </cell>
          <cell r="BA17">
            <v>182783</v>
          </cell>
          <cell r="BB17">
            <v>1965913</v>
          </cell>
          <cell r="BC17">
            <v>298437</v>
          </cell>
          <cell r="BD17">
            <v>386685</v>
          </cell>
          <cell r="BE17">
            <v>1137441</v>
          </cell>
          <cell r="BF17">
            <v>211781</v>
          </cell>
          <cell r="BG17">
            <v>90298</v>
          </cell>
          <cell r="BH17">
            <v>946709</v>
          </cell>
          <cell r="BI17">
            <v>379400</v>
          </cell>
          <cell r="BJ17">
            <v>12014000</v>
          </cell>
          <cell r="BK17">
            <v>635104</v>
          </cell>
          <cell r="BL17">
            <v>141997</v>
          </cell>
          <cell r="BM17">
            <v>128467</v>
          </cell>
          <cell r="BN17">
            <v>71492</v>
          </cell>
          <cell r="BO17">
            <v>353239</v>
          </cell>
          <cell r="BP17">
            <v>1290601</v>
          </cell>
          <cell r="BQ17">
            <v>332720</v>
          </cell>
          <cell r="BR17">
            <v>42443032</v>
          </cell>
          <cell r="BS17">
            <v>2884529</v>
          </cell>
          <cell r="BT17">
            <v>54155</v>
          </cell>
          <cell r="BU17">
            <v>1918250</v>
          </cell>
          <cell r="BV17">
            <v>593331</v>
          </cell>
          <cell r="BW17">
            <v>144653</v>
          </cell>
          <cell r="BX17">
            <v>247464</v>
          </cell>
          <cell r="BY17">
            <v>97224</v>
          </cell>
          <cell r="BZ17">
            <v>472060</v>
          </cell>
          <cell r="CA17">
            <v>975051</v>
          </cell>
          <cell r="CB17">
            <v>574272</v>
          </cell>
          <cell r="CC17">
            <v>58146</v>
          </cell>
        </row>
        <row r="18">
          <cell r="A18" t="str">
            <v>Total service area</v>
          </cell>
          <cell r="B18" t="str">
            <v>AREA</v>
          </cell>
          <cell r="C18">
            <v>2010</v>
          </cell>
          <cell r="D18">
            <v>14200</v>
          </cell>
        </row>
        <row r="19">
          <cell r="A19" t="str">
            <v>Urban service area</v>
          </cell>
          <cell r="B19" t="str">
            <v>AREAURB</v>
          </cell>
          <cell r="C19">
            <v>2010</v>
          </cell>
          <cell r="D19">
            <v>3</v>
          </cell>
        </row>
        <row r="20">
          <cell r="A20" t="str">
            <v>Rural service area</v>
          </cell>
          <cell r="B20" t="str">
            <v>AREARUR</v>
          </cell>
          <cell r="C20">
            <v>2010</v>
          </cell>
          <cell r="D20">
            <v>14197</v>
          </cell>
        </row>
        <row r="21">
          <cell r="A21" t="str">
            <v>Service area population</v>
          </cell>
          <cell r="B21" t="str">
            <v>POP</v>
          </cell>
          <cell r="C21">
            <v>2010</v>
          </cell>
          <cell r="D21">
            <v>16789</v>
          </cell>
          <cell r="E21">
            <v>3000</v>
          </cell>
          <cell r="F21">
            <v>84379</v>
          </cell>
          <cell r="G21">
            <v>25000</v>
          </cell>
          <cell r="H21">
            <v>94493</v>
          </cell>
          <cell r="I21">
            <v>175800</v>
          </cell>
          <cell r="J21">
            <v>138810</v>
          </cell>
          <cell r="K21">
            <v>27698</v>
          </cell>
          <cell r="L21">
            <v>21640</v>
          </cell>
          <cell r="M21">
            <v>2428</v>
          </cell>
          <cell r="N21">
            <v>94769</v>
          </cell>
          <cell r="O21">
            <v>3100</v>
          </cell>
          <cell r="P21">
            <v>27000</v>
          </cell>
          <cell r="Q21">
            <v>4000</v>
          </cell>
          <cell r="R21">
            <v>21873</v>
          </cell>
          <cell r="S21">
            <v>734000</v>
          </cell>
          <cell r="T21">
            <v>215718</v>
          </cell>
          <cell r="U21">
            <v>32042</v>
          </cell>
          <cell r="V21">
            <v>7138</v>
          </cell>
          <cell r="W21">
            <v>73654</v>
          </cell>
          <cell r="X21">
            <v>44187</v>
          </cell>
          <cell r="Y21">
            <v>8315</v>
          </cell>
          <cell r="Z21">
            <v>109529</v>
          </cell>
          <cell r="AA21">
            <v>27000</v>
          </cell>
          <cell r="AB21">
            <v>131605</v>
          </cell>
          <cell r="AC21">
            <v>45212</v>
          </cell>
          <cell r="AD21">
            <v>55089</v>
          </cell>
          <cell r="AE21">
            <v>5620</v>
          </cell>
          <cell r="AF21">
            <v>574299</v>
          </cell>
          <cell r="AG21">
            <v>2650</v>
          </cell>
          <cell r="AH21">
            <v>10500</v>
          </cell>
          <cell r="AI21">
            <v>498615</v>
          </cell>
          <cell r="AJ21">
            <v>3010854</v>
          </cell>
          <cell r="AK21">
            <v>825813</v>
          </cell>
          <cell r="AL21">
            <v>34000</v>
          </cell>
          <cell r="AM21">
            <v>12000</v>
          </cell>
          <cell r="AN21">
            <v>58000</v>
          </cell>
          <cell r="AO21">
            <v>248760</v>
          </cell>
          <cell r="AP21">
            <v>22000</v>
          </cell>
          <cell r="AQ21">
            <v>22769</v>
          </cell>
          <cell r="AR21">
            <v>355000</v>
          </cell>
          <cell r="AS21">
            <v>7831</v>
          </cell>
          <cell r="AT21">
            <v>16000</v>
          </cell>
          <cell r="AU21">
            <v>87000</v>
          </cell>
          <cell r="AV21">
            <v>91092</v>
          </cell>
          <cell r="AW21">
            <v>138450</v>
          </cell>
          <cell r="AX21">
            <v>15000</v>
          </cell>
          <cell r="AY21">
            <v>31500</v>
          </cell>
          <cell r="AZ21">
            <v>55000</v>
          </cell>
          <cell r="BA21">
            <v>14000</v>
          </cell>
          <cell r="BB21">
            <v>180500</v>
          </cell>
          <cell r="BC21">
            <v>29905</v>
          </cell>
          <cell r="BD21">
            <v>31000</v>
          </cell>
          <cell r="BE21">
            <v>155000</v>
          </cell>
          <cell r="BF21">
            <v>20200</v>
          </cell>
          <cell r="BG21">
            <v>6500</v>
          </cell>
          <cell r="BH21">
            <v>83396</v>
          </cell>
          <cell r="BI21">
            <v>18003</v>
          </cell>
          <cell r="BJ21">
            <v>1196983</v>
          </cell>
          <cell r="BK21">
            <v>78000</v>
          </cell>
          <cell r="BL21">
            <v>7846</v>
          </cell>
          <cell r="BM21">
            <v>9900</v>
          </cell>
          <cell r="BN21">
            <v>5336</v>
          </cell>
          <cell r="BO21">
            <v>36110</v>
          </cell>
          <cell r="BP21">
            <v>109972</v>
          </cell>
          <cell r="BQ21">
            <v>15140</v>
          </cell>
          <cell r="BR21">
            <v>2503281</v>
          </cell>
          <cell r="BS21">
            <v>312571</v>
          </cell>
          <cell r="BT21">
            <v>17300</v>
          </cell>
          <cell r="BU21">
            <v>156230</v>
          </cell>
          <cell r="BV21">
            <v>50331</v>
          </cell>
          <cell r="BW21">
            <v>7200</v>
          </cell>
          <cell r="BX21">
            <v>7251</v>
          </cell>
          <cell r="BY21">
            <v>3900</v>
          </cell>
          <cell r="BZ21">
            <v>47893</v>
          </cell>
          <cell r="CA21">
            <v>125000</v>
          </cell>
          <cell r="CB21">
            <v>36000</v>
          </cell>
          <cell r="CC21">
            <v>6700</v>
          </cell>
        </row>
        <row r="22">
          <cell r="A22" t="str">
            <v>Municipal population</v>
          </cell>
          <cell r="B22" t="str">
            <v>POPCITY</v>
          </cell>
          <cell r="C22">
            <v>2010</v>
          </cell>
          <cell r="D22">
            <v>10552</v>
          </cell>
          <cell r="E22">
            <v>3000</v>
          </cell>
          <cell r="F22">
            <v>86689</v>
          </cell>
          <cell r="G22">
            <v>30000</v>
          </cell>
          <cell r="H22">
            <v>94493</v>
          </cell>
          <cell r="I22">
            <v>175800</v>
          </cell>
          <cell r="J22">
            <v>138810</v>
          </cell>
          <cell r="K22">
            <v>27698</v>
          </cell>
          <cell r="L22">
            <v>28530</v>
          </cell>
          <cell r="M22">
            <v>2428</v>
          </cell>
          <cell r="N22">
            <v>107615</v>
          </cell>
          <cell r="O22">
            <v>3100</v>
          </cell>
          <cell r="P22">
            <v>27000</v>
          </cell>
          <cell r="Q22">
            <v>12500</v>
          </cell>
          <cell r="R22">
            <v>74185</v>
          </cell>
          <cell r="S22">
            <v>734000</v>
          </cell>
          <cell r="T22">
            <v>216473</v>
          </cell>
          <cell r="U22">
            <v>35246</v>
          </cell>
          <cell r="V22">
            <v>8700</v>
          </cell>
          <cell r="W22">
            <v>105220</v>
          </cell>
          <cell r="X22">
            <v>44187</v>
          </cell>
          <cell r="Y22">
            <v>8315</v>
          </cell>
          <cell r="Z22">
            <v>170219</v>
          </cell>
          <cell r="AA22">
            <v>27000</v>
          </cell>
          <cell r="AB22">
            <v>131605</v>
          </cell>
          <cell r="AC22">
            <v>45212</v>
          </cell>
          <cell r="AD22">
            <v>55289</v>
          </cell>
          <cell r="AE22">
            <v>5620</v>
          </cell>
          <cell r="AF22">
            <v>660108</v>
          </cell>
          <cell r="AG22">
            <v>9500</v>
          </cell>
          <cell r="AH22">
            <v>10500</v>
          </cell>
          <cell r="AI22">
            <v>498615</v>
          </cell>
          <cell r="AJ22">
            <v>3010854</v>
          </cell>
          <cell r="AK22">
            <v>917570</v>
          </cell>
          <cell r="AL22">
            <v>34000</v>
          </cell>
          <cell r="AM22">
            <v>16500</v>
          </cell>
          <cell r="AN22">
            <v>119000</v>
          </cell>
          <cell r="AO22">
            <v>248760</v>
          </cell>
          <cell r="AP22">
            <v>22000</v>
          </cell>
          <cell r="AQ22">
            <v>36889</v>
          </cell>
          <cell r="AR22">
            <v>355000</v>
          </cell>
          <cell r="AS22">
            <v>21749</v>
          </cell>
          <cell r="AT22">
            <v>17000</v>
          </cell>
          <cell r="AU22">
            <v>87000</v>
          </cell>
          <cell r="AV22">
            <v>136686</v>
          </cell>
          <cell r="AW22">
            <v>139368</v>
          </cell>
          <cell r="AX22">
            <v>15000</v>
          </cell>
          <cell r="AY22">
            <v>63000</v>
          </cell>
          <cell r="AZ22">
            <v>55000</v>
          </cell>
          <cell r="BA22">
            <v>18777</v>
          </cell>
          <cell r="BB22">
            <v>180500</v>
          </cell>
          <cell r="BC22">
            <v>31149</v>
          </cell>
          <cell r="BD22">
            <v>31000</v>
          </cell>
          <cell r="BE22">
            <v>155000</v>
          </cell>
          <cell r="BF22">
            <v>20200</v>
          </cell>
          <cell r="BG22">
            <v>6500</v>
          </cell>
          <cell r="BH22">
            <v>83396</v>
          </cell>
          <cell r="BI22">
            <v>18003</v>
          </cell>
          <cell r="BJ22">
            <v>1196983</v>
          </cell>
          <cell r="BK22">
            <v>75000</v>
          </cell>
          <cell r="BL22">
            <v>7846</v>
          </cell>
          <cell r="BM22">
            <v>16700</v>
          </cell>
          <cell r="BN22">
            <v>5336</v>
          </cell>
          <cell r="BO22">
            <v>36110</v>
          </cell>
          <cell r="BP22">
            <v>109140</v>
          </cell>
          <cell r="BQ22">
            <v>15000</v>
          </cell>
          <cell r="BR22">
            <v>2503281</v>
          </cell>
          <cell r="BS22">
            <v>432459</v>
          </cell>
          <cell r="BT22">
            <v>17300</v>
          </cell>
          <cell r="BU22">
            <v>156230</v>
          </cell>
          <cell r="BV22">
            <v>50331</v>
          </cell>
          <cell r="BW22">
            <v>11500</v>
          </cell>
          <cell r="BX22">
            <v>7251</v>
          </cell>
          <cell r="BY22">
            <v>9000</v>
          </cell>
          <cell r="BZ22">
            <v>77847</v>
          </cell>
          <cell r="CA22">
            <v>125000</v>
          </cell>
          <cell r="CB22">
            <v>38000</v>
          </cell>
          <cell r="CC22">
            <v>5000</v>
          </cell>
        </row>
        <row r="23">
          <cell r="A23" t="str">
            <v>No seasonal occupacy customers</v>
          </cell>
          <cell r="B23" t="str">
            <v>YNSUM</v>
          </cell>
          <cell r="C23">
            <v>2010</v>
          </cell>
          <cell r="D23">
            <v>3565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3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1</v>
          </cell>
          <cell r="S23">
            <v>0</v>
          </cell>
          <cell r="T23">
            <v>0</v>
          </cell>
          <cell r="U23">
            <v>235</v>
          </cell>
          <cell r="V23">
            <v>65</v>
          </cell>
          <cell r="W23">
            <v>0</v>
          </cell>
          <cell r="X23">
            <v>0</v>
          </cell>
          <cell r="Y23">
            <v>0</v>
          </cell>
          <cell r="Z23">
            <v>142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156243</v>
          </cell>
          <cell r="AK23">
            <v>0</v>
          </cell>
          <cell r="AL23">
            <v>832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195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525</v>
          </cell>
          <cell r="AW23">
            <v>0</v>
          </cell>
          <cell r="AX23">
            <v>250</v>
          </cell>
          <cell r="AY23">
            <v>200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100</v>
          </cell>
          <cell r="BL23">
            <v>0</v>
          </cell>
          <cell r="BM23">
            <v>0</v>
          </cell>
          <cell r="BN23">
            <v>108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1595</v>
          </cell>
          <cell r="BT23">
            <v>1200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200</v>
          </cell>
        </row>
        <row r="24">
          <cell r="A24" t="str">
            <v>Utility winter max peak load</v>
          </cell>
          <cell r="B24" t="str">
            <v>PEAKW</v>
          </cell>
          <cell r="C24">
            <v>2010</v>
          </cell>
          <cell r="D24">
            <v>39570</v>
          </cell>
          <cell r="E24">
            <v>4622</v>
          </cell>
          <cell r="F24">
            <v>141970</v>
          </cell>
          <cell r="G24">
            <v>44355</v>
          </cell>
          <cell r="H24">
            <v>152255</v>
          </cell>
          <cell r="I24">
            <v>273536</v>
          </cell>
          <cell r="J24">
            <v>241182</v>
          </cell>
          <cell r="K24">
            <v>46300</v>
          </cell>
          <cell r="L24">
            <v>26855</v>
          </cell>
          <cell r="M24">
            <v>6531</v>
          </cell>
          <cell r="N24">
            <v>112418</v>
          </cell>
          <cell r="O24">
            <v>1581</v>
          </cell>
          <cell r="P24">
            <v>57125</v>
          </cell>
          <cell r="Q24">
            <v>6862</v>
          </cell>
          <cell r="R24">
            <v>53821</v>
          </cell>
          <cell r="S24">
            <v>1179415</v>
          </cell>
          <cell r="T24">
            <v>390400</v>
          </cell>
          <cell r="U24">
            <v>79525</v>
          </cell>
          <cell r="V24">
            <v>13449</v>
          </cell>
          <cell r="W24">
            <v>88536</v>
          </cell>
          <cell r="X24">
            <v>94400</v>
          </cell>
          <cell r="Y24">
            <v>18000</v>
          </cell>
          <cell r="Z24">
            <v>206940</v>
          </cell>
          <cell r="AA24">
            <v>31678</v>
          </cell>
          <cell r="AB24">
            <v>253725</v>
          </cell>
          <cell r="AC24">
            <v>95666</v>
          </cell>
          <cell r="AD24">
            <v>87789</v>
          </cell>
          <cell r="AE24">
            <v>16576</v>
          </cell>
          <cell r="AF24">
            <v>847591</v>
          </cell>
          <cell r="AG24">
            <v>6133</v>
          </cell>
          <cell r="AH24">
            <v>30183</v>
          </cell>
          <cell r="AI24">
            <v>606690</v>
          </cell>
          <cell r="AJ24">
            <v>4180551</v>
          </cell>
          <cell r="AK24">
            <v>1239498</v>
          </cell>
          <cell r="AL24">
            <v>51327</v>
          </cell>
          <cell r="AM24">
            <v>21034</v>
          </cell>
          <cell r="AN24">
            <v>125098</v>
          </cell>
          <cell r="AO24">
            <v>306685</v>
          </cell>
          <cell r="AP24">
            <v>44096</v>
          </cell>
          <cell r="AQ24">
            <v>39610</v>
          </cell>
          <cell r="AR24">
            <v>516721</v>
          </cell>
          <cell r="AS24">
            <v>33790</v>
          </cell>
          <cell r="AT24">
            <v>35827</v>
          </cell>
          <cell r="AU24">
            <v>122227</v>
          </cell>
          <cell r="AV24">
            <v>120634</v>
          </cell>
          <cell r="AW24">
            <v>196717</v>
          </cell>
          <cell r="AX24">
            <v>30132</v>
          </cell>
          <cell r="AY24">
            <v>85057</v>
          </cell>
          <cell r="AZ24">
            <v>109866</v>
          </cell>
          <cell r="BA24">
            <v>23892</v>
          </cell>
          <cell r="BB24">
            <v>258870</v>
          </cell>
          <cell r="BC24">
            <v>43609</v>
          </cell>
          <cell r="BD24">
            <v>57908</v>
          </cell>
          <cell r="BE24">
            <v>220115</v>
          </cell>
          <cell r="BF24">
            <v>32708</v>
          </cell>
          <cell r="BG24">
            <v>17871</v>
          </cell>
          <cell r="BH24">
            <v>147722</v>
          </cell>
          <cell r="BI24">
            <v>35300</v>
          </cell>
          <cell r="BJ24">
            <v>1380420</v>
          </cell>
          <cell r="BK24">
            <v>141244</v>
          </cell>
          <cell r="BL24">
            <v>17707</v>
          </cell>
          <cell r="BM24">
            <v>29160</v>
          </cell>
          <cell r="BN24">
            <v>17859</v>
          </cell>
          <cell r="BO24">
            <v>50015</v>
          </cell>
          <cell r="BP24">
            <v>176768</v>
          </cell>
          <cell r="BQ24">
            <v>36361</v>
          </cell>
          <cell r="BR24">
            <v>4006799</v>
          </cell>
          <cell r="BS24">
            <v>436342</v>
          </cell>
          <cell r="BT24">
            <v>25352</v>
          </cell>
          <cell r="BU24">
            <v>242686</v>
          </cell>
          <cell r="BV24">
            <v>77653</v>
          </cell>
          <cell r="BW24">
            <v>17452</v>
          </cell>
          <cell r="BX24">
            <v>26132</v>
          </cell>
          <cell r="BY24">
            <v>10019</v>
          </cell>
          <cell r="BZ24">
            <v>89468</v>
          </cell>
          <cell r="CA24">
            <v>153366</v>
          </cell>
          <cell r="CB24">
            <v>61971</v>
          </cell>
          <cell r="CC24">
            <v>12100</v>
          </cell>
        </row>
        <row r="25">
          <cell r="A25" t="str">
            <v>Utility summer max peak load</v>
          </cell>
          <cell r="B25" t="str">
            <v>PEAKS</v>
          </cell>
          <cell r="C25">
            <v>2010</v>
          </cell>
          <cell r="D25">
            <v>27678</v>
          </cell>
          <cell r="E25">
            <v>4103</v>
          </cell>
          <cell r="F25">
            <v>188562</v>
          </cell>
          <cell r="G25">
            <v>46817</v>
          </cell>
          <cell r="H25">
            <v>189600</v>
          </cell>
          <cell r="I25">
            <v>364929</v>
          </cell>
          <cell r="J25">
            <v>302537</v>
          </cell>
          <cell r="K25">
            <v>56200</v>
          </cell>
          <cell r="L25">
            <v>27922</v>
          </cell>
          <cell r="M25">
            <v>4156</v>
          </cell>
          <cell r="N25">
            <v>155132</v>
          </cell>
          <cell r="O25">
            <v>1215</v>
          </cell>
          <cell r="P25">
            <v>51307</v>
          </cell>
          <cell r="Q25">
            <v>6052</v>
          </cell>
          <cell r="R25">
            <v>62277</v>
          </cell>
          <cell r="S25">
            <v>1546600</v>
          </cell>
          <cell r="T25">
            <v>517600</v>
          </cell>
          <cell r="U25">
            <v>74461</v>
          </cell>
          <cell r="V25">
            <v>9350</v>
          </cell>
          <cell r="W25">
            <v>143420</v>
          </cell>
          <cell r="X25">
            <v>103100</v>
          </cell>
          <cell r="Y25">
            <v>13893</v>
          </cell>
          <cell r="Z25">
            <v>154643</v>
          </cell>
          <cell r="AA25">
            <v>57081</v>
          </cell>
          <cell r="AB25">
            <v>285955</v>
          </cell>
          <cell r="AC25">
            <v>98223</v>
          </cell>
          <cell r="AD25">
            <v>107148</v>
          </cell>
          <cell r="AE25">
            <v>13283</v>
          </cell>
          <cell r="AF25">
            <v>1091173</v>
          </cell>
          <cell r="AG25">
            <v>3665</v>
          </cell>
          <cell r="AH25">
            <v>26499</v>
          </cell>
          <cell r="AI25">
            <v>799130</v>
          </cell>
          <cell r="AJ25">
            <v>3479473</v>
          </cell>
          <cell r="AK25">
            <v>1518168</v>
          </cell>
          <cell r="AL25">
            <v>49647</v>
          </cell>
          <cell r="AM25">
            <v>18403</v>
          </cell>
          <cell r="AN25">
            <v>119546</v>
          </cell>
          <cell r="AO25">
            <v>367988</v>
          </cell>
          <cell r="AP25">
            <v>45140</v>
          </cell>
          <cell r="AQ25">
            <v>37000</v>
          </cell>
          <cell r="AR25">
            <v>687625</v>
          </cell>
          <cell r="AS25">
            <v>43268</v>
          </cell>
          <cell r="AT25">
            <v>40302</v>
          </cell>
          <cell r="AU25">
            <v>147307</v>
          </cell>
          <cell r="AV25">
            <v>154388</v>
          </cell>
          <cell r="AW25">
            <v>261045</v>
          </cell>
          <cell r="AX25">
            <v>42306</v>
          </cell>
          <cell r="AY25">
            <v>87941</v>
          </cell>
          <cell r="AZ25">
            <v>93148</v>
          </cell>
          <cell r="BA25">
            <v>22022</v>
          </cell>
          <cell r="BB25">
            <v>354830</v>
          </cell>
          <cell r="BC25">
            <v>47841</v>
          </cell>
          <cell r="BD25">
            <v>55679</v>
          </cell>
          <cell r="BE25">
            <v>214439</v>
          </cell>
          <cell r="BF25">
            <v>33526</v>
          </cell>
          <cell r="BG25">
            <v>13004</v>
          </cell>
          <cell r="BH25">
            <v>150103</v>
          </cell>
          <cell r="BI25">
            <v>48100</v>
          </cell>
          <cell r="BJ25">
            <v>1895989</v>
          </cell>
          <cell r="BK25">
            <v>101492</v>
          </cell>
          <cell r="BL25">
            <v>18705</v>
          </cell>
          <cell r="BM25">
            <v>32187</v>
          </cell>
          <cell r="BN25">
            <v>11303</v>
          </cell>
          <cell r="BO25">
            <v>62047</v>
          </cell>
          <cell r="BP25">
            <v>155411</v>
          </cell>
          <cell r="BQ25">
            <v>41632</v>
          </cell>
          <cell r="BR25">
            <v>4785876</v>
          </cell>
          <cell r="BS25">
            <v>509726</v>
          </cell>
          <cell r="BT25">
            <v>27340</v>
          </cell>
          <cell r="BU25">
            <v>283517</v>
          </cell>
          <cell r="BV25">
            <v>96028</v>
          </cell>
          <cell r="BW25">
            <v>16834</v>
          </cell>
          <cell r="BX25">
            <v>25975</v>
          </cell>
          <cell r="BY25">
            <v>11100</v>
          </cell>
          <cell r="BZ25">
            <v>72813</v>
          </cell>
          <cell r="CA25">
            <v>191768</v>
          </cell>
          <cell r="CB25">
            <v>74659</v>
          </cell>
          <cell r="CC25">
            <v>11400</v>
          </cell>
        </row>
        <row r="26">
          <cell r="A26" t="str">
            <v>Utility average peak load</v>
          </cell>
          <cell r="B26" t="str">
            <v>PEAKA</v>
          </cell>
          <cell r="C26">
            <v>2010</v>
          </cell>
          <cell r="D26">
            <v>29484</v>
          </cell>
          <cell r="E26">
            <v>3922</v>
          </cell>
          <cell r="F26">
            <v>123750</v>
          </cell>
          <cell r="G26">
            <v>42630</v>
          </cell>
          <cell r="H26">
            <v>152836</v>
          </cell>
          <cell r="I26">
            <v>284725</v>
          </cell>
          <cell r="J26">
            <v>246993</v>
          </cell>
          <cell r="K26">
            <v>42300</v>
          </cell>
          <cell r="L26">
            <v>25229</v>
          </cell>
          <cell r="M26">
            <v>4430</v>
          </cell>
          <cell r="N26">
            <v>120387</v>
          </cell>
          <cell r="O26">
            <v>1067</v>
          </cell>
          <cell r="P26">
            <v>48942</v>
          </cell>
          <cell r="Q26">
            <v>5680</v>
          </cell>
          <cell r="R26">
            <v>47798</v>
          </cell>
          <cell r="S26">
            <v>1245655</v>
          </cell>
          <cell r="T26">
            <v>412217</v>
          </cell>
          <cell r="U26">
            <v>67026</v>
          </cell>
          <cell r="V26">
            <v>10212</v>
          </cell>
          <cell r="W26">
            <v>100033</v>
          </cell>
          <cell r="X26">
            <v>91920</v>
          </cell>
          <cell r="Y26">
            <v>13223</v>
          </cell>
          <cell r="Z26">
            <v>157619</v>
          </cell>
          <cell r="AA26">
            <v>35796</v>
          </cell>
          <cell r="AB26">
            <v>251630</v>
          </cell>
          <cell r="AC26">
            <v>83121</v>
          </cell>
          <cell r="AD26">
            <v>58735</v>
          </cell>
          <cell r="AE26">
            <v>13181</v>
          </cell>
          <cell r="AF26">
            <v>888654</v>
          </cell>
          <cell r="AG26">
            <v>4170</v>
          </cell>
          <cell r="AH26">
            <v>25613</v>
          </cell>
          <cell r="AI26">
            <v>631114</v>
          </cell>
          <cell r="AJ26">
            <v>3210827</v>
          </cell>
          <cell r="AK26">
            <v>1228007</v>
          </cell>
          <cell r="AL26">
            <v>44322</v>
          </cell>
          <cell r="AM26">
            <v>17198</v>
          </cell>
          <cell r="AN26">
            <v>112901</v>
          </cell>
          <cell r="AO26">
            <v>304495</v>
          </cell>
          <cell r="AP26">
            <v>40886</v>
          </cell>
          <cell r="AQ26">
            <v>34201</v>
          </cell>
          <cell r="AR26">
            <v>545926</v>
          </cell>
          <cell r="AS26">
            <v>34966</v>
          </cell>
          <cell r="AT26">
            <v>34743</v>
          </cell>
          <cell r="AU26">
            <v>121227</v>
          </cell>
          <cell r="AV26">
            <v>118447</v>
          </cell>
          <cell r="AW26">
            <v>202194</v>
          </cell>
          <cell r="AX26">
            <v>30859</v>
          </cell>
          <cell r="AY26">
            <v>67063</v>
          </cell>
          <cell r="AZ26">
            <v>91490</v>
          </cell>
          <cell r="BA26">
            <v>21015</v>
          </cell>
          <cell r="BB26">
            <v>271682</v>
          </cell>
          <cell r="BC26">
            <v>41559</v>
          </cell>
          <cell r="BD26">
            <v>50620</v>
          </cell>
          <cell r="BE26">
            <v>188605</v>
          </cell>
          <cell r="BF26">
            <v>27868</v>
          </cell>
          <cell r="BG26">
            <v>13840</v>
          </cell>
          <cell r="BH26">
            <v>135507</v>
          </cell>
          <cell r="BI26">
            <v>35500</v>
          </cell>
          <cell r="BJ26">
            <v>1447917</v>
          </cell>
          <cell r="BK26">
            <v>108859</v>
          </cell>
          <cell r="BL26">
            <v>16459</v>
          </cell>
          <cell r="BM26">
            <v>21989</v>
          </cell>
          <cell r="BN26">
            <v>12538</v>
          </cell>
          <cell r="BO26">
            <v>50812</v>
          </cell>
          <cell r="BP26">
            <v>150088</v>
          </cell>
          <cell r="BQ26">
            <v>35707</v>
          </cell>
          <cell r="BR26">
            <v>4039475</v>
          </cell>
          <cell r="BS26">
            <v>420423</v>
          </cell>
          <cell r="BT26">
            <v>21364</v>
          </cell>
          <cell r="BU26">
            <v>238015</v>
          </cell>
          <cell r="BV26">
            <v>79467</v>
          </cell>
          <cell r="BW26">
            <v>16134</v>
          </cell>
          <cell r="BX26">
            <v>23838</v>
          </cell>
          <cell r="BY26">
            <v>9961</v>
          </cell>
          <cell r="BZ26">
            <v>73257</v>
          </cell>
          <cell r="CA26">
            <v>152499</v>
          </cell>
          <cell r="CB26">
            <v>61426</v>
          </cell>
          <cell r="CC26">
            <v>10500</v>
          </cell>
        </row>
        <row r="27">
          <cell r="A27" t="str">
            <v>Total circuit kms of line</v>
          </cell>
          <cell r="B27" t="str">
            <v>KMC</v>
          </cell>
          <cell r="C27">
            <v>2010</v>
          </cell>
          <cell r="D27">
            <v>1848</v>
          </cell>
          <cell r="E27">
            <v>92</v>
          </cell>
          <cell r="F27">
            <v>752</v>
          </cell>
          <cell r="G27">
            <v>320</v>
          </cell>
          <cell r="H27">
            <v>508</v>
          </cell>
          <cell r="I27">
            <v>1727</v>
          </cell>
          <cell r="J27">
            <v>1111</v>
          </cell>
          <cell r="K27">
            <v>527</v>
          </cell>
          <cell r="L27">
            <v>147</v>
          </cell>
          <cell r="M27">
            <v>27</v>
          </cell>
          <cell r="N27">
            <v>883</v>
          </cell>
          <cell r="O27">
            <v>21</v>
          </cell>
          <cell r="P27">
            <v>339</v>
          </cell>
          <cell r="Q27">
            <v>27</v>
          </cell>
          <cell r="R27">
            <v>149</v>
          </cell>
          <cell r="S27">
            <v>5167</v>
          </cell>
          <cell r="T27">
            <v>1179</v>
          </cell>
          <cell r="U27">
            <v>270</v>
          </cell>
          <cell r="V27">
            <v>137</v>
          </cell>
          <cell r="W27">
            <v>476</v>
          </cell>
          <cell r="X27">
            <v>277</v>
          </cell>
          <cell r="Y27">
            <v>84</v>
          </cell>
          <cell r="Z27">
            <v>944</v>
          </cell>
          <cell r="AA27">
            <v>241</v>
          </cell>
          <cell r="AB27">
            <v>1065</v>
          </cell>
          <cell r="AC27">
            <v>1723</v>
          </cell>
          <cell r="AD27">
            <v>1404</v>
          </cell>
          <cell r="AE27">
            <v>68</v>
          </cell>
          <cell r="AF27">
            <v>3415</v>
          </cell>
          <cell r="AG27">
            <v>21</v>
          </cell>
          <cell r="AH27">
            <v>66</v>
          </cell>
          <cell r="AI27">
            <v>2823</v>
          </cell>
          <cell r="AJ27">
            <v>120921</v>
          </cell>
          <cell r="AK27">
            <v>5414</v>
          </cell>
          <cell r="AL27">
            <v>753</v>
          </cell>
          <cell r="AM27">
            <v>98</v>
          </cell>
          <cell r="AN27">
            <v>361</v>
          </cell>
          <cell r="AO27">
            <v>1866</v>
          </cell>
          <cell r="AP27">
            <v>115</v>
          </cell>
          <cell r="AQ27">
            <v>355</v>
          </cell>
          <cell r="AR27">
            <v>2774</v>
          </cell>
          <cell r="AS27">
            <v>125</v>
          </cell>
          <cell r="AT27">
            <v>149</v>
          </cell>
          <cell r="AU27">
            <v>938</v>
          </cell>
          <cell r="AV27">
            <v>1071</v>
          </cell>
          <cell r="AW27">
            <v>1950</v>
          </cell>
          <cell r="AX27">
            <v>342</v>
          </cell>
          <cell r="AY27">
            <v>768</v>
          </cell>
          <cell r="AZ27">
            <v>611</v>
          </cell>
          <cell r="BA27">
            <v>370</v>
          </cell>
          <cell r="BB27">
            <v>1439</v>
          </cell>
          <cell r="BC27">
            <v>176</v>
          </cell>
          <cell r="BD27">
            <v>313</v>
          </cell>
          <cell r="BE27">
            <v>955</v>
          </cell>
          <cell r="BF27">
            <v>148</v>
          </cell>
          <cell r="BG27">
            <v>129</v>
          </cell>
          <cell r="BH27">
            <v>552</v>
          </cell>
          <cell r="BI27">
            <v>315</v>
          </cell>
          <cell r="BJ27">
            <v>7381</v>
          </cell>
          <cell r="BK27">
            <v>733</v>
          </cell>
          <cell r="BL27">
            <v>55</v>
          </cell>
          <cell r="BM27">
            <v>94</v>
          </cell>
          <cell r="BN27">
            <v>211</v>
          </cell>
          <cell r="BO27">
            <v>247</v>
          </cell>
          <cell r="BP27">
            <v>1178</v>
          </cell>
          <cell r="BQ27">
            <v>156</v>
          </cell>
          <cell r="BR27">
            <v>9990</v>
          </cell>
          <cell r="BS27">
            <v>2301</v>
          </cell>
          <cell r="BT27">
            <v>240</v>
          </cell>
          <cell r="BU27">
            <v>1547</v>
          </cell>
          <cell r="BV27">
            <v>441</v>
          </cell>
          <cell r="BW27">
            <v>76</v>
          </cell>
          <cell r="BX27">
            <v>65</v>
          </cell>
          <cell r="BY27">
            <v>36</v>
          </cell>
          <cell r="BZ27">
            <v>515</v>
          </cell>
          <cell r="CA27">
            <v>1051</v>
          </cell>
          <cell r="CB27">
            <v>248</v>
          </cell>
          <cell r="CC27">
            <v>177</v>
          </cell>
        </row>
        <row r="28">
          <cell r="A28" t="str">
            <v>Overhead circuit kms of line</v>
          </cell>
          <cell r="B28" t="str">
            <v>KMCO</v>
          </cell>
          <cell r="C28">
            <v>2010</v>
          </cell>
          <cell r="D28">
            <v>1844</v>
          </cell>
          <cell r="E28">
            <v>92</v>
          </cell>
          <cell r="F28">
            <v>574</v>
          </cell>
          <cell r="G28">
            <v>282</v>
          </cell>
          <cell r="H28">
            <v>266</v>
          </cell>
          <cell r="I28">
            <v>886</v>
          </cell>
          <cell r="J28">
            <v>708</v>
          </cell>
          <cell r="K28">
            <v>482</v>
          </cell>
          <cell r="L28">
            <v>78</v>
          </cell>
          <cell r="M28">
            <v>26</v>
          </cell>
          <cell r="N28">
            <v>599</v>
          </cell>
          <cell r="O28">
            <v>17</v>
          </cell>
          <cell r="P28">
            <v>211</v>
          </cell>
          <cell r="Q28">
            <v>15</v>
          </cell>
          <cell r="R28">
            <v>89</v>
          </cell>
          <cell r="S28">
            <v>1807</v>
          </cell>
          <cell r="T28">
            <v>713</v>
          </cell>
          <cell r="U28">
            <v>212</v>
          </cell>
          <cell r="V28">
            <v>126</v>
          </cell>
          <cell r="W28">
            <v>217</v>
          </cell>
          <cell r="X28">
            <v>185</v>
          </cell>
          <cell r="Y28">
            <v>76</v>
          </cell>
          <cell r="Z28">
            <v>731</v>
          </cell>
          <cell r="AA28">
            <v>173</v>
          </cell>
          <cell r="AB28">
            <v>427</v>
          </cell>
          <cell r="AC28">
            <v>1634</v>
          </cell>
          <cell r="AD28">
            <v>859</v>
          </cell>
          <cell r="AE28">
            <v>57</v>
          </cell>
          <cell r="AF28">
            <v>1543</v>
          </cell>
          <cell r="AG28">
            <v>18</v>
          </cell>
          <cell r="AH28">
            <v>56</v>
          </cell>
          <cell r="AI28">
            <v>806</v>
          </cell>
          <cell r="AJ28">
            <v>116656</v>
          </cell>
          <cell r="AK28">
            <v>2693</v>
          </cell>
          <cell r="AL28">
            <v>613</v>
          </cell>
          <cell r="AM28">
            <v>88</v>
          </cell>
          <cell r="AN28">
            <v>233</v>
          </cell>
          <cell r="AO28">
            <v>1042</v>
          </cell>
          <cell r="AP28">
            <v>95</v>
          </cell>
          <cell r="AQ28">
            <v>288</v>
          </cell>
          <cell r="AR28">
            <v>1364</v>
          </cell>
          <cell r="AS28">
            <v>99</v>
          </cell>
          <cell r="AT28">
            <v>111</v>
          </cell>
          <cell r="AU28">
            <v>576</v>
          </cell>
          <cell r="AV28">
            <v>589</v>
          </cell>
          <cell r="AW28">
            <v>1471</v>
          </cell>
          <cell r="AX28">
            <v>241</v>
          </cell>
          <cell r="AY28">
            <v>660</v>
          </cell>
          <cell r="AZ28">
            <v>514</v>
          </cell>
          <cell r="BA28">
            <v>365</v>
          </cell>
          <cell r="BB28">
            <v>553</v>
          </cell>
          <cell r="BC28">
            <v>103</v>
          </cell>
          <cell r="BD28">
            <v>248</v>
          </cell>
          <cell r="BE28">
            <v>562</v>
          </cell>
          <cell r="BF28">
            <v>129</v>
          </cell>
          <cell r="BG28">
            <v>118</v>
          </cell>
          <cell r="BH28">
            <v>384</v>
          </cell>
          <cell r="BI28">
            <v>298</v>
          </cell>
          <cell r="BJ28">
            <v>2551</v>
          </cell>
          <cell r="BK28">
            <v>616</v>
          </cell>
          <cell r="BL28">
            <v>53</v>
          </cell>
          <cell r="BM28">
            <v>84</v>
          </cell>
          <cell r="BN28">
            <v>205</v>
          </cell>
          <cell r="BO28">
            <v>158</v>
          </cell>
          <cell r="BP28">
            <v>944</v>
          </cell>
          <cell r="BQ28">
            <v>102</v>
          </cell>
          <cell r="BR28">
            <v>4214</v>
          </cell>
          <cell r="BS28">
            <v>1274</v>
          </cell>
          <cell r="BT28">
            <v>125</v>
          </cell>
          <cell r="BU28">
            <v>1059</v>
          </cell>
          <cell r="BV28">
            <v>329</v>
          </cell>
          <cell r="BW28">
            <v>66</v>
          </cell>
          <cell r="BX28">
            <v>52</v>
          </cell>
          <cell r="BY28">
            <v>25</v>
          </cell>
          <cell r="BZ28">
            <v>371</v>
          </cell>
          <cell r="CA28">
            <v>499</v>
          </cell>
          <cell r="CB28">
            <v>155</v>
          </cell>
          <cell r="CC28">
            <v>167</v>
          </cell>
        </row>
        <row r="29">
          <cell r="A29" t="str">
            <v>Underground circuit kms ofline</v>
          </cell>
          <cell r="B29" t="str">
            <v>KMCU</v>
          </cell>
          <cell r="C29">
            <v>2010</v>
          </cell>
          <cell r="D29">
            <v>4</v>
          </cell>
          <cell r="E29">
            <v>0</v>
          </cell>
          <cell r="F29">
            <v>178</v>
          </cell>
          <cell r="G29">
            <v>38</v>
          </cell>
          <cell r="H29">
            <v>242</v>
          </cell>
          <cell r="I29">
            <v>841</v>
          </cell>
          <cell r="J29">
            <v>403</v>
          </cell>
          <cell r="K29">
            <v>45</v>
          </cell>
          <cell r="L29">
            <v>69</v>
          </cell>
          <cell r="M29">
            <v>1</v>
          </cell>
          <cell r="N29">
            <v>284</v>
          </cell>
          <cell r="O29">
            <v>4</v>
          </cell>
          <cell r="P29">
            <v>128</v>
          </cell>
          <cell r="Q29">
            <v>12</v>
          </cell>
          <cell r="R29">
            <v>60</v>
          </cell>
          <cell r="S29">
            <v>3360</v>
          </cell>
          <cell r="T29">
            <v>466</v>
          </cell>
          <cell r="U29">
            <v>58</v>
          </cell>
          <cell r="V29">
            <v>11</v>
          </cell>
          <cell r="W29">
            <v>259</v>
          </cell>
          <cell r="X29">
            <v>92</v>
          </cell>
          <cell r="Y29">
            <v>8</v>
          </cell>
          <cell r="Z29">
            <v>213</v>
          </cell>
          <cell r="AA29">
            <v>68</v>
          </cell>
          <cell r="AB29">
            <v>638</v>
          </cell>
          <cell r="AC29">
            <v>89</v>
          </cell>
          <cell r="AD29">
            <v>545</v>
          </cell>
          <cell r="AE29">
            <v>11</v>
          </cell>
          <cell r="AF29">
            <v>1872</v>
          </cell>
          <cell r="AG29">
            <v>3</v>
          </cell>
          <cell r="AH29">
            <v>10</v>
          </cell>
          <cell r="AI29">
            <v>2017</v>
          </cell>
          <cell r="AJ29">
            <v>4265</v>
          </cell>
          <cell r="AK29">
            <v>2721</v>
          </cell>
          <cell r="AL29">
            <v>140</v>
          </cell>
          <cell r="AM29">
            <v>10</v>
          </cell>
          <cell r="AN29">
            <v>128</v>
          </cell>
          <cell r="AO29">
            <v>824</v>
          </cell>
          <cell r="AP29">
            <v>20</v>
          </cell>
          <cell r="AQ29">
            <v>67</v>
          </cell>
          <cell r="AR29">
            <v>1410</v>
          </cell>
          <cell r="AS29">
            <v>26</v>
          </cell>
          <cell r="AT29">
            <v>38</v>
          </cell>
          <cell r="AU29">
            <v>362</v>
          </cell>
          <cell r="AV29">
            <v>482</v>
          </cell>
          <cell r="AW29">
            <v>479</v>
          </cell>
          <cell r="AX29">
            <v>101</v>
          </cell>
          <cell r="AY29">
            <v>108</v>
          </cell>
          <cell r="AZ29">
            <v>97</v>
          </cell>
          <cell r="BA29">
            <v>5</v>
          </cell>
          <cell r="BB29">
            <v>886</v>
          </cell>
          <cell r="BC29">
            <v>73</v>
          </cell>
          <cell r="BD29">
            <v>65</v>
          </cell>
          <cell r="BE29">
            <v>393</v>
          </cell>
          <cell r="BF29">
            <v>19</v>
          </cell>
          <cell r="BG29">
            <v>11</v>
          </cell>
          <cell r="BH29">
            <v>168</v>
          </cell>
          <cell r="BI29">
            <v>17</v>
          </cell>
          <cell r="BJ29">
            <v>4830</v>
          </cell>
          <cell r="BK29">
            <v>117</v>
          </cell>
          <cell r="BL29">
            <v>2</v>
          </cell>
          <cell r="BM29">
            <v>10</v>
          </cell>
          <cell r="BN29">
            <v>6</v>
          </cell>
          <cell r="BO29">
            <v>89</v>
          </cell>
          <cell r="BP29">
            <v>234</v>
          </cell>
          <cell r="BQ29">
            <v>54</v>
          </cell>
          <cell r="BR29">
            <v>5776</v>
          </cell>
          <cell r="BS29">
            <v>1027</v>
          </cell>
          <cell r="BT29">
            <v>115</v>
          </cell>
          <cell r="BU29">
            <v>488</v>
          </cell>
          <cell r="BV29">
            <v>112</v>
          </cell>
          <cell r="BW29">
            <v>10</v>
          </cell>
          <cell r="BX29">
            <v>13</v>
          </cell>
          <cell r="BY29">
            <v>11</v>
          </cell>
          <cell r="BZ29">
            <v>144</v>
          </cell>
          <cell r="CA29">
            <v>552</v>
          </cell>
          <cell r="CB29">
            <v>93</v>
          </cell>
          <cell r="CC29">
            <v>10</v>
          </cell>
        </row>
        <row r="30">
          <cell r="A30" t="str">
            <v>Circuit kilometers 3 phase</v>
          </cell>
          <cell r="B30" t="str">
            <v>KMC3</v>
          </cell>
          <cell r="C30">
            <v>2010</v>
          </cell>
          <cell r="D30">
            <v>442</v>
          </cell>
          <cell r="E30">
            <v>47</v>
          </cell>
          <cell r="F30">
            <v>418</v>
          </cell>
          <cell r="G30">
            <v>167</v>
          </cell>
          <cell r="H30">
            <v>230</v>
          </cell>
          <cell r="I30">
            <v>765</v>
          </cell>
          <cell r="J30">
            <v>435</v>
          </cell>
          <cell r="K30">
            <v>317</v>
          </cell>
          <cell r="L30">
            <v>70</v>
          </cell>
          <cell r="M30">
            <v>16</v>
          </cell>
          <cell r="N30">
            <v>544</v>
          </cell>
          <cell r="O30">
            <v>10</v>
          </cell>
          <cell r="P30">
            <v>166</v>
          </cell>
          <cell r="Q30">
            <v>12</v>
          </cell>
          <cell r="R30">
            <v>73</v>
          </cell>
          <cell r="S30">
            <v>3079</v>
          </cell>
          <cell r="T30">
            <v>569</v>
          </cell>
          <cell r="U30">
            <v>146</v>
          </cell>
          <cell r="V30">
            <v>31</v>
          </cell>
          <cell r="W30">
            <v>167</v>
          </cell>
          <cell r="X30">
            <v>148</v>
          </cell>
          <cell r="Y30">
            <v>48</v>
          </cell>
          <cell r="Z30">
            <v>547</v>
          </cell>
          <cell r="AA30">
            <v>103</v>
          </cell>
          <cell r="AB30">
            <v>481</v>
          </cell>
          <cell r="AC30">
            <v>603</v>
          </cell>
          <cell r="AD30">
            <v>385</v>
          </cell>
          <cell r="AE30">
            <v>27</v>
          </cell>
          <cell r="AF30">
            <v>1783</v>
          </cell>
          <cell r="AG30">
            <v>10</v>
          </cell>
          <cell r="AH30">
            <v>42</v>
          </cell>
          <cell r="AI30">
            <v>1195</v>
          </cell>
          <cell r="AJ30">
            <v>45623</v>
          </cell>
          <cell r="AK30">
            <v>2973</v>
          </cell>
          <cell r="AL30">
            <v>346</v>
          </cell>
          <cell r="AM30">
            <v>61</v>
          </cell>
          <cell r="AN30">
            <v>257</v>
          </cell>
          <cell r="AO30">
            <v>793</v>
          </cell>
          <cell r="AP30">
            <v>76</v>
          </cell>
          <cell r="AQ30">
            <v>171</v>
          </cell>
          <cell r="AR30">
            <v>1312</v>
          </cell>
          <cell r="AS30">
            <v>67</v>
          </cell>
          <cell r="AT30">
            <v>112</v>
          </cell>
          <cell r="AU30">
            <v>468</v>
          </cell>
          <cell r="AV30">
            <v>331</v>
          </cell>
          <cell r="AW30">
            <v>868</v>
          </cell>
          <cell r="AX30">
            <v>176</v>
          </cell>
          <cell r="AY30">
            <v>344</v>
          </cell>
          <cell r="AZ30">
            <v>361</v>
          </cell>
          <cell r="BA30">
            <v>200</v>
          </cell>
          <cell r="BB30">
            <v>740</v>
          </cell>
          <cell r="BC30">
            <v>97</v>
          </cell>
          <cell r="BD30">
            <v>225</v>
          </cell>
          <cell r="BE30">
            <v>359</v>
          </cell>
          <cell r="BF30">
            <v>96</v>
          </cell>
          <cell r="BG30">
            <v>84</v>
          </cell>
          <cell r="BH30">
            <v>345</v>
          </cell>
          <cell r="BI30">
            <v>177</v>
          </cell>
          <cell r="BJ30">
            <v>3455</v>
          </cell>
          <cell r="BK30">
            <v>460</v>
          </cell>
          <cell r="BL30">
            <v>34</v>
          </cell>
          <cell r="BM30">
            <v>51</v>
          </cell>
          <cell r="BN30">
            <v>72</v>
          </cell>
          <cell r="BO30">
            <v>141</v>
          </cell>
          <cell r="BP30">
            <v>632</v>
          </cell>
          <cell r="BQ30">
            <v>72</v>
          </cell>
          <cell r="BR30">
            <v>6094</v>
          </cell>
          <cell r="BS30">
            <v>1139</v>
          </cell>
          <cell r="BT30">
            <v>102</v>
          </cell>
          <cell r="BU30">
            <v>709</v>
          </cell>
          <cell r="BV30">
            <v>286</v>
          </cell>
          <cell r="BW30">
            <v>47</v>
          </cell>
          <cell r="BX30">
            <v>44</v>
          </cell>
          <cell r="BY30">
            <v>18</v>
          </cell>
          <cell r="BZ30">
            <v>307</v>
          </cell>
          <cell r="CA30">
            <v>475</v>
          </cell>
          <cell r="CB30">
            <v>163</v>
          </cell>
          <cell r="CC30">
            <v>106</v>
          </cell>
        </row>
        <row r="31">
          <cell r="A31" t="str">
            <v>Circuit kilometers 2 phase</v>
          </cell>
          <cell r="B31" t="str">
            <v>KMC2</v>
          </cell>
          <cell r="C31">
            <v>2010</v>
          </cell>
          <cell r="D31">
            <v>38</v>
          </cell>
          <cell r="E31">
            <v>0</v>
          </cell>
          <cell r="F31">
            <v>7</v>
          </cell>
          <cell r="G31">
            <v>8</v>
          </cell>
          <cell r="H31">
            <v>0</v>
          </cell>
          <cell r="I31">
            <v>0</v>
          </cell>
          <cell r="J31">
            <v>0</v>
          </cell>
          <cell r="K31">
            <v>89</v>
          </cell>
          <cell r="L31">
            <v>0</v>
          </cell>
          <cell r="M31">
            <v>2</v>
          </cell>
          <cell r="N31">
            <v>1</v>
          </cell>
          <cell r="O31">
            <v>1</v>
          </cell>
          <cell r="P31">
            <v>5</v>
          </cell>
          <cell r="Q31">
            <v>1</v>
          </cell>
          <cell r="R31">
            <v>2</v>
          </cell>
          <cell r="S31">
            <v>103</v>
          </cell>
          <cell r="T31">
            <v>2</v>
          </cell>
          <cell r="U31">
            <v>2</v>
          </cell>
          <cell r="V31">
            <v>1</v>
          </cell>
          <cell r="W31">
            <v>0</v>
          </cell>
          <cell r="X31">
            <v>6</v>
          </cell>
          <cell r="Y31">
            <v>8</v>
          </cell>
          <cell r="Z31">
            <v>0</v>
          </cell>
          <cell r="AA31">
            <v>1</v>
          </cell>
          <cell r="AB31">
            <v>0</v>
          </cell>
          <cell r="AC31">
            <v>30</v>
          </cell>
          <cell r="AD31">
            <v>0</v>
          </cell>
          <cell r="AE31">
            <v>0</v>
          </cell>
          <cell r="AF31">
            <v>21</v>
          </cell>
          <cell r="AG31">
            <v>2</v>
          </cell>
          <cell r="AH31">
            <v>0</v>
          </cell>
          <cell r="AI31">
            <v>21</v>
          </cell>
          <cell r="AJ31">
            <v>3616</v>
          </cell>
          <cell r="AK31">
            <v>166</v>
          </cell>
          <cell r="AL31">
            <v>4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9</v>
          </cell>
          <cell r="AR31">
            <v>0</v>
          </cell>
          <cell r="AS31">
            <v>2</v>
          </cell>
          <cell r="AT31">
            <v>0</v>
          </cell>
          <cell r="AU31">
            <v>23</v>
          </cell>
          <cell r="AV31">
            <v>7</v>
          </cell>
          <cell r="AW31">
            <v>2</v>
          </cell>
          <cell r="AX31">
            <v>2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6</v>
          </cell>
          <cell r="BE31">
            <v>0</v>
          </cell>
          <cell r="BF31">
            <v>1</v>
          </cell>
          <cell r="BG31">
            <v>0</v>
          </cell>
          <cell r="BH31">
            <v>7</v>
          </cell>
          <cell r="BI31">
            <v>0</v>
          </cell>
          <cell r="BJ31">
            <v>119</v>
          </cell>
          <cell r="BK31">
            <v>10</v>
          </cell>
          <cell r="BL31">
            <v>1</v>
          </cell>
          <cell r="BM31">
            <v>0</v>
          </cell>
          <cell r="BN31">
            <v>0</v>
          </cell>
          <cell r="BO31">
            <v>12</v>
          </cell>
          <cell r="BP31">
            <v>0</v>
          </cell>
          <cell r="BQ31">
            <v>0</v>
          </cell>
          <cell r="BR31">
            <v>90</v>
          </cell>
          <cell r="BS31">
            <v>17</v>
          </cell>
          <cell r="BT31">
            <v>9</v>
          </cell>
          <cell r="BU31">
            <v>7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  <cell r="BZ31">
            <v>1</v>
          </cell>
          <cell r="CA31">
            <v>13</v>
          </cell>
          <cell r="CB31">
            <v>3</v>
          </cell>
          <cell r="CC31">
            <v>9</v>
          </cell>
        </row>
        <row r="32">
          <cell r="A32" t="str">
            <v>Circuit kms single phase</v>
          </cell>
          <cell r="B32" t="str">
            <v>KMC1</v>
          </cell>
          <cell r="C32">
            <v>2010</v>
          </cell>
          <cell r="D32">
            <v>1368</v>
          </cell>
          <cell r="E32">
            <v>45</v>
          </cell>
          <cell r="F32">
            <v>327</v>
          </cell>
          <cell r="G32">
            <v>145</v>
          </cell>
          <cell r="H32">
            <v>278</v>
          </cell>
          <cell r="I32">
            <v>962</v>
          </cell>
          <cell r="J32">
            <v>676</v>
          </cell>
          <cell r="K32">
            <v>121</v>
          </cell>
          <cell r="L32">
            <v>77</v>
          </cell>
          <cell r="M32">
            <v>9</v>
          </cell>
          <cell r="N32">
            <v>338</v>
          </cell>
          <cell r="O32">
            <v>10</v>
          </cell>
          <cell r="P32">
            <v>168</v>
          </cell>
          <cell r="Q32">
            <v>14</v>
          </cell>
          <cell r="R32">
            <v>74</v>
          </cell>
          <cell r="S32">
            <v>1985</v>
          </cell>
          <cell r="T32">
            <v>608</v>
          </cell>
          <cell r="U32">
            <v>122</v>
          </cell>
          <cell r="V32">
            <v>105</v>
          </cell>
          <cell r="W32">
            <v>309</v>
          </cell>
          <cell r="X32">
            <v>123</v>
          </cell>
          <cell r="Y32">
            <v>28</v>
          </cell>
          <cell r="Z32">
            <v>397</v>
          </cell>
          <cell r="AA32">
            <v>137</v>
          </cell>
          <cell r="AB32">
            <v>584</v>
          </cell>
          <cell r="AC32">
            <v>1090</v>
          </cell>
          <cell r="AD32">
            <v>1019</v>
          </cell>
          <cell r="AE32">
            <v>41</v>
          </cell>
          <cell r="AF32">
            <v>1611</v>
          </cell>
          <cell r="AG32">
            <v>9</v>
          </cell>
          <cell r="AH32">
            <v>24</v>
          </cell>
          <cell r="AI32">
            <v>1607</v>
          </cell>
          <cell r="AJ32">
            <v>71682</v>
          </cell>
          <cell r="AK32">
            <v>2275</v>
          </cell>
          <cell r="AL32">
            <v>403</v>
          </cell>
          <cell r="AM32">
            <v>37</v>
          </cell>
          <cell r="AN32">
            <v>104</v>
          </cell>
          <cell r="AO32">
            <v>1073</v>
          </cell>
          <cell r="AP32">
            <v>39</v>
          </cell>
          <cell r="AQ32">
            <v>175</v>
          </cell>
          <cell r="AR32">
            <v>1462</v>
          </cell>
          <cell r="AS32">
            <v>56</v>
          </cell>
          <cell r="AT32">
            <v>37</v>
          </cell>
          <cell r="AU32">
            <v>447</v>
          </cell>
          <cell r="AV32">
            <v>733</v>
          </cell>
          <cell r="AW32">
            <v>1080</v>
          </cell>
          <cell r="AX32">
            <v>164</v>
          </cell>
          <cell r="AY32">
            <v>424</v>
          </cell>
          <cell r="AZ32">
            <v>250</v>
          </cell>
          <cell r="BA32">
            <v>170</v>
          </cell>
          <cell r="BB32">
            <v>699</v>
          </cell>
          <cell r="BC32">
            <v>79</v>
          </cell>
          <cell r="BD32">
            <v>82</v>
          </cell>
          <cell r="BE32">
            <v>596</v>
          </cell>
          <cell r="BF32">
            <v>51</v>
          </cell>
          <cell r="BG32">
            <v>45</v>
          </cell>
          <cell r="BH32">
            <v>200</v>
          </cell>
          <cell r="BI32">
            <v>138</v>
          </cell>
          <cell r="BJ32">
            <v>3807</v>
          </cell>
          <cell r="BK32">
            <v>263</v>
          </cell>
          <cell r="BL32">
            <v>20</v>
          </cell>
          <cell r="BM32">
            <v>43</v>
          </cell>
          <cell r="BN32">
            <v>139</v>
          </cell>
          <cell r="BO32">
            <v>94</v>
          </cell>
          <cell r="BP32">
            <v>546</v>
          </cell>
          <cell r="BQ32">
            <v>84</v>
          </cell>
          <cell r="BR32">
            <v>3806</v>
          </cell>
          <cell r="BS32">
            <v>1145</v>
          </cell>
          <cell r="BT32">
            <v>129</v>
          </cell>
          <cell r="BU32">
            <v>831</v>
          </cell>
          <cell r="BV32">
            <v>155</v>
          </cell>
          <cell r="BW32">
            <v>29</v>
          </cell>
          <cell r="BX32">
            <v>21</v>
          </cell>
          <cell r="BY32">
            <v>18</v>
          </cell>
          <cell r="BZ32">
            <v>207</v>
          </cell>
          <cell r="CA32">
            <v>563</v>
          </cell>
          <cell r="CB32">
            <v>82</v>
          </cell>
          <cell r="CC32">
            <v>62</v>
          </cell>
        </row>
        <row r="33">
          <cell r="A33" t="str">
            <v>No transmission transformers</v>
          </cell>
          <cell r="B33" t="str">
            <v>NTRST</v>
          </cell>
          <cell r="C33">
            <v>2010</v>
          </cell>
          <cell r="D33">
            <v>0</v>
          </cell>
          <cell r="E33">
            <v>0</v>
          </cell>
          <cell r="F33">
            <v>0</v>
          </cell>
          <cell r="G33">
            <v>2</v>
          </cell>
          <cell r="H33">
            <v>1</v>
          </cell>
          <cell r="I33">
            <v>0</v>
          </cell>
          <cell r="J33">
            <v>2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10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1</v>
          </cell>
          <cell r="AI33">
            <v>2</v>
          </cell>
          <cell r="AJ33">
            <v>245</v>
          </cell>
          <cell r="AK33">
            <v>27</v>
          </cell>
          <cell r="AL33">
            <v>0</v>
          </cell>
          <cell r="AM33">
            <v>3</v>
          </cell>
          <cell r="AN33">
            <v>0</v>
          </cell>
          <cell r="AO33">
            <v>18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14</v>
          </cell>
          <cell r="AX33">
            <v>2</v>
          </cell>
          <cell r="AY33">
            <v>1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22</v>
          </cell>
          <cell r="BK33">
            <v>8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2</v>
          </cell>
          <cell r="BS33">
            <v>0</v>
          </cell>
          <cell r="BT33">
            <v>0</v>
          </cell>
          <cell r="BU33">
            <v>8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</row>
        <row r="34">
          <cell r="A34" t="str">
            <v>No subtransmission transformer</v>
          </cell>
          <cell r="B34" t="str">
            <v>NTRFST</v>
          </cell>
          <cell r="C34">
            <v>2010</v>
          </cell>
          <cell r="D34">
            <v>21</v>
          </cell>
          <cell r="E34">
            <v>4</v>
          </cell>
          <cell r="F34">
            <v>20</v>
          </cell>
          <cell r="G34">
            <v>3</v>
          </cell>
          <cell r="H34">
            <v>0</v>
          </cell>
          <cell r="I34">
            <v>44</v>
          </cell>
          <cell r="J34">
            <v>0</v>
          </cell>
          <cell r="K34">
            <v>0</v>
          </cell>
          <cell r="L34">
            <v>6</v>
          </cell>
          <cell r="M34">
            <v>0</v>
          </cell>
          <cell r="N34">
            <v>20</v>
          </cell>
          <cell r="O34">
            <v>4</v>
          </cell>
          <cell r="P34">
            <v>14</v>
          </cell>
          <cell r="Q34">
            <v>1</v>
          </cell>
          <cell r="R34">
            <v>0</v>
          </cell>
          <cell r="S34">
            <v>126</v>
          </cell>
          <cell r="T34">
            <v>12</v>
          </cell>
          <cell r="U34">
            <v>10</v>
          </cell>
          <cell r="V34">
            <v>0</v>
          </cell>
          <cell r="W34">
            <v>4</v>
          </cell>
          <cell r="X34">
            <v>4</v>
          </cell>
          <cell r="Y34">
            <v>0</v>
          </cell>
          <cell r="Z34">
            <v>45</v>
          </cell>
          <cell r="AA34">
            <v>0</v>
          </cell>
          <cell r="AB34">
            <v>2</v>
          </cell>
          <cell r="AC34">
            <v>5</v>
          </cell>
          <cell r="AD34">
            <v>12</v>
          </cell>
          <cell r="AE34">
            <v>0</v>
          </cell>
          <cell r="AF34">
            <v>7</v>
          </cell>
          <cell r="AG34">
            <v>0</v>
          </cell>
          <cell r="AH34">
            <v>3</v>
          </cell>
          <cell r="AI34">
            <v>18</v>
          </cell>
          <cell r="AJ34">
            <v>1470</v>
          </cell>
          <cell r="AK34">
            <v>143</v>
          </cell>
          <cell r="AL34">
            <v>17</v>
          </cell>
          <cell r="AM34">
            <v>0</v>
          </cell>
          <cell r="AN34">
            <v>37</v>
          </cell>
          <cell r="AO34">
            <v>7</v>
          </cell>
          <cell r="AP34">
            <v>7</v>
          </cell>
          <cell r="AQ34">
            <v>7</v>
          </cell>
          <cell r="AR34">
            <v>15140</v>
          </cell>
          <cell r="AS34">
            <v>5</v>
          </cell>
          <cell r="AT34">
            <v>6</v>
          </cell>
          <cell r="AU34">
            <v>0</v>
          </cell>
          <cell r="AV34">
            <v>16</v>
          </cell>
          <cell r="AW34">
            <v>0</v>
          </cell>
          <cell r="AX34">
            <v>29</v>
          </cell>
          <cell r="AY34">
            <v>12</v>
          </cell>
          <cell r="AZ34">
            <v>22</v>
          </cell>
          <cell r="BA34">
            <v>0</v>
          </cell>
          <cell r="BB34">
            <v>38</v>
          </cell>
          <cell r="BC34">
            <v>0</v>
          </cell>
          <cell r="BD34">
            <v>0</v>
          </cell>
          <cell r="BE34">
            <v>16</v>
          </cell>
          <cell r="BF34">
            <v>14</v>
          </cell>
          <cell r="BG34">
            <v>5</v>
          </cell>
          <cell r="BH34">
            <v>37</v>
          </cell>
          <cell r="BI34">
            <v>7</v>
          </cell>
          <cell r="BJ34">
            <v>62</v>
          </cell>
          <cell r="BK34">
            <v>34</v>
          </cell>
          <cell r="BL34">
            <v>5</v>
          </cell>
          <cell r="BM34">
            <v>9</v>
          </cell>
          <cell r="BN34">
            <v>0</v>
          </cell>
          <cell r="BO34">
            <v>0</v>
          </cell>
          <cell r="BP34">
            <v>29</v>
          </cell>
          <cell r="BQ34">
            <v>3</v>
          </cell>
          <cell r="BR34">
            <v>0</v>
          </cell>
          <cell r="BS34">
            <v>65</v>
          </cell>
          <cell r="BT34">
            <v>5</v>
          </cell>
          <cell r="BU34">
            <v>4</v>
          </cell>
          <cell r="BV34">
            <v>609</v>
          </cell>
          <cell r="BW34">
            <v>6</v>
          </cell>
          <cell r="BX34">
            <v>4</v>
          </cell>
          <cell r="BY34">
            <v>1</v>
          </cell>
          <cell r="BZ34">
            <v>27</v>
          </cell>
          <cell r="CA34">
            <v>29</v>
          </cell>
          <cell r="CB34">
            <v>0</v>
          </cell>
          <cell r="CC34">
            <v>8</v>
          </cell>
        </row>
        <row r="35">
          <cell r="A35" t="str">
            <v>No distribution transformers</v>
          </cell>
          <cell r="B35" t="str">
            <v>NTRFD</v>
          </cell>
          <cell r="C35">
            <v>2010</v>
          </cell>
          <cell r="D35">
            <v>4788</v>
          </cell>
          <cell r="E35">
            <v>324</v>
          </cell>
          <cell r="F35">
            <v>5377</v>
          </cell>
          <cell r="G35">
            <v>3300</v>
          </cell>
          <cell r="H35">
            <v>3340</v>
          </cell>
          <cell r="I35">
            <v>8325</v>
          </cell>
          <cell r="J35">
            <v>7479</v>
          </cell>
          <cell r="K35">
            <v>2354</v>
          </cell>
          <cell r="L35">
            <v>836</v>
          </cell>
          <cell r="M35">
            <v>1</v>
          </cell>
          <cell r="N35">
            <v>3858</v>
          </cell>
          <cell r="O35">
            <v>239</v>
          </cell>
          <cell r="P35">
            <v>2149</v>
          </cell>
          <cell r="Q35">
            <v>293</v>
          </cell>
          <cell r="R35">
            <v>1556</v>
          </cell>
          <cell r="S35">
            <v>25237</v>
          </cell>
          <cell r="T35">
            <v>8146</v>
          </cell>
          <cell r="U35">
            <v>1563</v>
          </cell>
          <cell r="V35">
            <v>5</v>
          </cell>
          <cell r="W35">
            <v>3074</v>
          </cell>
          <cell r="X35">
            <v>2445</v>
          </cell>
          <cell r="Y35">
            <v>804</v>
          </cell>
          <cell r="Z35">
            <v>5605</v>
          </cell>
          <cell r="AA35">
            <v>1420</v>
          </cell>
          <cell r="AB35">
            <v>5640</v>
          </cell>
          <cell r="AC35">
            <v>7127</v>
          </cell>
          <cell r="AD35">
            <v>3738</v>
          </cell>
          <cell r="AE35">
            <v>60</v>
          </cell>
          <cell r="AF35">
            <v>46</v>
          </cell>
          <cell r="AG35">
            <v>180</v>
          </cell>
          <cell r="AH35">
            <v>745</v>
          </cell>
          <cell r="AI35">
            <v>15511</v>
          </cell>
          <cell r="AJ35">
            <v>97</v>
          </cell>
          <cell r="AK35">
            <v>42516</v>
          </cell>
          <cell r="AL35">
            <v>3281</v>
          </cell>
          <cell r="AM35">
            <v>688</v>
          </cell>
          <cell r="AN35">
            <v>0</v>
          </cell>
          <cell r="AO35">
            <v>10316</v>
          </cell>
          <cell r="AP35">
            <v>980</v>
          </cell>
          <cell r="AQ35">
            <v>2137</v>
          </cell>
          <cell r="AR35">
            <v>54</v>
          </cell>
          <cell r="AS35">
            <v>1268</v>
          </cell>
          <cell r="AT35">
            <v>1235</v>
          </cell>
          <cell r="AU35">
            <v>4987</v>
          </cell>
          <cell r="AV35">
            <v>4123</v>
          </cell>
          <cell r="AW35">
            <v>9431</v>
          </cell>
          <cell r="AX35">
            <v>1738</v>
          </cell>
          <cell r="AY35">
            <v>4508</v>
          </cell>
          <cell r="AZ35">
            <v>3950</v>
          </cell>
          <cell r="BA35">
            <v>0</v>
          </cell>
          <cell r="BB35">
            <v>8259</v>
          </cell>
          <cell r="BC35">
            <v>1407</v>
          </cell>
          <cell r="BD35">
            <v>1797</v>
          </cell>
          <cell r="BE35">
            <v>6397</v>
          </cell>
          <cell r="BF35">
            <v>1592</v>
          </cell>
          <cell r="BG35">
            <v>687</v>
          </cell>
          <cell r="BH35">
            <v>3858</v>
          </cell>
          <cell r="BI35">
            <v>2057</v>
          </cell>
          <cell r="BJ35">
            <v>40878</v>
          </cell>
          <cell r="BK35">
            <v>6056</v>
          </cell>
          <cell r="BL35">
            <v>645</v>
          </cell>
          <cell r="BM35">
            <v>974</v>
          </cell>
          <cell r="BN35">
            <v>0</v>
          </cell>
          <cell r="BO35">
            <v>1385</v>
          </cell>
          <cell r="BP35">
            <v>7096</v>
          </cell>
          <cell r="BQ35">
            <v>850</v>
          </cell>
          <cell r="BR35">
            <v>60416</v>
          </cell>
          <cell r="BS35">
            <v>16934</v>
          </cell>
          <cell r="BT35">
            <v>1492</v>
          </cell>
          <cell r="BU35">
            <v>17</v>
          </cell>
          <cell r="BV35">
            <v>1969</v>
          </cell>
          <cell r="BW35">
            <v>676</v>
          </cell>
          <cell r="BX35">
            <v>441</v>
          </cell>
          <cell r="BY35">
            <v>240</v>
          </cell>
          <cell r="BZ35">
            <v>2994</v>
          </cell>
          <cell r="CA35">
            <v>5396</v>
          </cell>
          <cell r="CB35">
            <v>1543</v>
          </cell>
          <cell r="CC35">
            <v>775</v>
          </cell>
        </row>
        <row r="36">
          <cell r="A36" t="str">
            <v>Utility average load factor</v>
          </cell>
          <cell r="B36" t="str">
            <v>LF</v>
          </cell>
          <cell r="C36">
            <v>2010</v>
          </cell>
          <cell r="D36">
            <v>77</v>
          </cell>
          <cell r="E36">
            <v>72</v>
          </cell>
          <cell r="F36">
            <v>89</v>
          </cell>
          <cell r="G36">
            <v>0</v>
          </cell>
          <cell r="H36">
            <v>70</v>
          </cell>
          <cell r="I36">
            <v>70</v>
          </cell>
          <cell r="J36">
            <v>71</v>
          </cell>
          <cell r="K36">
            <v>75</v>
          </cell>
          <cell r="L36">
            <v>69</v>
          </cell>
          <cell r="M36">
            <v>73</v>
          </cell>
          <cell r="N36">
            <v>71</v>
          </cell>
          <cell r="O36">
            <v>71</v>
          </cell>
          <cell r="P36">
            <v>77</v>
          </cell>
          <cell r="Q36">
            <v>0</v>
          </cell>
          <cell r="R36">
            <v>0</v>
          </cell>
          <cell r="S36">
            <v>0</v>
          </cell>
          <cell r="T36">
            <v>57</v>
          </cell>
          <cell r="U36">
            <v>72</v>
          </cell>
          <cell r="V36">
            <v>69</v>
          </cell>
          <cell r="W36">
            <v>66</v>
          </cell>
          <cell r="X36">
            <v>89</v>
          </cell>
          <cell r="Y36">
            <v>72</v>
          </cell>
          <cell r="Z36">
            <v>73</v>
          </cell>
          <cell r="AA36">
            <v>89</v>
          </cell>
          <cell r="AB36">
            <v>75</v>
          </cell>
          <cell r="AC36">
            <v>61</v>
          </cell>
          <cell r="AD36">
            <v>92</v>
          </cell>
          <cell r="AE36">
            <v>67</v>
          </cell>
          <cell r="AF36">
            <v>75</v>
          </cell>
          <cell r="AG36">
            <v>68</v>
          </cell>
          <cell r="AH36">
            <v>84</v>
          </cell>
          <cell r="AI36">
            <v>72</v>
          </cell>
          <cell r="AJ36">
            <v>78</v>
          </cell>
          <cell r="AK36">
            <v>71</v>
          </cell>
          <cell r="AL36">
            <v>54</v>
          </cell>
          <cell r="AM36">
            <v>0</v>
          </cell>
          <cell r="AN36">
            <v>90</v>
          </cell>
          <cell r="AO36">
            <v>70</v>
          </cell>
          <cell r="AP36">
            <v>73</v>
          </cell>
          <cell r="AQ36">
            <v>72</v>
          </cell>
          <cell r="AR36">
            <v>72</v>
          </cell>
          <cell r="AS36">
            <v>73</v>
          </cell>
          <cell r="AT36">
            <v>70</v>
          </cell>
          <cell r="AU36">
            <v>58</v>
          </cell>
          <cell r="AV36">
            <v>65</v>
          </cell>
          <cell r="AW36">
            <v>0</v>
          </cell>
          <cell r="AX36">
            <v>70</v>
          </cell>
          <cell r="AY36">
            <v>76</v>
          </cell>
          <cell r="AZ36">
            <v>74</v>
          </cell>
          <cell r="BA36">
            <v>69</v>
          </cell>
          <cell r="BB36">
            <v>68</v>
          </cell>
          <cell r="BC36">
            <v>72</v>
          </cell>
          <cell r="BD36">
            <v>72</v>
          </cell>
          <cell r="BE36">
            <v>59</v>
          </cell>
          <cell r="BF36">
            <v>77</v>
          </cell>
          <cell r="BG36">
            <v>70185</v>
          </cell>
          <cell r="BH36">
            <v>71</v>
          </cell>
          <cell r="BI36">
            <v>74</v>
          </cell>
          <cell r="BJ36">
            <v>0</v>
          </cell>
          <cell r="BK36">
            <v>75</v>
          </cell>
          <cell r="BL36">
            <v>69</v>
          </cell>
          <cell r="BM36">
            <v>0</v>
          </cell>
          <cell r="BN36">
            <v>8</v>
          </cell>
          <cell r="BO36">
            <v>56</v>
          </cell>
          <cell r="BP36">
            <v>75</v>
          </cell>
          <cell r="BQ36">
            <v>63</v>
          </cell>
          <cell r="BR36">
            <v>73</v>
          </cell>
          <cell r="BS36">
            <v>73</v>
          </cell>
          <cell r="BT36">
            <v>67</v>
          </cell>
          <cell r="BU36">
            <v>71</v>
          </cell>
          <cell r="BV36">
            <v>64</v>
          </cell>
          <cell r="BW36">
            <v>87</v>
          </cell>
          <cell r="BX36">
            <v>63</v>
          </cell>
          <cell r="BY36">
            <v>71</v>
          </cell>
          <cell r="BZ36">
            <v>71</v>
          </cell>
          <cell r="CA36">
            <v>68</v>
          </cell>
          <cell r="CB36">
            <v>72</v>
          </cell>
          <cell r="CC36">
            <v>87</v>
          </cell>
        </row>
      </sheetData>
      <sheetData sheetId="15">
        <row r="1">
          <cell r="A1" t="str">
            <v>Distributor Data for Year ended Dec 31st, 2009</v>
          </cell>
          <cell r="D1" t="str">
            <v>Algoma Power Inc.</v>
          </cell>
          <cell r="E1" t="str">
            <v>Atikokan Hydro Inc.</v>
          </cell>
          <cell r="F1" t="str">
            <v>Bluewater Power Distribution Corporation</v>
          </cell>
          <cell r="G1" t="str">
            <v>Brant County Power Inc.</v>
          </cell>
          <cell r="H1" t="str">
            <v>Brantford Power Inc.</v>
          </cell>
          <cell r="I1" t="str">
            <v>Burlington Hydro Inc.</v>
          </cell>
          <cell r="J1" t="str">
            <v>Cambridge and North Dumfries Hydro Inc.</v>
          </cell>
          <cell r="K1" t="str">
            <v>Fort Erie (CNP)</v>
          </cell>
          <cell r="L1" t="str">
            <v>Centre Wellington Hydro Ltd.</v>
          </cell>
          <cell r="M1" t="str">
            <v>Chapleau Public Utilities Corporation</v>
          </cell>
          <cell r="N1" t="str">
            <v>Chatham-Kent Hydro Inc.</v>
          </cell>
          <cell r="O1" t="str">
            <v>Clinton Power Corporation</v>
          </cell>
          <cell r="P1" t="str">
            <v>COLLUS Power Corp.</v>
          </cell>
          <cell r="Q1" t="str">
            <v>Cooperative Hydro Embrun Inc.</v>
          </cell>
          <cell r="R1" t="str">
            <v>E.L.K. Energy Inc.</v>
          </cell>
          <cell r="S1" t="str">
            <v>Enersource Hydro Mississauga Inc.</v>
          </cell>
          <cell r="T1" t="str">
            <v>EnWin Utilities Ltd.</v>
          </cell>
          <cell r="U1" t="str">
            <v>Erie Thames Powerlines Corporation</v>
          </cell>
          <cell r="V1" t="str">
            <v>Espanola Regional Hydro Distribution Corporation</v>
          </cell>
          <cell r="W1" t="str">
            <v>Essex Powerlines Corporation</v>
          </cell>
          <cell r="X1" t="str">
            <v>Festival Hydro Inc.</v>
          </cell>
          <cell r="Y1" t="str">
            <v>Fort Frances Power Corporation</v>
          </cell>
          <cell r="Z1" t="str">
            <v>Greater Sudbury Hydro Inc.</v>
          </cell>
          <cell r="AA1" t="str">
            <v>Grimsby Power Incorporated</v>
          </cell>
          <cell r="AB1" t="str">
            <v>Guelph Hydro Electric Systems Inc.</v>
          </cell>
          <cell r="AC1" t="str">
            <v>Haldimand County Hydro Inc.</v>
          </cell>
          <cell r="AD1" t="str">
            <v>Halton Hills Hydro Inc.</v>
          </cell>
          <cell r="AE1" t="str">
            <v>Hearst Power Distribution Company Limited</v>
          </cell>
          <cell r="AF1" t="str">
            <v>Horizon Utilities Corporation</v>
          </cell>
          <cell r="AG1" t="str">
            <v>Hydro 2000 Inc.</v>
          </cell>
          <cell r="AH1" t="str">
            <v>Hydro Hawkesbury Inc.</v>
          </cell>
          <cell r="AI1" t="str">
            <v>Hydro One Brampton Networks Inc.</v>
          </cell>
          <cell r="AJ1" t="str">
            <v>Hydro One Networks Inc.</v>
          </cell>
          <cell r="AK1" t="str">
            <v>Hydro Ottawa Limited</v>
          </cell>
          <cell r="AL1" t="str">
            <v>Innisfil Hydro Distribution Systems Limited</v>
          </cell>
          <cell r="AM1" t="str">
            <v>Kenora Hydro Electric Corporation Ltd.</v>
          </cell>
          <cell r="AN1" t="str">
            <v>Kingston Hydro Corporation</v>
          </cell>
          <cell r="AO1" t="str">
            <v>Kitchener-Wilmot Hydro Inc.</v>
          </cell>
          <cell r="AP1" t="str">
            <v>Lakefront Utilities Inc.</v>
          </cell>
          <cell r="AQ1" t="str">
            <v>Lakeland Power Distribution Ltd.</v>
          </cell>
          <cell r="AR1" t="str">
            <v>London Hydro Inc.</v>
          </cell>
          <cell r="AS1" t="str">
            <v>Middlesex Power Distribution Corporation</v>
          </cell>
          <cell r="AT1" t="str">
            <v>Midland Power Utility Corporation</v>
          </cell>
          <cell r="AU1" t="str">
            <v>Milton Hydro Distribution Inc.</v>
          </cell>
          <cell r="AV1" t="str">
            <v>Newmarket - Tay Power Distribution Ltd.</v>
          </cell>
          <cell r="AW1" t="str">
            <v>Niagara Peninsula Energy Inc.</v>
          </cell>
          <cell r="AX1" t="str">
            <v>Niagara-on-the-Lake Hydro Inc.</v>
          </cell>
          <cell r="AY1" t="str">
            <v>Norfolk Power Distribution Inc.</v>
          </cell>
          <cell r="AZ1" t="str">
            <v>North Bay Hydro Distribution Limited</v>
          </cell>
          <cell r="BA1" t="str">
            <v>Northern Ontario Wires Inc.</v>
          </cell>
          <cell r="BB1" t="str">
            <v>Oakville Hydro Electricity Distribution Inc.</v>
          </cell>
          <cell r="BC1" t="str">
            <v>Orangeville Hydro Limited</v>
          </cell>
          <cell r="BD1" t="str">
            <v>Orillia Power Distribution Corporation</v>
          </cell>
          <cell r="BE1" t="str">
            <v>Oshawa PUC Networks Inc.</v>
          </cell>
          <cell r="BF1" t="str">
            <v>Ottawa River Power Corporation</v>
          </cell>
          <cell r="BG1" t="str">
            <v>Parry Sound Power Corporation</v>
          </cell>
          <cell r="BH1" t="str">
            <v>Peterborough Distribution Incorporated</v>
          </cell>
          <cell r="BI1" t="str">
            <v>Port Colborne (CNP)</v>
          </cell>
          <cell r="BJ1" t="str">
            <v>PowerStream Inc.</v>
          </cell>
          <cell r="BK1" t="str">
            <v>PUC Distribution Inc.</v>
          </cell>
          <cell r="BL1" t="str">
            <v>Renfrew Hydro Inc.</v>
          </cell>
          <cell r="BM1" t="str">
            <v>Rideau St. Lawrence Distribution Inc.</v>
          </cell>
          <cell r="BN1" t="str">
            <v>Sioux Lookout Hydro Inc.</v>
          </cell>
          <cell r="BO1" t="str">
            <v>St. Thomas Energy Inc.</v>
          </cell>
          <cell r="BP1" t="str">
            <v>Thunder Bay Hydro Electricity Distribution Inc.</v>
          </cell>
          <cell r="BQ1" t="str">
            <v>Tillsonburg Hydro Inc.</v>
          </cell>
          <cell r="BR1" t="str">
            <v>Toronto Hydro-Electric System Limited</v>
          </cell>
          <cell r="BS1" t="str">
            <v>Veridian Connections Inc.</v>
          </cell>
          <cell r="BT1" t="str">
            <v>Wasaga Distribution Inc.</v>
          </cell>
          <cell r="BU1" t="str">
            <v>Waterloo North Hydro Inc.</v>
          </cell>
          <cell r="BV1" t="str">
            <v>Welland Hydro-Electric System Corp.</v>
          </cell>
          <cell r="BW1" t="str">
            <v>Wellington North Power Inc.</v>
          </cell>
          <cell r="BX1" t="str">
            <v>West Coast Huron Energy Inc.</v>
          </cell>
          <cell r="BY1" t="str">
            <v>West Perth Power Inc.</v>
          </cell>
          <cell r="BZ1" t="str">
            <v>Westario Power Inc.</v>
          </cell>
          <cell r="CA1" t="str">
            <v>Whitby Hydro Electric Corporation</v>
          </cell>
          <cell r="CB1" t="str">
            <v>Woodstock Hydro Services Inc.</v>
          </cell>
          <cell r="CC1" t="str">
            <v>Eastern Ontario Power Inc.</v>
          </cell>
        </row>
        <row r="2">
          <cell r="A2" t="str">
            <v>PEG Variables</v>
          </cell>
          <cell r="B2" t="str">
            <v>Name</v>
          </cell>
          <cell r="C2" t="str">
            <v>Year</v>
          </cell>
        </row>
        <row r="4">
          <cell r="A4" t="str">
            <v>Total Plant in Service</v>
          </cell>
          <cell r="B4" t="str">
            <v>PTOT</v>
          </cell>
          <cell r="C4">
            <v>2009</v>
          </cell>
          <cell r="D4">
            <v>106402682.92999998</v>
          </cell>
          <cell r="E4">
            <v>4804895.3999999994</v>
          </cell>
          <cell r="F4">
            <v>98989479</v>
          </cell>
          <cell r="G4">
            <v>25711311</v>
          </cell>
          <cell r="H4">
            <v>86540522.419999987</v>
          </cell>
          <cell r="I4">
            <v>217490576.91999996</v>
          </cell>
          <cell r="J4">
            <v>182144958</v>
          </cell>
          <cell r="K4">
            <v>83743116.959999993</v>
          </cell>
          <cell r="L4">
            <v>16577266.909999998</v>
          </cell>
          <cell r="M4">
            <v>2233374.36</v>
          </cell>
          <cell r="N4">
            <v>79747849.899999991</v>
          </cell>
          <cell r="O4">
            <v>1784232.37</v>
          </cell>
          <cell r="P4">
            <v>34119632.689999998</v>
          </cell>
          <cell r="Q4">
            <v>3262563.9400000004</v>
          </cell>
          <cell r="R4">
            <v>26077424.750000004</v>
          </cell>
          <cell r="S4">
            <v>898904168</v>
          </cell>
          <cell r="T4">
            <v>291666769.05000001</v>
          </cell>
          <cell r="U4">
            <v>27622739.760000002</v>
          </cell>
          <cell r="V4">
            <v>6527250.9100000001</v>
          </cell>
          <cell r="W4">
            <v>54000481.93</v>
          </cell>
          <cell r="X4">
            <v>77219501</v>
          </cell>
          <cell r="Y4">
            <v>10110277.949999999</v>
          </cell>
          <cell r="Z4">
            <v>174014078.35999998</v>
          </cell>
          <cell r="AA4">
            <v>27924244.559999999</v>
          </cell>
          <cell r="AB4">
            <v>171974671.66</v>
          </cell>
          <cell r="AC4">
            <v>57987908.469999999</v>
          </cell>
          <cell r="AD4">
            <v>49899175</v>
          </cell>
          <cell r="AE4">
            <v>3803516.9199999995</v>
          </cell>
          <cell r="AF4">
            <v>631868128.26000011</v>
          </cell>
          <cell r="AG4">
            <v>953864.31</v>
          </cell>
          <cell r="AH4">
            <v>3470744.25</v>
          </cell>
          <cell r="AI4">
            <v>559017613</v>
          </cell>
          <cell r="AJ4">
            <v>6562586715.0600014</v>
          </cell>
          <cell r="AK4">
            <v>1066500466.49</v>
          </cell>
          <cell r="AL4">
            <v>50813740.88000001</v>
          </cell>
          <cell r="AM4">
            <v>13631814.939999998</v>
          </cell>
          <cell r="AN4">
            <v>43374966</v>
          </cell>
          <cell r="AO4">
            <v>296753372.77999997</v>
          </cell>
          <cell r="AP4">
            <v>18758365.459999997</v>
          </cell>
          <cell r="AQ4">
            <v>25535120.390000004</v>
          </cell>
          <cell r="AR4">
            <v>381431953.15000004</v>
          </cell>
          <cell r="AS4">
            <v>19447752.809999995</v>
          </cell>
          <cell r="AT4">
            <v>20089032.269999996</v>
          </cell>
          <cell r="AU4">
            <v>121072021.45</v>
          </cell>
          <cell r="AV4">
            <v>123344222.34</v>
          </cell>
          <cell r="AW4">
            <v>199303040.75999999</v>
          </cell>
          <cell r="AX4">
            <v>43782615.129999995</v>
          </cell>
          <cell r="AY4">
            <v>87198126.669999987</v>
          </cell>
          <cell r="AZ4">
            <v>86791043.23999998</v>
          </cell>
          <cell r="BA4">
            <v>6751833.0199999996</v>
          </cell>
          <cell r="BB4">
            <v>215332746.50000003</v>
          </cell>
          <cell r="BC4">
            <v>32718887.780000005</v>
          </cell>
          <cell r="BD4">
            <v>33741882.809999995</v>
          </cell>
          <cell r="BE4">
            <v>155613048.73000002</v>
          </cell>
          <cell r="BF4">
            <v>24886423.09</v>
          </cell>
          <cell r="BG4">
            <v>11343589.26</v>
          </cell>
          <cell r="BH4">
            <v>79263289.749999985</v>
          </cell>
          <cell r="BI4">
            <v>14367512.009999998</v>
          </cell>
          <cell r="BJ4">
            <v>1393928752</v>
          </cell>
          <cell r="BK4">
            <v>85207405.799999997</v>
          </cell>
          <cell r="BL4">
            <v>12178305.510000002</v>
          </cell>
          <cell r="BM4">
            <v>6120076.4900000002</v>
          </cell>
          <cell r="BN4">
            <v>7840546.0600000015</v>
          </cell>
          <cell r="BO4">
            <v>44756020.790000007</v>
          </cell>
          <cell r="BP4">
            <v>148972568.99999997</v>
          </cell>
          <cell r="BQ4">
            <v>16639617.4</v>
          </cell>
          <cell r="BR4">
            <v>4148150223.52</v>
          </cell>
          <cell r="BS4">
            <v>335591611</v>
          </cell>
          <cell r="BT4">
            <v>23274710.16</v>
          </cell>
          <cell r="BU4">
            <v>224271018</v>
          </cell>
          <cell r="BV4">
            <v>47706582</v>
          </cell>
          <cell r="BW4">
            <v>10413244.640000001</v>
          </cell>
          <cell r="BX4">
            <v>6536247</v>
          </cell>
          <cell r="BY4">
            <v>5075061.34</v>
          </cell>
          <cell r="BZ4">
            <v>48210554.640000008</v>
          </cell>
          <cell r="CA4">
            <v>149018387.27999997</v>
          </cell>
          <cell r="CB4">
            <v>39134817.820000008</v>
          </cell>
          <cell r="CC4">
            <v>0</v>
          </cell>
        </row>
        <row r="5">
          <cell r="A5" t="str">
            <v>Accumulated Amortization</v>
          </cell>
          <cell r="B5" t="str">
            <v>ACCDEP</v>
          </cell>
          <cell r="C5">
            <v>2009</v>
          </cell>
          <cell r="D5">
            <v>-44481601.130000003</v>
          </cell>
          <cell r="E5">
            <v>-2756093.09</v>
          </cell>
          <cell r="F5">
            <v>-43588545</v>
          </cell>
          <cell r="G5">
            <v>-8345415</v>
          </cell>
          <cell r="H5">
            <v>-23274722.41</v>
          </cell>
          <cell r="I5">
            <v>-114390672.12</v>
          </cell>
          <cell r="J5">
            <v>-84713702</v>
          </cell>
          <cell r="K5">
            <v>-32627360.039999999</v>
          </cell>
          <cell r="L5">
            <v>-8541456.1999999993</v>
          </cell>
          <cell r="M5">
            <v>-1386046.74</v>
          </cell>
          <cell r="N5">
            <v>-29005219.25</v>
          </cell>
          <cell r="O5">
            <v>-482033.18</v>
          </cell>
          <cell r="P5">
            <v>-13535483.52</v>
          </cell>
          <cell r="Q5">
            <v>-955777.12</v>
          </cell>
          <cell r="R5">
            <v>-13904673.85</v>
          </cell>
          <cell r="S5">
            <v>-416914977</v>
          </cell>
          <cell r="T5">
            <v>-110625592.67</v>
          </cell>
          <cell r="U5">
            <v>-6853982.9400000004</v>
          </cell>
          <cell r="V5">
            <v>-4456311.3899999997</v>
          </cell>
          <cell r="W5">
            <v>-14124638.890000001</v>
          </cell>
          <cell r="X5">
            <v>-41215068</v>
          </cell>
          <cell r="Y5">
            <v>-7200757.0999999996</v>
          </cell>
          <cell r="Z5">
            <v>-98197097.569999993</v>
          </cell>
          <cell r="AA5">
            <v>-12409113.029999999</v>
          </cell>
          <cell r="AB5">
            <v>-49740922.030000001</v>
          </cell>
          <cell r="AC5">
            <v>-20204612.049999997</v>
          </cell>
          <cell r="AD5">
            <v>-16360967</v>
          </cell>
          <cell r="AE5">
            <v>-2965512.85</v>
          </cell>
          <cell r="AF5">
            <v>-312468399.76999998</v>
          </cell>
          <cell r="AG5">
            <v>-374064.05</v>
          </cell>
          <cell r="AH5">
            <v>-1451310.55</v>
          </cell>
          <cell r="AI5">
            <v>-228617035</v>
          </cell>
          <cell r="AJ5">
            <v>-2616227620.5599999</v>
          </cell>
          <cell r="AK5">
            <v>-425915070.54000002</v>
          </cell>
          <cell r="AL5">
            <v>-25719209.039999999</v>
          </cell>
          <cell r="AM5">
            <v>-6318925.5499999998</v>
          </cell>
          <cell r="AN5">
            <v>-15873352</v>
          </cell>
          <cell r="AO5">
            <v>-127552269.91</v>
          </cell>
          <cell r="AP5">
            <v>-6903142.4100000001</v>
          </cell>
          <cell r="AQ5">
            <v>-8368002.7800000003</v>
          </cell>
          <cell r="AR5">
            <v>-168594993.84</v>
          </cell>
          <cell r="AS5">
            <v>-10346237.939999999</v>
          </cell>
          <cell r="AT5">
            <v>-10546691.18</v>
          </cell>
          <cell r="AU5">
            <v>-44074817.899999999</v>
          </cell>
          <cell r="AV5">
            <v>-55458126.369999997</v>
          </cell>
          <cell r="AW5">
            <v>-94711979.799999997</v>
          </cell>
          <cell r="AX5">
            <v>-18485599.91</v>
          </cell>
          <cell r="AY5">
            <v>-36317916.18</v>
          </cell>
          <cell r="AZ5">
            <v>-46271663.259999998</v>
          </cell>
          <cell r="BA5">
            <v>-3188722.9</v>
          </cell>
          <cell r="BB5">
            <v>-78668455.930000007</v>
          </cell>
          <cell r="BC5">
            <v>-15691593.1</v>
          </cell>
          <cell r="BD5">
            <v>-17556726.25</v>
          </cell>
          <cell r="BE5">
            <v>-78500104.129999995</v>
          </cell>
          <cell r="BF5">
            <v>-15633695.17</v>
          </cell>
          <cell r="BG5">
            <v>-6855301.0099999998</v>
          </cell>
          <cell r="BH5">
            <v>-26568256.75</v>
          </cell>
          <cell r="BI5">
            <v>-1683379.55</v>
          </cell>
          <cell r="BJ5">
            <v>-597964297</v>
          </cell>
          <cell r="BK5">
            <v>-46258843</v>
          </cell>
          <cell r="BL5">
            <v>-7819389.4000000004</v>
          </cell>
          <cell r="BM5">
            <v>-1643982.68</v>
          </cell>
          <cell r="BN5">
            <v>-2588353.38</v>
          </cell>
          <cell r="BO5">
            <v>-19274042.640000001</v>
          </cell>
          <cell r="BP5">
            <v>-79903058.560000002</v>
          </cell>
          <cell r="BQ5">
            <v>-8135671.8899999997</v>
          </cell>
          <cell r="BR5">
            <v>-2124641603.1700001</v>
          </cell>
          <cell r="BS5">
            <v>-171437346</v>
          </cell>
          <cell r="BT5">
            <v>-10771926.720000001</v>
          </cell>
          <cell r="BU5">
            <v>-97922615</v>
          </cell>
          <cell r="BV5">
            <v>-25262201</v>
          </cell>
          <cell r="BW5">
            <v>-5383107.1500000004</v>
          </cell>
          <cell r="BX5">
            <v>-2121710</v>
          </cell>
          <cell r="BY5">
            <v>-3020301.47</v>
          </cell>
          <cell r="BZ5">
            <v>-13741003.51</v>
          </cell>
          <cell r="CA5">
            <v>-64107823.539999999</v>
          </cell>
          <cell r="CB5">
            <v>-15214319.1</v>
          </cell>
          <cell r="CC5">
            <v>0</v>
          </cell>
        </row>
        <row r="6">
          <cell r="A6" t="str">
            <v>Plant Additions</v>
          </cell>
          <cell r="B6" t="str">
            <v>PADD</v>
          </cell>
          <cell r="C6">
            <v>2009</v>
          </cell>
          <cell r="D6">
            <v>7425297.79</v>
          </cell>
          <cell r="E6">
            <v>183820</v>
          </cell>
          <cell r="F6">
            <v>5369353</v>
          </cell>
          <cell r="G6">
            <v>1617575</v>
          </cell>
          <cell r="H6">
            <v>5760419</v>
          </cell>
          <cell r="I6">
            <v>18080892.870000001</v>
          </cell>
          <cell r="J6">
            <v>0</v>
          </cell>
          <cell r="K6">
            <v>4304187.01</v>
          </cell>
          <cell r="L6">
            <v>731115.78</v>
          </cell>
          <cell r="M6">
            <v>8254.7900000000009</v>
          </cell>
          <cell r="N6">
            <v>4229823</v>
          </cell>
          <cell r="O6">
            <v>141600</v>
          </cell>
          <cell r="P6">
            <v>1170639.8999999999</v>
          </cell>
          <cell r="Q6">
            <v>99261</v>
          </cell>
          <cell r="R6">
            <v>569399.15</v>
          </cell>
          <cell r="S6">
            <v>55778638</v>
          </cell>
          <cell r="T6">
            <v>17255362</v>
          </cell>
          <cell r="U6">
            <v>1794153</v>
          </cell>
          <cell r="V6">
            <v>152061.29999999999</v>
          </cell>
          <cell r="W6">
            <v>2843642.87</v>
          </cell>
          <cell r="X6">
            <v>3819544</v>
          </cell>
          <cell r="Y6">
            <v>261955.3</v>
          </cell>
          <cell r="Z6">
            <v>8534635.7200000007</v>
          </cell>
          <cell r="AA6">
            <v>1359102.63</v>
          </cell>
          <cell r="AB6">
            <v>16474781.77</v>
          </cell>
          <cell r="AC6">
            <v>4888068</v>
          </cell>
          <cell r="AD6">
            <v>3366112.97</v>
          </cell>
          <cell r="AE6">
            <v>520048.74</v>
          </cell>
          <cell r="AF6">
            <v>44674968.369999997</v>
          </cell>
          <cell r="AG6">
            <v>109286.19</v>
          </cell>
          <cell r="AH6">
            <v>209225.89</v>
          </cell>
          <cell r="AI6">
            <v>32880858</v>
          </cell>
          <cell r="AJ6">
            <v>606200000</v>
          </cell>
          <cell r="AK6">
            <v>52507794</v>
          </cell>
          <cell r="AL6">
            <v>4312278</v>
          </cell>
          <cell r="AM6">
            <v>1531286</v>
          </cell>
          <cell r="AN6">
            <v>3641040</v>
          </cell>
          <cell r="AO6">
            <v>15259839.710000001</v>
          </cell>
          <cell r="AP6">
            <v>1210827.32</v>
          </cell>
          <cell r="AQ6">
            <v>1991348.31</v>
          </cell>
          <cell r="AR6">
            <v>26511233</v>
          </cell>
          <cell r="AS6">
            <v>1553746</v>
          </cell>
          <cell r="AT6">
            <v>2281088.4</v>
          </cell>
          <cell r="AU6">
            <v>7366783.0700000003</v>
          </cell>
          <cell r="AV6">
            <v>5920779</v>
          </cell>
          <cell r="AW6">
            <v>11997289.720000001</v>
          </cell>
          <cell r="AX6">
            <v>2505181.7000000002</v>
          </cell>
          <cell r="AY6">
            <v>9599769.0099999998</v>
          </cell>
          <cell r="AZ6">
            <v>7318512.5099999998</v>
          </cell>
          <cell r="BA6">
            <v>247069</v>
          </cell>
          <cell r="BB6">
            <v>19045132.629999999</v>
          </cell>
          <cell r="BC6">
            <v>1783450.36</v>
          </cell>
          <cell r="BD6">
            <v>1617709</v>
          </cell>
          <cell r="BE6">
            <v>6350924</v>
          </cell>
          <cell r="BF6">
            <v>1128076.25</v>
          </cell>
          <cell r="BG6">
            <v>491417.51</v>
          </cell>
          <cell r="BH6">
            <v>6804755</v>
          </cell>
          <cell r="BI6">
            <v>2906930</v>
          </cell>
          <cell r="BJ6">
            <v>63314708</v>
          </cell>
          <cell r="BK6">
            <v>5856346</v>
          </cell>
          <cell r="BL6">
            <v>633656</v>
          </cell>
          <cell r="BM6">
            <v>543809.79</v>
          </cell>
          <cell r="BN6">
            <v>387978.47</v>
          </cell>
          <cell r="BO6">
            <v>1266179.68</v>
          </cell>
          <cell r="BP6">
            <v>8516762</v>
          </cell>
          <cell r="BQ6">
            <v>1020825</v>
          </cell>
          <cell r="BR6">
            <v>261125162</v>
          </cell>
          <cell r="BS6">
            <v>30741373</v>
          </cell>
          <cell r="BT6">
            <v>2086187</v>
          </cell>
          <cell r="BU6">
            <v>17408533</v>
          </cell>
          <cell r="BV6">
            <v>2015222</v>
          </cell>
          <cell r="BW6">
            <v>414053.7</v>
          </cell>
          <cell r="BX6">
            <v>913116</v>
          </cell>
          <cell r="BY6">
            <v>570321.86</v>
          </cell>
          <cell r="BZ6">
            <v>3329535</v>
          </cell>
          <cell r="CA6">
            <v>5524972</v>
          </cell>
          <cell r="CB6">
            <v>4117713.67</v>
          </cell>
          <cell r="CC6">
            <v>887746.88</v>
          </cell>
        </row>
        <row r="7">
          <cell r="A7" t="str">
            <v>OM&amp;A Expense</v>
          </cell>
          <cell r="B7" t="str">
            <v>COMA</v>
          </cell>
          <cell r="C7">
            <v>2009</v>
          </cell>
          <cell r="D7">
            <v>8573686.379999999</v>
          </cell>
          <cell r="E7">
            <v>865062.42</v>
          </cell>
          <cell r="F7">
            <v>9822988</v>
          </cell>
          <cell r="G7">
            <v>4169574</v>
          </cell>
          <cell r="H7">
            <v>7448485.8500000006</v>
          </cell>
          <cell r="I7">
            <v>12936278.32</v>
          </cell>
          <cell r="J7">
            <v>9648851</v>
          </cell>
          <cell r="K7">
            <v>4639201.5999999996</v>
          </cell>
          <cell r="L7">
            <v>1675445.8699999999</v>
          </cell>
          <cell r="M7">
            <v>483671.37</v>
          </cell>
          <cell r="N7">
            <v>5369670.3700000001</v>
          </cell>
          <cell r="O7">
            <v>587931.16</v>
          </cell>
          <cell r="P7">
            <v>3832696.84</v>
          </cell>
          <cell r="Q7">
            <v>409001.89000000007</v>
          </cell>
          <cell r="R7">
            <v>2250714.77</v>
          </cell>
          <cell r="S7">
            <v>47890746</v>
          </cell>
          <cell r="T7">
            <v>19417835.399999999</v>
          </cell>
          <cell r="U7">
            <v>4306817.08</v>
          </cell>
          <cell r="V7">
            <v>1094953.1300000001</v>
          </cell>
          <cell r="W7">
            <v>5016386.2699999996</v>
          </cell>
          <cell r="X7">
            <v>3586186</v>
          </cell>
          <cell r="Y7">
            <v>1310033.75</v>
          </cell>
          <cell r="Z7">
            <v>11143531.409999998</v>
          </cell>
          <cell r="AA7">
            <v>1744090.7000000002</v>
          </cell>
          <cell r="AB7">
            <v>9222877.8499999996</v>
          </cell>
          <cell r="AC7">
            <v>6832035.2600000007</v>
          </cell>
          <cell r="AD7">
            <v>4353194</v>
          </cell>
          <cell r="AE7">
            <v>833662.94000000006</v>
          </cell>
          <cell r="AF7">
            <v>38690882.360000007</v>
          </cell>
          <cell r="AG7">
            <v>261779.44999999998</v>
          </cell>
          <cell r="AH7">
            <v>774132.09</v>
          </cell>
          <cell r="AI7">
            <v>16617613</v>
          </cell>
          <cell r="AJ7">
            <v>485626331.73999995</v>
          </cell>
          <cell r="AK7">
            <v>50330790.689999998</v>
          </cell>
          <cell r="AL7">
            <v>3632923.9299999997</v>
          </cell>
          <cell r="AM7">
            <v>1760368.6199999999</v>
          </cell>
          <cell r="AN7">
            <v>5311350</v>
          </cell>
          <cell r="AO7">
            <v>12330019.859999999</v>
          </cell>
          <cell r="AP7">
            <v>1863847.04</v>
          </cell>
          <cell r="AQ7">
            <v>2904443.74</v>
          </cell>
          <cell r="AR7">
            <v>26532275.159999996</v>
          </cell>
          <cell r="AS7">
            <v>1634702.4699999997</v>
          </cell>
          <cell r="AT7">
            <v>1708574.8</v>
          </cell>
          <cell r="AU7">
            <v>5286434.95</v>
          </cell>
          <cell r="AV7">
            <v>6377763.4799999995</v>
          </cell>
          <cell r="AW7">
            <v>12617618.790000001</v>
          </cell>
          <cell r="AX7">
            <v>1808520.6800000002</v>
          </cell>
          <cell r="AY7">
            <v>4332649.28</v>
          </cell>
          <cell r="AZ7">
            <v>4616463.49</v>
          </cell>
          <cell r="BA7">
            <v>1984070.12</v>
          </cell>
          <cell r="BB7">
            <v>10168114.280000001</v>
          </cell>
          <cell r="BC7">
            <v>2354774.4200000004</v>
          </cell>
          <cell r="BD7">
            <v>3831334.23</v>
          </cell>
          <cell r="BE7">
            <v>8399845.8200000003</v>
          </cell>
          <cell r="BF7">
            <v>2364575.9000000004</v>
          </cell>
          <cell r="BG7">
            <v>1210059.1100000001</v>
          </cell>
          <cell r="BH7">
            <v>6329469.4500000002</v>
          </cell>
          <cell r="BI7">
            <v>3387196.17</v>
          </cell>
          <cell r="BJ7">
            <v>55129046</v>
          </cell>
          <cell r="BK7">
            <v>7756509.3600000013</v>
          </cell>
          <cell r="BL7">
            <v>1008660.1900000001</v>
          </cell>
          <cell r="BM7">
            <v>1555712.19</v>
          </cell>
          <cell r="BN7">
            <v>1102924.6599999999</v>
          </cell>
          <cell r="BO7">
            <v>3152055.5900000003</v>
          </cell>
          <cell r="BP7">
            <v>11703465.470000001</v>
          </cell>
          <cell r="BQ7">
            <v>1846785.04</v>
          </cell>
          <cell r="BR7">
            <v>171193582.38000003</v>
          </cell>
          <cell r="BS7">
            <v>18832922</v>
          </cell>
          <cell r="BT7">
            <v>1980210.5500000003</v>
          </cell>
          <cell r="BU7">
            <v>8582506</v>
          </cell>
          <cell r="BV7">
            <v>4808050</v>
          </cell>
          <cell r="BW7">
            <v>1139669.9100000001</v>
          </cell>
          <cell r="BX7">
            <v>1434994</v>
          </cell>
          <cell r="BY7">
            <v>716315.33000000007</v>
          </cell>
          <cell r="BZ7">
            <v>4230081.6399999997</v>
          </cell>
          <cell r="CA7">
            <v>8192476.2000000002</v>
          </cell>
          <cell r="CB7">
            <v>3291799.4800000004</v>
          </cell>
          <cell r="CC7">
            <v>0</v>
          </cell>
        </row>
        <row r="8">
          <cell r="A8" t="str">
            <v>Income Taxes</v>
          </cell>
          <cell r="B8" t="str">
            <v>CTAXINC</v>
          </cell>
          <cell r="C8">
            <v>2009</v>
          </cell>
          <cell r="D8">
            <v>1033536.12</v>
          </cell>
          <cell r="E8">
            <v>0</v>
          </cell>
          <cell r="F8">
            <v>1293000</v>
          </cell>
          <cell r="G8">
            <v>342923</v>
          </cell>
          <cell r="H8">
            <v>887911</v>
          </cell>
          <cell r="I8">
            <v>1104962.53</v>
          </cell>
          <cell r="J8">
            <v>1146529</v>
          </cell>
          <cell r="K8">
            <v>442170.02</v>
          </cell>
          <cell r="L8">
            <v>-715.66</v>
          </cell>
          <cell r="M8">
            <v>0</v>
          </cell>
          <cell r="N8">
            <v>1010703.8</v>
          </cell>
          <cell r="O8">
            <v>0</v>
          </cell>
          <cell r="P8">
            <v>67969</v>
          </cell>
          <cell r="Q8">
            <v>5012</v>
          </cell>
          <cell r="R8">
            <v>562106</v>
          </cell>
          <cell r="S8">
            <v>6250773</v>
          </cell>
          <cell r="T8">
            <v>6012482</v>
          </cell>
          <cell r="U8">
            <v>91999.69</v>
          </cell>
          <cell r="V8">
            <v>0</v>
          </cell>
          <cell r="W8">
            <v>582521</v>
          </cell>
          <cell r="X8">
            <v>988000</v>
          </cell>
          <cell r="Y8">
            <v>-466</v>
          </cell>
          <cell r="Z8">
            <v>391898</v>
          </cell>
          <cell r="AA8">
            <v>130497.96</v>
          </cell>
          <cell r="AB8">
            <v>3329003</v>
          </cell>
          <cell r="AC8">
            <v>1399934</v>
          </cell>
          <cell r="AD8">
            <v>1082698</v>
          </cell>
          <cell r="AE8">
            <v>-59512</v>
          </cell>
          <cell r="AF8">
            <v>5502940.3499999996</v>
          </cell>
          <cell r="AG8">
            <v>2811</v>
          </cell>
          <cell r="AH8">
            <v>29833</v>
          </cell>
          <cell r="AI8">
            <v>8116817</v>
          </cell>
          <cell r="AJ8">
            <v>28213469.780000001</v>
          </cell>
          <cell r="AK8">
            <v>12376712</v>
          </cell>
          <cell r="AL8">
            <v>481503</v>
          </cell>
          <cell r="AM8">
            <v>5262</v>
          </cell>
          <cell r="AN8">
            <v>949352</v>
          </cell>
          <cell r="AO8">
            <v>2964835</v>
          </cell>
          <cell r="AP8">
            <v>345241</v>
          </cell>
          <cell r="AQ8">
            <v>390129</v>
          </cell>
          <cell r="AR8">
            <v>3305332.08</v>
          </cell>
          <cell r="AS8">
            <v>126627.86</v>
          </cell>
          <cell r="AT8">
            <v>68872.91</v>
          </cell>
          <cell r="AU8">
            <v>970323</v>
          </cell>
          <cell r="AV8">
            <v>1778792.12</v>
          </cell>
          <cell r="AW8">
            <v>1656184.17</v>
          </cell>
          <cell r="AX8">
            <v>325967</v>
          </cell>
          <cell r="AY8">
            <v>912000</v>
          </cell>
          <cell r="AZ8">
            <v>81634.11</v>
          </cell>
          <cell r="BA8">
            <v>25819</v>
          </cell>
          <cell r="BB8">
            <v>2489258</v>
          </cell>
          <cell r="BC8">
            <v>370750.1</v>
          </cell>
          <cell r="BD8">
            <v>293783</v>
          </cell>
          <cell r="BE8">
            <v>1923557</v>
          </cell>
          <cell r="BF8">
            <v>72916</v>
          </cell>
          <cell r="BG8">
            <v>11762</v>
          </cell>
          <cell r="BH8">
            <v>1060000</v>
          </cell>
          <cell r="BI8">
            <v>40757.25</v>
          </cell>
          <cell r="BJ8">
            <v>8561170</v>
          </cell>
          <cell r="BK8">
            <v>971999.96</v>
          </cell>
          <cell r="BL8">
            <v>21172</v>
          </cell>
          <cell r="BM8">
            <v>28706</v>
          </cell>
          <cell r="BN8">
            <v>35709.410000000003</v>
          </cell>
          <cell r="BO8">
            <v>509687</v>
          </cell>
          <cell r="BP8">
            <v>-3091000</v>
          </cell>
          <cell r="BQ8">
            <v>21641</v>
          </cell>
          <cell r="BR8">
            <v>21242454</v>
          </cell>
          <cell r="BS8">
            <v>4258155</v>
          </cell>
          <cell r="BT8">
            <v>396882.86</v>
          </cell>
          <cell r="BU8">
            <v>2013033</v>
          </cell>
          <cell r="BV8">
            <v>288430</v>
          </cell>
          <cell r="BW8">
            <v>43082.25</v>
          </cell>
          <cell r="BX8">
            <v>47781</v>
          </cell>
          <cell r="BY8">
            <v>0</v>
          </cell>
          <cell r="BZ8">
            <v>723571</v>
          </cell>
          <cell r="CA8">
            <v>1601769</v>
          </cell>
          <cell r="CB8">
            <v>412679.36</v>
          </cell>
          <cell r="CC8">
            <v>0</v>
          </cell>
        </row>
        <row r="9">
          <cell r="A9" t="str">
            <v>Customers</v>
          </cell>
          <cell r="B9" t="str">
            <v>YN</v>
          </cell>
          <cell r="C9">
            <v>2009</v>
          </cell>
          <cell r="D9">
            <v>11688</v>
          </cell>
          <cell r="E9">
            <v>1670</v>
          </cell>
          <cell r="F9">
            <v>35580</v>
          </cell>
          <cell r="G9">
            <v>9614</v>
          </cell>
          <cell r="H9">
            <v>37668</v>
          </cell>
          <cell r="I9">
            <v>63558</v>
          </cell>
          <cell r="J9">
            <v>50201</v>
          </cell>
          <cell r="K9">
            <v>15607</v>
          </cell>
          <cell r="L9">
            <v>6382</v>
          </cell>
          <cell r="M9">
            <v>1326</v>
          </cell>
          <cell r="N9">
            <v>32168</v>
          </cell>
          <cell r="O9">
            <v>1660</v>
          </cell>
          <cell r="P9">
            <v>14908</v>
          </cell>
          <cell r="Q9">
            <v>1941</v>
          </cell>
          <cell r="R9">
            <v>11112</v>
          </cell>
          <cell r="S9">
            <v>189738</v>
          </cell>
          <cell r="T9">
            <v>84726</v>
          </cell>
          <cell r="U9">
            <v>14040</v>
          </cell>
          <cell r="V9">
            <v>3383</v>
          </cell>
          <cell r="W9">
            <v>28202</v>
          </cell>
          <cell r="X9">
            <v>19531</v>
          </cell>
          <cell r="Y9">
            <v>3768</v>
          </cell>
          <cell r="Z9">
            <v>46539</v>
          </cell>
          <cell r="AA9">
            <v>10073</v>
          </cell>
          <cell r="AB9">
            <v>49299</v>
          </cell>
          <cell r="AC9">
            <v>20911</v>
          </cell>
          <cell r="AD9">
            <v>21184</v>
          </cell>
          <cell r="AE9">
            <v>2764</v>
          </cell>
          <cell r="AF9">
            <v>234666</v>
          </cell>
          <cell r="AG9">
            <v>1184</v>
          </cell>
          <cell r="AH9">
            <v>5453</v>
          </cell>
          <cell r="AI9">
            <v>131027</v>
          </cell>
          <cell r="AJ9">
            <v>1193767</v>
          </cell>
          <cell r="AK9">
            <v>298855</v>
          </cell>
          <cell r="AL9">
            <v>14645</v>
          </cell>
          <cell r="AM9">
            <v>5579</v>
          </cell>
          <cell r="AN9">
            <v>26991</v>
          </cell>
          <cell r="AO9">
            <v>85998</v>
          </cell>
          <cell r="AP9">
            <v>9534</v>
          </cell>
          <cell r="AQ9">
            <v>9387</v>
          </cell>
          <cell r="AR9">
            <v>146787</v>
          </cell>
          <cell r="AS9">
            <v>7911</v>
          </cell>
          <cell r="AT9">
            <v>6905</v>
          </cell>
          <cell r="AU9">
            <v>27506</v>
          </cell>
          <cell r="AV9">
            <v>32827</v>
          </cell>
          <cell r="AW9">
            <v>50823</v>
          </cell>
          <cell r="AX9">
            <v>7880</v>
          </cell>
          <cell r="AY9">
            <v>18895</v>
          </cell>
          <cell r="AZ9">
            <v>23776</v>
          </cell>
          <cell r="BA9">
            <v>6069</v>
          </cell>
          <cell r="BB9">
            <v>62858</v>
          </cell>
          <cell r="BC9">
            <v>11126</v>
          </cell>
          <cell r="BD9">
            <v>12962</v>
          </cell>
          <cell r="BE9">
            <v>52488</v>
          </cell>
          <cell r="BF9">
            <v>10462</v>
          </cell>
          <cell r="BG9">
            <v>3378</v>
          </cell>
          <cell r="BH9">
            <v>35037</v>
          </cell>
          <cell r="BI9">
            <v>9124</v>
          </cell>
          <cell r="BJ9">
            <v>320695</v>
          </cell>
          <cell r="BK9">
            <v>32825</v>
          </cell>
          <cell r="BL9">
            <v>4180</v>
          </cell>
          <cell r="BM9">
            <v>5863</v>
          </cell>
          <cell r="BN9">
            <v>2740</v>
          </cell>
          <cell r="BO9">
            <v>16243</v>
          </cell>
          <cell r="BP9">
            <v>49922</v>
          </cell>
          <cell r="BQ9">
            <v>6738</v>
          </cell>
          <cell r="BR9">
            <v>690243</v>
          </cell>
          <cell r="BS9">
            <v>111994</v>
          </cell>
          <cell r="BT9">
            <v>11869</v>
          </cell>
          <cell r="BU9">
            <v>51089</v>
          </cell>
          <cell r="BV9">
            <v>21916</v>
          </cell>
          <cell r="BW9">
            <v>3588</v>
          </cell>
          <cell r="BX9">
            <v>3763</v>
          </cell>
          <cell r="BY9">
            <v>2052</v>
          </cell>
          <cell r="BZ9">
            <v>21805</v>
          </cell>
          <cell r="CA9">
            <v>39513</v>
          </cell>
          <cell r="CB9">
            <v>14838</v>
          </cell>
          <cell r="CC9">
            <v>3560</v>
          </cell>
        </row>
        <row r="10">
          <cell r="A10" t="str">
            <v>Customers - Residential</v>
          </cell>
          <cell r="B10" t="str">
            <v>YNR</v>
          </cell>
          <cell r="C10">
            <v>2009</v>
          </cell>
          <cell r="D10">
            <v>10630</v>
          </cell>
          <cell r="E10">
            <v>1415</v>
          </cell>
          <cell r="F10">
            <v>31420</v>
          </cell>
          <cell r="G10">
            <v>8171</v>
          </cell>
          <cell r="H10">
            <v>34089</v>
          </cell>
          <cell r="I10">
            <v>57578</v>
          </cell>
          <cell r="J10">
            <v>44805</v>
          </cell>
          <cell r="K10">
            <v>14248</v>
          </cell>
          <cell r="L10">
            <v>5603</v>
          </cell>
          <cell r="M10">
            <v>1144</v>
          </cell>
          <cell r="N10">
            <v>28463</v>
          </cell>
          <cell r="O10">
            <v>1411</v>
          </cell>
          <cell r="P10">
            <v>13152</v>
          </cell>
          <cell r="Q10">
            <v>1757</v>
          </cell>
          <cell r="R10">
            <v>9843</v>
          </cell>
          <cell r="S10">
            <v>168288</v>
          </cell>
          <cell r="T10">
            <v>76528</v>
          </cell>
          <cell r="U10">
            <v>12550</v>
          </cell>
          <cell r="V10">
            <v>2857</v>
          </cell>
          <cell r="W10">
            <v>25817</v>
          </cell>
          <cell r="X10">
            <v>17311</v>
          </cell>
          <cell r="Y10">
            <v>3296</v>
          </cell>
          <cell r="Z10">
            <v>41926</v>
          </cell>
          <cell r="AA10">
            <v>9222</v>
          </cell>
          <cell r="AB10">
            <v>45023</v>
          </cell>
          <cell r="AC10">
            <v>18309</v>
          </cell>
          <cell r="AD10">
            <v>18924</v>
          </cell>
          <cell r="AE10">
            <v>2332</v>
          </cell>
          <cell r="AF10">
            <v>212580</v>
          </cell>
          <cell r="AG10">
            <v>1027</v>
          </cell>
          <cell r="AH10">
            <v>4781</v>
          </cell>
          <cell r="AI10">
            <v>121692</v>
          </cell>
          <cell r="AJ10">
            <v>1084186</v>
          </cell>
          <cell r="AK10">
            <v>269288</v>
          </cell>
          <cell r="AL10">
            <v>13636</v>
          </cell>
          <cell r="AM10">
            <v>4777</v>
          </cell>
          <cell r="AN10">
            <v>23223</v>
          </cell>
          <cell r="AO10">
            <v>76755</v>
          </cell>
          <cell r="AP10">
            <v>8243</v>
          </cell>
          <cell r="AQ10">
            <v>7697</v>
          </cell>
          <cell r="AR10">
            <v>131734</v>
          </cell>
          <cell r="AS10">
            <v>6984</v>
          </cell>
          <cell r="AT10">
            <v>6052</v>
          </cell>
          <cell r="AU10">
            <v>24832</v>
          </cell>
          <cell r="AV10">
            <v>29138</v>
          </cell>
          <cell r="AW10">
            <v>45167</v>
          </cell>
          <cell r="AX10">
            <v>6507</v>
          </cell>
          <cell r="AY10">
            <v>16653</v>
          </cell>
          <cell r="AZ10">
            <v>20850</v>
          </cell>
          <cell r="BA10">
            <v>5179</v>
          </cell>
          <cell r="BB10">
            <v>56419</v>
          </cell>
          <cell r="BC10">
            <v>9814</v>
          </cell>
          <cell r="BD10">
            <v>11296</v>
          </cell>
          <cell r="BE10">
            <v>47769</v>
          </cell>
          <cell r="BF10">
            <v>8851</v>
          </cell>
          <cell r="BG10">
            <v>2751</v>
          </cell>
          <cell r="BH10">
            <v>30680</v>
          </cell>
          <cell r="BI10">
            <v>8170</v>
          </cell>
          <cell r="BJ10">
            <v>283665</v>
          </cell>
          <cell r="BK10">
            <v>29028</v>
          </cell>
          <cell r="BL10">
            <v>3613</v>
          </cell>
          <cell r="BM10">
            <v>4974</v>
          </cell>
          <cell r="BN10">
            <v>2296</v>
          </cell>
          <cell r="BO10">
            <v>14374</v>
          </cell>
          <cell r="BP10">
            <v>44443</v>
          </cell>
          <cell r="BQ10">
            <v>5907</v>
          </cell>
          <cell r="BR10">
            <v>611357</v>
          </cell>
          <cell r="BS10">
            <v>101547</v>
          </cell>
          <cell r="BT10">
            <v>11010</v>
          </cell>
          <cell r="BU10">
            <v>45113</v>
          </cell>
          <cell r="BV10">
            <v>19803</v>
          </cell>
          <cell r="BW10">
            <v>3056</v>
          </cell>
          <cell r="BX10">
            <v>3231</v>
          </cell>
          <cell r="BY10">
            <v>1786</v>
          </cell>
          <cell r="BZ10">
            <v>19033</v>
          </cell>
          <cell r="CA10">
            <v>36762</v>
          </cell>
          <cell r="CB10">
            <v>13429</v>
          </cell>
          <cell r="CC10">
            <v>3104</v>
          </cell>
        </row>
        <row r="11">
          <cell r="A11" t="str">
            <v>Customers - Other</v>
          </cell>
          <cell r="B11" t="str">
            <v>YNO</v>
          </cell>
          <cell r="C11">
            <v>2009</v>
          </cell>
          <cell r="D11">
            <v>1058</v>
          </cell>
          <cell r="E11">
            <v>255</v>
          </cell>
          <cell r="F11">
            <v>4160</v>
          </cell>
          <cell r="G11">
            <v>1443</v>
          </cell>
          <cell r="H11">
            <v>3579</v>
          </cell>
          <cell r="I11">
            <v>5980</v>
          </cell>
          <cell r="J11">
            <v>5396</v>
          </cell>
          <cell r="K11">
            <v>1359</v>
          </cell>
          <cell r="L11">
            <v>779</v>
          </cell>
          <cell r="M11">
            <v>182</v>
          </cell>
          <cell r="N11">
            <v>3705</v>
          </cell>
          <cell r="O11">
            <v>249</v>
          </cell>
          <cell r="P11">
            <v>1756</v>
          </cell>
          <cell r="Q11">
            <v>184</v>
          </cell>
          <cell r="R11">
            <v>1269</v>
          </cell>
          <cell r="S11">
            <v>21450</v>
          </cell>
          <cell r="T11">
            <v>8198</v>
          </cell>
          <cell r="U11">
            <v>1490</v>
          </cell>
          <cell r="V11">
            <v>526</v>
          </cell>
          <cell r="W11">
            <v>2385</v>
          </cell>
          <cell r="X11">
            <v>2220</v>
          </cell>
          <cell r="Y11">
            <v>472</v>
          </cell>
          <cell r="Z11">
            <v>4613</v>
          </cell>
          <cell r="AA11">
            <v>851</v>
          </cell>
          <cell r="AB11">
            <v>4276</v>
          </cell>
          <cell r="AC11">
            <v>2602</v>
          </cell>
          <cell r="AD11">
            <v>2260</v>
          </cell>
          <cell r="AE11">
            <v>432</v>
          </cell>
          <cell r="AF11">
            <v>22086</v>
          </cell>
          <cell r="AG11">
            <v>157</v>
          </cell>
          <cell r="AH11">
            <v>672</v>
          </cell>
          <cell r="AI11">
            <v>9335</v>
          </cell>
          <cell r="AJ11">
            <v>109581</v>
          </cell>
          <cell r="AK11">
            <v>29567</v>
          </cell>
          <cell r="AL11">
            <v>1009</v>
          </cell>
          <cell r="AM11">
            <v>802</v>
          </cell>
          <cell r="AN11">
            <v>3768</v>
          </cell>
          <cell r="AO11">
            <v>9243</v>
          </cell>
          <cell r="AP11">
            <v>1291</v>
          </cell>
          <cell r="AQ11">
            <v>1690</v>
          </cell>
          <cell r="AR11">
            <v>15053</v>
          </cell>
          <cell r="AS11">
            <v>927</v>
          </cell>
          <cell r="AT11">
            <v>853</v>
          </cell>
          <cell r="AU11">
            <v>2674</v>
          </cell>
          <cell r="AV11">
            <v>3689</v>
          </cell>
          <cell r="AW11">
            <v>5656</v>
          </cell>
          <cell r="AX11">
            <v>1373</v>
          </cell>
          <cell r="AY11">
            <v>2242</v>
          </cell>
          <cell r="AZ11">
            <v>2926</v>
          </cell>
          <cell r="BA11">
            <v>890</v>
          </cell>
          <cell r="BB11">
            <v>6439</v>
          </cell>
          <cell r="BC11">
            <v>1312</v>
          </cell>
          <cell r="BD11">
            <v>1666</v>
          </cell>
          <cell r="BE11">
            <v>4719</v>
          </cell>
          <cell r="BF11">
            <v>1611</v>
          </cell>
          <cell r="BG11">
            <v>627</v>
          </cell>
          <cell r="BH11">
            <v>4357</v>
          </cell>
          <cell r="BI11">
            <v>954</v>
          </cell>
          <cell r="BJ11">
            <v>37030</v>
          </cell>
          <cell r="BK11">
            <v>3797</v>
          </cell>
          <cell r="BL11">
            <v>567</v>
          </cell>
          <cell r="BM11">
            <v>889</v>
          </cell>
          <cell r="BN11">
            <v>444</v>
          </cell>
          <cell r="BO11">
            <v>1869</v>
          </cell>
          <cell r="BP11">
            <v>5479</v>
          </cell>
          <cell r="BQ11">
            <v>831</v>
          </cell>
          <cell r="BR11">
            <v>78886</v>
          </cell>
          <cell r="BS11">
            <v>10447</v>
          </cell>
          <cell r="BT11">
            <v>859</v>
          </cell>
          <cell r="BU11">
            <v>5976</v>
          </cell>
          <cell r="BV11">
            <v>2113</v>
          </cell>
          <cell r="BW11">
            <v>532</v>
          </cell>
          <cell r="BX11">
            <v>532</v>
          </cell>
          <cell r="BY11">
            <v>266</v>
          </cell>
          <cell r="BZ11">
            <v>2772</v>
          </cell>
          <cell r="CA11">
            <v>2751</v>
          </cell>
          <cell r="CB11">
            <v>1409</v>
          </cell>
          <cell r="CC11">
            <v>456</v>
          </cell>
        </row>
        <row r="12">
          <cell r="A12" t="str">
            <v>kWh</v>
          </cell>
          <cell r="B12" t="str">
            <v>YV</v>
          </cell>
          <cell r="C12">
            <v>2009</v>
          </cell>
          <cell r="D12">
            <v>186826562</v>
          </cell>
          <cell r="E12">
            <v>24810879.390000004</v>
          </cell>
          <cell r="F12">
            <v>1014894015</v>
          </cell>
          <cell r="G12">
            <v>270197028</v>
          </cell>
          <cell r="H12">
            <v>954349490</v>
          </cell>
          <cell r="I12">
            <v>1654209046</v>
          </cell>
          <cell r="J12">
            <v>1418249796</v>
          </cell>
          <cell r="K12">
            <v>276124114</v>
          </cell>
          <cell r="L12">
            <v>154225799.30000001</v>
          </cell>
          <cell r="M12">
            <v>28674687</v>
          </cell>
          <cell r="N12">
            <v>697061130</v>
          </cell>
          <cell r="O12">
            <v>29094707</v>
          </cell>
          <cell r="P12">
            <v>306783697</v>
          </cell>
          <cell r="Q12">
            <v>29476112</v>
          </cell>
          <cell r="R12">
            <v>231256859</v>
          </cell>
          <cell r="S12">
            <v>7747244745</v>
          </cell>
          <cell r="T12">
            <v>2217497147</v>
          </cell>
          <cell r="U12">
            <v>390452764</v>
          </cell>
          <cell r="V12">
            <v>65264543</v>
          </cell>
          <cell r="W12">
            <v>565404881.51999998</v>
          </cell>
          <cell r="X12">
            <v>549506615</v>
          </cell>
          <cell r="Y12">
            <v>82558537</v>
          </cell>
          <cell r="Z12">
            <v>957230159.17000008</v>
          </cell>
          <cell r="AA12">
            <v>179672015.21000001</v>
          </cell>
          <cell r="AB12">
            <v>1485530568</v>
          </cell>
          <cell r="AC12">
            <v>338528028</v>
          </cell>
          <cell r="AD12">
            <v>493699000</v>
          </cell>
          <cell r="AE12">
            <v>77414752</v>
          </cell>
          <cell r="AF12">
            <v>5279120084</v>
          </cell>
          <cell r="AG12">
            <v>26230086</v>
          </cell>
          <cell r="AH12">
            <v>179636985</v>
          </cell>
          <cell r="AI12">
            <v>3724190759</v>
          </cell>
          <cell r="AJ12">
            <v>21762000000</v>
          </cell>
          <cell r="AK12">
            <v>7557357094.3999996</v>
          </cell>
          <cell r="AL12">
            <v>238660027.01999998</v>
          </cell>
          <cell r="AM12">
            <v>110828990</v>
          </cell>
          <cell r="AN12">
            <v>735126071</v>
          </cell>
          <cell r="AO12">
            <v>1837078457</v>
          </cell>
          <cell r="AP12">
            <v>260568563</v>
          </cell>
          <cell r="AQ12">
            <v>213656607</v>
          </cell>
          <cell r="AR12">
            <v>3150821439</v>
          </cell>
          <cell r="AS12">
            <v>184693861</v>
          </cell>
          <cell r="AT12">
            <v>203110374</v>
          </cell>
          <cell r="AU12">
            <v>674088801</v>
          </cell>
          <cell r="AV12">
            <v>676328678</v>
          </cell>
          <cell r="AW12">
            <v>1171202445</v>
          </cell>
          <cell r="AX12">
            <v>173481558</v>
          </cell>
          <cell r="AY12">
            <v>363134721</v>
          </cell>
          <cell r="AZ12">
            <v>552881331</v>
          </cell>
          <cell r="BA12">
            <v>123574678</v>
          </cell>
          <cell r="BB12">
            <v>1547576995</v>
          </cell>
          <cell r="BC12">
            <v>243621743</v>
          </cell>
          <cell r="BD12">
            <v>309605840</v>
          </cell>
          <cell r="BE12">
            <v>1134000394</v>
          </cell>
          <cell r="BF12">
            <v>197012949.49000001</v>
          </cell>
          <cell r="BG12">
            <v>89991083.279999986</v>
          </cell>
          <cell r="BH12">
            <v>791578450</v>
          </cell>
          <cell r="BI12">
            <v>190210936</v>
          </cell>
          <cell r="BJ12">
            <v>8292914586</v>
          </cell>
          <cell r="BK12">
            <v>707756700</v>
          </cell>
          <cell r="BL12">
            <v>96981360</v>
          </cell>
          <cell r="BM12">
            <v>110613517</v>
          </cell>
          <cell r="BN12">
            <v>72428352</v>
          </cell>
          <cell r="BO12">
            <v>289185003</v>
          </cell>
          <cell r="BP12">
            <v>982671593</v>
          </cell>
          <cell r="BQ12">
            <v>184230659</v>
          </cell>
          <cell r="BR12">
            <v>24588094032</v>
          </cell>
          <cell r="BS12">
            <v>2473069288</v>
          </cell>
          <cell r="BT12">
            <v>97280499.019999996</v>
          </cell>
          <cell r="BU12">
            <v>1360024643</v>
          </cell>
          <cell r="BV12">
            <v>402188612</v>
          </cell>
          <cell r="BW12">
            <v>87132498.900000006</v>
          </cell>
          <cell r="BX12">
            <v>155318970.66</v>
          </cell>
          <cell r="BY12">
            <v>56276750</v>
          </cell>
          <cell r="BZ12">
            <v>475053892</v>
          </cell>
          <cell r="CA12">
            <v>843306758</v>
          </cell>
          <cell r="CB12">
            <v>342064464</v>
          </cell>
          <cell r="CC12">
            <v>60765743</v>
          </cell>
        </row>
        <row r="13">
          <cell r="A13" t="str">
            <v>kWh - Residential</v>
          </cell>
          <cell r="B13" t="str">
            <v>YVR</v>
          </cell>
          <cell r="C13">
            <v>2009</v>
          </cell>
          <cell r="D13">
            <v>88878032</v>
          </cell>
          <cell r="E13">
            <v>10082213</v>
          </cell>
          <cell r="F13">
            <v>256212050</v>
          </cell>
          <cell r="G13">
            <v>78687855</v>
          </cell>
          <cell r="H13">
            <v>289270611</v>
          </cell>
          <cell r="I13">
            <v>544341574</v>
          </cell>
          <cell r="J13">
            <v>382507290</v>
          </cell>
          <cell r="K13">
            <v>111596385</v>
          </cell>
          <cell r="L13">
            <v>45838418.299999997</v>
          </cell>
          <cell r="M13">
            <v>15271942</v>
          </cell>
          <cell r="N13">
            <v>229006740</v>
          </cell>
          <cell r="O13">
            <v>11682740</v>
          </cell>
          <cell r="P13">
            <v>114248439</v>
          </cell>
          <cell r="Q13">
            <v>19949042</v>
          </cell>
          <cell r="R13">
            <v>88729098</v>
          </cell>
          <cell r="S13">
            <v>1554921855</v>
          </cell>
          <cell r="T13">
            <v>608088215</v>
          </cell>
          <cell r="U13">
            <v>112395473</v>
          </cell>
          <cell r="V13">
            <v>33443599</v>
          </cell>
          <cell r="W13">
            <v>261922933.90000001</v>
          </cell>
          <cell r="X13">
            <v>139254714</v>
          </cell>
          <cell r="Y13">
            <v>39845835</v>
          </cell>
          <cell r="Z13">
            <v>412159187.95999998</v>
          </cell>
          <cell r="AA13">
            <v>91249171.829999998</v>
          </cell>
          <cell r="AB13">
            <v>352708669</v>
          </cell>
          <cell r="AC13">
            <v>168226691</v>
          </cell>
          <cell r="AD13">
            <v>217916715</v>
          </cell>
          <cell r="AE13">
            <v>26719860</v>
          </cell>
          <cell r="AF13">
            <v>1597158130</v>
          </cell>
          <cell r="AG13">
            <v>15905549</v>
          </cell>
          <cell r="AH13">
            <v>55896455</v>
          </cell>
          <cell r="AI13">
            <v>1121010160</v>
          </cell>
          <cell r="AJ13">
            <v>11607000000</v>
          </cell>
          <cell r="AK13">
            <v>2256567858</v>
          </cell>
          <cell r="AL13">
            <v>158478924</v>
          </cell>
          <cell r="AM13">
            <v>39909017</v>
          </cell>
          <cell r="AN13">
            <v>200816087</v>
          </cell>
          <cell r="AO13">
            <v>647493718</v>
          </cell>
          <cell r="AP13">
            <v>77155275</v>
          </cell>
          <cell r="AQ13">
            <v>82722597</v>
          </cell>
          <cell r="AR13">
            <v>1067984894</v>
          </cell>
          <cell r="AS13">
            <v>59459192</v>
          </cell>
          <cell r="AT13">
            <v>47639419</v>
          </cell>
          <cell r="AU13">
            <v>230386763</v>
          </cell>
          <cell r="AV13">
            <v>261208138</v>
          </cell>
          <cell r="AW13">
            <v>396244635</v>
          </cell>
          <cell r="AX13">
            <v>63529367</v>
          </cell>
          <cell r="AY13">
            <v>139365167</v>
          </cell>
          <cell r="AZ13">
            <v>213412762</v>
          </cell>
          <cell r="BA13">
            <v>43042148</v>
          </cell>
          <cell r="BB13">
            <v>583830856</v>
          </cell>
          <cell r="BC13">
            <v>84392286</v>
          </cell>
          <cell r="BD13">
            <v>108280800</v>
          </cell>
          <cell r="BE13">
            <v>490807351</v>
          </cell>
          <cell r="BF13">
            <v>79726454.040000007</v>
          </cell>
          <cell r="BG13">
            <v>34644938.590000004</v>
          </cell>
          <cell r="BH13">
            <v>283366850</v>
          </cell>
          <cell r="BI13">
            <v>63037704</v>
          </cell>
          <cell r="BJ13">
            <v>2693171018</v>
          </cell>
          <cell r="BK13">
            <v>348619359</v>
          </cell>
          <cell r="BL13">
            <v>30635928</v>
          </cell>
          <cell r="BM13">
            <v>45271935</v>
          </cell>
          <cell r="BN13">
            <v>33747939</v>
          </cell>
          <cell r="BO13">
            <v>115181982</v>
          </cell>
          <cell r="BP13">
            <v>348392935</v>
          </cell>
          <cell r="BQ13">
            <v>51473373</v>
          </cell>
          <cell r="BR13">
            <v>5037152555</v>
          </cell>
          <cell r="BS13">
            <v>942215878</v>
          </cell>
          <cell r="BT13">
            <v>67145247.980000004</v>
          </cell>
          <cell r="BU13">
            <v>397106489</v>
          </cell>
          <cell r="BV13">
            <v>152795281</v>
          </cell>
          <cell r="BW13">
            <v>25181847.100000001</v>
          </cell>
          <cell r="BX13">
            <v>25808454</v>
          </cell>
          <cell r="BY13">
            <v>15500136</v>
          </cell>
          <cell r="BZ13">
            <v>220302768</v>
          </cell>
          <cell r="CA13">
            <v>347011249</v>
          </cell>
          <cell r="CB13">
            <v>93622824</v>
          </cell>
          <cell r="CC13">
            <v>29586436</v>
          </cell>
        </row>
        <row r="14">
          <cell r="A14" t="str">
            <v>kWh - Other</v>
          </cell>
          <cell r="B14" t="str">
            <v>YVO</v>
          </cell>
          <cell r="C14">
            <v>2009</v>
          </cell>
          <cell r="D14">
            <v>97948530</v>
          </cell>
          <cell r="E14">
            <v>14728666.390000004</v>
          </cell>
          <cell r="F14">
            <v>758681965</v>
          </cell>
          <cell r="G14">
            <v>191509173</v>
          </cell>
          <cell r="H14">
            <v>665078879</v>
          </cell>
          <cell r="I14">
            <v>1109867472</v>
          </cell>
          <cell r="J14">
            <v>1035742506</v>
          </cell>
          <cell r="K14">
            <v>164527729</v>
          </cell>
          <cell r="L14">
            <v>108387381.00000001</v>
          </cell>
          <cell r="M14">
            <v>13402745</v>
          </cell>
          <cell r="N14">
            <v>468054390</v>
          </cell>
          <cell r="O14">
            <v>17411967</v>
          </cell>
          <cell r="P14">
            <v>192535258</v>
          </cell>
          <cell r="Q14">
            <v>9527070</v>
          </cell>
          <cell r="R14">
            <v>142527761</v>
          </cell>
          <cell r="S14">
            <v>6192322890</v>
          </cell>
          <cell r="T14">
            <v>1609408932</v>
          </cell>
          <cell r="U14">
            <v>278057291</v>
          </cell>
          <cell r="V14">
            <v>31820944</v>
          </cell>
          <cell r="W14">
            <v>303481947.62</v>
          </cell>
          <cell r="X14">
            <v>410251901</v>
          </cell>
          <cell r="Y14">
            <v>42712702</v>
          </cell>
          <cell r="Z14">
            <v>545070971.21000004</v>
          </cell>
          <cell r="AA14">
            <v>88422843.38000001</v>
          </cell>
          <cell r="AB14">
            <v>1132821899</v>
          </cell>
          <cell r="AC14">
            <v>170301337</v>
          </cell>
          <cell r="AD14">
            <v>275782285</v>
          </cell>
          <cell r="AE14">
            <v>50694892</v>
          </cell>
          <cell r="AF14">
            <v>3681961954</v>
          </cell>
          <cell r="AG14">
            <v>10324537</v>
          </cell>
          <cell r="AH14">
            <v>123740530</v>
          </cell>
          <cell r="AI14">
            <v>2603180599</v>
          </cell>
          <cell r="AJ14">
            <v>10155000000</v>
          </cell>
          <cell r="AK14">
            <v>5300789236.3999996</v>
          </cell>
          <cell r="AL14">
            <v>80181103.019999981</v>
          </cell>
          <cell r="AM14">
            <v>70919973</v>
          </cell>
          <cell r="AN14">
            <v>534309984</v>
          </cell>
          <cell r="AO14">
            <v>1189584739</v>
          </cell>
          <cell r="AP14">
            <v>183413288</v>
          </cell>
          <cell r="AQ14">
            <v>130934010</v>
          </cell>
          <cell r="AR14">
            <v>2082836545</v>
          </cell>
          <cell r="AS14">
            <v>125234669</v>
          </cell>
          <cell r="AT14">
            <v>155470955</v>
          </cell>
          <cell r="AU14">
            <v>443702038</v>
          </cell>
          <cell r="AV14">
            <v>415120540</v>
          </cell>
          <cell r="AW14">
            <v>774957810</v>
          </cell>
          <cell r="AX14">
            <v>109952191</v>
          </cell>
          <cell r="AY14">
            <v>223769554</v>
          </cell>
          <cell r="AZ14">
            <v>339468569</v>
          </cell>
          <cell r="BA14">
            <v>80532530</v>
          </cell>
          <cell r="BB14">
            <v>963746139</v>
          </cell>
          <cell r="BC14">
            <v>159229457</v>
          </cell>
          <cell r="BD14">
            <v>201325040</v>
          </cell>
          <cell r="BE14">
            <v>643193043</v>
          </cell>
          <cell r="BF14">
            <v>117286495.45</v>
          </cell>
          <cell r="BG14">
            <v>55346144.689999983</v>
          </cell>
          <cell r="BH14">
            <v>508211600</v>
          </cell>
          <cell r="BI14">
            <v>127173232</v>
          </cell>
          <cell r="BJ14">
            <v>5599743568</v>
          </cell>
          <cell r="BK14">
            <v>359137341</v>
          </cell>
          <cell r="BL14">
            <v>66345432</v>
          </cell>
          <cell r="BM14">
            <v>65341582</v>
          </cell>
          <cell r="BN14">
            <v>38680413</v>
          </cell>
          <cell r="BO14">
            <v>174003021</v>
          </cell>
          <cell r="BP14">
            <v>634278658</v>
          </cell>
          <cell r="BQ14">
            <v>132757286</v>
          </cell>
          <cell r="BR14">
            <v>19550941477</v>
          </cell>
          <cell r="BS14">
            <v>1530853410</v>
          </cell>
          <cell r="BT14">
            <v>30135251.039999992</v>
          </cell>
          <cell r="BU14">
            <v>962918154</v>
          </cell>
          <cell r="BV14">
            <v>249393331</v>
          </cell>
          <cell r="BW14">
            <v>61950651.800000004</v>
          </cell>
          <cell r="BX14">
            <v>129510516.66</v>
          </cell>
          <cell r="BY14">
            <v>40776614</v>
          </cell>
          <cell r="BZ14">
            <v>254751124</v>
          </cell>
          <cell r="CA14">
            <v>496295509</v>
          </cell>
          <cell r="CB14">
            <v>248441640</v>
          </cell>
          <cell r="CC14">
            <v>31179307</v>
          </cell>
        </row>
        <row r="15">
          <cell r="A15" t="str">
            <v>kW</v>
          </cell>
          <cell r="B15" t="str">
            <v>YD</v>
          </cell>
          <cell r="C15">
            <v>2009</v>
          </cell>
          <cell r="D15">
            <v>150499</v>
          </cell>
          <cell r="E15">
            <v>31409</v>
          </cell>
          <cell r="F15">
            <v>1394434</v>
          </cell>
          <cell r="G15">
            <v>4609</v>
          </cell>
          <cell r="H15">
            <v>1394970</v>
          </cell>
          <cell r="I15">
            <v>2386423</v>
          </cell>
          <cell r="J15">
            <v>2308821</v>
          </cell>
          <cell r="K15">
            <v>376220</v>
          </cell>
          <cell r="L15">
            <v>228343</v>
          </cell>
          <cell r="M15">
            <v>20811</v>
          </cell>
          <cell r="N15">
            <v>1084858</v>
          </cell>
          <cell r="O15">
            <v>35048</v>
          </cell>
          <cell r="P15">
            <v>350608</v>
          </cell>
          <cell r="Q15">
            <v>13113</v>
          </cell>
          <cell r="R15">
            <v>213198</v>
          </cell>
          <cell r="S15">
            <v>13345239</v>
          </cell>
          <cell r="T15">
            <v>3827049</v>
          </cell>
          <cell r="U15">
            <v>645563</v>
          </cell>
          <cell r="V15">
            <v>0</v>
          </cell>
          <cell r="W15">
            <v>603729</v>
          </cell>
          <cell r="X15">
            <v>950901</v>
          </cell>
          <cell r="Y15">
            <v>65081</v>
          </cell>
          <cell r="Z15">
            <v>992846</v>
          </cell>
          <cell r="AA15">
            <v>163379</v>
          </cell>
          <cell r="AB15">
            <v>2360057</v>
          </cell>
          <cell r="AC15">
            <v>325026</v>
          </cell>
          <cell r="AD15">
            <v>598454</v>
          </cell>
          <cell r="AE15">
            <v>119711</v>
          </cell>
          <cell r="AF15">
            <v>7817413</v>
          </cell>
          <cell r="AG15">
            <v>12224</v>
          </cell>
          <cell r="AH15">
            <v>239150</v>
          </cell>
          <cell r="AI15">
            <v>5664567</v>
          </cell>
          <cell r="AJ15">
            <v>26925898</v>
          </cell>
          <cell r="AK15">
            <v>10264696</v>
          </cell>
          <cell r="AL15">
            <v>148422</v>
          </cell>
          <cell r="AM15">
            <v>114230</v>
          </cell>
          <cell r="AN15">
            <v>1030442</v>
          </cell>
          <cell r="AO15">
            <v>2384630</v>
          </cell>
          <cell r="AP15">
            <v>345047</v>
          </cell>
          <cell r="AQ15">
            <v>213142</v>
          </cell>
          <cell r="AR15">
            <v>4384882</v>
          </cell>
          <cell r="AS15">
            <v>277595</v>
          </cell>
          <cell r="AT15">
            <v>332223</v>
          </cell>
          <cell r="AU15">
            <v>925046</v>
          </cell>
          <cell r="AV15">
            <v>812260</v>
          </cell>
          <cell r="AW15">
            <v>1725139</v>
          </cell>
          <cell r="AX15">
            <v>197662</v>
          </cell>
          <cell r="AY15">
            <v>372852</v>
          </cell>
          <cell r="AZ15">
            <v>675234</v>
          </cell>
          <cell r="BA15">
            <v>172175</v>
          </cell>
          <cell r="BB15">
            <v>1955912</v>
          </cell>
          <cell r="BC15">
            <v>312469</v>
          </cell>
          <cell r="BD15">
            <v>393736</v>
          </cell>
          <cell r="BE15">
            <v>1168105</v>
          </cell>
          <cell r="BF15">
            <v>217261</v>
          </cell>
          <cell r="BG15">
            <v>96580</v>
          </cell>
          <cell r="BH15">
            <v>963985</v>
          </cell>
          <cell r="BI15">
            <v>363702</v>
          </cell>
          <cell r="BJ15">
            <v>11721832</v>
          </cell>
          <cell r="BK15">
            <v>659698</v>
          </cell>
          <cell r="BL15">
            <v>144821</v>
          </cell>
          <cell r="BM15">
            <v>134035</v>
          </cell>
          <cell r="BN15">
            <v>58186</v>
          </cell>
          <cell r="BO15">
            <v>367423</v>
          </cell>
          <cell r="BP15">
            <v>1351705</v>
          </cell>
          <cell r="BQ15">
            <v>0</v>
          </cell>
          <cell r="BR15">
            <v>42350721</v>
          </cell>
          <cell r="BS15">
            <v>2878540</v>
          </cell>
          <cell r="BT15">
            <v>30125</v>
          </cell>
          <cell r="BU15">
            <v>1850782</v>
          </cell>
          <cell r="BV15">
            <v>709365</v>
          </cell>
          <cell r="BW15">
            <v>154016</v>
          </cell>
          <cell r="BX15">
            <v>276794</v>
          </cell>
          <cell r="BY15">
            <v>89880</v>
          </cell>
          <cell r="BZ15">
            <v>469679</v>
          </cell>
          <cell r="CA15">
            <v>1003290</v>
          </cell>
          <cell r="CB15">
            <v>578242</v>
          </cell>
          <cell r="CC15">
            <v>56504</v>
          </cell>
        </row>
        <row r="16">
          <cell r="A16" t="str">
            <v>kW - Residential</v>
          </cell>
          <cell r="B16" t="str">
            <v>YDR</v>
          </cell>
          <cell r="C16">
            <v>2009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</row>
        <row r="17">
          <cell r="A17" t="str">
            <v>kW - Other</v>
          </cell>
          <cell r="B17" t="str">
            <v>YDO</v>
          </cell>
          <cell r="C17">
            <v>2009</v>
          </cell>
          <cell r="D17">
            <v>150499</v>
          </cell>
          <cell r="E17">
            <v>31409</v>
          </cell>
          <cell r="F17">
            <v>1394434</v>
          </cell>
          <cell r="G17">
            <v>4609</v>
          </cell>
          <cell r="H17">
            <v>1394970</v>
          </cell>
          <cell r="I17">
            <v>2386423</v>
          </cell>
          <cell r="J17">
            <v>2308821</v>
          </cell>
          <cell r="K17">
            <v>376220</v>
          </cell>
          <cell r="L17">
            <v>228343</v>
          </cell>
          <cell r="M17">
            <v>20811</v>
          </cell>
          <cell r="N17">
            <v>1084858</v>
          </cell>
          <cell r="O17">
            <v>35048</v>
          </cell>
          <cell r="P17">
            <v>350608</v>
          </cell>
          <cell r="Q17">
            <v>13113</v>
          </cell>
          <cell r="R17">
            <v>213198</v>
          </cell>
          <cell r="S17">
            <v>13345239</v>
          </cell>
          <cell r="T17">
            <v>3827049</v>
          </cell>
          <cell r="U17">
            <v>645563</v>
          </cell>
          <cell r="V17">
            <v>0</v>
          </cell>
          <cell r="W17">
            <v>603729</v>
          </cell>
          <cell r="X17">
            <v>950901</v>
          </cell>
          <cell r="Y17">
            <v>65081</v>
          </cell>
          <cell r="Z17">
            <v>992846</v>
          </cell>
          <cell r="AA17">
            <v>163379</v>
          </cell>
          <cell r="AB17">
            <v>2360057</v>
          </cell>
          <cell r="AC17">
            <v>325026</v>
          </cell>
          <cell r="AD17">
            <v>598454</v>
          </cell>
          <cell r="AE17">
            <v>119711</v>
          </cell>
          <cell r="AF17">
            <v>7817413</v>
          </cell>
          <cell r="AG17">
            <v>12224</v>
          </cell>
          <cell r="AH17">
            <v>239150</v>
          </cell>
          <cell r="AI17">
            <v>5664567</v>
          </cell>
          <cell r="AJ17">
            <v>26925898</v>
          </cell>
          <cell r="AK17">
            <v>10264696</v>
          </cell>
          <cell r="AL17">
            <v>148422</v>
          </cell>
          <cell r="AM17">
            <v>114230</v>
          </cell>
          <cell r="AN17">
            <v>1030442</v>
          </cell>
          <cell r="AO17">
            <v>2384630</v>
          </cell>
          <cell r="AP17">
            <v>345047</v>
          </cell>
          <cell r="AQ17">
            <v>213142</v>
          </cell>
          <cell r="AR17">
            <v>4384882</v>
          </cell>
          <cell r="AS17">
            <v>277595</v>
          </cell>
          <cell r="AT17">
            <v>332223</v>
          </cell>
          <cell r="AU17">
            <v>925046</v>
          </cell>
          <cell r="AV17">
            <v>812260</v>
          </cell>
          <cell r="AW17">
            <v>1725139</v>
          </cell>
          <cell r="AX17">
            <v>197662</v>
          </cell>
          <cell r="AY17">
            <v>372852</v>
          </cell>
          <cell r="AZ17">
            <v>675234</v>
          </cell>
          <cell r="BA17">
            <v>172175</v>
          </cell>
          <cell r="BB17">
            <v>1955912</v>
          </cell>
          <cell r="BC17">
            <v>312469</v>
          </cell>
          <cell r="BD17">
            <v>393736</v>
          </cell>
          <cell r="BE17">
            <v>1168105</v>
          </cell>
          <cell r="BF17">
            <v>217261</v>
          </cell>
          <cell r="BG17">
            <v>96580</v>
          </cell>
          <cell r="BH17">
            <v>963985</v>
          </cell>
          <cell r="BI17">
            <v>363702</v>
          </cell>
          <cell r="BJ17">
            <v>11721832</v>
          </cell>
          <cell r="BK17">
            <v>659698</v>
          </cell>
          <cell r="BL17">
            <v>144821</v>
          </cell>
          <cell r="BM17">
            <v>134035</v>
          </cell>
          <cell r="BN17">
            <v>58186</v>
          </cell>
          <cell r="BO17">
            <v>367423</v>
          </cell>
          <cell r="BP17">
            <v>1351705</v>
          </cell>
          <cell r="BQ17">
            <v>0</v>
          </cell>
          <cell r="BR17">
            <v>42350721</v>
          </cell>
          <cell r="BS17">
            <v>2878540</v>
          </cell>
          <cell r="BT17">
            <v>30125</v>
          </cell>
          <cell r="BU17">
            <v>1850782</v>
          </cell>
          <cell r="BV17">
            <v>709365</v>
          </cell>
          <cell r="BW17">
            <v>154016</v>
          </cell>
          <cell r="BX17">
            <v>276794</v>
          </cell>
          <cell r="BY17">
            <v>89880</v>
          </cell>
          <cell r="BZ17">
            <v>469679</v>
          </cell>
          <cell r="CA17">
            <v>1003290</v>
          </cell>
          <cell r="CB17">
            <v>578242</v>
          </cell>
          <cell r="CC17">
            <v>56504</v>
          </cell>
        </row>
        <row r="18">
          <cell r="A18" t="str">
            <v>Total service area</v>
          </cell>
          <cell r="B18" t="str">
            <v>AREA</v>
          </cell>
          <cell r="C18">
            <v>2009</v>
          </cell>
          <cell r="D18">
            <v>14200</v>
          </cell>
          <cell r="E18">
            <v>380</v>
          </cell>
          <cell r="F18">
            <v>201</v>
          </cell>
          <cell r="G18">
            <v>258</v>
          </cell>
          <cell r="H18">
            <v>74</v>
          </cell>
          <cell r="I18">
            <v>188</v>
          </cell>
          <cell r="J18">
            <v>303</v>
          </cell>
          <cell r="K18">
            <v>168</v>
          </cell>
          <cell r="L18">
            <v>10</v>
          </cell>
          <cell r="M18">
            <v>2</v>
          </cell>
          <cell r="N18">
            <v>70</v>
          </cell>
          <cell r="O18">
            <v>4</v>
          </cell>
          <cell r="P18">
            <v>57</v>
          </cell>
          <cell r="Q18">
            <v>5</v>
          </cell>
          <cell r="R18">
            <v>22</v>
          </cell>
          <cell r="S18">
            <v>287</v>
          </cell>
          <cell r="T18">
            <v>120</v>
          </cell>
          <cell r="U18">
            <v>1877</v>
          </cell>
          <cell r="V18">
            <v>99</v>
          </cell>
          <cell r="W18">
            <v>104</v>
          </cell>
          <cell r="X18">
            <v>44</v>
          </cell>
          <cell r="Y18">
            <v>26</v>
          </cell>
          <cell r="Z18">
            <v>410</v>
          </cell>
          <cell r="AA18">
            <v>67</v>
          </cell>
          <cell r="AB18">
            <v>93</v>
          </cell>
          <cell r="AC18">
            <v>1252</v>
          </cell>
          <cell r="AD18">
            <v>281</v>
          </cell>
          <cell r="AE18">
            <v>93</v>
          </cell>
          <cell r="AF18">
            <v>426</v>
          </cell>
          <cell r="AG18">
            <v>9</v>
          </cell>
          <cell r="AH18">
            <v>8</v>
          </cell>
          <cell r="AI18">
            <v>269</v>
          </cell>
          <cell r="AJ18">
            <v>650000</v>
          </cell>
          <cell r="AK18">
            <v>1104</v>
          </cell>
          <cell r="AL18">
            <v>292</v>
          </cell>
          <cell r="AM18">
            <v>24</v>
          </cell>
          <cell r="AN18">
            <v>32</v>
          </cell>
          <cell r="AO18">
            <v>404</v>
          </cell>
          <cell r="AP18">
            <v>27</v>
          </cell>
          <cell r="AQ18">
            <v>144</v>
          </cell>
          <cell r="AR18">
            <v>421</v>
          </cell>
          <cell r="AS18">
            <v>26</v>
          </cell>
          <cell r="AT18">
            <v>20</v>
          </cell>
          <cell r="AU18">
            <v>370</v>
          </cell>
          <cell r="AV18">
            <v>74</v>
          </cell>
          <cell r="AW18">
            <v>827</v>
          </cell>
          <cell r="AX18">
            <v>133</v>
          </cell>
          <cell r="AY18">
            <v>693</v>
          </cell>
          <cell r="AZ18">
            <v>330</v>
          </cell>
          <cell r="BA18">
            <v>28</v>
          </cell>
          <cell r="BB18">
            <v>143</v>
          </cell>
          <cell r="BC18">
            <v>17</v>
          </cell>
          <cell r="BD18">
            <v>27</v>
          </cell>
          <cell r="BE18">
            <v>149</v>
          </cell>
          <cell r="BF18">
            <v>35</v>
          </cell>
          <cell r="BG18">
            <v>15</v>
          </cell>
          <cell r="BH18">
            <v>64</v>
          </cell>
          <cell r="BI18">
            <v>122</v>
          </cell>
          <cell r="BJ18">
            <v>806</v>
          </cell>
          <cell r="BK18">
            <v>342</v>
          </cell>
          <cell r="BL18">
            <v>13</v>
          </cell>
          <cell r="BM18">
            <v>18</v>
          </cell>
          <cell r="BN18">
            <v>536</v>
          </cell>
          <cell r="BO18">
            <v>33</v>
          </cell>
          <cell r="BP18">
            <v>381</v>
          </cell>
          <cell r="BQ18">
            <v>24</v>
          </cell>
          <cell r="BR18">
            <v>630</v>
          </cell>
          <cell r="BS18">
            <v>639</v>
          </cell>
          <cell r="BT18">
            <v>61</v>
          </cell>
          <cell r="BU18">
            <v>672</v>
          </cell>
          <cell r="BV18">
            <v>86</v>
          </cell>
          <cell r="BW18">
            <v>14</v>
          </cell>
          <cell r="BX18">
            <v>8</v>
          </cell>
          <cell r="BY18">
            <v>6</v>
          </cell>
          <cell r="BZ18">
            <v>49</v>
          </cell>
          <cell r="CA18">
            <v>148</v>
          </cell>
          <cell r="CB18">
            <v>29</v>
          </cell>
          <cell r="CC18">
            <v>66</v>
          </cell>
        </row>
        <row r="19">
          <cell r="A19" t="str">
            <v>Urban service area</v>
          </cell>
          <cell r="B19" t="str">
            <v>AREAURB</v>
          </cell>
          <cell r="C19">
            <v>2009</v>
          </cell>
          <cell r="D19">
            <v>3</v>
          </cell>
          <cell r="E19">
            <v>380</v>
          </cell>
          <cell r="F19">
            <v>54</v>
          </cell>
          <cell r="G19">
            <v>4</v>
          </cell>
          <cell r="H19">
            <v>74</v>
          </cell>
          <cell r="I19">
            <v>98</v>
          </cell>
          <cell r="J19">
            <v>90</v>
          </cell>
          <cell r="K19">
            <v>35</v>
          </cell>
          <cell r="L19">
            <v>10</v>
          </cell>
          <cell r="M19">
            <v>2</v>
          </cell>
          <cell r="N19">
            <v>70</v>
          </cell>
          <cell r="O19">
            <v>4</v>
          </cell>
          <cell r="P19">
            <v>57</v>
          </cell>
          <cell r="Q19">
            <v>5</v>
          </cell>
          <cell r="R19">
            <v>22</v>
          </cell>
          <cell r="S19">
            <v>287</v>
          </cell>
          <cell r="T19">
            <v>120</v>
          </cell>
          <cell r="U19">
            <v>47</v>
          </cell>
          <cell r="V19">
            <v>26</v>
          </cell>
          <cell r="W19">
            <v>66</v>
          </cell>
          <cell r="X19">
            <v>44</v>
          </cell>
          <cell r="Y19">
            <v>26</v>
          </cell>
          <cell r="Z19">
            <v>290</v>
          </cell>
          <cell r="AA19">
            <v>22</v>
          </cell>
          <cell r="AB19">
            <v>93</v>
          </cell>
          <cell r="AC19">
            <v>36</v>
          </cell>
          <cell r="AD19">
            <v>25</v>
          </cell>
          <cell r="AE19">
            <v>93</v>
          </cell>
          <cell r="AF19">
            <v>338</v>
          </cell>
          <cell r="AG19">
            <v>9</v>
          </cell>
          <cell r="AH19">
            <v>8</v>
          </cell>
          <cell r="AI19">
            <v>269</v>
          </cell>
          <cell r="AJ19">
            <v>0</v>
          </cell>
          <cell r="AK19">
            <v>454</v>
          </cell>
          <cell r="AL19">
            <v>63</v>
          </cell>
          <cell r="AM19">
            <v>24</v>
          </cell>
          <cell r="AN19">
            <v>32</v>
          </cell>
          <cell r="AO19">
            <v>124</v>
          </cell>
          <cell r="AP19">
            <v>27</v>
          </cell>
          <cell r="AQ19">
            <v>16</v>
          </cell>
          <cell r="AR19">
            <v>163</v>
          </cell>
          <cell r="AS19">
            <v>26</v>
          </cell>
          <cell r="AT19">
            <v>20</v>
          </cell>
          <cell r="AU19">
            <v>57</v>
          </cell>
          <cell r="AV19">
            <v>71</v>
          </cell>
          <cell r="AW19">
            <v>68</v>
          </cell>
          <cell r="AX19">
            <v>14</v>
          </cell>
          <cell r="AY19">
            <v>144</v>
          </cell>
          <cell r="AZ19">
            <v>51</v>
          </cell>
          <cell r="BA19">
            <v>28</v>
          </cell>
          <cell r="BB19">
            <v>102</v>
          </cell>
          <cell r="BC19">
            <v>17</v>
          </cell>
          <cell r="BD19">
            <v>27</v>
          </cell>
          <cell r="BE19">
            <v>71</v>
          </cell>
          <cell r="BF19">
            <v>35</v>
          </cell>
          <cell r="BG19">
            <v>15</v>
          </cell>
          <cell r="BH19">
            <v>64</v>
          </cell>
          <cell r="BI19">
            <v>20</v>
          </cell>
          <cell r="BJ19">
            <v>503</v>
          </cell>
          <cell r="BK19">
            <v>58</v>
          </cell>
          <cell r="BL19">
            <v>13</v>
          </cell>
          <cell r="BM19">
            <v>11</v>
          </cell>
          <cell r="BN19">
            <v>6</v>
          </cell>
          <cell r="BO19">
            <v>33</v>
          </cell>
          <cell r="BP19">
            <v>122</v>
          </cell>
          <cell r="BQ19">
            <v>21</v>
          </cell>
          <cell r="BR19">
            <v>630</v>
          </cell>
          <cell r="BS19">
            <v>253</v>
          </cell>
          <cell r="BT19">
            <v>53</v>
          </cell>
          <cell r="BU19">
            <v>65</v>
          </cell>
          <cell r="BV19">
            <v>86</v>
          </cell>
          <cell r="BW19">
            <v>14</v>
          </cell>
          <cell r="BX19">
            <v>8</v>
          </cell>
          <cell r="BY19">
            <v>6</v>
          </cell>
          <cell r="BZ19">
            <v>49</v>
          </cell>
          <cell r="CA19">
            <v>67</v>
          </cell>
          <cell r="CB19">
            <v>29</v>
          </cell>
          <cell r="CC19">
            <v>18</v>
          </cell>
        </row>
        <row r="20">
          <cell r="A20" t="str">
            <v>Rural service area</v>
          </cell>
          <cell r="B20" t="str">
            <v>AREARUR</v>
          </cell>
          <cell r="C20">
            <v>2009</v>
          </cell>
          <cell r="D20">
            <v>14197</v>
          </cell>
          <cell r="E20">
            <v>0</v>
          </cell>
          <cell r="F20">
            <v>147</v>
          </cell>
          <cell r="G20">
            <v>254</v>
          </cell>
          <cell r="H20">
            <v>0</v>
          </cell>
          <cell r="I20">
            <v>90</v>
          </cell>
          <cell r="J20">
            <v>213</v>
          </cell>
          <cell r="K20">
            <v>133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1830</v>
          </cell>
          <cell r="V20">
            <v>73</v>
          </cell>
          <cell r="W20">
            <v>38</v>
          </cell>
          <cell r="X20">
            <v>0</v>
          </cell>
          <cell r="Y20">
            <v>0</v>
          </cell>
          <cell r="Z20">
            <v>120</v>
          </cell>
          <cell r="AA20">
            <v>45</v>
          </cell>
          <cell r="AB20">
            <v>0</v>
          </cell>
          <cell r="AC20">
            <v>1216</v>
          </cell>
          <cell r="AD20">
            <v>256</v>
          </cell>
          <cell r="AE20">
            <v>0</v>
          </cell>
          <cell r="AF20">
            <v>88</v>
          </cell>
          <cell r="AG20">
            <v>0</v>
          </cell>
          <cell r="AH20">
            <v>0</v>
          </cell>
          <cell r="AI20">
            <v>0</v>
          </cell>
          <cell r="AJ20">
            <v>650000</v>
          </cell>
          <cell r="AK20">
            <v>650</v>
          </cell>
          <cell r="AL20">
            <v>229</v>
          </cell>
          <cell r="AM20">
            <v>0</v>
          </cell>
          <cell r="AN20">
            <v>0</v>
          </cell>
          <cell r="AO20">
            <v>280</v>
          </cell>
          <cell r="AP20">
            <v>0</v>
          </cell>
          <cell r="AQ20">
            <v>128</v>
          </cell>
          <cell r="AR20">
            <v>258</v>
          </cell>
          <cell r="AS20">
            <v>0</v>
          </cell>
          <cell r="AT20">
            <v>0</v>
          </cell>
          <cell r="AU20">
            <v>313</v>
          </cell>
          <cell r="AV20">
            <v>3</v>
          </cell>
          <cell r="AW20">
            <v>759</v>
          </cell>
          <cell r="AX20">
            <v>119</v>
          </cell>
          <cell r="AY20">
            <v>549</v>
          </cell>
          <cell r="AZ20">
            <v>279</v>
          </cell>
          <cell r="BA20">
            <v>0</v>
          </cell>
          <cell r="BB20">
            <v>41</v>
          </cell>
          <cell r="BC20">
            <v>0</v>
          </cell>
          <cell r="BD20">
            <v>0</v>
          </cell>
          <cell r="BE20">
            <v>78</v>
          </cell>
          <cell r="BF20">
            <v>0</v>
          </cell>
          <cell r="BG20">
            <v>0</v>
          </cell>
          <cell r="BH20">
            <v>0</v>
          </cell>
          <cell r="BI20">
            <v>102</v>
          </cell>
          <cell r="BJ20">
            <v>303</v>
          </cell>
          <cell r="BK20">
            <v>284</v>
          </cell>
          <cell r="BL20">
            <v>0</v>
          </cell>
          <cell r="BM20">
            <v>7</v>
          </cell>
          <cell r="BN20">
            <v>530</v>
          </cell>
          <cell r="BO20">
            <v>0</v>
          </cell>
          <cell r="BP20">
            <v>259</v>
          </cell>
          <cell r="BQ20">
            <v>3</v>
          </cell>
          <cell r="BR20">
            <v>0</v>
          </cell>
          <cell r="BS20">
            <v>386</v>
          </cell>
          <cell r="BT20">
            <v>8</v>
          </cell>
          <cell r="BU20">
            <v>607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81</v>
          </cell>
          <cell r="CB20">
            <v>0</v>
          </cell>
          <cell r="CC20">
            <v>48</v>
          </cell>
        </row>
        <row r="21">
          <cell r="A21" t="str">
            <v>Service area population</v>
          </cell>
          <cell r="B21" t="str">
            <v>POP</v>
          </cell>
          <cell r="C21">
            <v>2009</v>
          </cell>
          <cell r="D21">
            <v>16789</v>
          </cell>
          <cell r="E21">
            <v>3000</v>
          </cell>
          <cell r="F21">
            <v>84379</v>
          </cell>
          <cell r="G21">
            <v>25000</v>
          </cell>
          <cell r="H21">
            <v>93399</v>
          </cell>
          <cell r="I21">
            <v>174300</v>
          </cell>
          <cell r="J21">
            <v>137350</v>
          </cell>
          <cell r="K21">
            <v>27698</v>
          </cell>
          <cell r="L21">
            <v>20500</v>
          </cell>
          <cell r="M21">
            <v>2428</v>
          </cell>
          <cell r="N21">
            <v>94769</v>
          </cell>
          <cell r="O21">
            <v>3100</v>
          </cell>
          <cell r="P21">
            <v>26000</v>
          </cell>
          <cell r="Q21">
            <v>4000</v>
          </cell>
          <cell r="R21">
            <v>21873</v>
          </cell>
          <cell r="S21">
            <v>729000</v>
          </cell>
          <cell r="T21">
            <v>215718</v>
          </cell>
          <cell r="U21">
            <v>32042</v>
          </cell>
          <cell r="V21">
            <v>7138</v>
          </cell>
          <cell r="W21">
            <v>73654</v>
          </cell>
          <cell r="X21">
            <v>43941</v>
          </cell>
          <cell r="Y21">
            <v>8315</v>
          </cell>
          <cell r="Z21">
            <v>109529</v>
          </cell>
          <cell r="AA21">
            <v>23935</v>
          </cell>
          <cell r="AB21">
            <v>120977</v>
          </cell>
          <cell r="AC21">
            <v>45212</v>
          </cell>
          <cell r="AD21">
            <v>55289</v>
          </cell>
          <cell r="AE21">
            <v>5635</v>
          </cell>
          <cell r="AF21">
            <v>572925</v>
          </cell>
          <cell r="AG21">
            <v>2630</v>
          </cell>
          <cell r="AH21">
            <v>10500</v>
          </cell>
          <cell r="AI21">
            <v>480000</v>
          </cell>
          <cell r="AJ21">
            <v>2994456</v>
          </cell>
          <cell r="AK21">
            <v>817560</v>
          </cell>
          <cell r="AL21">
            <v>34000</v>
          </cell>
          <cell r="AM21">
            <v>12000</v>
          </cell>
          <cell r="AN21">
            <v>58000</v>
          </cell>
          <cell r="AO21">
            <v>243200</v>
          </cell>
          <cell r="AP21">
            <v>22000</v>
          </cell>
          <cell r="AQ21">
            <v>22769</v>
          </cell>
          <cell r="AR21">
            <v>355000</v>
          </cell>
          <cell r="AS21">
            <v>7831</v>
          </cell>
          <cell r="AT21">
            <v>16000</v>
          </cell>
          <cell r="AU21">
            <v>77400</v>
          </cell>
          <cell r="AV21">
            <v>89898</v>
          </cell>
          <cell r="AW21">
            <v>136285</v>
          </cell>
          <cell r="AX21">
            <v>14587</v>
          </cell>
          <cell r="AY21">
            <v>31500</v>
          </cell>
          <cell r="AZ21">
            <v>55000</v>
          </cell>
          <cell r="BA21">
            <v>14000</v>
          </cell>
          <cell r="BB21">
            <v>177200</v>
          </cell>
          <cell r="BC21">
            <v>29182</v>
          </cell>
          <cell r="BD21">
            <v>31000</v>
          </cell>
          <cell r="BE21">
            <v>155000</v>
          </cell>
          <cell r="BF21">
            <v>20200</v>
          </cell>
          <cell r="BG21">
            <v>6500</v>
          </cell>
          <cell r="BH21">
            <v>81937</v>
          </cell>
          <cell r="BI21">
            <v>18003</v>
          </cell>
          <cell r="BJ21">
            <v>1030369</v>
          </cell>
          <cell r="BK21">
            <v>78000</v>
          </cell>
          <cell r="BL21">
            <v>7846</v>
          </cell>
          <cell r="BM21">
            <v>9900</v>
          </cell>
          <cell r="BN21">
            <v>5336</v>
          </cell>
          <cell r="BO21">
            <v>36000</v>
          </cell>
          <cell r="BP21">
            <v>110046</v>
          </cell>
          <cell r="BQ21">
            <v>15140</v>
          </cell>
          <cell r="BR21">
            <v>2503281</v>
          </cell>
          <cell r="BS21">
            <v>308114</v>
          </cell>
          <cell r="BT21">
            <v>17300</v>
          </cell>
          <cell r="BU21">
            <v>154370</v>
          </cell>
          <cell r="BV21">
            <v>50331</v>
          </cell>
          <cell r="BW21">
            <v>7200</v>
          </cell>
          <cell r="BX21">
            <v>7251</v>
          </cell>
          <cell r="BY21">
            <v>3900</v>
          </cell>
          <cell r="BZ21">
            <v>47229</v>
          </cell>
          <cell r="CA21">
            <v>121300</v>
          </cell>
          <cell r="CB21">
            <v>35000</v>
          </cell>
          <cell r="CC21">
            <v>6700</v>
          </cell>
        </row>
        <row r="22">
          <cell r="A22" t="str">
            <v>Municipal population</v>
          </cell>
          <cell r="B22" t="str">
            <v>POPCITY</v>
          </cell>
          <cell r="C22">
            <v>2009</v>
          </cell>
          <cell r="D22">
            <v>10552</v>
          </cell>
          <cell r="E22">
            <v>3000</v>
          </cell>
          <cell r="F22">
            <v>86689</v>
          </cell>
          <cell r="G22">
            <v>30000</v>
          </cell>
          <cell r="H22">
            <v>93399</v>
          </cell>
          <cell r="I22">
            <v>174300</v>
          </cell>
          <cell r="J22">
            <v>137350</v>
          </cell>
          <cell r="K22">
            <v>27698</v>
          </cell>
          <cell r="L22">
            <v>27500</v>
          </cell>
          <cell r="M22">
            <v>2428</v>
          </cell>
          <cell r="N22">
            <v>107615</v>
          </cell>
          <cell r="O22">
            <v>3100</v>
          </cell>
          <cell r="P22">
            <v>26000</v>
          </cell>
          <cell r="Q22">
            <v>12500</v>
          </cell>
          <cell r="R22">
            <v>74185</v>
          </cell>
          <cell r="S22">
            <v>729000</v>
          </cell>
          <cell r="T22">
            <v>216473</v>
          </cell>
          <cell r="U22">
            <v>35246</v>
          </cell>
          <cell r="V22">
            <v>8700</v>
          </cell>
          <cell r="W22">
            <v>105220</v>
          </cell>
          <cell r="X22">
            <v>43941</v>
          </cell>
          <cell r="Y22">
            <v>8315</v>
          </cell>
          <cell r="Z22">
            <v>170219</v>
          </cell>
          <cell r="AA22">
            <v>23935</v>
          </cell>
          <cell r="AB22">
            <v>127439</v>
          </cell>
          <cell r="AC22">
            <v>45212</v>
          </cell>
          <cell r="AD22">
            <v>55289</v>
          </cell>
          <cell r="AE22">
            <v>5635</v>
          </cell>
          <cell r="AF22">
            <v>648221</v>
          </cell>
          <cell r="AG22">
            <v>9500</v>
          </cell>
          <cell r="AH22">
            <v>10500</v>
          </cell>
          <cell r="AI22">
            <v>480000</v>
          </cell>
          <cell r="AJ22">
            <v>2994456</v>
          </cell>
          <cell r="AK22">
            <v>908400</v>
          </cell>
          <cell r="AL22">
            <v>34000</v>
          </cell>
          <cell r="AM22">
            <v>16500</v>
          </cell>
          <cell r="AN22">
            <v>119000</v>
          </cell>
          <cell r="AO22">
            <v>243200</v>
          </cell>
          <cell r="AP22">
            <v>22000</v>
          </cell>
          <cell r="AQ22">
            <v>36889</v>
          </cell>
          <cell r="AR22">
            <v>355000</v>
          </cell>
          <cell r="AS22">
            <v>21749</v>
          </cell>
          <cell r="AT22">
            <v>17000</v>
          </cell>
          <cell r="AU22">
            <v>77400</v>
          </cell>
          <cell r="AV22">
            <v>136438</v>
          </cell>
          <cell r="AW22">
            <v>137189</v>
          </cell>
          <cell r="AX22">
            <v>14587</v>
          </cell>
          <cell r="AY22">
            <v>63000</v>
          </cell>
          <cell r="AZ22">
            <v>55000</v>
          </cell>
          <cell r="BA22">
            <v>18777</v>
          </cell>
          <cell r="BB22">
            <v>177200</v>
          </cell>
          <cell r="BC22">
            <v>29182</v>
          </cell>
          <cell r="BD22">
            <v>31000</v>
          </cell>
          <cell r="BE22">
            <v>155000</v>
          </cell>
          <cell r="BF22">
            <v>20200</v>
          </cell>
          <cell r="BG22">
            <v>6500</v>
          </cell>
          <cell r="BH22">
            <v>81937</v>
          </cell>
          <cell r="BI22">
            <v>18003</v>
          </cell>
          <cell r="BJ22">
            <v>1030369</v>
          </cell>
          <cell r="BK22">
            <v>75000</v>
          </cell>
          <cell r="BL22">
            <v>7846</v>
          </cell>
          <cell r="BM22">
            <v>16700</v>
          </cell>
          <cell r="BN22">
            <v>5336</v>
          </cell>
          <cell r="BO22">
            <v>36000</v>
          </cell>
          <cell r="BP22">
            <v>109141</v>
          </cell>
          <cell r="BQ22">
            <v>15000</v>
          </cell>
          <cell r="BR22">
            <v>2503281</v>
          </cell>
          <cell r="BS22">
            <v>419985</v>
          </cell>
          <cell r="BT22">
            <v>17300</v>
          </cell>
          <cell r="BU22">
            <v>154370</v>
          </cell>
          <cell r="BV22">
            <v>50331</v>
          </cell>
          <cell r="BW22">
            <v>11500</v>
          </cell>
          <cell r="BX22">
            <v>7251</v>
          </cell>
          <cell r="BY22">
            <v>9000</v>
          </cell>
          <cell r="BZ22">
            <v>77847</v>
          </cell>
          <cell r="CA22">
            <v>121300</v>
          </cell>
          <cell r="CB22">
            <v>36000</v>
          </cell>
          <cell r="CC22">
            <v>5000</v>
          </cell>
        </row>
        <row r="23">
          <cell r="A23" t="str">
            <v>No seasonal occupacy customers</v>
          </cell>
          <cell r="B23" t="str">
            <v>YNSUM</v>
          </cell>
          <cell r="C23">
            <v>2009</v>
          </cell>
          <cell r="D23">
            <v>3643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3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235</v>
          </cell>
          <cell r="V23">
            <v>65</v>
          </cell>
          <cell r="W23">
            <v>0</v>
          </cell>
          <cell r="X23">
            <v>0</v>
          </cell>
          <cell r="Y23">
            <v>0</v>
          </cell>
          <cell r="Z23">
            <v>142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154561</v>
          </cell>
          <cell r="AK23">
            <v>0</v>
          </cell>
          <cell r="AL23">
            <v>832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192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525</v>
          </cell>
          <cell r="AW23">
            <v>0</v>
          </cell>
          <cell r="AX23">
            <v>250</v>
          </cell>
          <cell r="AY23">
            <v>200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100</v>
          </cell>
          <cell r="BL23">
            <v>0</v>
          </cell>
          <cell r="BM23">
            <v>0</v>
          </cell>
          <cell r="BN23">
            <v>108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1601</v>
          </cell>
          <cell r="BT23">
            <v>1200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200</v>
          </cell>
        </row>
        <row r="24">
          <cell r="A24" t="str">
            <v>Utility winter max peak load</v>
          </cell>
          <cell r="B24" t="str">
            <v>PEAKW</v>
          </cell>
          <cell r="C24">
            <v>2009</v>
          </cell>
          <cell r="D24">
            <v>41137</v>
          </cell>
          <cell r="E24">
            <v>5065</v>
          </cell>
          <cell r="F24">
            <v>148400</v>
          </cell>
          <cell r="G24">
            <v>44355</v>
          </cell>
          <cell r="H24">
            <v>152415</v>
          </cell>
          <cell r="I24">
            <v>267776</v>
          </cell>
          <cell r="J24">
            <v>235126</v>
          </cell>
          <cell r="K24">
            <v>48100</v>
          </cell>
          <cell r="L24">
            <v>27294</v>
          </cell>
          <cell r="M24">
            <v>7365</v>
          </cell>
          <cell r="N24">
            <v>121498</v>
          </cell>
          <cell r="O24">
            <v>5854</v>
          </cell>
          <cell r="P24">
            <v>59168</v>
          </cell>
          <cell r="Q24">
            <v>6862</v>
          </cell>
          <cell r="R24">
            <v>45013</v>
          </cell>
          <cell r="S24">
            <v>1188400</v>
          </cell>
          <cell r="T24">
            <v>399800</v>
          </cell>
          <cell r="U24">
            <v>64679</v>
          </cell>
          <cell r="V24">
            <v>15590</v>
          </cell>
          <cell r="W24">
            <v>86442</v>
          </cell>
          <cell r="X24">
            <v>93350</v>
          </cell>
          <cell r="Y24">
            <v>18432</v>
          </cell>
          <cell r="Z24">
            <v>206940</v>
          </cell>
          <cell r="AA24">
            <v>30568</v>
          </cell>
          <cell r="AB24">
            <v>246202</v>
          </cell>
          <cell r="AC24">
            <v>109996</v>
          </cell>
          <cell r="AD24">
            <v>83214</v>
          </cell>
          <cell r="AE24">
            <v>18067</v>
          </cell>
          <cell r="AF24">
            <v>850861</v>
          </cell>
          <cell r="AG24">
            <v>7009</v>
          </cell>
          <cell r="AH24">
            <v>35693</v>
          </cell>
          <cell r="AI24">
            <v>590772</v>
          </cell>
          <cell r="AJ24">
            <v>4143339</v>
          </cell>
          <cell r="AK24">
            <v>1268127</v>
          </cell>
          <cell r="AL24">
            <v>49692</v>
          </cell>
          <cell r="AM24">
            <v>22360</v>
          </cell>
          <cell r="AN24">
            <v>134412</v>
          </cell>
          <cell r="AO24">
            <v>309396</v>
          </cell>
          <cell r="AP24">
            <v>44396</v>
          </cell>
          <cell r="AQ24">
            <v>44128</v>
          </cell>
          <cell r="AR24">
            <v>535154</v>
          </cell>
          <cell r="AS24">
            <v>33090</v>
          </cell>
          <cell r="AT24">
            <v>37116</v>
          </cell>
          <cell r="AU24">
            <v>118179</v>
          </cell>
          <cell r="AV24">
            <v>122972</v>
          </cell>
          <cell r="AW24">
            <v>193622</v>
          </cell>
          <cell r="AX24">
            <v>28303</v>
          </cell>
          <cell r="AY24">
            <v>82592</v>
          </cell>
          <cell r="AZ24">
            <v>119797</v>
          </cell>
          <cell r="BA24">
            <v>24291</v>
          </cell>
          <cell r="BB24">
            <v>254560</v>
          </cell>
          <cell r="BC24">
            <v>43705</v>
          </cell>
          <cell r="BD24">
            <v>59109</v>
          </cell>
          <cell r="BE24">
            <v>208345</v>
          </cell>
          <cell r="BF24">
            <v>36925</v>
          </cell>
          <cell r="BG24">
            <v>20600</v>
          </cell>
          <cell r="BH24">
            <v>153787</v>
          </cell>
          <cell r="BI24">
            <v>36100</v>
          </cell>
          <cell r="BJ24">
            <v>1336784</v>
          </cell>
          <cell r="BK24">
            <v>147108</v>
          </cell>
          <cell r="BL24">
            <v>19807</v>
          </cell>
          <cell r="BM24">
            <v>26268</v>
          </cell>
          <cell r="BN24">
            <v>18326</v>
          </cell>
          <cell r="BO24">
            <v>52131</v>
          </cell>
          <cell r="BP24">
            <v>186606</v>
          </cell>
          <cell r="BQ24">
            <v>36361</v>
          </cell>
          <cell r="BR24">
            <v>4108656</v>
          </cell>
          <cell r="BS24">
            <v>433843</v>
          </cell>
          <cell r="BT24">
            <v>24315</v>
          </cell>
          <cell r="BU24">
            <v>233874</v>
          </cell>
          <cell r="BV24">
            <v>78842</v>
          </cell>
          <cell r="BW24">
            <v>16602</v>
          </cell>
          <cell r="BX24">
            <v>26342</v>
          </cell>
          <cell r="BY24">
            <v>10098</v>
          </cell>
          <cell r="BZ24">
            <v>80151</v>
          </cell>
          <cell r="CA24">
            <v>147709</v>
          </cell>
          <cell r="CB24">
            <v>62219</v>
          </cell>
          <cell r="CC24">
            <v>13097</v>
          </cell>
        </row>
        <row r="25">
          <cell r="A25" t="str">
            <v>Utility summer max peak load</v>
          </cell>
          <cell r="B25" t="str">
            <v>PEAKS</v>
          </cell>
          <cell r="C25">
            <v>2009</v>
          </cell>
          <cell r="D25">
            <v>29337</v>
          </cell>
          <cell r="E25">
            <v>4154</v>
          </cell>
          <cell r="F25">
            <v>168894</v>
          </cell>
          <cell r="G25">
            <v>46817</v>
          </cell>
          <cell r="H25">
            <v>180423</v>
          </cell>
          <cell r="I25">
            <v>350428</v>
          </cell>
          <cell r="J25">
            <v>286911</v>
          </cell>
          <cell r="K25">
            <v>56000</v>
          </cell>
          <cell r="L25">
            <v>26103</v>
          </cell>
          <cell r="M25">
            <v>4724</v>
          </cell>
          <cell r="N25">
            <v>145023</v>
          </cell>
          <cell r="O25">
            <v>5269</v>
          </cell>
          <cell r="P25">
            <v>46966</v>
          </cell>
          <cell r="Q25">
            <v>6052</v>
          </cell>
          <cell r="R25">
            <v>56218</v>
          </cell>
          <cell r="S25">
            <v>1504000</v>
          </cell>
          <cell r="T25">
            <v>494900</v>
          </cell>
          <cell r="U25">
            <v>77494</v>
          </cell>
          <cell r="V25">
            <v>9617</v>
          </cell>
          <cell r="W25">
            <v>122372</v>
          </cell>
          <cell r="X25">
            <v>99720</v>
          </cell>
          <cell r="Y25">
            <v>12143</v>
          </cell>
          <cell r="Z25">
            <v>154643</v>
          </cell>
          <cell r="AA25">
            <v>40871</v>
          </cell>
          <cell r="AB25">
            <v>267576</v>
          </cell>
          <cell r="AC25">
            <v>114709</v>
          </cell>
          <cell r="AD25">
            <v>97839</v>
          </cell>
          <cell r="AE25">
            <v>12737</v>
          </cell>
          <cell r="AF25">
            <v>1008981</v>
          </cell>
          <cell r="AG25">
            <v>4814</v>
          </cell>
          <cell r="AH25">
            <v>28593</v>
          </cell>
          <cell r="AI25">
            <v>737026</v>
          </cell>
          <cell r="AJ25">
            <v>2928200</v>
          </cell>
          <cell r="AK25">
            <v>1363575</v>
          </cell>
          <cell r="AL25">
            <v>42327</v>
          </cell>
          <cell r="AM25">
            <v>17045</v>
          </cell>
          <cell r="AN25">
            <v>111401</v>
          </cell>
          <cell r="AO25">
            <v>339973</v>
          </cell>
          <cell r="AP25">
            <v>44542</v>
          </cell>
          <cell r="AQ25">
            <v>32875</v>
          </cell>
          <cell r="AR25">
            <v>662418</v>
          </cell>
          <cell r="AS25">
            <v>39654</v>
          </cell>
          <cell r="AT25">
            <v>36857</v>
          </cell>
          <cell r="AU25">
            <v>134672</v>
          </cell>
          <cell r="AV25">
            <v>143359</v>
          </cell>
          <cell r="AW25">
            <v>254557</v>
          </cell>
          <cell r="AX25">
            <v>40256</v>
          </cell>
          <cell r="AY25">
            <v>92162</v>
          </cell>
          <cell r="AZ25">
            <v>86154</v>
          </cell>
          <cell r="BA25">
            <v>20755</v>
          </cell>
          <cell r="BB25">
            <v>339629</v>
          </cell>
          <cell r="BC25">
            <v>45326</v>
          </cell>
          <cell r="BD25">
            <v>51144</v>
          </cell>
          <cell r="BE25">
            <v>210068</v>
          </cell>
          <cell r="BF25">
            <v>29961</v>
          </cell>
          <cell r="BG25">
            <v>12820</v>
          </cell>
          <cell r="BH25">
            <v>147235</v>
          </cell>
          <cell r="BI25">
            <v>39700</v>
          </cell>
          <cell r="BJ25">
            <v>1762834</v>
          </cell>
          <cell r="BK25">
            <v>97507</v>
          </cell>
          <cell r="BL25">
            <v>18505</v>
          </cell>
          <cell r="BM25">
            <v>18378</v>
          </cell>
          <cell r="BN25">
            <v>11160</v>
          </cell>
          <cell r="BO25">
            <v>61895</v>
          </cell>
          <cell r="BP25">
            <v>153937</v>
          </cell>
          <cell r="BQ25">
            <v>41632</v>
          </cell>
          <cell r="BR25">
            <v>4607346</v>
          </cell>
          <cell r="BS25">
            <v>488365</v>
          </cell>
          <cell r="BT25">
            <v>26445</v>
          </cell>
          <cell r="BU25">
            <v>259232</v>
          </cell>
          <cell r="BV25">
            <v>85983</v>
          </cell>
          <cell r="BW25">
            <v>14640</v>
          </cell>
          <cell r="BX25">
            <v>26561</v>
          </cell>
          <cell r="BY25">
            <v>10187</v>
          </cell>
          <cell r="BZ25">
            <v>60590</v>
          </cell>
          <cell r="CA25">
            <v>184500</v>
          </cell>
          <cell r="CB25">
            <v>72543</v>
          </cell>
          <cell r="CC25">
            <v>11424</v>
          </cell>
        </row>
        <row r="26">
          <cell r="A26" t="str">
            <v>Utility average peak load</v>
          </cell>
          <cell r="B26" t="str">
            <v>PEAKA</v>
          </cell>
          <cell r="C26">
            <v>2009</v>
          </cell>
          <cell r="D26">
            <v>30518</v>
          </cell>
          <cell r="E26">
            <v>4013</v>
          </cell>
          <cell r="F26">
            <v>158646</v>
          </cell>
          <cell r="G26">
            <v>42630</v>
          </cell>
          <cell r="H26">
            <v>146901</v>
          </cell>
          <cell r="I26">
            <v>266467</v>
          </cell>
          <cell r="J26">
            <v>232785</v>
          </cell>
          <cell r="K26">
            <v>45200</v>
          </cell>
          <cell r="L26">
            <v>24370</v>
          </cell>
          <cell r="M26">
            <v>4678</v>
          </cell>
          <cell r="N26">
            <v>117115</v>
          </cell>
          <cell r="O26">
            <v>5073</v>
          </cell>
          <cell r="P26">
            <v>46907</v>
          </cell>
          <cell r="Q26">
            <v>5485</v>
          </cell>
          <cell r="R26">
            <v>42694</v>
          </cell>
          <cell r="S26">
            <v>1189800</v>
          </cell>
          <cell r="T26">
            <v>397075</v>
          </cell>
          <cell r="U26">
            <v>61376</v>
          </cell>
          <cell r="V26">
            <v>10783</v>
          </cell>
          <cell r="W26">
            <v>83563</v>
          </cell>
          <cell r="X26">
            <v>89305</v>
          </cell>
          <cell r="Y26">
            <v>13622</v>
          </cell>
          <cell r="Z26">
            <v>157619</v>
          </cell>
          <cell r="AA26">
            <v>30154</v>
          </cell>
          <cell r="AB26">
            <v>233718</v>
          </cell>
          <cell r="AC26">
            <v>93326</v>
          </cell>
          <cell r="AD26">
            <v>80504</v>
          </cell>
          <cell r="AE26">
            <v>13330</v>
          </cell>
          <cell r="AF26">
            <v>817224</v>
          </cell>
          <cell r="AG26">
            <v>4512</v>
          </cell>
          <cell r="AH26">
            <v>28720</v>
          </cell>
          <cell r="AI26">
            <v>585586</v>
          </cell>
          <cell r="AJ26">
            <v>2945626</v>
          </cell>
          <cell r="AK26">
            <v>1169307</v>
          </cell>
          <cell r="AL26">
            <v>41970</v>
          </cell>
          <cell r="AM26">
            <v>17436</v>
          </cell>
          <cell r="AN26">
            <v>109467</v>
          </cell>
          <cell r="AO26">
            <v>288021</v>
          </cell>
          <cell r="AP26">
            <v>40107</v>
          </cell>
          <cell r="AQ26">
            <v>34458</v>
          </cell>
          <cell r="AR26">
            <v>519443</v>
          </cell>
          <cell r="AS26">
            <v>31078</v>
          </cell>
          <cell r="AT26">
            <v>33740</v>
          </cell>
          <cell r="AU26">
            <v>109534</v>
          </cell>
          <cell r="AV26">
            <v>80186</v>
          </cell>
          <cell r="AW26">
            <v>186165</v>
          </cell>
          <cell r="AX26">
            <v>27121</v>
          </cell>
          <cell r="AY26">
            <v>69751</v>
          </cell>
          <cell r="AZ26">
            <v>89645</v>
          </cell>
          <cell r="BA26">
            <v>20040</v>
          </cell>
          <cell r="BB26">
            <v>253016</v>
          </cell>
          <cell r="BC26">
            <v>39984</v>
          </cell>
          <cell r="BD26">
            <v>47700</v>
          </cell>
          <cell r="BE26">
            <v>180645</v>
          </cell>
          <cell r="BF26">
            <v>28499</v>
          </cell>
          <cell r="BG26">
            <v>14548</v>
          </cell>
          <cell r="BH26">
            <v>131446</v>
          </cell>
          <cell r="BI26">
            <v>32400</v>
          </cell>
          <cell r="BJ26">
            <v>1354508</v>
          </cell>
          <cell r="BK26">
            <v>111107</v>
          </cell>
          <cell r="BL26">
            <v>16671</v>
          </cell>
          <cell r="BM26">
            <v>19194</v>
          </cell>
          <cell r="BN26">
            <v>12426</v>
          </cell>
          <cell r="BO26">
            <v>34341</v>
          </cell>
          <cell r="BP26">
            <v>154002</v>
          </cell>
          <cell r="BQ26">
            <v>35707</v>
          </cell>
          <cell r="BR26">
            <v>3489158</v>
          </cell>
          <cell r="BS26">
            <v>397920</v>
          </cell>
          <cell r="BT26">
            <v>20639</v>
          </cell>
          <cell r="BU26">
            <v>223335</v>
          </cell>
          <cell r="BV26">
            <v>71014</v>
          </cell>
          <cell r="BW26">
            <v>14642</v>
          </cell>
          <cell r="BX26">
            <v>25149</v>
          </cell>
          <cell r="BY26">
            <v>9482</v>
          </cell>
          <cell r="BZ26">
            <v>63047</v>
          </cell>
          <cell r="CA26">
            <v>142909</v>
          </cell>
          <cell r="CB26">
            <v>59078</v>
          </cell>
          <cell r="CC26">
            <v>10677</v>
          </cell>
        </row>
        <row r="27">
          <cell r="A27" t="str">
            <v>Total circuit kms of line</v>
          </cell>
          <cell r="B27" t="str">
            <v>KMC</v>
          </cell>
          <cell r="C27">
            <v>2009</v>
          </cell>
          <cell r="D27">
            <v>1845</v>
          </cell>
          <cell r="E27">
            <v>92</v>
          </cell>
          <cell r="F27">
            <v>751</v>
          </cell>
          <cell r="G27">
            <v>320</v>
          </cell>
          <cell r="H27">
            <v>541</v>
          </cell>
          <cell r="I27">
            <v>1718</v>
          </cell>
          <cell r="J27">
            <v>1105</v>
          </cell>
          <cell r="K27">
            <v>522</v>
          </cell>
          <cell r="L27">
            <v>146</v>
          </cell>
          <cell r="M27">
            <v>27</v>
          </cell>
          <cell r="N27">
            <v>810</v>
          </cell>
          <cell r="O27">
            <v>21</v>
          </cell>
          <cell r="P27">
            <v>338</v>
          </cell>
          <cell r="Q27">
            <v>27</v>
          </cell>
          <cell r="R27">
            <v>147</v>
          </cell>
          <cell r="S27">
            <v>5300</v>
          </cell>
          <cell r="T27">
            <v>1127</v>
          </cell>
          <cell r="U27">
            <v>270</v>
          </cell>
          <cell r="V27">
            <v>137</v>
          </cell>
          <cell r="W27">
            <v>458</v>
          </cell>
          <cell r="X27">
            <v>276</v>
          </cell>
          <cell r="Y27">
            <v>84</v>
          </cell>
          <cell r="Z27">
            <v>944</v>
          </cell>
          <cell r="AA27">
            <v>172</v>
          </cell>
          <cell r="AB27">
            <v>1063</v>
          </cell>
          <cell r="AC27">
            <v>1731</v>
          </cell>
          <cell r="AD27">
            <v>1363</v>
          </cell>
          <cell r="AE27">
            <v>68</v>
          </cell>
          <cell r="AF27">
            <v>3363</v>
          </cell>
          <cell r="AG27">
            <v>21</v>
          </cell>
          <cell r="AH27">
            <v>66</v>
          </cell>
          <cell r="AI27">
            <v>2778</v>
          </cell>
          <cell r="AJ27">
            <v>120750</v>
          </cell>
          <cell r="AK27">
            <v>5387</v>
          </cell>
          <cell r="AL27">
            <v>741</v>
          </cell>
          <cell r="AM27">
            <v>98</v>
          </cell>
          <cell r="AN27">
            <v>357</v>
          </cell>
          <cell r="AO27">
            <v>1854</v>
          </cell>
          <cell r="AP27">
            <v>115</v>
          </cell>
          <cell r="AQ27">
            <v>350</v>
          </cell>
          <cell r="AR27">
            <v>2705</v>
          </cell>
          <cell r="AS27">
            <v>125</v>
          </cell>
          <cell r="AT27">
            <v>115</v>
          </cell>
          <cell r="AU27">
            <v>866</v>
          </cell>
          <cell r="AV27">
            <v>1053</v>
          </cell>
          <cell r="AW27">
            <v>1944</v>
          </cell>
          <cell r="AX27">
            <v>341</v>
          </cell>
          <cell r="AY27">
            <v>765</v>
          </cell>
          <cell r="AZ27">
            <v>616</v>
          </cell>
          <cell r="BA27">
            <v>370</v>
          </cell>
          <cell r="BB27">
            <v>1428</v>
          </cell>
          <cell r="BC27">
            <v>173</v>
          </cell>
          <cell r="BD27">
            <v>307</v>
          </cell>
          <cell r="BE27">
            <v>950</v>
          </cell>
          <cell r="BF27">
            <v>146</v>
          </cell>
          <cell r="BG27">
            <v>128</v>
          </cell>
          <cell r="BH27">
            <v>550</v>
          </cell>
          <cell r="BI27">
            <v>313</v>
          </cell>
          <cell r="BJ27">
            <v>7681</v>
          </cell>
          <cell r="BK27">
            <v>732</v>
          </cell>
          <cell r="BL27">
            <v>55</v>
          </cell>
          <cell r="BM27">
            <v>89</v>
          </cell>
          <cell r="BN27">
            <v>211</v>
          </cell>
          <cell r="BO27">
            <v>243</v>
          </cell>
          <cell r="BP27">
            <v>1186</v>
          </cell>
          <cell r="BQ27">
            <v>156</v>
          </cell>
          <cell r="BR27">
            <v>9794</v>
          </cell>
          <cell r="BS27">
            <v>2201</v>
          </cell>
          <cell r="BT27">
            <v>236</v>
          </cell>
          <cell r="BU27">
            <v>1541</v>
          </cell>
          <cell r="BV27">
            <v>443</v>
          </cell>
          <cell r="BW27">
            <v>76</v>
          </cell>
          <cell r="BX27">
            <v>65</v>
          </cell>
          <cell r="BY27">
            <v>36</v>
          </cell>
          <cell r="BZ27">
            <v>436</v>
          </cell>
          <cell r="CA27">
            <v>1034</v>
          </cell>
          <cell r="CB27">
            <v>245</v>
          </cell>
          <cell r="CC27">
            <v>177</v>
          </cell>
        </row>
        <row r="28">
          <cell r="A28" t="str">
            <v>Overhead circuit kms of line</v>
          </cell>
          <cell r="B28" t="str">
            <v>KMCO</v>
          </cell>
          <cell r="C28">
            <v>2009</v>
          </cell>
          <cell r="D28">
            <v>1841</v>
          </cell>
          <cell r="E28">
            <v>92</v>
          </cell>
          <cell r="F28">
            <v>574</v>
          </cell>
          <cell r="G28">
            <v>282</v>
          </cell>
          <cell r="H28">
            <v>266</v>
          </cell>
          <cell r="I28">
            <v>1064</v>
          </cell>
          <cell r="J28">
            <v>708</v>
          </cell>
          <cell r="K28">
            <v>479</v>
          </cell>
          <cell r="L28">
            <v>77</v>
          </cell>
          <cell r="M28">
            <v>26</v>
          </cell>
          <cell r="N28">
            <v>583</v>
          </cell>
          <cell r="O28">
            <v>17</v>
          </cell>
          <cell r="P28">
            <v>213</v>
          </cell>
          <cell r="Q28">
            <v>15</v>
          </cell>
          <cell r="R28">
            <v>89</v>
          </cell>
          <cell r="S28">
            <v>1834</v>
          </cell>
          <cell r="T28">
            <v>713</v>
          </cell>
          <cell r="U28">
            <v>212</v>
          </cell>
          <cell r="V28">
            <v>126</v>
          </cell>
          <cell r="W28">
            <v>219</v>
          </cell>
          <cell r="X28">
            <v>184</v>
          </cell>
          <cell r="Y28">
            <v>76</v>
          </cell>
          <cell r="Z28">
            <v>731</v>
          </cell>
          <cell r="AA28">
            <v>139</v>
          </cell>
          <cell r="AB28">
            <v>427</v>
          </cell>
          <cell r="AC28">
            <v>1643</v>
          </cell>
          <cell r="AD28">
            <v>882</v>
          </cell>
          <cell r="AE28">
            <v>57</v>
          </cell>
          <cell r="AF28">
            <v>1520</v>
          </cell>
          <cell r="AG28">
            <v>18</v>
          </cell>
          <cell r="AH28">
            <v>56</v>
          </cell>
          <cell r="AI28">
            <v>819</v>
          </cell>
          <cell r="AJ28">
            <v>116491</v>
          </cell>
          <cell r="AK28">
            <v>2710</v>
          </cell>
          <cell r="AL28">
            <v>605</v>
          </cell>
          <cell r="AM28">
            <v>88</v>
          </cell>
          <cell r="AN28">
            <v>233</v>
          </cell>
          <cell r="AO28">
            <v>1035</v>
          </cell>
          <cell r="AP28">
            <v>95</v>
          </cell>
          <cell r="AQ28">
            <v>285</v>
          </cell>
          <cell r="AR28">
            <v>1323</v>
          </cell>
          <cell r="AS28">
            <v>99</v>
          </cell>
          <cell r="AT28">
            <v>79</v>
          </cell>
          <cell r="AU28">
            <v>546</v>
          </cell>
          <cell r="AV28">
            <v>585</v>
          </cell>
          <cell r="AW28">
            <v>1475</v>
          </cell>
          <cell r="AX28">
            <v>246</v>
          </cell>
          <cell r="AY28">
            <v>657</v>
          </cell>
          <cell r="AZ28">
            <v>517</v>
          </cell>
          <cell r="BA28">
            <v>365</v>
          </cell>
          <cell r="BB28">
            <v>551</v>
          </cell>
          <cell r="BC28">
            <v>102</v>
          </cell>
          <cell r="BD28">
            <v>248</v>
          </cell>
          <cell r="BE28">
            <v>511</v>
          </cell>
          <cell r="BF28">
            <v>127</v>
          </cell>
          <cell r="BG28">
            <v>117</v>
          </cell>
          <cell r="BH28">
            <v>384</v>
          </cell>
          <cell r="BI28">
            <v>297</v>
          </cell>
          <cell r="BJ28">
            <v>2755</v>
          </cell>
          <cell r="BK28">
            <v>616</v>
          </cell>
          <cell r="BL28">
            <v>53</v>
          </cell>
          <cell r="BM28">
            <v>80</v>
          </cell>
          <cell r="BN28">
            <v>205</v>
          </cell>
          <cell r="BO28">
            <v>156</v>
          </cell>
          <cell r="BP28">
            <v>952</v>
          </cell>
          <cell r="BQ28">
            <v>102</v>
          </cell>
          <cell r="BR28">
            <v>4153</v>
          </cell>
          <cell r="BS28">
            <v>1280</v>
          </cell>
          <cell r="BT28">
            <v>125</v>
          </cell>
          <cell r="BU28">
            <v>1059</v>
          </cell>
          <cell r="BV28">
            <v>330</v>
          </cell>
          <cell r="BW28">
            <v>66</v>
          </cell>
          <cell r="BX28">
            <v>52</v>
          </cell>
          <cell r="BY28">
            <v>25</v>
          </cell>
          <cell r="BZ28">
            <v>310</v>
          </cell>
          <cell r="CA28">
            <v>495</v>
          </cell>
          <cell r="CB28">
            <v>154</v>
          </cell>
          <cell r="CC28">
            <v>167</v>
          </cell>
        </row>
        <row r="29">
          <cell r="A29" t="str">
            <v>Underground circuit kms ofline</v>
          </cell>
          <cell r="B29" t="str">
            <v>KMCU</v>
          </cell>
          <cell r="C29">
            <v>2009</v>
          </cell>
          <cell r="D29">
            <v>4</v>
          </cell>
          <cell r="E29">
            <v>0</v>
          </cell>
          <cell r="F29">
            <v>177</v>
          </cell>
          <cell r="G29">
            <v>38</v>
          </cell>
          <cell r="H29">
            <v>275</v>
          </cell>
          <cell r="I29">
            <v>654</v>
          </cell>
          <cell r="J29">
            <v>397</v>
          </cell>
          <cell r="K29">
            <v>43</v>
          </cell>
          <cell r="L29">
            <v>69</v>
          </cell>
          <cell r="M29">
            <v>1</v>
          </cell>
          <cell r="N29">
            <v>227</v>
          </cell>
          <cell r="O29">
            <v>4</v>
          </cell>
          <cell r="P29">
            <v>125</v>
          </cell>
          <cell r="Q29">
            <v>12</v>
          </cell>
          <cell r="R29">
            <v>58</v>
          </cell>
          <cell r="S29">
            <v>3466</v>
          </cell>
          <cell r="T29">
            <v>414</v>
          </cell>
          <cell r="U29">
            <v>58</v>
          </cell>
          <cell r="V29">
            <v>11</v>
          </cell>
          <cell r="W29">
            <v>239</v>
          </cell>
          <cell r="X29">
            <v>92</v>
          </cell>
          <cell r="Y29">
            <v>8</v>
          </cell>
          <cell r="Z29">
            <v>213</v>
          </cell>
          <cell r="AA29">
            <v>33</v>
          </cell>
          <cell r="AB29">
            <v>636</v>
          </cell>
          <cell r="AC29">
            <v>88</v>
          </cell>
          <cell r="AD29">
            <v>481</v>
          </cell>
          <cell r="AE29">
            <v>11</v>
          </cell>
          <cell r="AF29">
            <v>1843</v>
          </cell>
          <cell r="AG29">
            <v>3</v>
          </cell>
          <cell r="AH29">
            <v>10</v>
          </cell>
          <cell r="AI29">
            <v>1959</v>
          </cell>
          <cell r="AJ29">
            <v>4259</v>
          </cell>
          <cell r="AK29">
            <v>2677</v>
          </cell>
          <cell r="AL29">
            <v>136</v>
          </cell>
          <cell r="AM29">
            <v>10</v>
          </cell>
          <cell r="AN29">
            <v>124</v>
          </cell>
          <cell r="AO29">
            <v>819</v>
          </cell>
          <cell r="AP29">
            <v>20</v>
          </cell>
          <cell r="AQ29">
            <v>65</v>
          </cell>
          <cell r="AR29">
            <v>1382</v>
          </cell>
          <cell r="AS29">
            <v>26</v>
          </cell>
          <cell r="AT29">
            <v>36</v>
          </cell>
          <cell r="AU29">
            <v>320</v>
          </cell>
          <cell r="AV29">
            <v>468</v>
          </cell>
          <cell r="AW29">
            <v>469</v>
          </cell>
          <cell r="AX29">
            <v>95</v>
          </cell>
          <cell r="AY29">
            <v>108</v>
          </cell>
          <cell r="AZ29">
            <v>99</v>
          </cell>
          <cell r="BA29">
            <v>5</v>
          </cell>
          <cell r="BB29">
            <v>877</v>
          </cell>
          <cell r="BC29">
            <v>71</v>
          </cell>
          <cell r="BD29">
            <v>59</v>
          </cell>
          <cell r="BE29">
            <v>439</v>
          </cell>
          <cell r="BF29">
            <v>19</v>
          </cell>
          <cell r="BG29">
            <v>11</v>
          </cell>
          <cell r="BH29">
            <v>166</v>
          </cell>
          <cell r="BI29">
            <v>16</v>
          </cell>
          <cell r="BJ29">
            <v>4926</v>
          </cell>
          <cell r="BK29">
            <v>116</v>
          </cell>
          <cell r="BL29">
            <v>2</v>
          </cell>
          <cell r="BM29">
            <v>9</v>
          </cell>
          <cell r="BN29">
            <v>6</v>
          </cell>
          <cell r="BO29">
            <v>87</v>
          </cell>
          <cell r="BP29">
            <v>234</v>
          </cell>
          <cell r="BQ29">
            <v>54</v>
          </cell>
          <cell r="BR29">
            <v>5641</v>
          </cell>
          <cell r="BS29">
            <v>921</v>
          </cell>
          <cell r="BT29">
            <v>111</v>
          </cell>
          <cell r="BU29">
            <v>482</v>
          </cell>
          <cell r="BV29">
            <v>113</v>
          </cell>
          <cell r="BW29">
            <v>10</v>
          </cell>
          <cell r="BX29">
            <v>13</v>
          </cell>
          <cell r="BY29">
            <v>11</v>
          </cell>
          <cell r="BZ29">
            <v>126</v>
          </cell>
          <cell r="CA29">
            <v>539</v>
          </cell>
          <cell r="CB29">
            <v>91</v>
          </cell>
          <cell r="CC29">
            <v>10</v>
          </cell>
        </row>
        <row r="30">
          <cell r="A30" t="str">
            <v>Circuit kilometers 3 phase</v>
          </cell>
          <cell r="B30" t="str">
            <v>KMC3</v>
          </cell>
          <cell r="C30">
            <v>2009</v>
          </cell>
          <cell r="D30">
            <v>442</v>
          </cell>
          <cell r="E30">
            <v>47</v>
          </cell>
          <cell r="F30">
            <v>411</v>
          </cell>
          <cell r="G30">
            <v>167</v>
          </cell>
          <cell r="H30">
            <v>230</v>
          </cell>
          <cell r="I30">
            <v>912</v>
          </cell>
          <cell r="J30">
            <v>432</v>
          </cell>
          <cell r="K30">
            <v>315</v>
          </cell>
          <cell r="L30">
            <v>69</v>
          </cell>
          <cell r="M30">
            <v>16</v>
          </cell>
          <cell r="N30">
            <v>519</v>
          </cell>
          <cell r="O30">
            <v>10</v>
          </cell>
          <cell r="P30">
            <v>167</v>
          </cell>
          <cell r="Q30">
            <v>12</v>
          </cell>
          <cell r="R30">
            <v>72</v>
          </cell>
          <cell r="S30">
            <v>3216</v>
          </cell>
          <cell r="T30">
            <v>588</v>
          </cell>
          <cell r="U30">
            <v>146</v>
          </cell>
          <cell r="V30">
            <v>31</v>
          </cell>
          <cell r="W30">
            <v>159</v>
          </cell>
          <cell r="X30">
            <v>148</v>
          </cell>
          <cell r="Y30">
            <v>48</v>
          </cell>
          <cell r="Z30">
            <v>547</v>
          </cell>
          <cell r="AA30">
            <v>86</v>
          </cell>
          <cell r="AB30">
            <v>480</v>
          </cell>
          <cell r="AC30">
            <v>608</v>
          </cell>
          <cell r="AD30">
            <v>403</v>
          </cell>
          <cell r="AE30">
            <v>27</v>
          </cell>
          <cell r="AF30">
            <v>1766</v>
          </cell>
          <cell r="AG30">
            <v>10</v>
          </cell>
          <cell r="AH30">
            <v>42</v>
          </cell>
          <cell r="AI30">
            <v>1190</v>
          </cell>
          <cell r="AJ30">
            <v>45559</v>
          </cell>
          <cell r="AK30">
            <v>2968</v>
          </cell>
          <cell r="AL30">
            <v>342</v>
          </cell>
          <cell r="AM30">
            <v>61</v>
          </cell>
          <cell r="AN30">
            <v>255</v>
          </cell>
          <cell r="AO30">
            <v>791</v>
          </cell>
          <cell r="AP30">
            <v>76</v>
          </cell>
          <cell r="AQ30">
            <v>169</v>
          </cell>
          <cell r="AR30">
            <v>1262</v>
          </cell>
          <cell r="AS30">
            <v>68</v>
          </cell>
          <cell r="AT30">
            <v>79</v>
          </cell>
          <cell r="AU30">
            <v>429</v>
          </cell>
          <cell r="AV30">
            <v>325</v>
          </cell>
          <cell r="AW30">
            <v>864</v>
          </cell>
          <cell r="AX30">
            <v>175</v>
          </cell>
          <cell r="AY30">
            <v>341</v>
          </cell>
          <cell r="AZ30">
            <v>367</v>
          </cell>
          <cell r="BA30">
            <v>200</v>
          </cell>
          <cell r="BB30">
            <v>737</v>
          </cell>
          <cell r="BC30">
            <v>96</v>
          </cell>
          <cell r="BD30">
            <v>225</v>
          </cell>
          <cell r="BE30">
            <v>354</v>
          </cell>
          <cell r="BF30">
            <v>92</v>
          </cell>
          <cell r="BG30">
            <v>84</v>
          </cell>
          <cell r="BH30">
            <v>345</v>
          </cell>
          <cell r="BI30">
            <v>176</v>
          </cell>
          <cell r="BJ30">
            <v>3622</v>
          </cell>
          <cell r="BK30">
            <v>458</v>
          </cell>
          <cell r="BL30">
            <v>34</v>
          </cell>
          <cell r="BM30">
            <v>45</v>
          </cell>
          <cell r="BN30">
            <v>72</v>
          </cell>
          <cell r="BO30">
            <v>141</v>
          </cell>
          <cell r="BP30">
            <v>631</v>
          </cell>
          <cell r="BQ30">
            <v>72</v>
          </cell>
          <cell r="BR30">
            <v>5981</v>
          </cell>
          <cell r="BS30">
            <v>1109</v>
          </cell>
          <cell r="BT30">
            <v>100</v>
          </cell>
          <cell r="BU30">
            <v>711</v>
          </cell>
          <cell r="BV30">
            <v>287</v>
          </cell>
          <cell r="BW30">
            <v>47</v>
          </cell>
          <cell r="BX30">
            <v>44</v>
          </cell>
          <cell r="BY30">
            <v>18</v>
          </cell>
          <cell r="BZ30">
            <v>245</v>
          </cell>
          <cell r="CA30">
            <v>468</v>
          </cell>
          <cell r="CB30">
            <v>161</v>
          </cell>
          <cell r="CC30">
            <v>106</v>
          </cell>
        </row>
        <row r="31">
          <cell r="A31" t="str">
            <v>Circuit kilometers 2 phase</v>
          </cell>
          <cell r="B31" t="str">
            <v>KMC2</v>
          </cell>
          <cell r="C31">
            <v>2009</v>
          </cell>
          <cell r="D31">
            <v>30</v>
          </cell>
          <cell r="E31">
            <v>0</v>
          </cell>
          <cell r="F31">
            <v>7</v>
          </cell>
          <cell r="G31">
            <v>8</v>
          </cell>
          <cell r="H31">
            <v>0</v>
          </cell>
          <cell r="I31">
            <v>0</v>
          </cell>
          <cell r="J31">
            <v>0</v>
          </cell>
          <cell r="K31">
            <v>88</v>
          </cell>
          <cell r="L31">
            <v>0</v>
          </cell>
          <cell r="M31">
            <v>2</v>
          </cell>
          <cell r="N31">
            <v>2</v>
          </cell>
          <cell r="O31">
            <v>1</v>
          </cell>
          <cell r="P31">
            <v>5</v>
          </cell>
          <cell r="Q31">
            <v>1</v>
          </cell>
          <cell r="R31">
            <v>2</v>
          </cell>
          <cell r="S31">
            <v>102</v>
          </cell>
          <cell r="T31">
            <v>25</v>
          </cell>
          <cell r="U31">
            <v>2</v>
          </cell>
          <cell r="V31">
            <v>1</v>
          </cell>
          <cell r="W31">
            <v>0</v>
          </cell>
          <cell r="X31">
            <v>5</v>
          </cell>
          <cell r="Y31">
            <v>8</v>
          </cell>
          <cell r="Z31">
            <v>0</v>
          </cell>
          <cell r="AA31">
            <v>0</v>
          </cell>
          <cell r="AB31">
            <v>0</v>
          </cell>
          <cell r="AC31">
            <v>30</v>
          </cell>
          <cell r="AD31">
            <v>0</v>
          </cell>
          <cell r="AE31">
            <v>0</v>
          </cell>
          <cell r="AF31">
            <v>20</v>
          </cell>
          <cell r="AG31">
            <v>2</v>
          </cell>
          <cell r="AH31">
            <v>0</v>
          </cell>
          <cell r="AI31">
            <v>21</v>
          </cell>
          <cell r="AJ31">
            <v>3610</v>
          </cell>
          <cell r="AK31">
            <v>169</v>
          </cell>
          <cell r="AL31">
            <v>9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9</v>
          </cell>
          <cell r="AR31">
            <v>0</v>
          </cell>
          <cell r="AS31">
            <v>1</v>
          </cell>
          <cell r="AT31">
            <v>0</v>
          </cell>
          <cell r="AU31">
            <v>25</v>
          </cell>
          <cell r="AV31">
            <v>7</v>
          </cell>
          <cell r="AW31">
            <v>2</v>
          </cell>
          <cell r="AX31">
            <v>1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6</v>
          </cell>
          <cell r="BE31">
            <v>0</v>
          </cell>
          <cell r="BF31">
            <v>1</v>
          </cell>
          <cell r="BG31">
            <v>0</v>
          </cell>
          <cell r="BH31">
            <v>8</v>
          </cell>
          <cell r="BI31">
            <v>0</v>
          </cell>
          <cell r="BJ31">
            <v>79</v>
          </cell>
          <cell r="BK31">
            <v>10</v>
          </cell>
          <cell r="BL31">
            <v>1</v>
          </cell>
          <cell r="BM31">
            <v>0</v>
          </cell>
          <cell r="BN31">
            <v>0</v>
          </cell>
          <cell r="BO31">
            <v>12</v>
          </cell>
          <cell r="BP31">
            <v>0</v>
          </cell>
          <cell r="BQ31">
            <v>0</v>
          </cell>
          <cell r="BR31">
            <v>60</v>
          </cell>
          <cell r="BS31">
            <v>22</v>
          </cell>
          <cell r="BT31">
            <v>9</v>
          </cell>
          <cell r="BU31">
            <v>7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  <cell r="BZ31">
            <v>4</v>
          </cell>
          <cell r="CA31">
            <v>11</v>
          </cell>
          <cell r="CB31">
            <v>3</v>
          </cell>
          <cell r="CC31">
            <v>9</v>
          </cell>
        </row>
        <row r="32">
          <cell r="A32" t="str">
            <v>Circuit kms single phase</v>
          </cell>
          <cell r="B32" t="str">
            <v>KMC1</v>
          </cell>
          <cell r="C32">
            <v>2009</v>
          </cell>
          <cell r="D32">
            <v>1373</v>
          </cell>
          <cell r="E32">
            <v>45</v>
          </cell>
          <cell r="F32">
            <v>333</v>
          </cell>
          <cell r="G32">
            <v>145</v>
          </cell>
          <cell r="H32">
            <v>311</v>
          </cell>
          <cell r="I32">
            <v>806</v>
          </cell>
          <cell r="J32">
            <v>673</v>
          </cell>
          <cell r="K32">
            <v>119</v>
          </cell>
          <cell r="L32">
            <v>77</v>
          </cell>
          <cell r="M32">
            <v>9</v>
          </cell>
          <cell r="N32">
            <v>289</v>
          </cell>
          <cell r="O32">
            <v>10</v>
          </cell>
          <cell r="P32">
            <v>166</v>
          </cell>
          <cell r="Q32">
            <v>14</v>
          </cell>
          <cell r="R32">
            <v>73</v>
          </cell>
          <cell r="S32">
            <v>1982</v>
          </cell>
          <cell r="T32">
            <v>514</v>
          </cell>
          <cell r="U32">
            <v>122</v>
          </cell>
          <cell r="V32">
            <v>105</v>
          </cell>
          <cell r="W32">
            <v>299</v>
          </cell>
          <cell r="X32">
            <v>123</v>
          </cell>
          <cell r="Y32">
            <v>28</v>
          </cell>
          <cell r="Z32">
            <v>397</v>
          </cell>
          <cell r="AA32">
            <v>86</v>
          </cell>
          <cell r="AB32">
            <v>583</v>
          </cell>
          <cell r="AC32">
            <v>1093</v>
          </cell>
          <cell r="AD32">
            <v>960</v>
          </cell>
          <cell r="AE32">
            <v>41</v>
          </cell>
          <cell r="AF32">
            <v>1577</v>
          </cell>
          <cell r="AG32">
            <v>9</v>
          </cell>
          <cell r="AH32">
            <v>24</v>
          </cell>
          <cell r="AI32">
            <v>1567</v>
          </cell>
          <cell r="AJ32">
            <v>71581</v>
          </cell>
          <cell r="AK32">
            <v>2250</v>
          </cell>
          <cell r="AL32">
            <v>390</v>
          </cell>
          <cell r="AM32">
            <v>37</v>
          </cell>
          <cell r="AN32">
            <v>102</v>
          </cell>
          <cell r="AO32">
            <v>1063</v>
          </cell>
          <cell r="AP32">
            <v>39</v>
          </cell>
          <cell r="AQ32">
            <v>172</v>
          </cell>
          <cell r="AR32">
            <v>1443</v>
          </cell>
          <cell r="AS32">
            <v>56</v>
          </cell>
          <cell r="AT32">
            <v>36</v>
          </cell>
          <cell r="AU32">
            <v>412</v>
          </cell>
          <cell r="AV32">
            <v>721</v>
          </cell>
          <cell r="AW32">
            <v>1078</v>
          </cell>
          <cell r="AX32">
            <v>165</v>
          </cell>
          <cell r="AY32">
            <v>424</v>
          </cell>
          <cell r="AZ32">
            <v>249</v>
          </cell>
          <cell r="BA32">
            <v>170</v>
          </cell>
          <cell r="BB32">
            <v>691</v>
          </cell>
          <cell r="BC32">
            <v>77</v>
          </cell>
          <cell r="BD32">
            <v>76</v>
          </cell>
          <cell r="BE32">
            <v>596</v>
          </cell>
          <cell r="BF32">
            <v>53</v>
          </cell>
          <cell r="BG32">
            <v>44</v>
          </cell>
          <cell r="BH32">
            <v>197</v>
          </cell>
          <cell r="BI32">
            <v>137</v>
          </cell>
          <cell r="BJ32">
            <v>3980</v>
          </cell>
          <cell r="BK32">
            <v>264</v>
          </cell>
          <cell r="BL32">
            <v>20</v>
          </cell>
          <cell r="BM32">
            <v>44</v>
          </cell>
          <cell r="BN32">
            <v>139</v>
          </cell>
          <cell r="BO32">
            <v>90</v>
          </cell>
          <cell r="BP32">
            <v>555</v>
          </cell>
          <cell r="BQ32">
            <v>84</v>
          </cell>
          <cell r="BR32">
            <v>3753</v>
          </cell>
          <cell r="BS32">
            <v>1070</v>
          </cell>
          <cell r="BT32">
            <v>127</v>
          </cell>
          <cell r="BU32">
            <v>823</v>
          </cell>
          <cell r="BV32">
            <v>156</v>
          </cell>
          <cell r="BW32">
            <v>29</v>
          </cell>
          <cell r="BX32">
            <v>21</v>
          </cell>
          <cell r="BY32">
            <v>18</v>
          </cell>
          <cell r="BZ32">
            <v>187</v>
          </cell>
          <cell r="CA32">
            <v>555</v>
          </cell>
          <cell r="CB32">
            <v>81</v>
          </cell>
          <cell r="CC32">
            <v>62</v>
          </cell>
        </row>
        <row r="33">
          <cell r="A33" t="str">
            <v>No transmission transformers</v>
          </cell>
          <cell r="B33" t="str">
            <v>NTRST</v>
          </cell>
          <cell r="C33">
            <v>2009</v>
          </cell>
          <cell r="D33">
            <v>0</v>
          </cell>
          <cell r="E33">
            <v>0</v>
          </cell>
          <cell r="F33">
            <v>0</v>
          </cell>
          <cell r="G33">
            <v>2</v>
          </cell>
          <cell r="H33">
            <v>1</v>
          </cell>
          <cell r="I33">
            <v>0</v>
          </cell>
          <cell r="J33">
            <v>2</v>
          </cell>
          <cell r="K33">
            <v>2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10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1</v>
          </cell>
          <cell r="AI33">
            <v>2</v>
          </cell>
          <cell r="AJ33">
            <v>243</v>
          </cell>
          <cell r="AK33">
            <v>25</v>
          </cell>
          <cell r="AL33">
            <v>0</v>
          </cell>
          <cell r="AM33">
            <v>3</v>
          </cell>
          <cell r="AN33">
            <v>0</v>
          </cell>
          <cell r="AO33">
            <v>16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14</v>
          </cell>
          <cell r="AX33">
            <v>3</v>
          </cell>
          <cell r="AY33">
            <v>1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22</v>
          </cell>
          <cell r="BK33">
            <v>8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2</v>
          </cell>
          <cell r="BS33">
            <v>0</v>
          </cell>
          <cell r="BT33">
            <v>0</v>
          </cell>
          <cell r="BU33">
            <v>8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</row>
        <row r="34">
          <cell r="A34" t="str">
            <v>No subtransmission transformer</v>
          </cell>
          <cell r="B34" t="str">
            <v>NTRFST</v>
          </cell>
          <cell r="C34">
            <v>2009</v>
          </cell>
          <cell r="D34">
            <v>26</v>
          </cell>
          <cell r="E34">
            <v>4</v>
          </cell>
          <cell r="F34">
            <v>20</v>
          </cell>
          <cell r="G34">
            <v>3</v>
          </cell>
          <cell r="H34">
            <v>0</v>
          </cell>
          <cell r="I34">
            <v>44</v>
          </cell>
          <cell r="J34">
            <v>2</v>
          </cell>
          <cell r="K34">
            <v>8</v>
          </cell>
          <cell r="L34">
            <v>6</v>
          </cell>
          <cell r="M34">
            <v>0</v>
          </cell>
          <cell r="N34">
            <v>0</v>
          </cell>
          <cell r="O34">
            <v>4</v>
          </cell>
          <cell r="P34">
            <v>13</v>
          </cell>
          <cell r="Q34">
            <v>1</v>
          </cell>
          <cell r="R34">
            <v>0</v>
          </cell>
          <cell r="S34">
            <v>119</v>
          </cell>
          <cell r="T34">
            <v>15</v>
          </cell>
          <cell r="U34">
            <v>10</v>
          </cell>
          <cell r="V34">
            <v>0</v>
          </cell>
          <cell r="W34">
            <v>4</v>
          </cell>
          <cell r="X34">
            <v>6</v>
          </cell>
          <cell r="Y34">
            <v>0</v>
          </cell>
          <cell r="Z34">
            <v>45</v>
          </cell>
          <cell r="AA34">
            <v>0</v>
          </cell>
          <cell r="AB34">
            <v>2</v>
          </cell>
          <cell r="AC34">
            <v>5</v>
          </cell>
          <cell r="AD34">
            <v>12</v>
          </cell>
          <cell r="AE34">
            <v>0</v>
          </cell>
          <cell r="AF34">
            <v>8</v>
          </cell>
          <cell r="AG34">
            <v>0</v>
          </cell>
          <cell r="AH34">
            <v>3</v>
          </cell>
          <cell r="AI34">
            <v>18</v>
          </cell>
          <cell r="AJ34">
            <v>1441</v>
          </cell>
          <cell r="AK34">
            <v>141</v>
          </cell>
          <cell r="AL34">
            <v>16</v>
          </cell>
          <cell r="AM34">
            <v>0</v>
          </cell>
          <cell r="AN34">
            <v>37</v>
          </cell>
          <cell r="AO34">
            <v>7</v>
          </cell>
          <cell r="AP34">
            <v>8</v>
          </cell>
          <cell r="AQ34">
            <v>7</v>
          </cell>
          <cell r="AR34">
            <v>54</v>
          </cell>
          <cell r="AS34">
            <v>0</v>
          </cell>
          <cell r="AT34">
            <v>6</v>
          </cell>
          <cell r="AU34">
            <v>0</v>
          </cell>
          <cell r="AV34">
            <v>16</v>
          </cell>
          <cell r="AW34">
            <v>0</v>
          </cell>
          <cell r="AX34">
            <v>29</v>
          </cell>
          <cell r="AY34">
            <v>12</v>
          </cell>
          <cell r="AZ34">
            <v>22</v>
          </cell>
          <cell r="BA34">
            <v>0</v>
          </cell>
          <cell r="BB34">
            <v>38</v>
          </cell>
          <cell r="BC34">
            <v>0</v>
          </cell>
          <cell r="BD34">
            <v>0</v>
          </cell>
          <cell r="BE34">
            <v>16</v>
          </cell>
          <cell r="BF34">
            <v>14</v>
          </cell>
          <cell r="BG34">
            <v>5</v>
          </cell>
          <cell r="BH34">
            <v>37</v>
          </cell>
          <cell r="BI34">
            <v>7</v>
          </cell>
          <cell r="BJ34">
            <v>62</v>
          </cell>
          <cell r="BK34">
            <v>33</v>
          </cell>
          <cell r="BL34">
            <v>5</v>
          </cell>
          <cell r="BM34">
            <v>9</v>
          </cell>
          <cell r="BN34">
            <v>0</v>
          </cell>
          <cell r="BO34">
            <v>0</v>
          </cell>
          <cell r="BP34">
            <v>29</v>
          </cell>
          <cell r="BQ34">
            <v>3</v>
          </cell>
          <cell r="BR34">
            <v>0</v>
          </cell>
          <cell r="BS34">
            <v>66</v>
          </cell>
          <cell r="BT34">
            <v>5</v>
          </cell>
          <cell r="BU34">
            <v>21</v>
          </cell>
          <cell r="BV34">
            <v>584</v>
          </cell>
          <cell r="BW34">
            <v>6</v>
          </cell>
          <cell r="BX34">
            <v>4</v>
          </cell>
          <cell r="BY34">
            <v>1</v>
          </cell>
          <cell r="BZ34">
            <v>27</v>
          </cell>
          <cell r="CA34">
            <v>28</v>
          </cell>
          <cell r="CB34">
            <v>0</v>
          </cell>
          <cell r="CC34">
            <v>8</v>
          </cell>
        </row>
        <row r="35">
          <cell r="A35" t="str">
            <v>No distribution transformers</v>
          </cell>
          <cell r="B35" t="str">
            <v>NTRFD</v>
          </cell>
          <cell r="C35">
            <v>2009</v>
          </cell>
          <cell r="D35">
            <v>4731</v>
          </cell>
          <cell r="E35">
            <v>324</v>
          </cell>
          <cell r="F35">
            <v>5316</v>
          </cell>
          <cell r="G35">
            <v>3300</v>
          </cell>
          <cell r="H35">
            <v>3708</v>
          </cell>
          <cell r="I35">
            <v>9182</v>
          </cell>
          <cell r="J35">
            <v>7027</v>
          </cell>
          <cell r="K35">
            <v>2338</v>
          </cell>
          <cell r="L35">
            <v>836</v>
          </cell>
          <cell r="M35">
            <v>1</v>
          </cell>
          <cell r="N35">
            <v>3477</v>
          </cell>
          <cell r="O35">
            <v>239</v>
          </cell>
          <cell r="P35">
            <v>2118</v>
          </cell>
          <cell r="Q35">
            <v>290</v>
          </cell>
          <cell r="R35">
            <v>1545</v>
          </cell>
          <cell r="S35">
            <v>25399</v>
          </cell>
          <cell r="T35">
            <v>8244</v>
          </cell>
          <cell r="U35">
            <v>1563</v>
          </cell>
          <cell r="V35">
            <v>730</v>
          </cell>
          <cell r="W35">
            <v>3096</v>
          </cell>
          <cell r="X35">
            <v>2425</v>
          </cell>
          <cell r="Y35">
            <v>804</v>
          </cell>
          <cell r="Z35">
            <v>5605</v>
          </cell>
          <cell r="AA35">
            <v>1426</v>
          </cell>
          <cell r="AB35">
            <v>5798</v>
          </cell>
          <cell r="AC35">
            <v>7424</v>
          </cell>
          <cell r="AD35">
            <v>3686</v>
          </cell>
          <cell r="AE35">
            <v>60</v>
          </cell>
          <cell r="AF35">
            <v>23832</v>
          </cell>
          <cell r="AG35">
            <v>180</v>
          </cell>
          <cell r="AH35">
            <v>742</v>
          </cell>
          <cell r="AI35">
            <v>15125</v>
          </cell>
          <cell r="AJ35">
            <v>90</v>
          </cell>
          <cell r="AK35">
            <v>40525</v>
          </cell>
          <cell r="AL35">
            <v>3248</v>
          </cell>
          <cell r="AM35">
            <v>688</v>
          </cell>
          <cell r="AN35">
            <v>2063</v>
          </cell>
          <cell r="AO35">
            <v>10220</v>
          </cell>
          <cell r="AP35">
            <v>980</v>
          </cell>
          <cell r="AQ35">
            <v>2137</v>
          </cell>
          <cell r="AR35">
            <v>15030</v>
          </cell>
          <cell r="AS35">
            <v>1273</v>
          </cell>
          <cell r="AT35">
            <v>1235</v>
          </cell>
          <cell r="AU35">
            <v>4900</v>
          </cell>
          <cell r="AV35">
            <v>4120</v>
          </cell>
          <cell r="AW35">
            <v>9377</v>
          </cell>
          <cell r="AX35">
            <v>1757</v>
          </cell>
          <cell r="AY35">
            <v>4469</v>
          </cell>
          <cell r="AZ35">
            <v>3971</v>
          </cell>
          <cell r="BA35">
            <v>0</v>
          </cell>
          <cell r="BB35">
            <v>8239</v>
          </cell>
          <cell r="BC35">
            <v>1366</v>
          </cell>
          <cell r="BD35">
            <v>1765</v>
          </cell>
          <cell r="BE35">
            <v>6427</v>
          </cell>
          <cell r="BF35">
            <v>1592</v>
          </cell>
          <cell r="BG35">
            <v>687</v>
          </cell>
          <cell r="BH35">
            <v>3774</v>
          </cell>
          <cell r="BI35">
            <v>2047</v>
          </cell>
          <cell r="BJ35">
            <v>40878</v>
          </cell>
          <cell r="BK35">
            <v>6039</v>
          </cell>
          <cell r="BL35">
            <v>645</v>
          </cell>
          <cell r="BM35">
            <v>973</v>
          </cell>
          <cell r="BN35">
            <v>831</v>
          </cell>
          <cell r="BO35">
            <v>1380</v>
          </cell>
          <cell r="BP35">
            <v>7039</v>
          </cell>
          <cell r="BQ35">
            <v>850</v>
          </cell>
          <cell r="BR35">
            <v>61325</v>
          </cell>
          <cell r="BS35">
            <v>16240</v>
          </cell>
          <cell r="BT35">
            <v>1456</v>
          </cell>
          <cell r="BU35">
            <v>7513</v>
          </cell>
          <cell r="BV35">
            <v>1967</v>
          </cell>
          <cell r="BW35">
            <v>676</v>
          </cell>
          <cell r="BX35">
            <v>433</v>
          </cell>
          <cell r="BY35">
            <v>240</v>
          </cell>
          <cell r="BZ35">
            <v>2989</v>
          </cell>
          <cell r="CA35">
            <v>5263</v>
          </cell>
          <cell r="CB35">
            <v>1618</v>
          </cell>
          <cell r="CC35">
            <v>769</v>
          </cell>
        </row>
        <row r="36">
          <cell r="A36" t="str">
            <v>Utility average load factor</v>
          </cell>
          <cell r="B36" t="str">
            <v>LF</v>
          </cell>
          <cell r="C36">
            <v>2009</v>
          </cell>
          <cell r="D36">
            <v>75</v>
          </cell>
          <cell r="E36">
            <v>73</v>
          </cell>
          <cell r="F36">
            <v>0</v>
          </cell>
          <cell r="G36">
            <v>0</v>
          </cell>
          <cell r="H36">
            <v>72</v>
          </cell>
          <cell r="I36">
            <v>71</v>
          </cell>
          <cell r="J36">
            <v>71</v>
          </cell>
          <cell r="K36">
            <v>73</v>
          </cell>
          <cell r="L36">
            <v>70</v>
          </cell>
          <cell r="M36">
            <v>74</v>
          </cell>
          <cell r="N36">
            <v>0</v>
          </cell>
          <cell r="O36">
            <v>68</v>
          </cell>
          <cell r="P36">
            <v>77</v>
          </cell>
          <cell r="Q36">
            <v>66</v>
          </cell>
          <cell r="R36">
            <v>0</v>
          </cell>
          <cell r="S36">
            <v>74</v>
          </cell>
          <cell r="T36">
            <v>58</v>
          </cell>
          <cell r="U36">
            <v>74</v>
          </cell>
          <cell r="V36">
            <v>72</v>
          </cell>
          <cell r="W36">
            <v>66</v>
          </cell>
          <cell r="X36">
            <v>89</v>
          </cell>
          <cell r="Y36">
            <v>72</v>
          </cell>
          <cell r="Z36">
            <v>73</v>
          </cell>
          <cell r="AA36">
            <v>69</v>
          </cell>
          <cell r="AB36">
            <v>74</v>
          </cell>
          <cell r="AC36">
            <v>47</v>
          </cell>
          <cell r="AD36">
            <v>70</v>
          </cell>
          <cell r="AE36">
            <v>69</v>
          </cell>
          <cell r="AF36">
            <v>65</v>
          </cell>
          <cell r="AG36">
            <v>68</v>
          </cell>
          <cell r="AH36">
            <v>80</v>
          </cell>
          <cell r="AI36">
            <v>73</v>
          </cell>
          <cell r="AJ36">
            <v>80</v>
          </cell>
          <cell r="AK36">
            <v>76</v>
          </cell>
          <cell r="AL36">
            <v>55</v>
          </cell>
          <cell r="AM36">
            <v>69</v>
          </cell>
          <cell r="AN36">
            <v>81</v>
          </cell>
          <cell r="AO36">
            <v>71</v>
          </cell>
          <cell r="AP36">
            <v>76</v>
          </cell>
          <cell r="AQ36">
            <v>73</v>
          </cell>
          <cell r="AR36">
            <v>73</v>
          </cell>
          <cell r="AS36">
            <v>0</v>
          </cell>
          <cell r="AT36">
            <v>71</v>
          </cell>
          <cell r="AU36">
            <v>71</v>
          </cell>
          <cell r="AV36">
            <v>70</v>
          </cell>
          <cell r="AW36">
            <v>0</v>
          </cell>
          <cell r="AX36">
            <v>71</v>
          </cell>
          <cell r="AY36">
            <v>71</v>
          </cell>
          <cell r="AZ36">
            <v>74</v>
          </cell>
          <cell r="BA36">
            <v>72</v>
          </cell>
          <cell r="BB36">
            <v>70</v>
          </cell>
          <cell r="BC36">
            <v>72</v>
          </cell>
          <cell r="BD36">
            <v>77</v>
          </cell>
          <cell r="BE36">
            <v>61</v>
          </cell>
          <cell r="BF36">
            <v>76</v>
          </cell>
          <cell r="BG36">
            <v>70208</v>
          </cell>
          <cell r="BH36">
            <v>72</v>
          </cell>
          <cell r="BI36">
            <v>67</v>
          </cell>
          <cell r="BJ36">
            <v>0</v>
          </cell>
          <cell r="BK36">
            <v>76</v>
          </cell>
          <cell r="BL36">
            <v>70</v>
          </cell>
          <cell r="BM36">
            <v>0</v>
          </cell>
          <cell r="BN36">
            <v>8</v>
          </cell>
          <cell r="BO36">
            <v>55</v>
          </cell>
          <cell r="BP36">
            <v>72</v>
          </cell>
          <cell r="BQ36">
            <v>63</v>
          </cell>
          <cell r="BR36">
            <v>75</v>
          </cell>
          <cell r="BS36">
            <v>74</v>
          </cell>
          <cell r="BT36">
            <v>68</v>
          </cell>
          <cell r="BU36">
            <v>72</v>
          </cell>
          <cell r="BV36">
            <v>68</v>
          </cell>
          <cell r="BW36">
            <v>87</v>
          </cell>
          <cell r="BX36">
            <v>69</v>
          </cell>
          <cell r="BY36">
            <v>69</v>
          </cell>
          <cell r="BZ36">
            <v>70</v>
          </cell>
          <cell r="CA36">
            <v>70</v>
          </cell>
          <cell r="CB36">
            <v>71</v>
          </cell>
          <cell r="CC36">
            <v>71</v>
          </cell>
        </row>
      </sheetData>
      <sheetData sheetId="16">
        <row r="1">
          <cell r="A1" t="str">
            <v>Distributor Data for Year ended Dec 31st, 2008</v>
          </cell>
          <cell r="D1" t="str">
            <v>Atikokan Hydro Inc.</v>
          </cell>
          <cell r="E1" t="str">
            <v>Barrie Hydro Distribution Inc.</v>
          </cell>
          <cell r="F1" t="str">
            <v>Bluewater Power Distribution Corporation</v>
          </cell>
          <cell r="G1" t="str">
            <v>Brant County Power Inc.</v>
          </cell>
          <cell r="H1" t="str">
            <v>Brantford Power Inc.</v>
          </cell>
          <cell r="I1" t="str">
            <v>Burlington Hydro Inc.</v>
          </cell>
          <cell r="J1" t="str">
            <v>COLLUS Power Corp.</v>
          </cell>
          <cell r="K1" t="str">
            <v>Cambridge and North Dumfries Hydro Inc.</v>
          </cell>
          <cell r="L1" t="str">
            <v>Fort Erie (CNP)</v>
          </cell>
          <cell r="M1" t="str">
            <v>Centre Wellington Hydro Ltd.</v>
          </cell>
          <cell r="N1" t="str">
            <v>Chapleau Public Utilities Corporation</v>
          </cell>
          <cell r="O1" t="str">
            <v>Chatham-Kent Hydro Inc.</v>
          </cell>
          <cell r="P1" t="str">
            <v>Clinton Power Corporation</v>
          </cell>
          <cell r="Q1" t="str">
            <v>Cooperative Hydro Embrun Inc.</v>
          </cell>
          <cell r="R1" t="str">
            <v>Dutton Hydro Limited</v>
          </cell>
          <cell r="S1" t="str">
            <v>E.L.K. Energy Inc.</v>
          </cell>
          <cell r="T1" t="str">
            <v>ENWIN Utilities Ltd.</v>
          </cell>
          <cell r="U1" t="str">
            <v>Eastern Ontario Power (CNP)</v>
          </cell>
          <cell r="V1" t="str">
            <v>Enersource Hydro Mississauga Inc.</v>
          </cell>
          <cell r="W1" t="str">
            <v>Erie Thames Powerlines Corporation</v>
          </cell>
          <cell r="X1" t="str">
            <v>Espanola Regional Hydro Distribution Corporation</v>
          </cell>
          <cell r="Y1" t="str">
            <v>Essex Powerlines Corporation</v>
          </cell>
          <cell r="Z1" t="str">
            <v>Festival Hydro Inc.</v>
          </cell>
          <cell r="AA1" t="str">
            <v>Fort Frances Power Corporation</v>
          </cell>
          <cell r="AB1" t="str">
            <v>Grand Valley Energy Inc.</v>
          </cell>
          <cell r="AC1" t="str">
            <v>Algoma Power Inc.</v>
          </cell>
          <cell r="AD1" t="str">
            <v>Greater Sudbury Hydro Inc.</v>
          </cell>
          <cell r="AE1" t="str">
            <v>Grimsby Power Incorporated</v>
          </cell>
          <cell r="AF1" t="str">
            <v>Guelph Hydro Electric Systems Inc.</v>
          </cell>
          <cell r="AG1" t="str">
            <v>Haldimand County Hydro Inc.</v>
          </cell>
          <cell r="AH1" t="str">
            <v>Halton Hills Hydro Inc.</v>
          </cell>
          <cell r="AI1" t="str">
            <v>Hearst Power Distribution Company Limited</v>
          </cell>
          <cell r="AJ1" t="str">
            <v>Horizon Utilities Corporation</v>
          </cell>
          <cell r="AK1" t="str">
            <v>Hydro 2000 Inc.</v>
          </cell>
          <cell r="AL1" t="str">
            <v>Hydro Hawkesbury Inc.</v>
          </cell>
          <cell r="AM1" t="str">
            <v>Hydro One Brampton Networks Inc.</v>
          </cell>
          <cell r="AN1" t="str">
            <v>Hydro One Networks Inc.</v>
          </cell>
          <cell r="AO1" t="str">
            <v>Hydro Ottawa Limited</v>
          </cell>
          <cell r="AP1" t="str">
            <v>Innisfil Hydro Distribution Systems Limited</v>
          </cell>
          <cell r="AQ1" t="str">
            <v>Kenora Hydro Electric Corporation Ltd.</v>
          </cell>
          <cell r="AR1" t="str">
            <v>Kingston Hydro Corporation</v>
          </cell>
          <cell r="AS1" t="str">
            <v>Kitchener-Wilmot Hydro Inc.</v>
          </cell>
          <cell r="AT1" t="str">
            <v>Lakefront Utilities Inc.</v>
          </cell>
          <cell r="AU1" t="str">
            <v>Lakeland Power Distribution Ltd.</v>
          </cell>
          <cell r="AV1" t="str">
            <v>London Hydro Inc.</v>
          </cell>
          <cell r="AW1" t="str">
            <v>Middlesex Power Distribution Corporation</v>
          </cell>
          <cell r="AX1" t="str">
            <v>Midland Power Utility Corporation</v>
          </cell>
          <cell r="AY1" t="str">
            <v>Milton Hydro Distribution Inc.</v>
          </cell>
          <cell r="AZ1" t="str">
            <v>Newbury Power Inc.</v>
          </cell>
          <cell r="BA1" t="str">
            <v>Newmarket - Tay Power Distribution Ltd.</v>
          </cell>
          <cell r="BB1" t="str">
            <v>Niagara Peninsula Energy Inc.</v>
          </cell>
          <cell r="BC1" t="str">
            <v>Niagara-on-the-Lake Hydro Inc.</v>
          </cell>
          <cell r="BD1" t="str">
            <v>Norfolk Power Distribution Inc.</v>
          </cell>
          <cell r="BE1" t="str">
            <v>North Bay Hydro Distribution Limited</v>
          </cell>
          <cell r="BF1" t="str">
            <v>Northern Ontario Wires Inc.</v>
          </cell>
          <cell r="BG1" t="str">
            <v>Oakville Hydro Electricity Distribution Inc.</v>
          </cell>
          <cell r="BH1" t="str">
            <v>Orangeville Hydro Limited</v>
          </cell>
          <cell r="BI1" t="str">
            <v>Orillia Power Distribution Corporation</v>
          </cell>
          <cell r="BJ1" t="str">
            <v>Oshawa PUC Networks Inc.</v>
          </cell>
          <cell r="BK1" t="str">
            <v>Ottawa River Power Corporation</v>
          </cell>
          <cell r="BL1" t="str">
            <v>PUC Distribution Inc.</v>
          </cell>
          <cell r="BM1" t="str">
            <v>Parry Sound Power Corporation</v>
          </cell>
          <cell r="BN1" t="str">
            <v>Peterborough Distribution Incorporated</v>
          </cell>
          <cell r="BO1" t="str">
            <v>Port Colborne (CNP)</v>
          </cell>
          <cell r="BP1" t="str">
            <v>PowerStream Inc.</v>
          </cell>
          <cell r="BQ1" t="str">
            <v>Renfrew Hydro Inc.</v>
          </cell>
          <cell r="BR1" t="str">
            <v>Rideau St. Lawrence Distribution Inc.</v>
          </cell>
          <cell r="BS1" t="str">
            <v>Sioux Lookout Hydro Inc.</v>
          </cell>
          <cell r="BT1" t="str">
            <v>St. Thomas Energy Inc.</v>
          </cell>
          <cell r="BU1" t="str">
            <v>Thunder Bay Hydro Electricity Distribution Inc.</v>
          </cell>
          <cell r="BV1" t="str">
            <v>Tillsonburg Hydro Inc.</v>
          </cell>
          <cell r="BW1" t="str">
            <v>Toronto Hydro-Electric System Limited</v>
          </cell>
          <cell r="BX1" t="str">
            <v>Veridian Connections Inc.</v>
          </cell>
          <cell r="BY1" t="str">
            <v>Wasaga Distribution Inc.</v>
          </cell>
          <cell r="BZ1" t="str">
            <v>Waterloo North Hydro Inc.</v>
          </cell>
          <cell r="CA1" t="str">
            <v>Welland Hydro-Electric System Corp.</v>
          </cell>
          <cell r="CB1" t="str">
            <v>Wellington North Power Inc.</v>
          </cell>
          <cell r="CC1" t="str">
            <v>West Coast Huron Energy Inc.</v>
          </cell>
          <cell r="CD1" t="str">
            <v>West Perth Power Inc.</v>
          </cell>
          <cell r="CE1" t="str">
            <v>Westario Power Inc.</v>
          </cell>
          <cell r="CF1" t="str">
            <v>Whitby Hydro Electric Corporation</v>
          </cell>
          <cell r="CG1" t="str">
            <v>Woodstock Hydro Services Inc.</v>
          </cell>
        </row>
        <row r="2">
          <cell r="A2" t="str">
            <v>PEG Variables</v>
          </cell>
          <cell r="B2" t="str">
            <v>Name</v>
          </cell>
          <cell r="C2" t="str">
            <v>Year</v>
          </cell>
        </row>
        <row r="4">
          <cell r="A4" t="str">
            <v>Total Plant in Service</v>
          </cell>
          <cell r="B4" t="str">
            <v>PTOT</v>
          </cell>
          <cell r="C4">
            <v>2008</v>
          </cell>
          <cell r="D4">
            <v>4621074.82</v>
          </cell>
          <cell r="E4">
            <v>263950807</v>
          </cell>
          <cell r="F4">
            <v>94490460</v>
          </cell>
          <cell r="G4">
            <v>24093736.550000001</v>
          </cell>
          <cell r="H4">
            <v>80765424.989999995</v>
          </cell>
          <cell r="I4">
            <v>204646848.96000001</v>
          </cell>
          <cell r="J4">
            <v>30442773.68</v>
          </cell>
          <cell r="K4">
            <v>172514795</v>
          </cell>
          <cell r="L4">
            <v>65983149.75</v>
          </cell>
          <cell r="M4">
            <v>15846151.130000001</v>
          </cell>
          <cell r="N4">
            <v>2228162.35</v>
          </cell>
          <cell r="O4">
            <v>75554431.090000004</v>
          </cell>
          <cell r="P4">
            <v>0</v>
          </cell>
          <cell r="Q4">
            <v>3070994.87</v>
          </cell>
          <cell r="R4">
            <v>0</v>
          </cell>
          <cell r="S4">
            <v>25318314.479999997</v>
          </cell>
          <cell r="T4">
            <v>281158907</v>
          </cell>
          <cell r="U4">
            <v>12384643.850000001</v>
          </cell>
          <cell r="V4">
            <v>856957907</v>
          </cell>
          <cell r="W4">
            <v>26045458.080000002</v>
          </cell>
          <cell r="X4">
            <v>6331318.4500000002</v>
          </cell>
          <cell r="Y4">
            <v>51083545.060000002</v>
          </cell>
          <cell r="Z4">
            <v>73645572.930000007</v>
          </cell>
          <cell r="AA4">
            <v>9832493.5700000003</v>
          </cell>
          <cell r="AB4">
            <v>1168039.73</v>
          </cell>
          <cell r="AC4">
            <v>110974956.36</v>
          </cell>
          <cell r="AD4">
            <v>165540317.43000001</v>
          </cell>
          <cell r="AE4">
            <v>26774350.549999997</v>
          </cell>
          <cell r="AF4">
            <v>157312981.66</v>
          </cell>
          <cell r="AG4">
            <v>53099840.490000002</v>
          </cell>
          <cell r="AH4">
            <v>49155765</v>
          </cell>
          <cell r="AI4">
            <v>4004282.02</v>
          </cell>
          <cell r="AJ4">
            <v>597930295.57000005</v>
          </cell>
          <cell r="AK4">
            <v>844578.12</v>
          </cell>
          <cell r="AL4">
            <v>3261518.36</v>
          </cell>
          <cell r="AM4">
            <v>544447869.3900001</v>
          </cell>
          <cell r="AN4">
            <v>6380865900</v>
          </cell>
          <cell r="AO4">
            <v>1063330563.8700001</v>
          </cell>
          <cell r="AP4">
            <v>47165978.340000004</v>
          </cell>
          <cell r="AQ4">
            <v>12100528.23</v>
          </cell>
          <cell r="AR4">
            <v>39002181</v>
          </cell>
          <cell r="AS4">
            <v>286195529.53999996</v>
          </cell>
          <cell r="AT4">
            <v>21225756.98</v>
          </cell>
          <cell r="AU4">
            <v>23220726.300000001</v>
          </cell>
          <cell r="AV4">
            <v>362218674.20999998</v>
          </cell>
          <cell r="AW4">
            <v>17740772.27</v>
          </cell>
          <cell r="AX4">
            <v>18786893.550000001</v>
          </cell>
          <cell r="AY4">
            <v>110264519.52</v>
          </cell>
          <cell r="AZ4">
            <v>0</v>
          </cell>
          <cell r="BA4">
            <v>115931458.44</v>
          </cell>
          <cell r="BB4">
            <v>187306307.06999999</v>
          </cell>
          <cell r="BC4">
            <v>41634183.810000002</v>
          </cell>
          <cell r="BD4">
            <v>83264570.560000002</v>
          </cell>
          <cell r="BE4">
            <v>79712529.159999996</v>
          </cell>
          <cell r="BF4">
            <v>6568209.1499999994</v>
          </cell>
          <cell r="BG4">
            <v>191722317.75</v>
          </cell>
          <cell r="BH4">
            <v>31194411.599999994</v>
          </cell>
          <cell r="BI4">
            <v>33813062.699999996</v>
          </cell>
          <cell r="BJ4">
            <v>148494260.13</v>
          </cell>
          <cell r="BK4">
            <v>24106300.5</v>
          </cell>
          <cell r="BL4">
            <v>79991099.610000014</v>
          </cell>
          <cell r="BM4">
            <v>11136797.01</v>
          </cell>
          <cell r="BN4">
            <v>76523045.779999986</v>
          </cell>
          <cell r="BO4">
            <v>10917517.409999998</v>
          </cell>
          <cell r="BP4">
            <v>1057768364.97</v>
          </cell>
          <cell r="BQ4">
            <v>11544649.630000001</v>
          </cell>
          <cell r="BR4">
            <v>5577282.8299999991</v>
          </cell>
          <cell r="BS4">
            <v>7480631.54</v>
          </cell>
          <cell r="BT4">
            <v>43489840.420000002</v>
          </cell>
          <cell r="BU4">
            <v>146657320.83000001</v>
          </cell>
          <cell r="BV4">
            <v>15618792.210000001</v>
          </cell>
          <cell r="BW4">
            <v>3992278684.3999996</v>
          </cell>
          <cell r="BX4">
            <v>319907486</v>
          </cell>
          <cell r="BY4">
            <v>20404158.050000001</v>
          </cell>
          <cell r="BZ4">
            <v>208809919.73999998</v>
          </cell>
          <cell r="CA4">
            <v>45944298.890000008</v>
          </cell>
          <cell r="CB4">
            <v>9999190.9399999995</v>
          </cell>
          <cell r="CC4">
            <v>5641700</v>
          </cell>
          <cell r="CD4">
            <v>4749365.66</v>
          </cell>
          <cell r="CE4">
            <v>45491667</v>
          </cell>
          <cell r="CF4">
            <v>142025821.28999999</v>
          </cell>
          <cell r="CG4">
            <v>36045408.640000001</v>
          </cell>
        </row>
        <row r="5">
          <cell r="A5" t="str">
            <v>Accumulated Amortization</v>
          </cell>
          <cell r="B5" t="str">
            <v>ACCDEP</v>
          </cell>
          <cell r="C5">
            <v>2008</v>
          </cell>
          <cell r="D5">
            <v>-2691084.58</v>
          </cell>
          <cell r="E5">
            <v>-108307273</v>
          </cell>
          <cell r="F5">
            <v>-40991332</v>
          </cell>
          <cell r="G5">
            <v>-7127979.7800000003</v>
          </cell>
          <cell r="H5">
            <v>-19952642.949999999</v>
          </cell>
          <cell r="I5">
            <v>-110492857.75</v>
          </cell>
          <cell r="J5">
            <v>-12509150.09</v>
          </cell>
          <cell r="K5">
            <v>-78984079</v>
          </cell>
          <cell r="L5">
            <v>-26486379.459999997</v>
          </cell>
          <cell r="M5">
            <v>-7902234.3899999997</v>
          </cell>
          <cell r="N5">
            <v>-1341745.95</v>
          </cell>
          <cell r="O5">
            <v>-25236982.25</v>
          </cell>
          <cell r="P5">
            <v>0</v>
          </cell>
          <cell r="Q5">
            <v>-735772.1</v>
          </cell>
          <cell r="R5">
            <v>0</v>
          </cell>
          <cell r="S5">
            <v>-13052260.300000001</v>
          </cell>
          <cell r="T5">
            <v>-99331878</v>
          </cell>
          <cell r="U5">
            <v>-4051508.71</v>
          </cell>
          <cell r="V5">
            <v>-388583876</v>
          </cell>
          <cell r="W5">
            <v>-5837667.2599999998</v>
          </cell>
          <cell r="X5">
            <v>-4245105.3899999997</v>
          </cell>
          <cell r="Y5">
            <v>-12051448.130000001</v>
          </cell>
          <cell r="Z5">
            <v>-38726545.880000003</v>
          </cell>
          <cell r="AA5">
            <v>-6852036.3499999996</v>
          </cell>
          <cell r="AB5">
            <v>-822278.26</v>
          </cell>
          <cell r="AC5">
            <v>-48961826.780000001</v>
          </cell>
          <cell r="AD5">
            <v>-93177138.680000007</v>
          </cell>
          <cell r="AE5">
            <v>-11823433.189999999</v>
          </cell>
          <cell r="AF5">
            <v>-43283117.740000002</v>
          </cell>
          <cell r="AG5">
            <v>-18016294.52</v>
          </cell>
          <cell r="AH5">
            <v>-15028705</v>
          </cell>
          <cell r="AI5">
            <v>-3043718.95</v>
          </cell>
          <cell r="AJ5">
            <v>-297186248.69</v>
          </cell>
          <cell r="AK5">
            <v>-321680.07</v>
          </cell>
          <cell r="AL5">
            <v>-1322275.6599999999</v>
          </cell>
          <cell r="AM5">
            <v>-214006339.16</v>
          </cell>
          <cell r="AN5">
            <v>-2449454900</v>
          </cell>
          <cell r="AO5">
            <v>-456916396.89999998</v>
          </cell>
          <cell r="AP5">
            <v>-25149794.329999998</v>
          </cell>
          <cell r="AQ5">
            <v>-6100549.4699999997</v>
          </cell>
          <cell r="AR5">
            <v>-13790810</v>
          </cell>
          <cell r="AS5">
            <v>-119897299.41</v>
          </cell>
          <cell r="AT5">
            <v>-9640718.0800000001</v>
          </cell>
          <cell r="AU5">
            <v>-7407082.2800000003</v>
          </cell>
          <cell r="AV5">
            <v>-163035544.24000001</v>
          </cell>
          <cell r="AW5">
            <v>-9052538.1899999995</v>
          </cell>
          <cell r="AX5">
            <v>-9990905.6099999994</v>
          </cell>
          <cell r="AY5">
            <v>-41043335.799999997</v>
          </cell>
          <cell r="AZ5">
            <v>0</v>
          </cell>
          <cell r="BA5">
            <v>-51229759.299999997</v>
          </cell>
          <cell r="BB5">
            <v>-88760738.900000006</v>
          </cell>
          <cell r="BC5">
            <v>-17220940.359999999</v>
          </cell>
          <cell r="BD5">
            <v>-33574501.289999999</v>
          </cell>
          <cell r="BE5">
            <v>-43929480.119999997</v>
          </cell>
          <cell r="BF5">
            <v>-2884392.92</v>
          </cell>
          <cell r="BG5">
            <v>-68906651.989999995</v>
          </cell>
          <cell r="BH5">
            <v>-14945573.359999999</v>
          </cell>
          <cell r="BI5">
            <v>-17559244.23</v>
          </cell>
          <cell r="BJ5">
            <v>-74487859.230000004</v>
          </cell>
          <cell r="BK5">
            <v>-14964771.01</v>
          </cell>
          <cell r="BL5">
            <v>-44922665</v>
          </cell>
          <cell r="BM5">
            <v>-6761274.25</v>
          </cell>
          <cell r="BN5">
            <v>-24083215.440000001</v>
          </cell>
          <cell r="BO5">
            <v>-1290644.1000000001</v>
          </cell>
          <cell r="BP5">
            <v>-455079131.66000003</v>
          </cell>
          <cell r="BQ5">
            <v>-7402264.4800000004</v>
          </cell>
          <cell r="BR5">
            <v>-1367600.83</v>
          </cell>
          <cell r="BS5">
            <v>-2263978.98</v>
          </cell>
          <cell r="BT5">
            <v>-17965232.41</v>
          </cell>
          <cell r="BU5">
            <v>-78207282.849999994</v>
          </cell>
          <cell r="BV5">
            <v>-7583760.8899999997</v>
          </cell>
          <cell r="BW5">
            <v>-2014323146.9000001</v>
          </cell>
          <cell r="BX5">
            <v>-158940161</v>
          </cell>
          <cell r="BY5">
            <v>-10029717.779999999</v>
          </cell>
          <cell r="BZ5">
            <v>-90632779.969999999</v>
          </cell>
          <cell r="CA5">
            <v>-23847488.460000001</v>
          </cell>
          <cell r="CB5">
            <v>-5213349.5</v>
          </cell>
          <cell r="CC5">
            <v>-1823458</v>
          </cell>
          <cell r="CD5">
            <v>-2814174.26</v>
          </cell>
          <cell r="CE5">
            <v>-12195758</v>
          </cell>
          <cell r="CF5">
            <v>-59554995.579999998</v>
          </cell>
          <cell r="CG5">
            <v>-13268159.710000001</v>
          </cell>
        </row>
        <row r="6">
          <cell r="A6" t="str">
            <v>Plant Additions</v>
          </cell>
          <cell r="B6" t="str">
            <v>PADD</v>
          </cell>
          <cell r="C6">
            <v>2008</v>
          </cell>
          <cell r="D6">
            <v>335031.3</v>
          </cell>
          <cell r="E6">
            <v>15218526</v>
          </cell>
          <cell r="F6">
            <v>4973246</v>
          </cell>
          <cell r="G6">
            <v>1351300</v>
          </cell>
          <cell r="H6">
            <v>5934691</v>
          </cell>
          <cell r="I6">
            <v>11059871.91</v>
          </cell>
          <cell r="J6">
            <v>2704891.27</v>
          </cell>
          <cell r="K6">
            <v>8395572.6099999994</v>
          </cell>
          <cell r="L6">
            <v>5019497.78</v>
          </cell>
          <cell r="M6">
            <v>387900.58</v>
          </cell>
          <cell r="N6">
            <v>42373.74</v>
          </cell>
          <cell r="O6">
            <v>5347119</v>
          </cell>
          <cell r="P6">
            <v>0</v>
          </cell>
          <cell r="Q6">
            <v>128978.46</v>
          </cell>
          <cell r="R6">
            <v>0</v>
          </cell>
          <cell r="S6">
            <v>1199448.0900000001</v>
          </cell>
          <cell r="T6">
            <v>10038321</v>
          </cell>
          <cell r="U6">
            <v>1097304.8600000001</v>
          </cell>
          <cell r="V6">
            <v>49396513</v>
          </cell>
          <cell r="W6">
            <v>2165216.08</v>
          </cell>
          <cell r="X6">
            <v>232702.58</v>
          </cell>
          <cell r="Y6">
            <v>6069658</v>
          </cell>
          <cell r="Z6">
            <v>5469756.9800000004</v>
          </cell>
          <cell r="AA6">
            <v>160373</v>
          </cell>
          <cell r="AB6">
            <v>76189</v>
          </cell>
          <cell r="AC6">
            <v>11609629</v>
          </cell>
          <cell r="AD6">
            <v>8094590</v>
          </cell>
          <cell r="AE6">
            <v>959420.49</v>
          </cell>
          <cell r="AF6">
            <v>13599866.039999999</v>
          </cell>
          <cell r="AG6">
            <v>4937016</v>
          </cell>
          <cell r="AH6">
            <v>3306411</v>
          </cell>
          <cell r="AI6">
            <v>114484.46</v>
          </cell>
          <cell r="AJ6">
            <v>41743793</v>
          </cell>
          <cell r="AK6">
            <v>199904</v>
          </cell>
          <cell r="AL6">
            <v>172758.14</v>
          </cell>
          <cell r="AM6">
            <v>25551586</v>
          </cell>
          <cell r="AN6">
            <v>541500000</v>
          </cell>
          <cell r="AO6">
            <v>68160413</v>
          </cell>
          <cell r="AP6">
            <v>2398380.2000000002</v>
          </cell>
          <cell r="AQ6">
            <v>649292.38</v>
          </cell>
          <cell r="AR6">
            <v>3757161</v>
          </cell>
          <cell r="AS6">
            <v>17929962.140000001</v>
          </cell>
          <cell r="AT6">
            <v>1469906.81</v>
          </cell>
          <cell r="AU6">
            <v>1478461.32</v>
          </cell>
          <cell r="AV6">
            <v>28239054</v>
          </cell>
          <cell r="AW6">
            <v>1116382</v>
          </cell>
          <cell r="AX6">
            <v>2008954.33</v>
          </cell>
          <cell r="AY6">
            <v>6513565.8499999996</v>
          </cell>
          <cell r="AZ6">
            <v>0</v>
          </cell>
          <cell r="BA6">
            <v>7050993.4299999997</v>
          </cell>
          <cell r="BB6">
            <v>15400649.359999999</v>
          </cell>
          <cell r="BC6">
            <v>1681902.6</v>
          </cell>
          <cell r="BD6">
            <v>4276639</v>
          </cell>
          <cell r="BE6">
            <v>5078898.0599999996</v>
          </cell>
          <cell r="BF6">
            <v>591028</v>
          </cell>
          <cell r="BG6">
            <v>19368314</v>
          </cell>
          <cell r="BH6">
            <v>1492908.2</v>
          </cell>
          <cell r="BI6">
            <v>2251561</v>
          </cell>
          <cell r="BJ6">
            <v>9942000</v>
          </cell>
          <cell r="BK6">
            <v>804554.98</v>
          </cell>
          <cell r="BL6">
            <v>4939789</v>
          </cell>
          <cell r="BM6">
            <v>667281.55000000005</v>
          </cell>
          <cell r="BN6">
            <v>4409757</v>
          </cell>
          <cell r="BO6">
            <v>1803889.06</v>
          </cell>
          <cell r="BP6">
            <v>74602622.980000004</v>
          </cell>
          <cell r="BQ6">
            <v>368204</v>
          </cell>
          <cell r="BR6">
            <v>576549.17000000004</v>
          </cell>
          <cell r="BS6">
            <v>440124.3</v>
          </cell>
          <cell r="BT6">
            <v>2558791.52</v>
          </cell>
          <cell r="BU6">
            <v>7822358</v>
          </cell>
          <cell r="BV6">
            <v>917687</v>
          </cell>
          <cell r="BW6">
            <v>227916609</v>
          </cell>
          <cell r="BX6">
            <v>17111921</v>
          </cell>
          <cell r="BY6">
            <v>1968842.49</v>
          </cell>
          <cell r="BZ6">
            <v>14448141</v>
          </cell>
          <cell r="CA6">
            <v>2254765</v>
          </cell>
          <cell r="CB6">
            <v>1401159</v>
          </cell>
          <cell r="CC6">
            <v>348736</v>
          </cell>
          <cell r="CD6">
            <v>180411</v>
          </cell>
          <cell r="CE6">
            <v>6674936</v>
          </cell>
          <cell r="CF6">
            <v>7504184</v>
          </cell>
          <cell r="CG6">
            <v>3900263.58</v>
          </cell>
        </row>
        <row r="7">
          <cell r="A7" t="str">
            <v>OM&amp;A Expense</v>
          </cell>
          <cell r="B7" t="str">
            <v>COMA</v>
          </cell>
          <cell r="C7">
            <v>2008</v>
          </cell>
          <cell r="D7">
            <v>838668.86</v>
          </cell>
          <cell r="E7">
            <v>10137547</v>
          </cell>
          <cell r="F7">
            <v>8965563</v>
          </cell>
          <cell r="G7">
            <v>3210945.14</v>
          </cell>
          <cell r="H7">
            <v>7528624.5530000003</v>
          </cell>
          <cell r="I7">
            <v>12638483.060000001</v>
          </cell>
          <cell r="J7">
            <v>3479392.53</v>
          </cell>
          <cell r="K7">
            <v>8704501</v>
          </cell>
          <cell r="L7">
            <v>4369848.6199999992</v>
          </cell>
          <cell r="M7">
            <v>1561746.15</v>
          </cell>
          <cell r="N7">
            <v>580666.64</v>
          </cell>
          <cell r="O7">
            <v>5434315.1999999993</v>
          </cell>
          <cell r="P7">
            <v>0</v>
          </cell>
          <cell r="Q7">
            <v>404632.86</v>
          </cell>
          <cell r="R7">
            <v>0</v>
          </cell>
          <cell r="S7">
            <v>1885608.0899999996</v>
          </cell>
          <cell r="T7">
            <v>20700532</v>
          </cell>
          <cell r="U7">
            <v>1071488.0299999998</v>
          </cell>
          <cell r="V7">
            <v>42361149</v>
          </cell>
          <cell r="W7">
            <v>4852017.49</v>
          </cell>
          <cell r="X7">
            <v>995486.29</v>
          </cell>
          <cell r="Y7">
            <v>5142312.67</v>
          </cell>
          <cell r="Z7">
            <v>3528621.44</v>
          </cell>
          <cell r="AA7">
            <v>1257859.71</v>
          </cell>
          <cell r="AB7">
            <v>206511.08</v>
          </cell>
          <cell r="AC7">
            <v>8472982.2799999993</v>
          </cell>
          <cell r="AD7">
            <v>10563085.060000001</v>
          </cell>
          <cell r="AE7">
            <v>1744924.6500000001</v>
          </cell>
          <cell r="AF7">
            <v>9950466.1999999993</v>
          </cell>
          <cell r="AG7">
            <v>6934686.3399999999</v>
          </cell>
          <cell r="AH7">
            <v>4979699</v>
          </cell>
          <cell r="AI7">
            <v>677866.85800000012</v>
          </cell>
          <cell r="AJ7">
            <v>39288448.700000003</v>
          </cell>
          <cell r="AK7">
            <v>235812.40000000002</v>
          </cell>
          <cell r="AL7">
            <v>790094.16999999993</v>
          </cell>
          <cell r="AM7">
            <v>17791258.670000002</v>
          </cell>
          <cell r="AN7">
            <v>447646800</v>
          </cell>
          <cell r="AO7">
            <v>49866448.300000004</v>
          </cell>
          <cell r="AP7">
            <v>3488595.34</v>
          </cell>
          <cell r="AQ7">
            <v>1546797.05</v>
          </cell>
          <cell r="AR7">
            <v>4990520.66</v>
          </cell>
          <cell r="AS7">
            <v>12336072.51</v>
          </cell>
          <cell r="AT7">
            <v>1854928.2899999998</v>
          </cell>
          <cell r="AU7">
            <v>2679086.5300000003</v>
          </cell>
          <cell r="AV7">
            <v>26118186.039999999</v>
          </cell>
          <cell r="AW7">
            <v>1415406.5600000003</v>
          </cell>
          <cell r="AX7">
            <v>1715833.24</v>
          </cell>
          <cell r="AY7">
            <v>4971485.8500000006</v>
          </cell>
          <cell r="AZ7">
            <v>0</v>
          </cell>
          <cell r="BA7">
            <v>6214558.9799999995</v>
          </cell>
          <cell r="BB7">
            <v>12501129.92</v>
          </cell>
          <cell r="BC7">
            <v>1686713.6100000003</v>
          </cell>
          <cell r="BD7">
            <v>5132563.7199999988</v>
          </cell>
          <cell r="BE7">
            <v>4844870.040000001</v>
          </cell>
          <cell r="BF7">
            <v>1916695.16</v>
          </cell>
          <cell r="BG7">
            <v>9625878.9100000001</v>
          </cell>
          <cell r="BH7">
            <v>2156890.44</v>
          </cell>
          <cell r="BI7">
            <v>3737525.09</v>
          </cell>
          <cell r="BJ7">
            <v>8435686.1600000001</v>
          </cell>
          <cell r="BK7">
            <v>2313764.75</v>
          </cell>
          <cell r="BL7">
            <v>7022128</v>
          </cell>
          <cell r="BM7">
            <v>1171644.75</v>
          </cell>
          <cell r="BN7">
            <v>6882938.25</v>
          </cell>
          <cell r="BO7">
            <v>3648126.04</v>
          </cell>
          <cell r="BP7">
            <v>42942386.100000001</v>
          </cell>
          <cell r="BQ7">
            <v>1027939.27</v>
          </cell>
          <cell r="BR7">
            <v>1461898.3399999999</v>
          </cell>
          <cell r="BS7">
            <v>1124817.5599999998</v>
          </cell>
          <cell r="BT7">
            <v>3075601.4</v>
          </cell>
          <cell r="BU7">
            <v>11457312.399999999</v>
          </cell>
          <cell r="BV7">
            <v>1616901.99</v>
          </cell>
          <cell r="BW7">
            <v>160614322.36999997</v>
          </cell>
          <cell r="BX7">
            <v>18447671</v>
          </cell>
          <cell r="BY7">
            <v>1870154.3800000001</v>
          </cell>
          <cell r="BZ7">
            <v>8620992.3099999987</v>
          </cell>
          <cell r="CA7">
            <v>4486554.82</v>
          </cell>
          <cell r="CB7">
            <v>1190255.3599999999</v>
          </cell>
          <cell r="CC7">
            <v>1291065</v>
          </cell>
          <cell r="CD7">
            <v>586433.19000000006</v>
          </cell>
          <cell r="CE7">
            <v>4867998</v>
          </cell>
          <cell r="CF7">
            <v>7844132.5199999996</v>
          </cell>
          <cell r="CG7">
            <v>3215677.7</v>
          </cell>
        </row>
        <row r="8">
          <cell r="A8" t="str">
            <v>Income Taxes</v>
          </cell>
          <cell r="B8" t="str">
            <v>CTAXINC</v>
          </cell>
          <cell r="C8">
            <v>2008</v>
          </cell>
          <cell r="D8">
            <v>9090</v>
          </cell>
          <cell r="E8">
            <v>3718000</v>
          </cell>
          <cell r="F8">
            <v>816403</v>
          </cell>
          <cell r="G8">
            <v>698563</v>
          </cell>
          <cell r="H8">
            <v>1232713</v>
          </cell>
          <cell r="I8">
            <v>2024770.84</v>
          </cell>
          <cell r="J8">
            <v>80802.460000000006</v>
          </cell>
          <cell r="K8">
            <v>2416720</v>
          </cell>
          <cell r="L8">
            <v>319735</v>
          </cell>
          <cell r="M8">
            <v>123859</v>
          </cell>
          <cell r="N8">
            <v>0</v>
          </cell>
          <cell r="O8">
            <v>1069953.71</v>
          </cell>
          <cell r="P8">
            <v>0</v>
          </cell>
          <cell r="Q8">
            <v>29268</v>
          </cell>
          <cell r="R8">
            <v>0</v>
          </cell>
          <cell r="S8">
            <v>815549</v>
          </cell>
          <cell r="T8">
            <v>3875000</v>
          </cell>
          <cell r="U8">
            <v>-73170</v>
          </cell>
          <cell r="V8">
            <v>11512162</v>
          </cell>
          <cell r="W8">
            <v>372520.37</v>
          </cell>
          <cell r="X8">
            <v>0</v>
          </cell>
          <cell r="Y8">
            <v>770997.25</v>
          </cell>
          <cell r="Z8">
            <v>872000</v>
          </cell>
          <cell r="AA8">
            <v>-5294</v>
          </cell>
          <cell r="AB8">
            <v>0</v>
          </cell>
          <cell r="AC8">
            <v>1580251.13</v>
          </cell>
          <cell r="AD8">
            <v>2559390</v>
          </cell>
          <cell r="AE8">
            <v>160355.99</v>
          </cell>
          <cell r="AF8">
            <v>1710174.7</v>
          </cell>
          <cell r="AG8">
            <v>1292295.19</v>
          </cell>
          <cell r="AH8">
            <v>708593</v>
          </cell>
          <cell r="AI8">
            <v>1800</v>
          </cell>
          <cell r="AJ8">
            <v>6225339.2699999996</v>
          </cell>
          <cell r="AK8">
            <v>-14517</v>
          </cell>
          <cell r="AL8">
            <v>74302</v>
          </cell>
          <cell r="AM8">
            <v>8199870</v>
          </cell>
          <cell r="AN8">
            <v>62655800</v>
          </cell>
          <cell r="AO8">
            <v>12470203</v>
          </cell>
          <cell r="AP8">
            <v>399640</v>
          </cell>
          <cell r="AQ8">
            <v>22279</v>
          </cell>
          <cell r="AR8">
            <v>942927</v>
          </cell>
          <cell r="AS8">
            <v>2822558.78</v>
          </cell>
          <cell r="AT8">
            <v>557612.89</v>
          </cell>
          <cell r="AU8">
            <v>174376</v>
          </cell>
          <cell r="AV8">
            <v>3231771</v>
          </cell>
          <cell r="AW8">
            <v>164072.85999999999</v>
          </cell>
          <cell r="AX8">
            <v>270500</v>
          </cell>
          <cell r="AY8">
            <v>814047</v>
          </cell>
          <cell r="AZ8">
            <v>0</v>
          </cell>
          <cell r="BA8">
            <v>1607995.55</v>
          </cell>
          <cell r="BB8">
            <v>1472780.77</v>
          </cell>
          <cell r="BC8">
            <v>280101.74</v>
          </cell>
          <cell r="BD8">
            <v>621013</v>
          </cell>
          <cell r="BE8">
            <v>643734</v>
          </cell>
          <cell r="BF8">
            <v>17018</v>
          </cell>
          <cell r="BG8">
            <v>2628032.0499999998</v>
          </cell>
          <cell r="BH8">
            <v>406026</v>
          </cell>
          <cell r="BI8">
            <v>473000</v>
          </cell>
          <cell r="BJ8">
            <v>1933850.08</v>
          </cell>
          <cell r="BK8">
            <v>92372</v>
          </cell>
          <cell r="BL8">
            <v>1045700</v>
          </cell>
          <cell r="BM8">
            <v>56441</v>
          </cell>
          <cell r="BN8">
            <v>811656</v>
          </cell>
          <cell r="BO8">
            <v>62063</v>
          </cell>
          <cell r="BP8">
            <v>7430468.75</v>
          </cell>
          <cell r="BQ8">
            <v>25099</v>
          </cell>
          <cell r="BR8">
            <v>23799</v>
          </cell>
          <cell r="BS8">
            <v>25818</v>
          </cell>
          <cell r="BT8">
            <v>677819.9</v>
          </cell>
          <cell r="BU8">
            <v>963000</v>
          </cell>
          <cell r="BV8">
            <v>45648</v>
          </cell>
          <cell r="BW8">
            <v>8968713</v>
          </cell>
          <cell r="BX8">
            <v>4297652</v>
          </cell>
          <cell r="BY8">
            <v>272196.90999999997</v>
          </cell>
          <cell r="BZ8">
            <v>1776795.96</v>
          </cell>
          <cell r="CA8">
            <v>393212.33</v>
          </cell>
          <cell r="CB8">
            <v>-10158</v>
          </cell>
          <cell r="CC8">
            <v>41822</v>
          </cell>
          <cell r="CD8">
            <v>0</v>
          </cell>
          <cell r="CE8">
            <v>52690</v>
          </cell>
          <cell r="CF8">
            <v>2794834</v>
          </cell>
          <cell r="CG8">
            <v>453777.5</v>
          </cell>
        </row>
        <row r="9">
          <cell r="A9" t="str">
            <v>Customers</v>
          </cell>
          <cell r="B9" t="str">
            <v>YN</v>
          </cell>
          <cell r="C9">
            <v>2008</v>
          </cell>
          <cell r="D9">
            <v>1676</v>
          </cell>
          <cell r="E9">
            <v>69628</v>
          </cell>
          <cell r="F9">
            <v>36218</v>
          </cell>
          <cell r="G9">
            <v>9456</v>
          </cell>
          <cell r="H9">
            <v>37473</v>
          </cell>
          <cell r="I9">
            <v>62737</v>
          </cell>
          <cell r="J9">
            <v>14387</v>
          </cell>
          <cell r="K9">
            <v>49297</v>
          </cell>
          <cell r="L9">
            <v>15616</v>
          </cell>
          <cell r="M9">
            <v>6309</v>
          </cell>
          <cell r="N9">
            <v>1335</v>
          </cell>
          <cell r="O9">
            <v>32094</v>
          </cell>
          <cell r="P9">
            <v>0</v>
          </cell>
          <cell r="Q9">
            <v>1936</v>
          </cell>
          <cell r="R9">
            <v>0</v>
          </cell>
          <cell r="S9">
            <v>10853</v>
          </cell>
          <cell r="T9">
            <v>84644</v>
          </cell>
          <cell r="U9">
            <v>3543</v>
          </cell>
          <cell r="V9">
            <v>186929</v>
          </cell>
          <cell r="W9">
            <v>14312</v>
          </cell>
          <cell r="X9">
            <v>3349</v>
          </cell>
          <cell r="Y9">
            <v>27929</v>
          </cell>
          <cell r="Z9">
            <v>19394</v>
          </cell>
          <cell r="AA9">
            <v>4001</v>
          </cell>
          <cell r="AB9">
            <v>681</v>
          </cell>
          <cell r="AC9">
            <v>11587</v>
          </cell>
          <cell r="AD9">
            <v>46215</v>
          </cell>
          <cell r="AE9">
            <v>9937</v>
          </cell>
          <cell r="AF9">
            <v>48914</v>
          </cell>
          <cell r="AG9">
            <v>20815</v>
          </cell>
          <cell r="AH9">
            <v>20818</v>
          </cell>
          <cell r="AI9">
            <v>2763</v>
          </cell>
          <cell r="AJ9">
            <v>233947</v>
          </cell>
          <cell r="AK9">
            <v>1177</v>
          </cell>
          <cell r="AL9">
            <v>5375</v>
          </cell>
          <cell r="AM9">
            <v>129585</v>
          </cell>
          <cell r="AN9">
            <v>1187253</v>
          </cell>
          <cell r="AO9">
            <v>291639</v>
          </cell>
          <cell r="AP9">
            <v>14471</v>
          </cell>
          <cell r="AQ9">
            <v>5583</v>
          </cell>
          <cell r="AR9">
            <v>26940</v>
          </cell>
          <cell r="AS9">
            <v>84195</v>
          </cell>
          <cell r="AT9">
            <v>9215</v>
          </cell>
          <cell r="AU9">
            <v>9295</v>
          </cell>
          <cell r="AV9">
            <v>143797</v>
          </cell>
          <cell r="AW9">
            <v>7026</v>
          </cell>
          <cell r="AX9">
            <v>6773</v>
          </cell>
          <cell r="AY9">
            <v>25373</v>
          </cell>
          <cell r="AZ9">
            <v>0</v>
          </cell>
          <cell r="BA9">
            <v>31874</v>
          </cell>
          <cell r="BB9">
            <v>50255</v>
          </cell>
          <cell r="BC9">
            <v>7798</v>
          </cell>
          <cell r="BD9">
            <v>18806</v>
          </cell>
          <cell r="BE9">
            <v>23669</v>
          </cell>
          <cell r="BF9">
            <v>6055</v>
          </cell>
          <cell r="BG9">
            <v>62038</v>
          </cell>
          <cell r="BH9">
            <v>10200</v>
          </cell>
          <cell r="BI9">
            <v>12797</v>
          </cell>
          <cell r="BJ9">
            <v>51813</v>
          </cell>
          <cell r="BK9">
            <v>10381</v>
          </cell>
          <cell r="BL9">
            <v>32734</v>
          </cell>
          <cell r="BM9">
            <v>3356</v>
          </cell>
          <cell r="BN9">
            <v>34349</v>
          </cell>
          <cell r="BO9">
            <v>9229</v>
          </cell>
          <cell r="BP9">
            <v>244573</v>
          </cell>
          <cell r="BQ9">
            <v>4194</v>
          </cell>
          <cell r="BR9">
            <v>5859</v>
          </cell>
          <cell r="BS9">
            <v>2734</v>
          </cell>
          <cell r="BT9">
            <v>16133</v>
          </cell>
          <cell r="BU9">
            <v>49361</v>
          </cell>
          <cell r="BV9">
            <v>6622</v>
          </cell>
          <cell r="BW9">
            <v>684145</v>
          </cell>
          <cell r="BX9">
            <v>110861</v>
          </cell>
          <cell r="BY9">
            <v>11660</v>
          </cell>
          <cell r="BZ9">
            <v>50478</v>
          </cell>
          <cell r="CA9">
            <v>21706</v>
          </cell>
          <cell r="CB9">
            <v>3535</v>
          </cell>
          <cell r="CC9">
            <v>3878</v>
          </cell>
          <cell r="CD9">
            <v>2007</v>
          </cell>
          <cell r="CE9">
            <v>21592</v>
          </cell>
          <cell r="CF9">
            <v>39225</v>
          </cell>
          <cell r="CG9">
            <v>14645</v>
          </cell>
        </row>
        <row r="10">
          <cell r="A10" t="str">
            <v>Customers - Residential</v>
          </cell>
          <cell r="B10" t="str">
            <v>YNR</v>
          </cell>
          <cell r="C10">
            <v>2008</v>
          </cell>
          <cell r="D10">
            <v>1416</v>
          </cell>
          <cell r="E10">
            <v>62513</v>
          </cell>
          <cell r="F10">
            <v>31626</v>
          </cell>
          <cell r="G10">
            <v>8066</v>
          </cell>
          <cell r="H10">
            <v>33869</v>
          </cell>
          <cell r="I10">
            <v>56839</v>
          </cell>
          <cell r="J10">
            <v>12700</v>
          </cell>
          <cell r="K10">
            <v>43918</v>
          </cell>
          <cell r="L10">
            <v>14182</v>
          </cell>
          <cell r="M10">
            <v>5562</v>
          </cell>
          <cell r="N10">
            <v>1148</v>
          </cell>
          <cell r="O10">
            <v>28504</v>
          </cell>
          <cell r="P10">
            <v>0</v>
          </cell>
          <cell r="Q10">
            <v>1743</v>
          </cell>
          <cell r="R10">
            <v>0</v>
          </cell>
          <cell r="S10">
            <v>9638</v>
          </cell>
          <cell r="T10">
            <v>76400</v>
          </cell>
          <cell r="U10">
            <v>3100</v>
          </cell>
          <cell r="V10">
            <v>165882</v>
          </cell>
          <cell r="W10">
            <v>12747</v>
          </cell>
          <cell r="X10">
            <v>2848</v>
          </cell>
          <cell r="Y10">
            <v>25711</v>
          </cell>
          <cell r="Z10">
            <v>17178</v>
          </cell>
          <cell r="AA10">
            <v>3520</v>
          </cell>
          <cell r="AB10">
            <v>594</v>
          </cell>
          <cell r="AC10">
            <v>10601</v>
          </cell>
          <cell r="AD10">
            <v>41634</v>
          </cell>
          <cell r="AE10">
            <v>9092</v>
          </cell>
          <cell r="AF10">
            <v>44640</v>
          </cell>
          <cell r="AG10">
            <v>18245</v>
          </cell>
          <cell r="AH10">
            <v>18881</v>
          </cell>
          <cell r="AI10">
            <v>2327</v>
          </cell>
          <cell r="AJ10">
            <v>211826</v>
          </cell>
          <cell r="AK10">
            <v>1019</v>
          </cell>
          <cell r="AL10">
            <v>4724</v>
          </cell>
          <cell r="AM10">
            <v>120395</v>
          </cell>
          <cell r="AN10">
            <v>1077500</v>
          </cell>
          <cell r="AO10">
            <v>264958</v>
          </cell>
          <cell r="AP10">
            <v>13472</v>
          </cell>
          <cell r="AQ10">
            <v>4790</v>
          </cell>
          <cell r="AR10">
            <v>23142</v>
          </cell>
          <cell r="AS10">
            <v>75847</v>
          </cell>
          <cell r="AT10">
            <v>7942</v>
          </cell>
          <cell r="AU10">
            <v>7605</v>
          </cell>
          <cell r="AV10">
            <v>130245</v>
          </cell>
          <cell r="AW10">
            <v>6246</v>
          </cell>
          <cell r="AX10">
            <v>5935</v>
          </cell>
          <cell r="AY10">
            <v>22755</v>
          </cell>
          <cell r="AZ10">
            <v>0</v>
          </cell>
          <cell r="BA10">
            <v>28484</v>
          </cell>
          <cell r="BB10">
            <v>45053</v>
          </cell>
          <cell r="BC10">
            <v>6436</v>
          </cell>
          <cell r="BD10">
            <v>16547</v>
          </cell>
          <cell r="BE10">
            <v>20757</v>
          </cell>
          <cell r="BF10">
            <v>5214</v>
          </cell>
          <cell r="BG10">
            <v>55658</v>
          </cell>
          <cell r="BH10">
            <v>9056</v>
          </cell>
          <cell r="BI10">
            <v>11261</v>
          </cell>
          <cell r="BJ10">
            <v>47436</v>
          </cell>
          <cell r="BK10">
            <v>8809</v>
          </cell>
          <cell r="BL10">
            <v>28915</v>
          </cell>
          <cell r="BM10">
            <v>2723</v>
          </cell>
          <cell r="BN10">
            <v>30342</v>
          </cell>
          <cell r="BO10">
            <v>8151</v>
          </cell>
          <cell r="BP10">
            <v>215323</v>
          </cell>
          <cell r="BQ10">
            <v>3603</v>
          </cell>
          <cell r="BR10">
            <v>4966</v>
          </cell>
          <cell r="BS10">
            <v>2302</v>
          </cell>
          <cell r="BT10">
            <v>14260</v>
          </cell>
          <cell r="BU10">
            <v>44351</v>
          </cell>
          <cell r="BV10">
            <v>5877</v>
          </cell>
          <cell r="BW10">
            <v>605509</v>
          </cell>
          <cell r="BX10">
            <v>100534</v>
          </cell>
          <cell r="BY10">
            <v>10833</v>
          </cell>
          <cell r="BZ10">
            <v>44593</v>
          </cell>
          <cell r="CA10">
            <v>19601</v>
          </cell>
          <cell r="CB10">
            <v>3022</v>
          </cell>
          <cell r="CC10">
            <v>3315</v>
          </cell>
          <cell r="CD10">
            <v>1748</v>
          </cell>
          <cell r="CE10">
            <v>18879</v>
          </cell>
          <cell r="CF10">
            <v>36496</v>
          </cell>
          <cell r="CG10">
            <v>13240</v>
          </cell>
        </row>
        <row r="11">
          <cell r="A11" t="str">
            <v>Customers - Other</v>
          </cell>
          <cell r="B11" t="str">
            <v>YNO</v>
          </cell>
          <cell r="C11">
            <v>2008</v>
          </cell>
          <cell r="D11">
            <v>260</v>
          </cell>
          <cell r="E11">
            <v>7115</v>
          </cell>
          <cell r="F11">
            <v>4592</v>
          </cell>
          <cell r="G11">
            <v>1390</v>
          </cell>
          <cell r="H11">
            <v>3604</v>
          </cell>
          <cell r="I11">
            <v>5898</v>
          </cell>
          <cell r="J11">
            <v>1687</v>
          </cell>
          <cell r="K11">
            <v>5379</v>
          </cell>
          <cell r="L11">
            <v>1434</v>
          </cell>
          <cell r="M11">
            <v>747</v>
          </cell>
          <cell r="N11">
            <v>187</v>
          </cell>
          <cell r="O11">
            <v>3590</v>
          </cell>
          <cell r="P11">
            <v>0</v>
          </cell>
          <cell r="Q11">
            <v>193</v>
          </cell>
          <cell r="R11">
            <v>0</v>
          </cell>
          <cell r="S11">
            <v>1215</v>
          </cell>
          <cell r="T11">
            <v>8244</v>
          </cell>
          <cell r="U11">
            <v>443</v>
          </cell>
          <cell r="V11">
            <v>21047</v>
          </cell>
          <cell r="W11">
            <v>1565</v>
          </cell>
          <cell r="X11">
            <v>501</v>
          </cell>
          <cell r="Y11">
            <v>2218</v>
          </cell>
          <cell r="Z11">
            <v>2216</v>
          </cell>
          <cell r="AA11">
            <v>481</v>
          </cell>
          <cell r="AB11">
            <v>87</v>
          </cell>
          <cell r="AC11">
            <v>986</v>
          </cell>
          <cell r="AD11">
            <v>4581</v>
          </cell>
          <cell r="AE11">
            <v>845</v>
          </cell>
          <cell r="AF11">
            <v>4274</v>
          </cell>
          <cell r="AG11">
            <v>2570</v>
          </cell>
          <cell r="AH11">
            <v>1937</v>
          </cell>
          <cell r="AI11">
            <v>436</v>
          </cell>
          <cell r="AJ11">
            <v>22121</v>
          </cell>
          <cell r="AK11">
            <v>158</v>
          </cell>
          <cell r="AL11">
            <v>651</v>
          </cell>
          <cell r="AM11">
            <v>9190</v>
          </cell>
          <cell r="AN11">
            <v>109753</v>
          </cell>
          <cell r="AO11">
            <v>26681</v>
          </cell>
          <cell r="AP11">
            <v>999</v>
          </cell>
          <cell r="AQ11">
            <v>793</v>
          </cell>
          <cell r="AR11">
            <v>3798</v>
          </cell>
          <cell r="AS11">
            <v>8348</v>
          </cell>
          <cell r="AT11">
            <v>1273</v>
          </cell>
          <cell r="AU11">
            <v>1690</v>
          </cell>
          <cell r="AV11">
            <v>13552</v>
          </cell>
          <cell r="AW11">
            <v>780</v>
          </cell>
          <cell r="AX11">
            <v>838</v>
          </cell>
          <cell r="AY11">
            <v>2618</v>
          </cell>
          <cell r="AZ11">
            <v>0</v>
          </cell>
          <cell r="BA11">
            <v>3390</v>
          </cell>
          <cell r="BB11">
            <v>5202</v>
          </cell>
          <cell r="BC11">
            <v>1362</v>
          </cell>
          <cell r="BD11">
            <v>2259</v>
          </cell>
          <cell r="BE11">
            <v>2912</v>
          </cell>
          <cell r="BF11">
            <v>841</v>
          </cell>
          <cell r="BG11">
            <v>6380</v>
          </cell>
          <cell r="BH11">
            <v>1144</v>
          </cell>
          <cell r="BI11">
            <v>1536</v>
          </cell>
          <cell r="BJ11">
            <v>4377</v>
          </cell>
          <cell r="BK11">
            <v>1572</v>
          </cell>
          <cell r="BL11">
            <v>3819</v>
          </cell>
          <cell r="BM11">
            <v>633</v>
          </cell>
          <cell r="BN11">
            <v>4007</v>
          </cell>
          <cell r="BO11">
            <v>1078</v>
          </cell>
          <cell r="BP11">
            <v>29250</v>
          </cell>
          <cell r="BQ11">
            <v>591</v>
          </cell>
          <cell r="BR11">
            <v>893</v>
          </cell>
          <cell r="BS11">
            <v>432</v>
          </cell>
          <cell r="BT11">
            <v>1873</v>
          </cell>
          <cell r="BU11">
            <v>5010</v>
          </cell>
          <cell r="BV11">
            <v>745</v>
          </cell>
          <cell r="BW11">
            <v>78636</v>
          </cell>
          <cell r="BX11">
            <v>10327</v>
          </cell>
          <cell r="BY11">
            <v>827</v>
          </cell>
          <cell r="BZ11">
            <v>5885</v>
          </cell>
          <cell r="CA11">
            <v>2105</v>
          </cell>
          <cell r="CB11">
            <v>513</v>
          </cell>
          <cell r="CC11">
            <v>563</v>
          </cell>
          <cell r="CD11">
            <v>259</v>
          </cell>
          <cell r="CE11">
            <v>2713</v>
          </cell>
          <cell r="CF11">
            <v>2729</v>
          </cell>
          <cell r="CG11">
            <v>1405</v>
          </cell>
        </row>
        <row r="12">
          <cell r="A12" t="str">
            <v>kWh</v>
          </cell>
          <cell r="B12" t="str">
            <v>YV</v>
          </cell>
          <cell r="C12">
            <v>2008</v>
          </cell>
          <cell r="D12">
            <v>26557829</v>
          </cell>
          <cell r="E12">
            <v>1539165665</v>
          </cell>
          <cell r="F12">
            <v>1092208914</v>
          </cell>
          <cell r="G12">
            <v>282717136</v>
          </cell>
          <cell r="H12">
            <v>1019524613</v>
          </cell>
          <cell r="I12">
            <v>1725723668</v>
          </cell>
          <cell r="J12">
            <v>322535808</v>
          </cell>
          <cell r="K12">
            <v>1519758329</v>
          </cell>
          <cell r="L12">
            <v>287833003</v>
          </cell>
          <cell r="M12">
            <v>169766970</v>
          </cell>
          <cell r="N12">
            <v>28582032</v>
          </cell>
          <cell r="O12">
            <v>818165741</v>
          </cell>
          <cell r="P12">
            <v>0</v>
          </cell>
          <cell r="Q12">
            <v>29483564</v>
          </cell>
          <cell r="R12">
            <v>0</v>
          </cell>
          <cell r="S12">
            <v>252650781.16999999</v>
          </cell>
          <cell r="T12">
            <v>2456938199</v>
          </cell>
          <cell r="U12">
            <v>62983629</v>
          </cell>
          <cell r="V12">
            <v>8095934029</v>
          </cell>
          <cell r="W12">
            <v>397240750.66999996</v>
          </cell>
          <cell r="X12">
            <v>63594843</v>
          </cell>
          <cell r="Y12">
            <v>546871555.94999993</v>
          </cell>
          <cell r="Z12">
            <v>593387454</v>
          </cell>
          <cell r="AA12">
            <v>84002098</v>
          </cell>
          <cell r="AB12">
            <v>9083254</v>
          </cell>
          <cell r="AC12">
            <v>178230984.19999999</v>
          </cell>
          <cell r="AD12">
            <v>966826977.00999999</v>
          </cell>
          <cell r="AE12">
            <v>180714045.76999998</v>
          </cell>
          <cell r="AF12">
            <v>1599755326.1699998</v>
          </cell>
          <cell r="AG12">
            <v>352084248</v>
          </cell>
          <cell r="AH12">
            <v>500675922.25999999</v>
          </cell>
          <cell r="AI12">
            <v>84590449</v>
          </cell>
          <cell r="AJ12">
            <v>5999400877</v>
          </cell>
          <cell r="AK12">
            <v>25805833</v>
          </cell>
          <cell r="AL12">
            <v>195203593</v>
          </cell>
          <cell r="AM12">
            <v>3913100000</v>
          </cell>
          <cell r="AN12">
            <v>22541000000</v>
          </cell>
          <cell r="AO12">
            <v>7537708054</v>
          </cell>
          <cell r="AP12">
            <v>236218957.01999998</v>
          </cell>
          <cell r="AQ12">
            <v>110421190</v>
          </cell>
          <cell r="AR12">
            <v>739656116</v>
          </cell>
          <cell r="AS12">
            <v>1935115529</v>
          </cell>
          <cell r="AT12">
            <v>282851594</v>
          </cell>
          <cell r="AU12">
            <v>219438641</v>
          </cell>
          <cell r="AV12">
            <v>3333873406</v>
          </cell>
          <cell r="AW12">
            <v>191155221</v>
          </cell>
          <cell r="AX12">
            <v>215492783</v>
          </cell>
          <cell r="AY12">
            <v>707444570</v>
          </cell>
          <cell r="AZ12">
            <v>0</v>
          </cell>
          <cell r="BA12">
            <v>726444941</v>
          </cell>
          <cell r="BB12">
            <v>1223657037</v>
          </cell>
          <cell r="BC12">
            <v>174363672</v>
          </cell>
          <cell r="BD12">
            <v>374500068</v>
          </cell>
          <cell r="BE12">
            <v>567021540</v>
          </cell>
          <cell r="BF12">
            <v>122730092</v>
          </cell>
          <cell r="BG12">
            <v>1591392611</v>
          </cell>
          <cell r="BH12">
            <v>240633232</v>
          </cell>
          <cell r="BI12">
            <v>319007969</v>
          </cell>
          <cell r="BJ12">
            <v>1165414350</v>
          </cell>
          <cell r="BK12">
            <v>195950229.71000001</v>
          </cell>
          <cell r="BL12">
            <v>710698626</v>
          </cell>
          <cell r="BM12">
            <v>88199452.250000015</v>
          </cell>
          <cell r="BN12">
            <v>819538763</v>
          </cell>
          <cell r="BO12">
            <v>192894440</v>
          </cell>
          <cell r="BP12">
            <v>6828654919</v>
          </cell>
          <cell r="BQ12">
            <v>101925474</v>
          </cell>
          <cell r="BR12">
            <v>111785106</v>
          </cell>
          <cell r="BS12">
            <v>76752093</v>
          </cell>
          <cell r="BT12">
            <v>343399650</v>
          </cell>
          <cell r="BU12">
            <v>1006913914</v>
          </cell>
          <cell r="BV12">
            <v>216493155.44</v>
          </cell>
          <cell r="BW12">
            <v>25139059221</v>
          </cell>
          <cell r="BX12">
            <v>2501313739</v>
          </cell>
          <cell r="BY12">
            <v>116309548</v>
          </cell>
          <cell r="BZ12">
            <v>1369710373</v>
          </cell>
          <cell r="CA12">
            <v>467724991</v>
          </cell>
          <cell r="CB12">
            <v>93707617.5</v>
          </cell>
          <cell r="CC12">
            <v>154353218.66999999</v>
          </cell>
          <cell r="CD12">
            <v>58414893</v>
          </cell>
          <cell r="CE12">
            <v>472219420</v>
          </cell>
          <cell r="CF12">
            <v>855637025</v>
          </cell>
          <cell r="CG12">
            <v>408223851</v>
          </cell>
        </row>
        <row r="13">
          <cell r="A13" t="str">
            <v>kWh - Residential</v>
          </cell>
          <cell r="B13" t="str">
            <v>YVR</v>
          </cell>
          <cell r="C13">
            <v>2008</v>
          </cell>
          <cell r="D13">
            <v>11183350</v>
          </cell>
          <cell r="E13">
            <v>547117234</v>
          </cell>
          <cell r="F13">
            <v>261354534</v>
          </cell>
          <cell r="G13">
            <v>79817804</v>
          </cell>
          <cell r="H13">
            <v>291972257</v>
          </cell>
          <cell r="I13">
            <v>557752794</v>
          </cell>
          <cell r="J13">
            <v>114695863</v>
          </cell>
          <cell r="K13">
            <v>384779246</v>
          </cell>
          <cell r="L13">
            <v>111437380</v>
          </cell>
          <cell r="M13">
            <v>44627090</v>
          </cell>
          <cell r="N13">
            <v>15056281</v>
          </cell>
          <cell r="O13">
            <v>232973162</v>
          </cell>
          <cell r="P13">
            <v>0</v>
          </cell>
          <cell r="Q13">
            <v>19644024</v>
          </cell>
          <cell r="R13">
            <v>0</v>
          </cell>
          <cell r="S13">
            <v>93091229</v>
          </cell>
          <cell r="T13">
            <v>637053725</v>
          </cell>
          <cell r="U13">
            <v>29699161</v>
          </cell>
          <cell r="V13">
            <v>1590715870</v>
          </cell>
          <cell r="W13">
            <v>115637295</v>
          </cell>
          <cell r="X13">
            <v>32354293</v>
          </cell>
          <cell r="Y13">
            <v>261929749.41</v>
          </cell>
          <cell r="Z13">
            <v>140987205</v>
          </cell>
          <cell r="AA13">
            <v>39844007</v>
          </cell>
          <cell r="AB13">
            <v>5882230</v>
          </cell>
          <cell r="AC13">
            <v>87951272</v>
          </cell>
          <cell r="AD13">
            <v>411072289</v>
          </cell>
          <cell r="AE13">
            <v>91344616.159999996</v>
          </cell>
          <cell r="AF13">
            <v>366970147.69999999</v>
          </cell>
          <cell r="AG13">
            <v>171781095</v>
          </cell>
          <cell r="AH13">
            <v>220683563.03999999</v>
          </cell>
          <cell r="AI13">
            <v>26743823</v>
          </cell>
          <cell r="AJ13">
            <v>1641702487</v>
          </cell>
          <cell r="AK13">
            <v>15306507</v>
          </cell>
          <cell r="AL13">
            <v>55769040</v>
          </cell>
          <cell r="AM13">
            <v>1136600000</v>
          </cell>
          <cell r="AN13">
            <v>12410000000</v>
          </cell>
          <cell r="AO13">
            <v>2226078653</v>
          </cell>
          <cell r="AP13">
            <v>158043498</v>
          </cell>
          <cell r="AQ13">
            <v>39338336</v>
          </cell>
          <cell r="AR13">
            <v>200555058</v>
          </cell>
          <cell r="AS13">
            <v>659163062</v>
          </cell>
          <cell r="AT13">
            <v>75604253</v>
          </cell>
          <cell r="AU13">
            <v>81234268</v>
          </cell>
          <cell r="AV13">
            <v>1119770671</v>
          </cell>
          <cell r="AW13">
            <v>57013718</v>
          </cell>
          <cell r="AX13">
            <v>48136133</v>
          </cell>
          <cell r="AY13">
            <v>225897498</v>
          </cell>
          <cell r="AZ13">
            <v>0</v>
          </cell>
          <cell r="BA13">
            <v>268062456</v>
          </cell>
          <cell r="BB13">
            <v>400445564</v>
          </cell>
          <cell r="BC13">
            <v>63512671</v>
          </cell>
          <cell r="BD13">
            <v>140646761</v>
          </cell>
          <cell r="BE13">
            <v>213813392</v>
          </cell>
          <cell r="BF13">
            <v>41990761</v>
          </cell>
          <cell r="BG13">
            <v>588349444</v>
          </cell>
          <cell r="BH13">
            <v>79576857</v>
          </cell>
          <cell r="BI13">
            <v>109814584</v>
          </cell>
          <cell r="BJ13">
            <v>493225543</v>
          </cell>
          <cell r="BK13">
            <v>78434655.349999994</v>
          </cell>
          <cell r="BL13">
            <v>347363230</v>
          </cell>
          <cell r="BM13">
            <v>34188974.920000002</v>
          </cell>
          <cell r="BN13">
            <v>288028301</v>
          </cell>
          <cell r="BO13">
            <v>64024829</v>
          </cell>
          <cell r="BP13">
            <v>2077903209</v>
          </cell>
          <cell r="BQ13">
            <v>31465398</v>
          </cell>
          <cell r="BR13">
            <v>44465236</v>
          </cell>
          <cell r="BS13">
            <v>33587664</v>
          </cell>
          <cell r="BT13">
            <v>120297987</v>
          </cell>
          <cell r="BU13">
            <v>351645318</v>
          </cell>
          <cell r="BV13">
            <v>51050817.740000002</v>
          </cell>
          <cell r="BW13">
            <v>5215687193</v>
          </cell>
          <cell r="BX13">
            <v>942451035</v>
          </cell>
          <cell r="BY13">
            <v>76997980</v>
          </cell>
          <cell r="BZ13">
            <v>405533476</v>
          </cell>
          <cell r="CA13">
            <v>157955849</v>
          </cell>
          <cell r="CB13">
            <v>25485646</v>
          </cell>
          <cell r="CC13">
            <v>26528425</v>
          </cell>
          <cell r="CD13">
            <v>14722573</v>
          </cell>
          <cell r="CE13">
            <v>213227356</v>
          </cell>
          <cell r="CF13">
            <v>346038642</v>
          </cell>
          <cell r="CG13">
            <v>110536185</v>
          </cell>
        </row>
        <row r="14">
          <cell r="A14" t="str">
            <v>kWh - Other</v>
          </cell>
          <cell r="B14" t="str">
            <v>YVO</v>
          </cell>
          <cell r="C14">
            <v>2008</v>
          </cell>
          <cell r="D14">
            <v>15374479</v>
          </cell>
          <cell r="E14">
            <v>992048431</v>
          </cell>
          <cell r="F14">
            <v>830854380</v>
          </cell>
          <cell r="G14">
            <v>202899332</v>
          </cell>
          <cell r="H14">
            <v>727552356</v>
          </cell>
          <cell r="I14">
            <v>1167970874</v>
          </cell>
          <cell r="J14">
            <v>207839945</v>
          </cell>
          <cell r="K14">
            <v>1134979083</v>
          </cell>
          <cell r="L14">
            <v>176395623</v>
          </cell>
          <cell r="M14">
            <v>125139880</v>
          </cell>
          <cell r="N14">
            <v>13525751</v>
          </cell>
          <cell r="O14">
            <v>585192579</v>
          </cell>
          <cell r="P14">
            <v>0</v>
          </cell>
          <cell r="Q14">
            <v>9839540</v>
          </cell>
          <cell r="R14">
            <v>0</v>
          </cell>
          <cell r="S14">
            <v>159559552.16999999</v>
          </cell>
          <cell r="T14">
            <v>1819884474</v>
          </cell>
          <cell r="U14">
            <v>33284468</v>
          </cell>
          <cell r="V14">
            <v>6505218159</v>
          </cell>
          <cell r="W14">
            <v>281603455.66999996</v>
          </cell>
          <cell r="X14">
            <v>31240550</v>
          </cell>
          <cell r="Y14">
            <v>284941806.53999996</v>
          </cell>
          <cell r="Z14">
            <v>452400249</v>
          </cell>
          <cell r="AA14">
            <v>44158091</v>
          </cell>
          <cell r="AB14">
            <v>3201024</v>
          </cell>
          <cell r="AC14">
            <v>90279712.199999988</v>
          </cell>
          <cell r="AD14">
            <v>555754688.00999999</v>
          </cell>
          <cell r="AE14">
            <v>89369429.609999985</v>
          </cell>
          <cell r="AF14">
            <v>1232785178.4699998</v>
          </cell>
          <cell r="AG14">
            <v>180303153</v>
          </cell>
          <cell r="AH14">
            <v>279992359.22000003</v>
          </cell>
          <cell r="AI14">
            <v>57846626</v>
          </cell>
          <cell r="AJ14">
            <v>4357698390</v>
          </cell>
          <cell r="AK14">
            <v>10499326</v>
          </cell>
          <cell r="AL14">
            <v>139434553</v>
          </cell>
          <cell r="AM14">
            <v>2776500000</v>
          </cell>
          <cell r="AN14">
            <v>10131000000</v>
          </cell>
          <cell r="AO14">
            <v>5311629401</v>
          </cell>
          <cell r="AP14">
            <v>78175459.019999981</v>
          </cell>
          <cell r="AQ14">
            <v>71082854</v>
          </cell>
          <cell r="AR14">
            <v>539101058</v>
          </cell>
          <cell r="AS14">
            <v>1275952467</v>
          </cell>
          <cell r="AT14">
            <v>207247341</v>
          </cell>
          <cell r="AU14">
            <v>138204373</v>
          </cell>
          <cell r="AV14">
            <v>2214102735</v>
          </cell>
          <cell r="AW14">
            <v>134141503</v>
          </cell>
          <cell r="AX14">
            <v>167356650</v>
          </cell>
          <cell r="AY14">
            <v>481547072</v>
          </cell>
          <cell r="AZ14">
            <v>0</v>
          </cell>
          <cell r="BA14">
            <v>458382485</v>
          </cell>
          <cell r="BB14">
            <v>823211473</v>
          </cell>
          <cell r="BC14">
            <v>110851001</v>
          </cell>
          <cell r="BD14">
            <v>233853307</v>
          </cell>
          <cell r="BE14">
            <v>353208148</v>
          </cell>
          <cell r="BF14">
            <v>80739331</v>
          </cell>
          <cell r="BG14">
            <v>1003043167</v>
          </cell>
          <cell r="BH14">
            <v>161056375</v>
          </cell>
          <cell r="BI14">
            <v>209193385</v>
          </cell>
          <cell r="BJ14">
            <v>672188807</v>
          </cell>
          <cell r="BK14">
            <v>117515574.36000001</v>
          </cell>
          <cell r="BL14">
            <v>363335396</v>
          </cell>
          <cell r="BM14">
            <v>54010477.330000013</v>
          </cell>
          <cell r="BN14">
            <v>531510462</v>
          </cell>
          <cell r="BO14">
            <v>128869611</v>
          </cell>
          <cell r="BP14">
            <v>4750751710</v>
          </cell>
          <cell r="BQ14">
            <v>70460076</v>
          </cell>
          <cell r="BR14">
            <v>67319870</v>
          </cell>
          <cell r="BS14">
            <v>43164429</v>
          </cell>
          <cell r="BT14">
            <v>223101663</v>
          </cell>
          <cell r="BU14">
            <v>655268596</v>
          </cell>
          <cell r="BV14">
            <v>165442337.69999999</v>
          </cell>
          <cell r="BW14">
            <v>19923372028</v>
          </cell>
          <cell r="BX14">
            <v>1558862704</v>
          </cell>
          <cell r="BY14">
            <v>39311568</v>
          </cell>
          <cell r="BZ14">
            <v>964176897</v>
          </cell>
          <cell r="CA14">
            <v>309769142</v>
          </cell>
          <cell r="CB14">
            <v>68221971.5</v>
          </cell>
          <cell r="CC14">
            <v>127824793.66999999</v>
          </cell>
          <cell r="CD14">
            <v>43692320</v>
          </cell>
          <cell r="CE14">
            <v>258992064</v>
          </cell>
          <cell r="CF14">
            <v>509598383</v>
          </cell>
          <cell r="CG14">
            <v>297687666</v>
          </cell>
        </row>
        <row r="15">
          <cell r="A15" t="str">
            <v>kW</v>
          </cell>
          <cell r="B15" t="str">
            <v>YD</v>
          </cell>
          <cell r="C15">
            <v>2008</v>
          </cell>
          <cell r="D15">
            <v>20686</v>
          </cell>
          <cell r="E15">
            <v>2026336</v>
          </cell>
          <cell r="F15">
            <v>1500621</v>
          </cell>
          <cell r="G15">
            <v>358332</v>
          </cell>
          <cell r="H15">
            <v>1499346</v>
          </cell>
          <cell r="I15">
            <v>2474604</v>
          </cell>
          <cell r="J15">
            <v>361365</v>
          </cell>
          <cell r="K15">
            <v>2468533</v>
          </cell>
          <cell r="L15">
            <v>396348</v>
          </cell>
          <cell r="M15">
            <v>221322</v>
          </cell>
          <cell r="N15">
            <v>20964</v>
          </cell>
          <cell r="O15">
            <v>1269667</v>
          </cell>
          <cell r="P15">
            <v>0</v>
          </cell>
          <cell r="Q15">
            <v>13836</v>
          </cell>
          <cell r="R15">
            <v>0</v>
          </cell>
          <cell r="S15">
            <v>206171</v>
          </cell>
          <cell r="T15">
            <v>4108019</v>
          </cell>
          <cell r="U15">
            <v>68420</v>
          </cell>
          <cell r="V15">
            <v>13585043</v>
          </cell>
          <cell r="W15">
            <v>626344</v>
          </cell>
          <cell r="X15">
            <v>38026</v>
          </cell>
          <cell r="Y15">
            <v>519478</v>
          </cell>
          <cell r="Z15">
            <v>994139</v>
          </cell>
          <cell r="AA15">
            <v>3310</v>
          </cell>
          <cell r="AB15">
            <v>5866</v>
          </cell>
          <cell r="AC15">
            <v>156197</v>
          </cell>
          <cell r="AD15">
            <v>990946</v>
          </cell>
          <cell r="AE15">
            <v>177224</v>
          </cell>
          <cell r="AF15">
            <v>2477256</v>
          </cell>
          <cell r="AG15">
            <v>332625</v>
          </cell>
          <cell r="AH15">
            <v>596339</v>
          </cell>
          <cell r="AI15">
            <v>129899</v>
          </cell>
          <cell r="AJ15">
            <v>8908491</v>
          </cell>
          <cell r="AK15">
            <v>12970</v>
          </cell>
          <cell r="AL15">
            <v>307569</v>
          </cell>
          <cell r="AM15">
            <v>5833523</v>
          </cell>
          <cell r="AN15">
            <v>27946091</v>
          </cell>
          <cell r="AO15">
            <v>10309222</v>
          </cell>
          <cell r="AP15">
            <v>146808</v>
          </cell>
          <cell r="AQ15">
            <v>119444</v>
          </cell>
          <cell r="AR15">
            <v>1033837</v>
          </cell>
          <cell r="AS15">
            <v>2603043</v>
          </cell>
          <cell r="AT15">
            <v>384607</v>
          </cell>
          <cell r="AU15">
            <v>231667</v>
          </cell>
          <cell r="AV15">
            <v>4544536</v>
          </cell>
          <cell r="AW15">
            <v>300564</v>
          </cell>
          <cell r="AX15">
            <v>347946</v>
          </cell>
          <cell r="AY15">
            <v>935644</v>
          </cell>
          <cell r="AZ15">
            <v>0</v>
          </cell>
          <cell r="BA15">
            <v>884097</v>
          </cell>
          <cell r="BB15">
            <v>1755226</v>
          </cell>
          <cell r="BC15">
            <v>200577</v>
          </cell>
          <cell r="BD15">
            <v>371178</v>
          </cell>
          <cell r="BE15">
            <v>702482</v>
          </cell>
          <cell r="BF15">
            <v>165439</v>
          </cell>
          <cell r="BG15">
            <v>2163482</v>
          </cell>
          <cell r="BH15">
            <v>296997</v>
          </cell>
          <cell r="BI15">
            <v>404841</v>
          </cell>
          <cell r="BJ15">
            <v>1254453</v>
          </cell>
          <cell r="BK15">
            <v>221081</v>
          </cell>
          <cell r="BL15">
            <v>672760</v>
          </cell>
          <cell r="BM15">
            <v>92326</v>
          </cell>
          <cell r="BN15">
            <v>996087</v>
          </cell>
          <cell r="BO15">
            <v>419842</v>
          </cell>
          <cell r="BP15">
            <v>10412388</v>
          </cell>
          <cell r="BQ15">
            <v>148947</v>
          </cell>
          <cell r="BR15">
            <v>127789</v>
          </cell>
          <cell r="BS15">
            <v>76545</v>
          </cell>
          <cell r="BT15">
            <v>446340</v>
          </cell>
          <cell r="BU15">
            <v>1405943</v>
          </cell>
          <cell r="BV15">
            <v>341053</v>
          </cell>
          <cell r="BW15">
            <v>43141331</v>
          </cell>
          <cell r="BX15">
            <v>2987652</v>
          </cell>
          <cell r="BY15">
            <v>33494</v>
          </cell>
          <cell r="BZ15">
            <v>1846153</v>
          </cell>
          <cell r="CA15">
            <v>779885</v>
          </cell>
          <cell r="CB15">
            <v>155305</v>
          </cell>
          <cell r="CC15">
            <v>271615</v>
          </cell>
          <cell r="CD15">
            <v>92733</v>
          </cell>
          <cell r="CE15">
            <v>457060</v>
          </cell>
          <cell r="CF15">
            <v>1010898</v>
          </cell>
          <cell r="CG15">
            <v>618730</v>
          </cell>
        </row>
        <row r="16">
          <cell r="A16" t="str">
            <v>kW - Residential</v>
          </cell>
          <cell r="B16" t="str">
            <v>YDR</v>
          </cell>
          <cell r="C16">
            <v>2008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</row>
        <row r="17">
          <cell r="A17" t="str">
            <v>kW - Other</v>
          </cell>
          <cell r="B17" t="str">
            <v>YDO</v>
          </cell>
          <cell r="C17">
            <v>2008</v>
          </cell>
          <cell r="D17">
            <v>20686</v>
          </cell>
          <cell r="E17">
            <v>2026336</v>
          </cell>
          <cell r="F17">
            <v>1500621</v>
          </cell>
          <cell r="G17">
            <v>358332</v>
          </cell>
          <cell r="H17">
            <v>1499346</v>
          </cell>
          <cell r="I17">
            <v>2474604</v>
          </cell>
          <cell r="J17">
            <v>361365</v>
          </cell>
          <cell r="K17">
            <v>2468533</v>
          </cell>
          <cell r="L17">
            <v>396348</v>
          </cell>
          <cell r="M17">
            <v>221322</v>
          </cell>
          <cell r="N17">
            <v>20964</v>
          </cell>
          <cell r="O17">
            <v>1269667</v>
          </cell>
          <cell r="P17">
            <v>0</v>
          </cell>
          <cell r="Q17">
            <v>13836</v>
          </cell>
          <cell r="R17">
            <v>0</v>
          </cell>
          <cell r="S17">
            <v>206171</v>
          </cell>
          <cell r="T17">
            <v>4108019</v>
          </cell>
          <cell r="U17">
            <v>68420</v>
          </cell>
          <cell r="V17">
            <v>13585043</v>
          </cell>
          <cell r="W17">
            <v>626344</v>
          </cell>
          <cell r="X17">
            <v>38026</v>
          </cell>
          <cell r="Y17">
            <v>519478</v>
          </cell>
          <cell r="Z17">
            <v>994139</v>
          </cell>
          <cell r="AA17">
            <v>3310</v>
          </cell>
          <cell r="AB17">
            <v>5866</v>
          </cell>
          <cell r="AC17">
            <v>156197</v>
          </cell>
          <cell r="AD17">
            <v>990946</v>
          </cell>
          <cell r="AE17">
            <v>177224</v>
          </cell>
          <cell r="AF17">
            <v>2477256</v>
          </cell>
          <cell r="AG17">
            <v>332625</v>
          </cell>
          <cell r="AH17">
            <v>596339</v>
          </cell>
          <cell r="AI17">
            <v>129899</v>
          </cell>
          <cell r="AJ17">
            <v>8908491</v>
          </cell>
          <cell r="AK17">
            <v>12970</v>
          </cell>
          <cell r="AL17">
            <v>307569</v>
          </cell>
          <cell r="AM17">
            <v>5833523</v>
          </cell>
          <cell r="AN17">
            <v>27946091</v>
          </cell>
          <cell r="AO17">
            <v>10309222</v>
          </cell>
          <cell r="AP17">
            <v>146808</v>
          </cell>
          <cell r="AQ17">
            <v>119444</v>
          </cell>
          <cell r="AR17">
            <v>1033837</v>
          </cell>
          <cell r="AS17">
            <v>2603043</v>
          </cell>
          <cell r="AT17">
            <v>384607</v>
          </cell>
          <cell r="AU17">
            <v>231667</v>
          </cell>
          <cell r="AV17">
            <v>4544536</v>
          </cell>
          <cell r="AW17">
            <v>300564</v>
          </cell>
          <cell r="AX17">
            <v>347946</v>
          </cell>
          <cell r="AY17">
            <v>935644</v>
          </cell>
          <cell r="AZ17">
            <v>0</v>
          </cell>
          <cell r="BA17">
            <v>884097</v>
          </cell>
          <cell r="BB17">
            <v>1755226</v>
          </cell>
          <cell r="BC17">
            <v>200577</v>
          </cell>
          <cell r="BD17">
            <v>371178</v>
          </cell>
          <cell r="BE17">
            <v>702482</v>
          </cell>
          <cell r="BF17">
            <v>165439</v>
          </cell>
          <cell r="BG17">
            <v>2163482</v>
          </cell>
          <cell r="BH17">
            <v>296997</v>
          </cell>
          <cell r="BI17">
            <v>404841</v>
          </cell>
          <cell r="BJ17">
            <v>1254453</v>
          </cell>
          <cell r="BK17">
            <v>221081</v>
          </cell>
          <cell r="BL17">
            <v>672760</v>
          </cell>
          <cell r="BM17">
            <v>92326</v>
          </cell>
          <cell r="BN17">
            <v>996087</v>
          </cell>
          <cell r="BO17">
            <v>419842</v>
          </cell>
          <cell r="BP17">
            <v>10412388</v>
          </cell>
          <cell r="BQ17">
            <v>148947</v>
          </cell>
          <cell r="BR17">
            <v>127789</v>
          </cell>
          <cell r="BS17">
            <v>76545</v>
          </cell>
          <cell r="BT17">
            <v>446340</v>
          </cell>
          <cell r="BU17">
            <v>1405943</v>
          </cell>
          <cell r="BV17">
            <v>341053</v>
          </cell>
          <cell r="BW17">
            <v>43141331</v>
          </cell>
          <cell r="BX17">
            <v>2987652</v>
          </cell>
          <cell r="BY17">
            <v>33494</v>
          </cell>
          <cell r="BZ17">
            <v>1846153</v>
          </cell>
          <cell r="CA17">
            <v>779885</v>
          </cell>
          <cell r="CB17">
            <v>155305</v>
          </cell>
          <cell r="CC17">
            <v>271615</v>
          </cell>
          <cell r="CD17">
            <v>92733</v>
          </cell>
          <cell r="CE17">
            <v>457060</v>
          </cell>
          <cell r="CF17">
            <v>1010898</v>
          </cell>
          <cell r="CG17">
            <v>618730</v>
          </cell>
        </row>
        <row r="18">
          <cell r="A18" t="str">
            <v>Total service area</v>
          </cell>
          <cell r="B18" t="str">
            <v>AREA</v>
          </cell>
          <cell r="C18">
            <v>2008</v>
          </cell>
          <cell r="D18">
            <v>380</v>
          </cell>
          <cell r="E18">
            <v>164</v>
          </cell>
          <cell r="F18">
            <v>201</v>
          </cell>
          <cell r="G18">
            <v>257</v>
          </cell>
          <cell r="H18">
            <v>74</v>
          </cell>
          <cell r="I18">
            <v>188</v>
          </cell>
          <cell r="J18">
            <v>57</v>
          </cell>
          <cell r="K18">
            <v>303</v>
          </cell>
          <cell r="L18">
            <v>168</v>
          </cell>
          <cell r="M18">
            <v>10</v>
          </cell>
          <cell r="N18">
            <v>2</v>
          </cell>
          <cell r="O18">
            <v>70</v>
          </cell>
          <cell r="P18">
            <v>0</v>
          </cell>
          <cell r="Q18">
            <v>5</v>
          </cell>
          <cell r="R18">
            <v>0</v>
          </cell>
          <cell r="S18">
            <v>22</v>
          </cell>
          <cell r="T18">
            <v>120</v>
          </cell>
          <cell r="U18">
            <v>66</v>
          </cell>
          <cell r="V18">
            <v>287</v>
          </cell>
          <cell r="W18">
            <v>1877</v>
          </cell>
          <cell r="X18">
            <v>99</v>
          </cell>
          <cell r="Y18">
            <v>104</v>
          </cell>
          <cell r="Z18">
            <v>44</v>
          </cell>
          <cell r="AA18">
            <v>26</v>
          </cell>
          <cell r="AB18">
            <v>1</v>
          </cell>
          <cell r="AC18">
            <v>14200</v>
          </cell>
          <cell r="AD18">
            <v>410</v>
          </cell>
          <cell r="AE18">
            <v>67</v>
          </cell>
          <cell r="AF18">
            <v>93</v>
          </cell>
          <cell r="AG18">
            <v>1252</v>
          </cell>
          <cell r="AH18">
            <v>281</v>
          </cell>
          <cell r="AI18">
            <v>93</v>
          </cell>
          <cell r="AJ18">
            <v>426</v>
          </cell>
          <cell r="AK18">
            <v>9</v>
          </cell>
          <cell r="AL18">
            <v>8</v>
          </cell>
          <cell r="AM18">
            <v>269</v>
          </cell>
          <cell r="AN18">
            <v>650000</v>
          </cell>
          <cell r="AO18">
            <v>1104</v>
          </cell>
          <cell r="AP18">
            <v>292</v>
          </cell>
          <cell r="AQ18">
            <v>24</v>
          </cell>
          <cell r="AR18">
            <v>32</v>
          </cell>
          <cell r="AS18">
            <v>404</v>
          </cell>
          <cell r="AT18">
            <v>27</v>
          </cell>
          <cell r="AU18">
            <v>144</v>
          </cell>
          <cell r="AV18">
            <v>421</v>
          </cell>
          <cell r="AW18">
            <v>21</v>
          </cell>
          <cell r="AX18">
            <v>20</v>
          </cell>
          <cell r="AY18">
            <v>370</v>
          </cell>
          <cell r="AZ18">
            <v>0</v>
          </cell>
          <cell r="BA18">
            <v>74</v>
          </cell>
          <cell r="BB18">
            <v>827</v>
          </cell>
          <cell r="BC18">
            <v>133</v>
          </cell>
          <cell r="BD18">
            <v>693</v>
          </cell>
          <cell r="BE18">
            <v>330</v>
          </cell>
          <cell r="BF18">
            <v>28</v>
          </cell>
          <cell r="BG18">
            <v>143</v>
          </cell>
          <cell r="BH18">
            <v>16</v>
          </cell>
          <cell r="BI18">
            <v>27</v>
          </cell>
          <cell r="BJ18">
            <v>143</v>
          </cell>
          <cell r="BK18">
            <v>35</v>
          </cell>
          <cell r="BL18">
            <v>342</v>
          </cell>
          <cell r="BM18">
            <v>15</v>
          </cell>
          <cell r="BN18">
            <v>64</v>
          </cell>
          <cell r="BO18">
            <v>122</v>
          </cell>
          <cell r="BP18">
            <v>640</v>
          </cell>
          <cell r="BQ18">
            <v>13</v>
          </cell>
          <cell r="BR18">
            <v>18</v>
          </cell>
          <cell r="BS18">
            <v>536</v>
          </cell>
          <cell r="BT18">
            <v>33</v>
          </cell>
          <cell r="BU18">
            <v>381</v>
          </cell>
          <cell r="BV18">
            <v>24</v>
          </cell>
          <cell r="BW18">
            <v>630</v>
          </cell>
          <cell r="BX18">
            <v>639</v>
          </cell>
          <cell r="BY18">
            <v>61</v>
          </cell>
          <cell r="BZ18">
            <v>672</v>
          </cell>
          <cell r="CA18">
            <v>84</v>
          </cell>
          <cell r="CB18">
            <v>14</v>
          </cell>
          <cell r="CC18">
            <v>8</v>
          </cell>
          <cell r="CD18">
            <v>6</v>
          </cell>
          <cell r="CE18">
            <v>49</v>
          </cell>
          <cell r="CF18">
            <v>147</v>
          </cell>
          <cell r="CG18">
            <v>29</v>
          </cell>
        </row>
        <row r="19">
          <cell r="A19" t="str">
            <v>Urban service area</v>
          </cell>
          <cell r="B19" t="str">
            <v>AREAURB</v>
          </cell>
          <cell r="C19">
            <v>2008</v>
          </cell>
          <cell r="D19">
            <v>380</v>
          </cell>
          <cell r="E19">
            <v>164</v>
          </cell>
          <cell r="F19">
            <v>54</v>
          </cell>
          <cell r="G19">
            <v>17</v>
          </cell>
          <cell r="H19">
            <v>74</v>
          </cell>
          <cell r="I19">
            <v>98</v>
          </cell>
          <cell r="J19">
            <v>57</v>
          </cell>
          <cell r="K19">
            <v>90</v>
          </cell>
          <cell r="L19">
            <v>35</v>
          </cell>
          <cell r="M19">
            <v>10</v>
          </cell>
          <cell r="N19">
            <v>2</v>
          </cell>
          <cell r="O19">
            <v>70</v>
          </cell>
          <cell r="P19">
            <v>0</v>
          </cell>
          <cell r="Q19">
            <v>5</v>
          </cell>
          <cell r="R19">
            <v>0</v>
          </cell>
          <cell r="S19">
            <v>22</v>
          </cell>
          <cell r="T19">
            <v>120</v>
          </cell>
          <cell r="U19">
            <v>18</v>
          </cell>
          <cell r="V19">
            <v>287</v>
          </cell>
          <cell r="W19">
            <v>47</v>
          </cell>
          <cell r="X19">
            <v>26</v>
          </cell>
          <cell r="Y19">
            <v>66</v>
          </cell>
          <cell r="Z19">
            <v>44</v>
          </cell>
          <cell r="AA19">
            <v>26</v>
          </cell>
          <cell r="AB19">
            <v>1</v>
          </cell>
          <cell r="AC19">
            <v>3</v>
          </cell>
          <cell r="AD19">
            <v>290</v>
          </cell>
          <cell r="AE19">
            <v>22</v>
          </cell>
          <cell r="AF19">
            <v>93</v>
          </cell>
          <cell r="AG19">
            <v>36</v>
          </cell>
          <cell r="AH19">
            <v>26</v>
          </cell>
          <cell r="AI19">
            <v>93</v>
          </cell>
          <cell r="AJ19">
            <v>338</v>
          </cell>
          <cell r="AK19">
            <v>9</v>
          </cell>
          <cell r="AL19">
            <v>8</v>
          </cell>
          <cell r="AM19">
            <v>269</v>
          </cell>
          <cell r="AN19">
            <v>0</v>
          </cell>
          <cell r="AO19">
            <v>454</v>
          </cell>
          <cell r="AP19">
            <v>63</v>
          </cell>
          <cell r="AQ19">
            <v>24</v>
          </cell>
          <cell r="AR19">
            <v>32</v>
          </cell>
          <cell r="AS19">
            <v>124</v>
          </cell>
          <cell r="AT19">
            <v>27</v>
          </cell>
          <cell r="AU19">
            <v>16</v>
          </cell>
          <cell r="AV19">
            <v>163</v>
          </cell>
          <cell r="AW19">
            <v>16</v>
          </cell>
          <cell r="AX19">
            <v>20</v>
          </cell>
          <cell r="AY19">
            <v>57</v>
          </cell>
          <cell r="AZ19">
            <v>0</v>
          </cell>
          <cell r="BA19">
            <v>71</v>
          </cell>
          <cell r="BB19">
            <v>68</v>
          </cell>
          <cell r="BC19">
            <v>14</v>
          </cell>
          <cell r="BD19">
            <v>144</v>
          </cell>
          <cell r="BE19">
            <v>51</v>
          </cell>
          <cell r="BF19">
            <v>28</v>
          </cell>
          <cell r="BG19">
            <v>102</v>
          </cell>
          <cell r="BH19">
            <v>16</v>
          </cell>
          <cell r="BI19">
            <v>27</v>
          </cell>
          <cell r="BJ19">
            <v>71</v>
          </cell>
          <cell r="BK19">
            <v>35</v>
          </cell>
          <cell r="BL19">
            <v>58</v>
          </cell>
          <cell r="BM19">
            <v>15</v>
          </cell>
          <cell r="BN19">
            <v>64</v>
          </cell>
          <cell r="BO19">
            <v>20</v>
          </cell>
          <cell r="BP19">
            <v>456</v>
          </cell>
          <cell r="BQ19">
            <v>13</v>
          </cell>
          <cell r="BR19">
            <v>11</v>
          </cell>
          <cell r="BS19">
            <v>6</v>
          </cell>
          <cell r="BT19">
            <v>33</v>
          </cell>
          <cell r="BU19">
            <v>122</v>
          </cell>
          <cell r="BV19">
            <v>21</v>
          </cell>
          <cell r="BW19">
            <v>630</v>
          </cell>
          <cell r="BX19">
            <v>253</v>
          </cell>
          <cell r="BY19">
            <v>53</v>
          </cell>
          <cell r="BZ19">
            <v>65</v>
          </cell>
          <cell r="CA19">
            <v>84</v>
          </cell>
          <cell r="CB19">
            <v>14</v>
          </cell>
          <cell r="CC19">
            <v>8</v>
          </cell>
          <cell r="CD19">
            <v>6</v>
          </cell>
          <cell r="CE19">
            <v>49</v>
          </cell>
          <cell r="CF19">
            <v>71</v>
          </cell>
          <cell r="CG19">
            <v>29</v>
          </cell>
        </row>
        <row r="20">
          <cell r="A20" t="str">
            <v>Rural service area</v>
          </cell>
          <cell r="B20" t="str">
            <v>AREARUR</v>
          </cell>
          <cell r="C20">
            <v>2008</v>
          </cell>
          <cell r="D20">
            <v>0</v>
          </cell>
          <cell r="E20">
            <v>0</v>
          </cell>
          <cell r="F20">
            <v>147</v>
          </cell>
          <cell r="G20">
            <v>240</v>
          </cell>
          <cell r="H20">
            <v>0</v>
          </cell>
          <cell r="I20">
            <v>90</v>
          </cell>
          <cell r="J20">
            <v>0</v>
          </cell>
          <cell r="K20">
            <v>213</v>
          </cell>
          <cell r="L20">
            <v>133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48</v>
          </cell>
          <cell r="V20">
            <v>0</v>
          </cell>
          <cell r="W20">
            <v>1830</v>
          </cell>
          <cell r="X20">
            <v>73</v>
          </cell>
          <cell r="Y20">
            <v>38</v>
          </cell>
          <cell r="Z20">
            <v>0</v>
          </cell>
          <cell r="AA20">
            <v>0</v>
          </cell>
          <cell r="AB20">
            <v>0</v>
          </cell>
          <cell r="AC20">
            <v>14197</v>
          </cell>
          <cell r="AD20">
            <v>120</v>
          </cell>
          <cell r="AE20">
            <v>45</v>
          </cell>
          <cell r="AF20">
            <v>0</v>
          </cell>
          <cell r="AG20">
            <v>1216</v>
          </cell>
          <cell r="AH20">
            <v>255</v>
          </cell>
          <cell r="AI20">
            <v>0</v>
          </cell>
          <cell r="AJ20">
            <v>88</v>
          </cell>
          <cell r="AK20">
            <v>0</v>
          </cell>
          <cell r="AL20">
            <v>0</v>
          </cell>
          <cell r="AM20">
            <v>0</v>
          </cell>
          <cell r="AN20">
            <v>650000</v>
          </cell>
          <cell r="AO20">
            <v>650</v>
          </cell>
          <cell r="AP20">
            <v>229</v>
          </cell>
          <cell r="AQ20">
            <v>0</v>
          </cell>
          <cell r="AR20">
            <v>0</v>
          </cell>
          <cell r="AS20">
            <v>280</v>
          </cell>
          <cell r="AT20">
            <v>0</v>
          </cell>
          <cell r="AU20">
            <v>128</v>
          </cell>
          <cell r="AV20">
            <v>258</v>
          </cell>
          <cell r="AW20">
            <v>5</v>
          </cell>
          <cell r="AX20">
            <v>0</v>
          </cell>
          <cell r="AY20">
            <v>313</v>
          </cell>
          <cell r="AZ20">
            <v>0</v>
          </cell>
          <cell r="BA20">
            <v>3</v>
          </cell>
          <cell r="BB20">
            <v>759</v>
          </cell>
          <cell r="BC20">
            <v>119</v>
          </cell>
          <cell r="BD20">
            <v>549</v>
          </cell>
          <cell r="BE20">
            <v>279</v>
          </cell>
          <cell r="BF20">
            <v>0</v>
          </cell>
          <cell r="BG20">
            <v>41</v>
          </cell>
          <cell r="BH20">
            <v>0</v>
          </cell>
          <cell r="BI20">
            <v>0</v>
          </cell>
          <cell r="BJ20">
            <v>72</v>
          </cell>
          <cell r="BK20">
            <v>0</v>
          </cell>
          <cell r="BL20">
            <v>284</v>
          </cell>
          <cell r="BM20">
            <v>0</v>
          </cell>
          <cell r="BN20">
            <v>0</v>
          </cell>
          <cell r="BO20">
            <v>102</v>
          </cell>
          <cell r="BP20">
            <v>184</v>
          </cell>
          <cell r="BQ20">
            <v>0</v>
          </cell>
          <cell r="BR20">
            <v>7</v>
          </cell>
          <cell r="BS20">
            <v>530</v>
          </cell>
          <cell r="BT20">
            <v>0</v>
          </cell>
          <cell r="BU20">
            <v>259</v>
          </cell>
          <cell r="BV20">
            <v>3</v>
          </cell>
          <cell r="BW20">
            <v>0</v>
          </cell>
          <cell r="BX20">
            <v>386</v>
          </cell>
          <cell r="BY20">
            <v>8</v>
          </cell>
          <cell r="BZ20">
            <v>607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76</v>
          </cell>
          <cell r="CG20">
            <v>0</v>
          </cell>
        </row>
        <row r="21">
          <cell r="A21" t="str">
            <v>Service area population</v>
          </cell>
          <cell r="B21" t="str">
            <v>POP</v>
          </cell>
          <cell r="C21">
            <v>2008</v>
          </cell>
          <cell r="D21">
            <v>3000</v>
          </cell>
          <cell r="E21">
            <v>182142</v>
          </cell>
          <cell r="F21">
            <v>84379</v>
          </cell>
          <cell r="G21">
            <v>25000</v>
          </cell>
          <cell r="H21">
            <v>92317</v>
          </cell>
          <cell r="I21">
            <v>170100</v>
          </cell>
          <cell r="J21">
            <v>25000</v>
          </cell>
          <cell r="K21">
            <v>133480</v>
          </cell>
          <cell r="L21">
            <v>27698</v>
          </cell>
          <cell r="M21">
            <v>20078</v>
          </cell>
          <cell r="N21">
            <v>2428</v>
          </cell>
          <cell r="O21">
            <v>94769</v>
          </cell>
          <cell r="P21">
            <v>0</v>
          </cell>
          <cell r="Q21">
            <v>4000</v>
          </cell>
          <cell r="R21">
            <v>0</v>
          </cell>
          <cell r="S21">
            <v>21873</v>
          </cell>
          <cell r="T21">
            <v>215718</v>
          </cell>
          <cell r="U21">
            <v>6700</v>
          </cell>
          <cell r="V21">
            <v>710000</v>
          </cell>
          <cell r="W21">
            <v>32042</v>
          </cell>
          <cell r="X21">
            <v>7138</v>
          </cell>
          <cell r="Y21">
            <v>72505</v>
          </cell>
          <cell r="Z21">
            <v>43541</v>
          </cell>
          <cell r="AA21">
            <v>8315</v>
          </cell>
          <cell r="AB21">
            <v>1600</v>
          </cell>
          <cell r="AC21">
            <v>16789</v>
          </cell>
          <cell r="AD21">
            <v>109529</v>
          </cell>
          <cell r="AE21">
            <v>21500</v>
          </cell>
          <cell r="AF21">
            <v>132915</v>
          </cell>
          <cell r="AG21">
            <v>45212</v>
          </cell>
          <cell r="AH21">
            <v>55289</v>
          </cell>
          <cell r="AI21">
            <v>5635</v>
          </cell>
          <cell r="AJ21">
            <v>571552</v>
          </cell>
          <cell r="AK21">
            <v>2600</v>
          </cell>
          <cell r="AL21">
            <v>10500</v>
          </cell>
          <cell r="AM21">
            <v>487230</v>
          </cell>
          <cell r="AN21">
            <v>2891523</v>
          </cell>
          <cell r="AO21">
            <v>808335</v>
          </cell>
          <cell r="AP21">
            <v>31175</v>
          </cell>
          <cell r="AQ21">
            <v>12000</v>
          </cell>
          <cell r="AR21">
            <v>58000</v>
          </cell>
          <cell r="AS21">
            <v>240055</v>
          </cell>
          <cell r="AT21">
            <v>22000</v>
          </cell>
          <cell r="AU21">
            <v>22322</v>
          </cell>
          <cell r="AV21">
            <v>355000</v>
          </cell>
          <cell r="AW21">
            <v>6763</v>
          </cell>
          <cell r="AX21">
            <v>16000</v>
          </cell>
          <cell r="AY21">
            <v>71700</v>
          </cell>
          <cell r="AZ21">
            <v>0</v>
          </cell>
          <cell r="BA21">
            <v>89266</v>
          </cell>
          <cell r="BB21">
            <v>132395</v>
          </cell>
          <cell r="BC21">
            <v>14800</v>
          </cell>
          <cell r="BD21">
            <v>31500</v>
          </cell>
          <cell r="BE21">
            <v>55000</v>
          </cell>
          <cell r="BF21">
            <v>14000</v>
          </cell>
          <cell r="BG21">
            <v>173600</v>
          </cell>
          <cell r="BH21">
            <v>27300</v>
          </cell>
          <cell r="BI21">
            <v>31000</v>
          </cell>
          <cell r="BJ21">
            <v>150000</v>
          </cell>
          <cell r="BK21">
            <v>20200</v>
          </cell>
          <cell r="BL21">
            <v>77948</v>
          </cell>
          <cell r="BM21">
            <v>19170</v>
          </cell>
          <cell r="BN21">
            <v>80253</v>
          </cell>
          <cell r="BO21">
            <v>18003</v>
          </cell>
          <cell r="BP21">
            <v>805479</v>
          </cell>
          <cell r="BQ21">
            <v>7846</v>
          </cell>
          <cell r="BR21">
            <v>9900</v>
          </cell>
          <cell r="BS21">
            <v>5336</v>
          </cell>
          <cell r="BT21">
            <v>36000</v>
          </cell>
          <cell r="BU21">
            <v>110046</v>
          </cell>
          <cell r="BV21">
            <v>15140</v>
          </cell>
          <cell r="BW21">
            <v>2503281</v>
          </cell>
          <cell r="BX21">
            <v>304909</v>
          </cell>
          <cell r="BY21">
            <v>17000</v>
          </cell>
          <cell r="BZ21">
            <v>146610</v>
          </cell>
          <cell r="CA21">
            <v>50331</v>
          </cell>
          <cell r="CB21">
            <v>7200</v>
          </cell>
          <cell r="CC21">
            <v>7411</v>
          </cell>
          <cell r="CD21">
            <v>3900</v>
          </cell>
          <cell r="CE21">
            <v>40000</v>
          </cell>
          <cell r="CF21">
            <v>111184</v>
          </cell>
          <cell r="CG21">
            <v>3500</v>
          </cell>
        </row>
        <row r="22">
          <cell r="A22" t="str">
            <v>Municipal population</v>
          </cell>
          <cell r="B22" t="str">
            <v>POPCITY</v>
          </cell>
          <cell r="C22">
            <v>2008</v>
          </cell>
          <cell r="D22">
            <v>3000</v>
          </cell>
          <cell r="E22">
            <v>197980</v>
          </cell>
          <cell r="F22">
            <v>86689</v>
          </cell>
          <cell r="G22">
            <v>30000</v>
          </cell>
          <cell r="H22">
            <v>92317</v>
          </cell>
          <cell r="I22">
            <v>170100</v>
          </cell>
          <cell r="J22">
            <v>25000</v>
          </cell>
          <cell r="K22">
            <v>133480</v>
          </cell>
          <cell r="L22">
            <v>27698</v>
          </cell>
          <cell r="M22">
            <v>27290</v>
          </cell>
          <cell r="N22">
            <v>2428</v>
          </cell>
          <cell r="O22">
            <v>107615</v>
          </cell>
          <cell r="P22">
            <v>0</v>
          </cell>
          <cell r="Q22">
            <v>12500</v>
          </cell>
          <cell r="R22">
            <v>0</v>
          </cell>
          <cell r="S22">
            <v>74185</v>
          </cell>
          <cell r="T22">
            <v>216473</v>
          </cell>
          <cell r="U22">
            <v>5000</v>
          </cell>
          <cell r="V22">
            <v>710000</v>
          </cell>
          <cell r="W22">
            <v>35246</v>
          </cell>
          <cell r="X22">
            <v>8700</v>
          </cell>
          <cell r="Y22">
            <v>103579</v>
          </cell>
          <cell r="Z22">
            <v>43541</v>
          </cell>
          <cell r="AA22">
            <v>8315</v>
          </cell>
          <cell r="AB22">
            <v>2529</v>
          </cell>
          <cell r="AC22">
            <v>10552</v>
          </cell>
          <cell r="AD22">
            <v>170219</v>
          </cell>
          <cell r="AE22">
            <v>21500</v>
          </cell>
          <cell r="AF22">
            <v>132915</v>
          </cell>
          <cell r="AG22">
            <v>45212</v>
          </cell>
          <cell r="AH22">
            <v>55289</v>
          </cell>
          <cell r="AI22">
            <v>5635</v>
          </cell>
          <cell r="AJ22">
            <v>636548</v>
          </cell>
          <cell r="AK22">
            <v>9500</v>
          </cell>
          <cell r="AL22">
            <v>10500</v>
          </cell>
          <cell r="AM22">
            <v>487230</v>
          </cell>
          <cell r="AN22">
            <v>2891523</v>
          </cell>
          <cell r="AO22">
            <v>898150</v>
          </cell>
          <cell r="AP22">
            <v>31175</v>
          </cell>
          <cell r="AQ22">
            <v>16500</v>
          </cell>
          <cell r="AR22">
            <v>119000</v>
          </cell>
          <cell r="AS22">
            <v>240055</v>
          </cell>
          <cell r="AT22">
            <v>22000</v>
          </cell>
          <cell r="AU22">
            <v>36166</v>
          </cell>
          <cell r="AV22">
            <v>355000</v>
          </cell>
          <cell r="AW22">
            <v>18231</v>
          </cell>
          <cell r="AX22">
            <v>17000</v>
          </cell>
          <cell r="AY22">
            <v>71700</v>
          </cell>
          <cell r="AZ22">
            <v>0</v>
          </cell>
          <cell r="BA22">
            <v>135027</v>
          </cell>
          <cell r="BB22">
            <v>133228</v>
          </cell>
          <cell r="BC22">
            <v>14800</v>
          </cell>
          <cell r="BD22">
            <v>63000</v>
          </cell>
          <cell r="BE22">
            <v>55000</v>
          </cell>
          <cell r="BF22">
            <v>18777</v>
          </cell>
          <cell r="BG22">
            <v>173600</v>
          </cell>
          <cell r="BH22">
            <v>27300</v>
          </cell>
          <cell r="BI22">
            <v>31000</v>
          </cell>
          <cell r="BJ22">
            <v>150000</v>
          </cell>
          <cell r="BK22">
            <v>20200</v>
          </cell>
          <cell r="BL22">
            <v>74948</v>
          </cell>
          <cell r="BM22">
            <v>6500</v>
          </cell>
          <cell r="BN22">
            <v>80253</v>
          </cell>
          <cell r="BO22">
            <v>18003</v>
          </cell>
          <cell r="BP22">
            <v>805479</v>
          </cell>
          <cell r="BQ22">
            <v>7846</v>
          </cell>
          <cell r="BR22">
            <v>16700</v>
          </cell>
          <cell r="BS22">
            <v>5336</v>
          </cell>
          <cell r="BT22">
            <v>36000</v>
          </cell>
          <cell r="BU22">
            <v>109141</v>
          </cell>
          <cell r="BV22">
            <v>15000</v>
          </cell>
          <cell r="BW22">
            <v>2503281</v>
          </cell>
          <cell r="BX22">
            <v>407990</v>
          </cell>
          <cell r="BY22">
            <v>17000</v>
          </cell>
          <cell r="BZ22">
            <v>146610</v>
          </cell>
          <cell r="CA22">
            <v>50331</v>
          </cell>
          <cell r="CB22">
            <v>11500</v>
          </cell>
          <cell r="CC22">
            <v>7411</v>
          </cell>
          <cell r="CD22">
            <v>9000</v>
          </cell>
          <cell r="CE22">
            <v>78420</v>
          </cell>
          <cell r="CF22">
            <v>111184</v>
          </cell>
          <cell r="CG22">
            <v>36000</v>
          </cell>
        </row>
        <row r="23">
          <cell r="A23" t="str">
            <v>No seasonal occupacy customers</v>
          </cell>
          <cell r="B23" t="str">
            <v>YNSUM</v>
          </cell>
          <cell r="C23">
            <v>2008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3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200</v>
          </cell>
          <cell r="V23">
            <v>0</v>
          </cell>
          <cell r="W23">
            <v>235</v>
          </cell>
          <cell r="X23">
            <v>65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3688</v>
          </cell>
          <cell r="AD23">
            <v>142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155898</v>
          </cell>
          <cell r="AO23">
            <v>0</v>
          </cell>
          <cell r="AP23">
            <v>677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147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525</v>
          </cell>
          <cell r="BB23">
            <v>0</v>
          </cell>
          <cell r="BC23">
            <v>250</v>
          </cell>
          <cell r="BD23">
            <v>200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100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108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1603</v>
          </cell>
          <cell r="BY23">
            <v>1200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</row>
        <row r="24">
          <cell r="A24" t="str">
            <v>Utility winter max peak load</v>
          </cell>
          <cell r="B24" t="str">
            <v>PEAKW</v>
          </cell>
          <cell r="C24">
            <v>2008</v>
          </cell>
          <cell r="D24">
            <v>4948</v>
          </cell>
          <cell r="E24">
            <v>319735</v>
          </cell>
          <cell r="F24">
            <v>162830</v>
          </cell>
          <cell r="G24">
            <v>44355</v>
          </cell>
          <cell r="H24">
            <v>157904</v>
          </cell>
          <cell r="I24">
            <v>269003</v>
          </cell>
          <cell r="J24">
            <v>57168</v>
          </cell>
          <cell r="K24">
            <v>244764</v>
          </cell>
          <cell r="L24">
            <v>48155</v>
          </cell>
          <cell r="M24">
            <v>27584</v>
          </cell>
          <cell r="N24">
            <v>6703</v>
          </cell>
          <cell r="O24">
            <v>128591</v>
          </cell>
          <cell r="P24">
            <v>0</v>
          </cell>
          <cell r="Q24">
            <v>6974</v>
          </cell>
          <cell r="R24">
            <v>0</v>
          </cell>
          <cell r="S24">
            <v>44280</v>
          </cell>
          <cell r="T24">
            <v>419000</v>
          </cell>
          <cell r="U24">
            <v>12953</v>
          </cell>
          <cell r="V24">
            <v>1196300</v>
          </cell>
          <cell r="W24">
            <v>77244</v>
          </cell>
          <cell r="X24">
            <v>14006</v>
          </cell>
          <cell r="Y24">
            <v>89667</v>
          </cell>
          <cell r="Z24">
            <v>97999</v>
          </cell>
          <cell r="AA24">
            <v>18421</v>
          </cell>
          <cell r="AB24">
            <v>2125</v>
          </cell>
          <cell r="AC24">
            <v>39583</v>
          </cell>
          <cell r="AD24">
            <v>189105</v>
          </cell>
          <cell r="AE24">
            <v>32246</v>
          </cell>
          <cell r="AF24">
            <v>248660</v>
          </cell>
          <cell r="AG24">
            <v>77749</v>
          </cell>
          <cell r="AH24">
            <v>83557</v>
          </cell>
          <cell r="AI24">
            <v>17862</v>
          </cell>
          <cell r="AJ24">
            <v>927256</v>
          </cell>
          <cell r="AK24">
            <v>6156</v>
          </cell>
          <cell r="AL24">
            <v>35335</v>
          </cell>
          <cell r="AM24">
            <v>597</v>
          </cell>
          <cell r="AN24">
            <v>3867055</v>
          </cell>
          <cell r="AO24">
            <v>1267613</v>
          </cell>
          <cell r="AP24">
            <v>49100</v>
          </cell>
          <cell r="AQ24">
            <v>22435</v>
          </cell>
          <cell r="AR24">
            <v>126174</v>
          </cell>
          <cell r="AS24">
            <v>312977</v>
          </cell>
          <cell r="AT24">
            <v>46944</v>
          </cell>
          <cell r="AU24">
            <v>49384</v>
          </cell>
          <cell r="AV24">
            <v>536384</v>
          </cell>
          <cell r="AW24">
            <v>31936</v>
          </cell>
          <cell r="AX24">
            <v>36876</v>
          </cell>
          <cell r="AY24">
            <v>110590</v>
          </cell>
          <cell r="AZ24">
            <v>0</v>
          </cell>
          <cell r="BA24">
            <v>124190</v>
          </cell>
          <cell r="BB24">
            <v>194310</v>
          </cell>
          <cell r="BC24">
            <v>29013</v>
          </cell>
          <cell r="BD24">
            <v>67627</v>
          </cell>
          <cell r="BE24">
            <v>108731</v>
          </cell>
          <cell r="BF24">
            <v>24006</v>
          </cell>
          <cell r="BG24">
            <v>347832</v>
          </cell>
          <cell r="BH24">
            <v>41257</v>
          </cell>
          <cell r="BI24">
            <v>55775</v>
          </cell>
          <cell r="BJ24">
            <v>208345</v>
          </cell>
          <cell r="BK24">
            <v>37482</v>
          </cell>
          <cell r="BL24">
            <v>139124</v>
          </cell>
          <cell r="BM24">
            <v>18670</v>
          </cell>
          <cell r="BN24">
            <v>148395</v>
          </cell>
          <cell r="BO24">
            <v>34923</v>
          </cell>
          <cell r="BP24">
            <v>1084085</v>
          </cell>
          <cell r="BQ24">
            <v>19183</v>
          </cell>
          <cell r="BR24">
            <v>39622</v>
          </cell>
          <cell r="BS24">
            <v>18091</v>
          </cell>
          <cell r="BT24">
            <v>58384</v>
          </cell>
          <cell r="BU24">
            <v>186530</v>
          </cell>
          <cell r="BV24">
            <v>36361</v>
          </cell>
          <cell r="BW24">
            <v>4095298</v>
          </cell>
          <cell r="BX24">
            <v>435452</v>
          </cell>
          <cell r="BY24">
            <v>25438</v>
          </cell>
          <cell r="BZ24">
            <v>229318</v>
          </cell>
          <cell r="CA24">
            <v>80092</v>
          </cell>
          <cell r="CB24">
            <v>16519</v>
          </cell>
          <cell r="CC24">
            <v>26000</v>
          </cell>
          <cell r="CD24">
            <v>10428</v>
          </cell>
          <cell r="CE24">
            <v>84988</v>
          </cell>
          <cell r="CF24">
            <v>151856</v>
          </cell>
          <cell r="CG24">
            <v>65208</v>
          </cell>
        </row>
        <row r="25">
          <cell r="A25" t="str">
            <v>Utility summer max peak load</v>
          </cell>
          <cell r="B25" t="str">
            <v>PEAKS</v>
          </cell>
          <cell r="C25">
            <v>2008</v>
          </cell>
          <cell r="D25">
            <v>4092</v>
          </cell>
          <cell r="E25">
            <v>318595</v>
          </cell>
          <cell r="F25">
            <v>191640</v>
          </cell>
          <cell r="G25">
            <v>46817</v>
          </cell>
          <cell r="H25">
            <v>182439</v>
          </cell>
          <cell r="I25">
            <v>346409</v>
          </cell>
          <cell r="J25">
            <v>48384</v>
          </cell>
          <cell r="K25">
            <v>291292</v>
          </cell>
          <cell r="L25">
            <v>56171</v>
          </cell>
          <cell r="M25">
            <v>26681</v>
          </cell>
          <cell r="N25">
            <v>5618</v>
          </cell>
          <cell r="O25">
            <v>165946</v>
          </cell>
          <cell r="P25">
            <v>0</v>
          </cell>
          <cell r="Q25">
            <v>5793</v>
          </cell>
          <cell r="R25">
            <v>0</v>
          </cell>
          <cell r="S25">
            <v>58453</v>
          </cell>
          <cell r="T25">
            <v>532600</v>
          </cell>
          <cell r="U25">
            <v>10571</v>
          </cell>
          <cell r="V25">
            <v>1507900</v>
          </cell>
          <cell r="W25">
            <v>69007</v>
          </cell>
          <cell r="X25">
            <v>9562</v>
          </cell>
          <cell r="Y25">
            <v>137328</v>
          </cell>
          <cell r="Z25">
            <v>105205</v>
          </cell>
          <cell r="AA25">
            <v>12843</v>
          </cell>
          <cell r="AB25">
            <v>1300</v>
          </cell>
          <cell r="AC25">
            <v>24929</v>
          </cell>
          <cell r="AD25">
            <v>148081</v>
          </cell>
          <cell r="AE25">
            <v>39817</v>
          </cell>
          <cell r="AF25">
            <v>273898</v>
          </cell>
          <cell r="AG25">
            <v>88198</v>
          </cell>
          <cell r="AH25">
            <v>99539</v>
          </cell>
          <cell r="AI25">
            <v>14301</v>
          </cell>
          <cell r="AJ25">
            <v>1112056</v>
          </cell>
          <cell r="AK25">
            <v>4283</v>
          </cell>
          <cell r="AL25">
            <v>31074</v>
          </cell>
          <cell r="AM25">
            <v>729</v>
          </cell>
          <cell r="AN25">
            <v>3077912</v>
          </cell>
          <cell r="AO25">
            <v>1355421</v>
          </cell>
          <cell r="AP25">
            <v>41063</v>
          </cell>
          <cell r="AQ25">
            <v>20081</v>
          </cell>
          <cell r="AR25">
            <v>110106</v>
          </cell>
          <cell r="AS25">
            <v>350930</v>
          </cell>
          <cell r="AT25">
            <v>45235</v>
          </cell>
          <cell r="AU25">
            <v>34161</v>
          </cell>
          <cell r="AV25">
            <v>659564</v>
          </cell>
          <cell r="AW25">
            <v>36871</v>
          </cell>
          <cell r="AX25">
            <v>38488</v>
          </cell>
          <cell r="AY25">
            <v>125846</v>
          </cell>
          <cell r="AZ25">
            <v>0</v>
          </cell>
          <cell r="BA25">
            <v>141148</v>
          </cell>
          <cell r="BB25">
            <v>249175</v>
          </cell>
          <cell r="BC25">
            <v>40775</v>
          </cell>
          <cell r="BD25">
            <v>75381</v>
          </cell>
          <cell r="BE25">
            <v>81287</v>
          </cell>
          <cell r="BF25">
            <v>19447</v>
          </cell>
          <cell r="BG25">
            <v>346908</v>
          </cell>
          <cell r="BH25">
            <v>42789</v>
          </cell>
          <cell r="BI25">
            <v>50520</v>
          </cell>
          <cell r="BJ25">
            <v>192721</v>
          </cell>
          <cell r="BK25">
            <v>29118</v>
          </cell>
          <cell r="BL25">
            <v>92154</v>
          </cell>
          <cell r="BM25">
            <v>11820</v>
          </cell>
          <cell r="BN25">
            <v>142964</v>
          </cell>
          <cell r="BO25">
            <v>40485</v>
          </cell>
          <cell r="BP25">
            <v>1443918</v>
          </cell>
          <cell r="BQ25">
            <v>17745</v>
          </cell>
          <cell r="BR25">
            <v>21598</v>
          </cell>
          <cell r="BS25">
            <v>11853</v>
          </cell>
          <cell r="BT25">
            <v>67027</v>
          </cell>
          <cell r="BU25">
            <v>161660</v>
          </cell>
          <cell r="BV25">
            <v>41632</v>
          </cell>
          <cell r="BW25">
            <v>4564349</v>
          </cell>
          <cell r="BX25">
            <v>444396</v>
          </cell>
          <cell r="BY25">
            <v>24236</v>
          </cell>
          <cell r="BZ25">
            <v>255540</v>
          </cell>
          <cell r="CA25">
            <v>94801</v>
          </cell>
          <cell r="CB25">
            <v>15025</v>
          </cell>
          <cell r="CC25">
            <v>26000</v>
          </cell>
          <cell r="CD25">
            <v>10924</v>
          </cell>
          <cell r="CE25">
            <v>65309</v>
          </cell>
          <cell r="CF25">
            <v>167732</v>
          </cell>
          <cell r="CG25">
            <v>74117</v>
          </cell>
        </row>
        <row r="26">
          <cell r="A26" t="str">
            <v>Utility average peak load</v>
          </cell>
          <cell r="B26" t="str">
            <v>PEAKA</v>
          </cell>
          <cell r="C26">
            <v>2008</v>
          </cell>
          <cell r="D26">
            <v>4139</v>
          </cell>
          <cell r="E26">
            <v>277972</v>
          </cell>
          <cell r="F26">
            <v>128115</v>
          </cell>
          <cell r="G26">
            <v>42630</v>
          </cell>
          <cell r="H26">
            <v>156316</v>
          </cell>
          <cell r="I26">
            <v>276451</v>
          </cell>
          <cell r="J26">
            <v>49474</v>
          </cell>
          <cell r="K26">
            <v>246659</v>
          </cell>
          <cell r="L26">
            <v>47039</v>
          </cell>
          <cell r="M26">
            <v>25348</v>
          </cell>
          <cell r="N26">
            <v>4629</v>
          </cell>
          <cell r="O26">
            <v>133477</v>
          </cell>
          <cell r="P26">
            <v>0</v>
          </cell>
          <cell r="Q26">
            <v>5627</v>
          </cell>
          <cell r="R26">
            <v>0</v>
          </cell>
          <cell r="S26">
            <v>44779</v>
          </cell>
          <cell r="T26">
            <v>430375</v>
          </cell>
          <cell r="U26">
            <v>11355</v>
          </cell>
          <cell r="V26">
            <v>1238858</v>
          </cell>
          <cell r="W26">
            <v>65935</v>
          </cell>
          <cell r="X26">
            <v>10468</v>
          </cell>
          <cell r="Y26">
            <v>96325</v>
          </cell>
          <cell r="Z26">
            <v>94572</v>
          </cell>
          <cell r="AA26">
            <v>14135</v>
          </cell>
          <cell r="AB26">
            <v>1564</v>
          </cell>
          <cell r="AC26">
            <v>29762</v>
          </cell>
          <cell r="AD26">
            <v>189105</v>
          </cell>
          <cell r="AE26">
            <v>31336</v>
          </cell>
          <cell r="AF26">
            <v>243931</v>
          </cell>
          <cell r="AG26">
            <v>74016</v>
          </cell>
          <cell r="AH26">
            <v>82095</v>
          </cell>
          <cell r="AI26">
            <v>14719</v>
          </cell>
          <cell r="AJ26">
            <v>916790</v>
          </cell>
          <cell r="AK26">
            <v>4332</v>
          </cell>
          <cell r="AL26">
            <v>30858</v>
          </cell>
          <cell r="AM26">
            <v>611</v>
          </cell>
          <cell r="AN26">
            <v>3113787</v>
          </cell>
          <cell r="AO26">
            <v>1169649</v>
          </cell>
          <cell r="AP26">
            <v>41276</v>
          </cell>
          <cell r="AQ26">
            <v>18274</v>
          </cell>
          <cell r="AR26">
            <v>110027</v>
          </cell>
          <cell r="AS26">
            <v>304510</v>
          </cell>
          <cell r="AT26">
            <v>42577</v>
          </cell>
          <cell r="AU26">
            <v>36543</v>
          </cell>
          <cell r="AV26">
            <v>541266</v>
          </cell>
          <cell r="AW26">
            <v>31895</v>
          </cell>
          <cell r="AX26">
            <v>35244</v>
          </cell>
          <cell r="AY26">
            <v>108981</v>
          </cell>
          <cell r="AZ26">
            <v>0</v>
          </cell>
          <cell r="BA26">
            <v>122276</v>
          </cell>
          <cell r="BB26">
            <v>198648</v>
          </cell>
          <cell r="BC26">
            <v>30128</v>
          </cell>
          <cell r="BD26">
            <v>65146</v>
          </cell>
          <cell r="BE26">
            <v>89804</v>
          </cell>
          <cell r="BF26">
            <v>20248</v>
          </cell>
          <cell r="BG26">
            <v>276001</v>
          </cell>
          <cell r="BH26">
            <v>39097</v>
          </cell>
          <cell r="BI26">
            <v>49220</v>
          </cell>
          <cell r="BJ26">
            <v>184389</v>
          </cell>
          <cell r="BK26">
            <v>28131</v>
          </cell>
          <cell r="BL26">
            <v>109253</v>
          </cell>
          <cell r="BM26">
            <v>13970</v>
          </cell>
          <cell r="BN26">
            <v>132690</v>
          </cell>
          <cell r="BO26">
            <v>34804</v>
          </cell>
          <cell r="BP26">
            <v>1141832</v>
          </cell>
          <cell r="BQ26">
            <v>16731</v>
          </cell>
          <cell r="BR26">
            <v>21600</v>
          </cell>
          <cell r="BS26">
            <v>13292</v>
          </cell>
          <cell r="BT26">
            <v>56122</v>
          </cell>
          <cell r="BU26">
            <v>158988</v>
          </cell>
          <cell r="BV26">
            <v>35707</v>
          </cell>
          <cell r="BW26">
            <v>3962494</v>
          </cell>
          <cell r="BX26">
            <v>405306</v>
          </cell>
          <cell r="BY26">
            <v>20650</v>
          </cell>
          <cell r="BZ26">
            <v>223576</v>
          </cell>
          <cell r="CA26">
            <v>79945</v>
          </cell>
          <cell r="CB26">
            <v>15119</v>
          </cell>
          <cell r="CC26">
            <v>24000</v>
          </cell>
          <cell r="CD26">
            <v>9664</v>
          </cell>
          <cell r="CE26">
            <v>72343</v>
          </cell>
          <cell r="CF26">
            <v>144472</v>
          </cell>
          <cell r="CG26">
            <v>64012</v>
          </cell>
        </row>
        <row r="27">
          <cell r="A27" t="str">
            <v>Total circuit kms of line</v>
          </cell>
          <cell r="B27" t="str">
            <v>KMC</v>
          </cell>
          <cell r="C27">
            <v>2008</v>
          </cell>
          <cell r="D27">
            <v>92</v>
          </cell>
          <cell r="E27">
            <v>1482</v>
          </cell>
          <cell r="F27">
            <v>747</v>
          </cell>
          <cell r="G27">
            <v>320</v>
          </cell>
          <cell r="H27">
            <v>486</v>
          </cell>
          <cell r="I27">
            <v>1643</v>
          </cell>
          <cell r="J27">
            <v>327</v>
          </cell>
          <cell r="K27">
            <v>1112</v>
          </cell>
          <cell r="L27">
            <v>524</v>
          </cell>
          <cell r="M27">
            <v>146</v>
          </cell>
          <cell r="N27">
            <v>27</v>
          </cell>
          <cell r="O27">
            <v>795</v>
          </cell>
          <cell r="P27">
            <v>0</v>
          </cell>
          <cell r="Q27">
            <v>27</v>
          </cell>
          <cell r="R27">
            <v>0</v>
          </cell>
          <cell r="S27">
            <v>147</v>
          </cell>
          <cell r="T27">
            <v>1133</v>
          </cell>
          <cell r="U27">
            <v>177</v>
          </cell>
          <cell r="V27">
            <v>5246</v>
          </cell>
          <cell r="W27">
            <v>265</v>
          </cell>
          <cell r="X27">
            <v>137</v>
          </cell>
          <cell r="Y27">
            <v>467</v>
          </cell>
          <cell r="Z27">
            <v>274</v>
          </cell>
          <cell r="AA27">
            <v>84</v>
          </cell>
          <cell r="AB27">
            <v>9</v>
          </cell>
          <cell r="AC27">
            <v>1845</v>
          </cell>
          <cell r="AD27">
            <v>871</v>
          </cell>
          <cell r="AE27">
            <v>238</v>
          </cell>
          <cell r="AF27">
            <v>1049</v>
          </cell>
          <cell r="AG27">
            <v>1716</v>
          </cell>
          <cell r="AH27">
            <v>1363</v>
          </cell>
          <cell r="AI27">
            <v>68</v>
          </cell>
          <cell r="AJ27">
            <v>3294</v>
          </cell>
          <cell r="AK27">
            <v>21</v>
          </cell>
          <cell r="AL27">
            <v>65</v>
          </cell>
          <cell r="AM27">
            <v>2744</v>
          </cell>
          <cell r="AN27">
            <v>120516</v>
          </cell>
          <cell r="AO27">
            <v>5353</v>
          </cell>
          <cell r="AP27">
            <v>647</v>
          </cell>
          <cell r="AQ27">
            <v>98</v>
          </cell>
          <cell r="AR27">
            <v>386</v>
          </cell>
          <cell r="AS27">
            <v>1872</v>
          </cell>
          <cell r="AT27">
            <v>114</v>
          </cell>
          <cell r="AU27">
            <v>355</v>
          </cell>
          <cell r="AV27">
            <v>2781</v>
          </cell>
          <cell r="AW27">
            <v>106</v>
          </cell>
          <cell r="AX27">
            <v>115</v>
          </cell>
          <cell r="AY27">
            <v>866</v>
          </cell>
          <cell r="AZ27">
            <v>0</v>
          </cell>
          <cell r="BA27">
            <v>1050</v>
          </cell>
          <cell r="BB27">
            <v>1820</v>
          </cell>
          <cell r="BC27">
            <v>337</v>
          </cell>
          <cell r="BD27">
            <v>691</v>
          </cell>
          <cell r="BE27">
            <v>612</v>
          </cell>
          <cell r="BF27">
            <v>370</v>
          </cell>
          <cell r="BG27">
            <v>1414</v>
          </cell>
          <cell r="BH27">
            <v>161</v>
          </cell>
          <cell r="BI27">
            <v>304</v>
          </cell>
          <cell r="BJ27">
            <v>948</v>
          </cell>
          <cell r="BK27">
            <v>146</v>
          </cell>
          <cell r="BL27">
            <v>728</v>
          </cell>
          <cell r="BM27">
            <v>128</v>
          </cell>
          <cell r="BN27">
            <v>550</v>
          </cell>
          <cell r="BO27">
            <v>311</v>
          </cell>
          <cell r="BP27">
            <v>6109</v>
          </cell>
          <cell r="BQ27">
            <v>55</v>
          </cell>
          <cell r="BR27">
            <v>88</v>
          </cell>
          <cell r="BS27">
            <v>211</v>
          </cell>
          <cell r="BT27">
            <v>244</v>
          </cell>
          <cell r="BU27">
            <v>1172</v>
          </cell>
          <cell r="BV27">
            <v>156</v>
          </cell>
          <cell r="BW27">
            <v>9816</v>
          </cell>
          <cell r="BX27">
            <v>2135</v>
          </cell>
          <cell r="BY27">
            <v>232</v>
          </cell>
          <cell r="BZ27">
            <v>1542</v>
          </cell>
          <cell r="CA27">
            <v>443</v>
          </cell>
          <cell r="CB27">
            <v>75</v>
          </cell>
          <cell r="CC27">
            <v>65</v>
          </cell>
          <cell r="CD27">
            <v>36</v>
          </cell>
          <cell r="CE27">
            <v>440</v>
          </cell>
          <cell r="CF27">
            <v>1030</v>
          </cell>
          <cell r="CG27">
            <v>246</v>
          </cell>
        </row>
        <row r="28">
          <cell r="A28" t="str">
            <v>Overhead circuit kms of line</v>
          </cell>
          <cell r="B28" t="str">
            <v>KMCO</v>
          </cell>
          <cell r="C28">
            <v>2008</v>
          </cell>
          <cell r="D28">
            <v>92</v>
          </cell>
          <cell r="E28">
            <v>667</v>
          </cell>
          <cell r="F28">
            <v>574</v>
          </cell>
          <cell r="G28">
            <v>282</v>
          </cell>
          <cell r="H28">
            <v>265</v>
          </cell>
          <cell r="I28">
            <v>1002</v>
          </cell>
          <cell r="J28">
            <v>214</v>
          </cell>
          <cell r="K28">
            <v>730</v>
          </cell>
          <cell r="L28">
            <v>482</v>
          </cell>
          <cell r="M28">
            <v>77</v>
          </cell>
          <cell r="N28">
            <v>26</v>
          </cell>
          <cell r="O28">
            <v>569</v>
          </cell>
          <cell r="P28">
            <v>0</v>
          </cell>
          <cell r="Q28">
            <v>15</v>
          </cell>
          <cell r="R28">
            <v>0</v>
          </cell>
          <cell r="S28">
            <v>89</v>
          </cell>
          <cell r="T28">
            <v>723</v>
          </cell>
          <cell r="U28">
            <v>168</v>
          </cell>
          <cell r="V28">
            <v>1816</v>
          </cell>
          <cell r="W28">
            <v>210</v>
          </cell>
          <cell r="X28">
            <v>126</v>
          </cell>
          <cell r="Y28">
            <v>227</v>
          </cell>
          <cell r="Z28">
            <v>184</v>
          </cell>
          <cell r="AA28">
            <v>76</v>
          </cell>
          <cell r="AB28">
            <v>8</v>
          </cell>
          <cell r="AC28">
            <v>1841</v>
          </cell>
          <cell r="AD28">
            <v>696</v>
          </cell>
          <cell r="AE28">
            <v>178</v>
          </cell>
          <cell r="AF28">
            <v>429</v>
          </cell>
          <cell r="AG28">
            <v>1633</v>
          </cell>
          <cell r="AH28">
            <v>882</v>
          </cell>
          <cell r="AI28">
            <v>57</v>
          </cell>
          <cell r="AJ28">
            <v>1519</v>
          </cell>
          <cell r="AK28">
            <v>18</v>
          </cell>
          <cell r="AL28">
            <v>56</v>
          </cell>
          <cell r="AM28">
            <v>806</v>
          </cell>
          <cell r="AN28">
            <v>116265</v>
          </cell>
          <cell r="AO28">
            <v>2730</v>
          </cell>
          <cell r="AP28">
            <v>525</v>
          </cell>
          <cell r="AQ28">
            <v>88</v>
          </cell>
          <cell r="AR28">
            <v>252</v>
          </cell>
          <cell r="AS28">
            <v>1044</v>
          </cell>
          <cell r="AT28">
            <v>95</v>
          </cell>
          <cell r="AU28">
            <v>284</v>
          </cell>
          <cell r="AV28">
            <v>1369</v>
          </cell>
          <cell r="AW28">
            <v>81</v>
          </cell>
          <cell r="AX28">
            <v>79</v>
          </cell>
          <cell r="AY28">
            <v>546</v>
          </cell>
          <cell r="AZ28">
            <v>0</v>
          </cell>
          <cell r="BA28">
            <v>583</v>
          </cell>
          <cell r="BB28">
            <v>1387</v>
          </cell>
          <cell r="BC28">
            <v>247</v>
          </cell>
          <cell r="BD28">
            <v>607</v>
          </cell>
          <cell r="BE28">
            <v>516</v>
          </cell>
          <cell r="BF28">
            <v>365</v>
          </cell>
          <cell r="BG28">
            <v>547</v>
          </cell>
          <cell r="BH28">
            <v>95</v>
          </cell>
          <cell r="BI28">
            <v>245</v>
          </cell>
          <cell r="BJ28">
            <v>510</v>
          </cell>
          <cell r="BK28">
            <v>127</v>
          </cell>
          <cell r="BL28">
            <v>612</v>
          </cell>
          <cell r="BM28">
            <v>117</v>
          </cell>
          <cell r="BN28">
            <v>384</v>
          </cell>
          <cell r="BO28">
            <v>296</v>
          </cell>
          <cell r="BP28">
            <v>1925</v>
          </cell>
          <cell r="BQ28">
            <v>53</v>
          </cell>
          <cell r="BR28">
            <v>79</v>
          </cell>
          <cell r="BS28">
            <v>205</v>
          </cell>
          <cell r="BT28">
            <v>158</v>
          </cell>
          <cell r="BU28">
            <v>940</v>
          </cell>
          <cell r="BV28">
            <v>102</v>
          </cell>
          <cell r="BW28">
            <v>4218</v>
          </cell>
          <cell r="BX28">
            <v>1386</v>
          </cell>
          <cell r="BY28">
            <v>125</v>
          </cell>
          <cell r="BZ28">
            <v>1059</v>
          </cell>
          <cell r="CA28">
            <v>330</v>
          </cell>
          <cell r="CB28">
            <v>66</v>
          </cell>
          <cell r="CC28">
            <v>52</v>
          </cell>
          <cell r="CD28">
            <v>25</v>
          </cell>
          <cell r="CE28">
            <v>309</v>
          </cell>
          <cell r="CF28">
            <v>495</v>
          </cell>
          <cell r="CG28">
            <v>156</v>
          </cell>
        </row>
        <row r="29">
          <cell r="A29" t="str">
            <v>Underground circuit kms ofline</v>
          </cell>
          <cell r="B29" t="str">
            <v>KMCU</v>
          </cell>
          <cell r="C29">
            <v>2008</v>
          </cell>
          <cell r="D29">
            <v>0</v>
          </cell>
          <cell r="E29">
            <v>815</v>
          </cell>
          <cell r="F29">
            <v>173</v>
          </cell>
          <cell r="G29">
            <v>38</v>
          </cell>
          <cell r="H29">
            <v>221</v>
          </cell>
          <cell r="I29">
            <v>641</v>
          </cell>
          <cell r="J29">
            <v>113</v>
          </cell>
          <cell r="K29">
            <v>382</v>
          </cell>
          <cell r="L29">
            <v>42</v>
          </cell>
          <cell r="M29">
            <v>69</v>
          </cell>
          <cell r="N29">
            <v>1</v>
          </cell>
          <cell r="O29">
            <v>226</v>
          </cell>
          <cell r="P29">
            <v>0</v>
          </cell>
          <cell r="Q29">
            <v>12</v>
          </cell>
          <cell r="R29">
            <v>0</v>
          </cell>
          <cell r="S29">
            <v>58</v>
          </cell>
          <cell r="T29">
            <v>410</v>
          </cell>
          <cell r="U29">
            <v>9</v>
          </cell>
          <cell r="V29">
            <v>3430</v>
          </cell>
          <cell r="W29">
            <v>55</v>
          </cell>
          <cell r="X29">
            <v>11</v>
          </cell>
          <cell r="Y29">
            <v>240</v>
          </cell>
          <cell r="Z29">
            <v>90</v>
          </cell>
          <cell r="AA29">
            <v>8</v>
          </cell>
          <cell r="AB29">
            <v>1</v>
          </cell>
          <cell r="AC29">
            <v>4</v>
          </cell>
          <cell r="AD29">
            <v>175</v>
          </cell>
          <cell r="AE29">
            <v>60</v>
          </cell>
          <cell r="AF29">
            <v>620</v>
          </cell>
          <cell r="AG29">
            <v>83</v>
          </cell>
          <cell r="AH29">
            <v>481</v>
          </cell>
          <cell r="AI29">
            <v>11</v>
          </cell>
          <cell r="AJ29">
            <v>1775</v>
          </cell>
          <cell r="AK29">
            <v>3</v>
          </cell>
          <cell r="AL29">
            <v>9</v>
          </cell>
          <cell r="AM29">
            <v>1938</v>
          </cell>
          <cell r="AN29">
            <v>4251</v>
          </cell>
          <cell r="AO29">
            <v>2623</v>
          </cell>
          <cell r="AP29">
            <v>122</v>
          </cell>
          <cell r="AQ29">
            <v>10</v>
          </cell>
          <cell r="AR29">
            <v>134</v>
          </cell>
          <cell r="AS29">
            <v>828</v>
          </cell>
          <cell r="AT29">
            <v>19</v>
          </cell>
          <cell r="AU29">
            <v>71</v>
          </cell>
          <cell r="AV29">
            <v>1412</v>
          </cell>
          <cell r="AW29">
            <v>25</v>
          </cell>
          <cell r="AX29">
            <v>36</v>
          </cell>
          <cell r="AY29">
            <v>320</v>
          </cell>
          <cell r="AZ29">
            <v>0</v>
          </cell>
          <cell r="BA29">
            <v>467</v>
          </cell>
          <cell r="BB29">
            <v>433</v>
          </cell>
          <cell r="BC29">
            <v>90</v>
          </cell>
          <cell r="BD29">
            <v>84</v>
          </cell>
          <cell r="BE29">
            <v>96</v>
          </cell>
          <cell r="BF29">
            <v>5</v>
          </cell>
          <cell r="BG29">
            <v>867</v>
          </cell>
          <cell r="BH29">
            <v>66</v>
          </cell>
          <cell r="BI29">
            <v>59</v>
          </cell>
          <cell r="BJ29">
            <v>438</v>
          </cell>
          <cell r="BK29">
            <v>19</v>
          </cell>
          <cell r="BL29">
            <v>116</v>
          </cell>
          <cell r="BM29">
            <v>11</v>
          </cell>
          <cell r="BN29">
            <v>166</v>
          </cell>
          <cell r="BO29">
            <v>15</v>
          </cell>
          <cell r="BP29">
            <v>4184</v>
          </cell>
          <cell r="BQ29">
            <v>2</v>
          </cell>
          <cell r="BR29">
            <v>9</v>
          </cell>
          <cell r="BS29">
            <v>6</v>
          </cell>
          <cell r="BT29">
            <v>86</v>
          </cell>
          <cell r="BU29">
            <v>232</v>
          </cell>
          <cell r="BV29">
            <v>54</v>
          </cell>
          <cell r="BW29">
            <v>5598</v>
          </cell>
          <cell r="BX29">
            <v>749</v>
          </cell>
          <cell r="BY29">
            <v>107</v>
          </cell>
          <cell r="BZ29">
            <v>483</v>
          </cell>
          <cell r="CA29">
            <v>113</v>
          </cell>
          <cell r="CB29">
            <v>9</v>
          </cell>
          <cell r="CC29">
            <v>13</v>
          </cell>
          <cell r="CD29">
            <v>11</v>
          </cell>
          <cell r="CE29">
            <v>131</v>
          </cell>
          <cell r="CF29">
            <v>535</v>
          </cell>
          <cell r="CG29">
            <v>90</v>
          </cell>
        </row>
        <row r="30">
          <cell r="A30" t="str">
            <v>Circuit kilometers 3 phase</v>
          </cell>
          <cell r="B30" t="str">
            <v>KMC3</v>
          </cell>
          <cell r="C30">
            <v>2008</v>
          </cell>
          <cell r="D30">
            <v>47</v>
          </cell>
          <cell r="E30">
            <v>707</v>
          </cell>
          <cell r="F30">
            <v>419</v>
          </cell>
          <cell r="G30">
            <v>162</v>
          </cell>
          <cell r="H30">
            <v>228</v>
          </cell>
          <cell r="I30">
            <v>816</v>
          </cell>
          <cell r="J30">
            <v>172</v>
          </cell>
          <cell r="K30">
            <v>472</v>
          </cell>
          <cell r="L30">
            <v>316</v>
          </cell>
          <cell r="M30">
            <v>69</v>
          </cell>
          <cell r="N30">
            <v>16</v>
          </cell>
          <cell r="O30">
            <v>505</v>
          </cell>
          <cell r="P30">
            <v>0</v>
          </cell>
          <cell r="Q30">
            <v>12</v>
          </cell>
          <cell r="R30">
            <v>0</v>
          </cell>
          <cell r="S30">
            <v>72</v>
          </cell>
          <cell r="T30">
            <v>612</v>
          </cell>
          <cell r="U30">
            <v>106</v>
          </cell>
          <cell r="V30">
            <v>3168</v>
          </cell>
          <cell r="W30">
            <v>143</v>
          </cell>
          <cell r="X30">
            <v>31</v>
          </cell>
          <cell r="Y30">
            <v>167</v>
          </cell>
          <cell r="Z30">
            <v>146</v>
          </cell>
          <cell r="AA30">
            <v>48</v>
          </cell>
          <cell r="AB30">
            <v>4</v>
          </cell>
          <cell r="AC30">
            <v>442</v>
          </cell>
          <cell r="AD30">
            <v>501</v>
          </cell>
          <cell r="AE30">
            <v>105</v>
          </cell>
          <cell r="AF30">
            <v>473</v>
          </cell>
          <cell r="AG30">
            <v>612</v>
          </cell>
          <cell r="AH30">
            <v>408</v>
          </cell>
          <cell r="AI30">
            <v>27</v>
          </cell>
          <cell r="AJ30">
            <v>1722</v>
          </cell>
          <cell r="AK30">
            <v>10</v>
          </cell>
          <cell r="AL30">
            <v>42</v>
          </cell>
          <cell r="AM30">
            <v>1166</v>
          </cell>
          <cell r="AN30">
            <v>45471</v>
          </cell>
          <cell r="AO30">
            <v>2969</v>
          </cell>
          <cell r="AP30">
            <v>365</v>
          </cell>
          <cell r="AQ30">
            <v>61</v>
          </cell>
          <cell r="AR30">
            <v>288</v>
          </cell>
          <cell r="AS30">
            <v>800</v>
          </cell>
          <cell r="AT30">
            <v>76</v>
          </cell>
          <cell r="AU30">
            <v>163</v>
          </cell>
          <cell r="AV30">
            <v>1323</v>
          </cell>
          <cell r="AW30">
            <v>61</v>
          </cell>
          <cell r="AX30">
            <v>79</v>
          </cell>
          <cell r="AY30">
            <v>429</v>
          </cell>
          <cell r="AZ30">
            <v>0</v>
          </cell>
          <cell r="BA30">
            <v>324</v>
          </cell>
          <cell r="BB30">
            <v>799</v>
          </cell>
          <cell r="BC30">
            <v>178</v>
          </cell>
          <cell r="BD30">
            <v>332</v>
          </cell>
          <cell r="BE30">
            <v>366</v>
          </cell>
          <cell r="BF30">
            <v>200</v>
          </cell>
          <cell r="BG30">
            <v>731</v>
          </cell>
          <cell r="BH30">
            <v>91</v>
          </cell>
          <cell r="BI30">
            <v>222</v>
          </cell>
          <cell r="BJ30">
            <v>353</v>
          </cell>
          <cell r="BK30">
            <v>94</v>
          </cell>
          <cell r="BL30">
            <v>455</v>
          </cell>
          <cell r="BM30">
            <v>84</v>
          </cell>
          <cell r="BN30">
            <v>349</v>
          </cell>
          <cell r="BO30">
            <v>175</v>
          </cell>
          <cell r="BP30">
            <v>2815</v>
          </cell>
          <cell r="BQ30">
            <v>34</v>
          </cell>
          <cell r="BR30">
            <v>44</v>
          </cell>
          <cell r="BS30">
            <v>72</v>
          </cell>
          <cell r="BT30">
            <v>143</v>
          </cell>
          <cell r="BU30">
            <v>639</v>
          </cell>
          <cell r="BV30">
            <v>72</v>
          </cell>
          <cell r="BW30">
            <v>6004</v>
          </cell>
          <cell r="BX30">
            <v>1076</v>
          </cell>
          <cell r="BY30">
            <v>96</v>
          </cell>
          <cell r="BZ30">
            <v>702</v>
          </cell>
          <cell r="CA30">
            <v>285</v>
          </cell>
          <cell r="CB30">
            <v>47</v>
          </cell>
          <cell r="CC30">
            <v>44</v>
          </cell>
          <cell r="CD30">
            <v>18</v>
          </cell>
          <cell r="CE30">
            <v>249</v>
          </cell>
          <cell r="CF30">
            <v>466</v>
          </cell>
          <cell r="CG30">
            <v>162</v>
          </cell>
        </row>
        <row r="31">
          <cell r="A31" t="str">
            <v>Circuit kilometers 2 phase</v>
          </cell>
          <cell r="B31" t="str">
            <v>KMC2</v>
          </cell>
          <cell r="C31">
            <v>2008</v>
          </cell>
          <cell r="D31">
            <v>0</v>
          </cell>
          <cell r="E31">
            <v>0</v>
          </cell>
          <cell r="F31">
            <v>5</v>
          </cell>
          <cell r="G31">
            <v>10</v>
          </cell>
          <cell r="H31">
            <v>0</v>
          </cell>
          <cell r="I31">
            <v>0</v>
          </cell>
          <cell r="J31">
            <v>8</v>
          </cell>
          <cell r="K31">
            <v>2</v>
          </cell>
          <cell r="L31">
            <v>88</v>
          </cell>
          <cell r="M31">
            <v>0</v>
          </cell>
          <cell r="N31">
            <v>2</v>
          </cell>
          <cell r="O31">
            <v>2</v>
          </cell>
          <cell r="P31">
            <v>0</v>
          </cell>
          <cell r="Q31">
            <v>1</v>
          </cell>
          <cell r="R31">
            <v>0</v>
          </cell>
          <cell r="S31">
            <v>2</v>
          </cell>
          <cell r="T31">
            <v>24</v>
          </cell>
          <cell r="U31">
            <v>9</v>
          </cell>
          <cell r="V31">
            <v>101</v>
          </cell>
          <cell r="W31">
            <v>2</v>
          </cell>
          <cell r="X31">
            <v>1</v>
          </cell>
          <cell r="Y31">
            <v>0</v>
          </cell>
          <cell r="Z31">
            <v>5</v>
          </cell>
          <cell r="AA31">
            <v>8</v>
          </cell>
          <cell r="AB31">
            <v>0</v>
          </cell>
          <cell r="AC31">
            <v>38</v>
          </cell>
          <cell r="AD31">
            <v>0</v>
          </cell>
          <cell r="AE31">
            <v>0</v>
          </cell>
          <cell r="AF31">
            <v>0</v>
          </cell>
          <cell r="AG31">
            <v>59</v>
          </cell>
          <cell r="AH31">
            <v>0</v>
          </cell>
          <cell r="AI31">
            <v>0</v>
          </cell>
          <cell r="AJ31">
            <v>21</v>
          </cell>
          <cell r="AK31">
            <v>2</v>
          </cell>
          <cell r="AL31">
            <v>0</v>
          </cell>
          <cell r="AM31">
            <v>21</v>
          </cell>
          <cell r="AN31">
            <v>3603</v>
          </cell>
          <cell r="AO31">
            <v>165</v>
          </cell>
          <cell r="AP31">
            <v>16</v>
          </cell>
          <cell r="AQ31">
            <v>0</v>
          </cell>
          <cell r="AR31">
            <v>3</v>
          </cell>
          <cell r="AS31">
            <v>0</v>
          </cell>
          <cell r="AT31">
            <v>0</v>
          </cell>
          <cell r="AU31">
            <v>6</v>
          </cell>
          <cell r="AV31">
            <v>0</v>
          </cell>
          <cell r="AW31">
            <v>1</v>
          </cell>
          <cell r="AX31">
            <v>0</v>
          </cell>
          <cell r="AY31">
            <v>25</v>
          </cell>
          <cell r="AZ31">
            <v>0</v>
          </cell>
          <cell r="BA31">
            <v>7</v>
          </cell>
          <cell r="BB31">
            <v>3</v>
          </cell>
          <cell r="BC31">
            <v>1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6</v>
          </cell>
          <cell r="BJ31">
            <v>0</v>
          </cell>
          <cell r="BK31">
            <v>1</v>
          </cell>
          <cell r="BL31">
            <v>10</v>
          </cell>
          <cell r="BM31">
            <v>0</v>
          </cell>
          <cell r="BN31">
            <v>8</v>
          </cell>
          <cell r="BO31">
            <v>0</v>
          </cell>
          <cell r="BP31">
            <v>91</v>
          </cell>
          <cell r="BQ31">
            <v>1</v>
          </cell>
          <cell r="BR31">
            <v>0</v>
          </cell>
          <cell r="BS31">
            <v>0</v>
          </cell>
          <cell r="BT31">
            <v>13</v>
          </cell>
          <cell r="BU31">
            <v>0</v>
          </cell>
          <cell r="BV31">
            <v>0</v>
          </cell>
          <cell r="BW31">
            <v>62</v>
          </cell>
          <cell r="BX31">
            <v>22</v>
          </cell>
          <cell r="BY31">
            <v>9</v>
          </cell>
          <cell r="BZ31">
            <v>7</v>
          </cell>
          <cell r="CA31">
            <v>1</v>
          </cell>
          <cell r="CB31">
            <v>0</v>
          </cell>
          <cell r="CC31">
            <v>0</v>
          </cell>
          <cell r="CD31">
            <v>0</v>
          </cell>
          <cell r="CE31">
            <v>4</v>
          </cell>
          <cell r="CF31">
            <v>11</v>
          </cell>
          <cell r="CG31">
            <v>3</v>
          </cell>
        </row>
        <row r="32">
          <cell r="A32" t="str">
            <v>Circuit kms single phase</v>
          </cell>
          <cell r="B32" t="str">
            <v>KMC1</v>
          </cell>
          <cell r="C32">
            <v>2008</v>
          </cell>
          <cell r="D32">
            <v>45</v>
          </cell>
          <cell r="E32">
            <v>775</v>
          </cell>
          <cell r="F32">
            <v>323</v>
          </cell>
          <cell r="G32">
            <v>148</v>
          </cell>
          <cell r="H32">
            <v>258</v>
          </cell>
          <cell r="I32">
            <v>827</v>
          </cell>
          <cell r="J32">
            <v>147</v>
          </cell>
          <cell r="K32">
            <v>638</v>
          </cell>
          <cell r="L32">
            <v>120</v>
          </cell>
          <cell r="M32">
            <v>77</v>
          </cell>
          <cell r="N32">
            <v>9</v>
          </cell>
          <cell r="O32">
            <v>288</v>
          </cell>
          <cell r="P32">
            <v>0</v>
          </cell>
          <cell r="Q32">
            <v>14</v>
          </cell>
          <cell r="R32">
            <v>0</v>
          </cell>
          <cell r="S32">
            <v>73</v>
          </cell>
          <cell r="T32">
            <v>497</v>
          </cell>
          <cell r="U32">
            <v>62</v>
          </cell>
          <cell r="V32">
            <v>1977</v>
          </cell>
          <cell r="W32">
            <v>120</v>
          </cell>
          <cell r="X32">
            <v>105</v>
          </cell>
          <cell r="Y32">
            <v>300</v>
          </cell>
          <cell r="Z32">
            <v>123</v>
          </cell>
          <cell r="AA32">
            <v>28</v>
          </cell>
          <cell r="AB32">
            <v>5</v>
          </cell>
          <cell r="AC32">
            <v>1365</v>
          </cell>
          <cell r="AD32">
            <v>370</v>
          </cell>
          <cell r="AE32">
            <v>133</v>
          </cell>
          <cell r="AF32">
            <v>576</v>
          </cell>
          <cell r="AG32">
            <v>1045</v>
          </cell>
          <cell r="AH32">
            <v>955</v>
          </cell>
          <cell r="AI32">
            <v>41</v>
          </cell>
          <cell r="AJ32">
            <v>1551</v>
          </cell>
          <cell r="AK32">
            <v>9</v>
          </cell>
          <cell r="AL32">
            <v>23</v>
          </cell>
          <cell r="AM32">
            <v>1557</v>
          </cell>
          <cell r="AN32">
            <v>71442</v>
          </cell>
          <cell r="AO32">
            <v>2219</v>
          </cell>
          <cell r="AP32">
            <v>266</v>
          </cell>
          <cell r="AQ32">
            <v>37</v>
          </cell>
          <cell r="AR32">
            <v>95</v>
          </cell>
          <cell r="AS32">
            <v>1072</v>
          </cell>
          <cell r="AT32">
            <v>38</v>
          </cell>
          <cell r="AU32">
            <v>186</v>
          </cell>
          <cell r="AV32">
            <v>1458</v>
          </cell>
          <cell r="AW32">
            <v>44</v>
          </cell>
          <cell r="AX32">
            <v>36</v>
          </cell>
          <cell r="AY32">
            <v>412</v>
          </cell>
          <cell r="AZ32">
            <v>0</v>
          </cell>
          <cell r="BA32">
            <v>719</v>
          </cell>
          <cell r="BB32">
            <v>1018</v>
          </cell>
          <cell r="BC32">
            <v>158</v>
          </cell>
          <cell r="BD32">
            <v>359</v>
          </cell>
          <cell r="BE32">
            <v>246</v>
          </cell>
          <cell r="BF32">
            <v>170</v>
          </cell>
          <cell r="BG32">
            <v>683</v>
          </cell>
          <cell r="BH32">
            <v>70</v>
          </cell>
          <cell r="BI32">
            <v>76</v>
          </cell>
          <cell r="BJ32">
            <v>595</v>
          </cell>
          <cell r="BK32">
            <v>51</v>
          </cell>
          <cell r="BL32">
            <v>263</v>
          </cell>
          <cell r="BM32">
            <v>44</v>
          </cell>
          <cell r="BN32">
            <v>193</v>
          </cell>
          <cell r="BO32">
            <v>136</v>
          </cell>
          <cell r="BP32">
            <v>3203</v>
          </cell>
          <cell r="BQ32">
            <v>20</v>
          </cell>
          <cell r="BR32">
            <v>44</v>
          </cell>
          <cell r="BS32">
            <v>139</v>
          </cell>
          <cell r="BT32">
            <v>88</v>
          </cell>
          <cell r="BU32">
            <v>533</v>
          </cell>
          <cell r="BV32">
            <v>84</v>
          </cell>
          <cell r="BW32">
            <v>3750</v>
          </cell>
          <cell r="BX32">
            <v>1037</v>
          </cell>
          <cell r="BY32">
            <v>127</v>
          </cell>
          <cell r="BZ32">
            <v>833</v>
          </cell>
          <cell r="CA32">
            <v>157</v>
          </cell>
          <cell r="CB32">
            <v>28</v>
          </cell>
          <cell r="CC32">
            <v>21</v>
          </cell>
          <cell r="CD32">
            <v>18</v>
          </cell>
          <cell r="CE32">
            <v>187</v>
          </cell>
          <cell r="CF32">
            <v>553</v>
          </cell>
          <cell r="CG32">
            <v>81</v>
          </cell>
        </row>
        <row r="33">
          <cell r="A33" t="str">
            <v>No transmission transformers</v>
          </cell>
          <cell r="B33" t="str">
            <v>NTRST</v>
          </cell>
          <cell r="C33">
            <v>2008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1</v>
          </cell>
          <cell r="I33">
            <v>0</v>
          </cell>
          <cell r="J33">
            <v>0</v>
          </cell>
          <cell r="K33">
            <v>2</v>
          </cell>
          <cell r="L33">
            <v>2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10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1</v>
          </cell>
          <cell r="AM33">
            <v>2</v>
          </cell>
          <cell r="AN33">
            <v>244</v>
          </cell>
          <cell r="AO33">
            <v>21</v>
          </cell>
          <cell r="AP33">
            <v>0</v>
          </cell>
          <cell r="AQ33">
            <v>3</v>
          </cell>
          <cell r="AR33">
            <v>0</v>
          </cell>
          <cell r="AS33">
            <v>16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14</v>
          </cell>
          <cell r="BC33">
            <v>3</v>
          </cell>
          <cell r="BD33">
            <v>1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8</v>
          </cell>
          <cell r="BM33">
            <v>0</v>
          </cell>
          <cell r="BN33">
            <v>0</v>
          </cell>
          <cell r="BO33">
            <v>0</v>
          </cell>
          <cell r="BP33">
            <v>10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8</v>
          </cell>
          <cell r="CA33">
            <v>0</v>
          </cell>
          <cell r="CB33">
            <v>0</v>
          </cell>
          <cell r="CC33">
            <v>0</v>
          </cell>
          <cell r="CD33">
            <v>0</v>
          </cell>
          <cell r="CE33">
            <v>0</v>
          </cell>
          <cell r="CF33">
            <v>0</v>
          </cell>
          <cell r="CG33">
            <v>0</v>
          </cell>
        </row>
        <row r="34">
          <cell r="A34" t="str">
            <v>No subtransmission transformer</v>
          </cell>
          <cell r="B34" t="str">
            <v>NTRFST</v>
          </cell>
          <cell r="C34">
            <v>2008</v>
          </cell>
          <cell r="D34">
            <v>4</v>
          </cell>
          <cell r="E34">
            <v>40</v>
          </cell>
          <cell r="F34">
            <v>20</v>
          </cell>
          <cell r="G34">
            <v>2</v>
          </cell>
          <cell r="H34">
            <v>0</v>
          </cell>
          <cell r="I34">
            <v>44</v>
          </cell>
          <cell r="J34">
            <v>12</v>
          </cell>
          <cell r="K34">
            <v>3</v>
          </cell>
          <cell r="L34">
            <v>8</v>
          </cell>
          <cell r="M34">
            <v>6</v>
          </cell>
          <cell r="N34">
            <v>0</v>
          </cell>
          <cell r="O34">
            <v>0</v>
          </cell>
          <cell r="P34">
            <v>0</v>
          </cell>
          <cell r="Q34">
            <v>1</v>
          </cell>
          <cell r="R34">
            <v>0</v>
          </cell>
          <cell r="S34">
            <v>0</v>
          </cell>
          <cell r="T34">
            <v>15</v>
          </cell>
          <cell r="U34">
            <v>9</v>
          </cell>
          <cell r="V34">
            <v>123</v>
          </cell>
          <cell r="W34">
            <v>10</v>
          </cell>
          <cell r="X34">
            <v>0</v>
          </cell>
          <cell r="Y34">
            <v>5</v>
          </cell>
          <cell r="Z34">
            <v>6</v>
          </cell>
          <cell r="AA34">
            <v>0</v>
          </cell>
          <cell r="AB34">
            <v>0</v>
          </cell>
          <cell r="AC34">
            <v>30</v>
          </cell>
          <cell r="AD34">
            <v>34</v>
          </cell>
          <cell r="AE34">
            <v>0</v>
          </cell>
          <cell r="AF34">
            <v>1</v>
          </cell>
          <cell r="AG34">
            <v>8</v>
          </cell>
          <cell r="AH34">
            <v>63</v>
          </cell>
          <cell r="AI34">
            <v>0</v>
          </cell>
          <cell r="AJ34">
            <v>71</v>
          </cell>
          <cell r="AK34">
            <v>0</v>
          </cell>
          <cell r="AL34">
            <v>3</v>
          </cell>
          <cell r="AM34">
            <v>18</v>
          </cell>
          <cell r="AN34">
            <v>1460</v>
          </cell>
          <cell r="AO34">
            <v>141</v>
          </cell>
          <cell r="AP34">
            <v>16</v>
          </cell>
          <cell r="AQ34">
            <v>0</v>
          </cell>
          <cell r="AR34">
            <v>34</v>
          </cell>
          <cell r="AS34">
            <v>7</v>
          </cell>
          <cell r="AT34">
            <v>8</v>
          </cell>
          <cell r="AU34">
            <v>7</v>
          </cell>
          <cell r="AV34">
            <v>49</v>
          </cell>
          <cell r="AW34">
            <v>0</v>
          </cell>
          <cell r="AX34">
            <v>6</v>
          </cell>
          <cell r="AY34">
            <v>0</v>
          </cell>
          <cell r="AZ34">
            <v>0</v>
          </cell>
          <cell r="BA34">
            <v>16</v>
          </cell>
          <cell r="BB34">
            <v>0</v>
          </cell>
          <cell r="BC34">
            <v>32</v>
          </cell>
          <cell r="BD34">
            <v>12</v>
          </cell>
          <cell r="BE34">
            <v>21</v>
          </cell>
          <cell r="BF34">
            <v>0</v>
          </cell>
          <cell r="BG34">
            <v>38</v>
          </cell>
          <cell r="BH34">
            <v>0</v>
          </cell>
          <cell r="BI34">
            <v>0</v>
          </cell>
          <cell r="BJ34">
            <v>16</v>
          </cell>
          <cell r="BK34">
            <v>14</v>
          </cell>
          <cell r="BL34">
            <v>33</v>
          </cell>
          <cell r="BM34">
            <v>5</v>
          </cell>
          <cell r="BN34">
            <v>37</v>
          </cell>
          <cell r="BO34">
            <v>8</v>
          </cell>
          <cell r="BP34">
            <v>15</v>
          </cell>
          <cell r="BQ34">
            <v>5</v>
          </cell>
          <cell r="BR34">
            <v>9</v>
          </cell>
          <cell r="BS34">
            <v>0</v>
          </cell>
          <cell r="BT34">
            <v>0</v>
          </cell>
          <cell r="BU34">
            <v>36</v>
          </cell>
          <cell r="BV34">
            <v>3</v>
          </cell>
          <cell r="BW34">
            <v>0</v>
          </cell>
          <cell r="BX34">
            <v>66</v>
          </cell>
          <cell r="BY34">
            <v>4</v>
          </cell>
          <cell r="BZ34">
            <v>27</v>
          </cell>
          <cell r="CA34">
            <v>524</v>
          </cell>
          <cell r="CB34">
            <v>6</v>
          </cell>
          <cell r="CC34">
            <v>4</v>
          </cell>
          <cell r="CD34">
            <v>1</v>
          </cell>
          <cell r="CE34">
            <v>27</v>
          </cell>
          <cell r="CF34">
            <v>22</v>
          </cell>
          <cell r="CG34">
            <v>0</v>
          </cell>
        </row>
        <row r="35">
          <cell r="A35" t="str">
            <v>No distribution transformers</v>
          </cell>
          <cell r="B35" t="str">
            <v>NTRFD</v>
          </cell>
          <cell r="C35">
            <v>2008</v>
          </cell>
          <cell r="D35">
            <v>324</v>
          </cell>
          <cell r="E35">
            <v>9059</v>
          </cell>
          <cell r="F35">
            <v>5241</v>
          </cell>
          <cell r="G35">
            <v>3041</v>
          </cell>
          <cell r="H35">
            <v>3514</v>
          </cell>
          <cell r="I35">
            <v>9009</v>
          </cell>
          <cell r="J35">
            <v>2088</v>
          </cell>
          <cell r="K35">
            <v>6952</v>
          </cell>
          <cell r="L35">
            <v>2338</v>
          </cell>
          <cell r="M35">
            <v>836</v>
          </cell>
          <cell r="N35">
            <v>1</v>
          </cell>
          <cell r="O35">
            <v>3470</v>
          </cell>
          <cell r="P35">
            <v>0</v>
          </cell>
          <cell r="Q35">
            <v>288</v>
          </cell>
          <cell r="R35">
            <v>0</v>
          </cell>
          <cell r="S35">
            <v>1539</v>
          </cell>
          <cell r="T35">
            <v>8278</v>
          </cell>
          <cell r="U35">
            <v>785</v>
          </cell>
          <cell r="V35">
            <v>25426</v>
          </cell>
          <cell r="W35">
            <v>1563</v>
          </cell>
          <cell r="X35">
            <v>727</v>
          </cell>
          <cell r="Y35">
            <v>3064</v>
          </cell>
          <cell r="Z35">
            <v>2418</v>
          </cell>
          <cell r="AA35">
            <v>792</v>
          </cell>
          <cell r="AB35">
            <v>75</v>
          </cell>
          <cell r="AC35">
            <v>4728</v>
          </cell>
          <cell r="AD35">
            <v>5496</v>
          </cell>
          <cell r="AE35">
            <v>1464</v>
          </cell>
          <cell r="AF35">
            <v>5759</v>
          </cell>
          <cell r="AG35">
            <v>7238</v>
          </cell>
          <cell r="AH35">
            <v>3676</v>
          </cell>
          <cell r="AI35">
            <v>60</v>
          </cell>
          <cell r="AJ35">
            <v>25248</v>
          </cell>
          <cell r="AK35">
            <v>180</v>
          </cell>
          <cell r="AL35">
            <v>741</v>
          </cell>
          <cell r="AM35">
            <v>15125</v>
          </cell>
          <cell r="AN35">
            <v>542376</v>
          </cell>
          <cell r="AO35">
            <v>39934</v>
          </cell>
          <cell r="AP35">
            <v>3193</v>
          </cell>
          <cell r="AQ35">
            <v>688</v>
          </cell>
          <cell r="AR35">
            <v>2004</v>
          </cell>
          <cell r="AS35">
            <v>10148</v>
          </cell>
          <cell r="AT35">
            <v>980</v>
          </cell>
          <cell r="AU35">
            <v>1965</v>
          </cell>
          <cell r="AV35">
            <v>15077</v>
          </cell>
          <cell r="AW35">
            <v>1162</v>
          </cell>
          <cell r="AX35">
            <v>1235</v>
          </cell>
          <cell r="AY35">
            <v>4708</v>
          </cell>
          <cell r="AZ35">
            <v>0</v>
          </cell>
          <cell r="BA35">
            <v>4009</v>
          </cell>
          <cell r="BB35">
            <v>9108</v>
          </cell>
          <cell r="BC35">
            <v>1745</v>
          </cell>
          <cell r="BD35">
            <v>4445</v>
          </cell>
          <cell r="BE35">
            <v>3961</v>
          </cell>
          <cell r="BF35">
            <v>0</v>
          </cell>
          <cell r="BG35">
            <v>8217</v>
          </cell>
          <cell r="BH35">
            <v>1293</v>
          </cell>
          <cell r="BI35">
            <v>1758</v>
          </cell>
          <cell r="BJ35">
            <v>6387</v>
          </cell>
          <cell r="BK35">
            <v>1592</v>
          </cell>
          <cell r="BL35">
            <v>5998</v>
          </cell>
          <cell r="BM35">
            <v>687</v>
          </cell>
          <cell r="BN35">
            <v>3752</v>
          </cell>
          <cell r="BO35">
            <v>2047</v>
          </cell>
          <cell r="BP35">
            <v>34300</v>
          </cell>
          <cell r="BQ35">
            <v>645</v>
          </cell>
          <cell r="BR35">
            <v>970</v>
          </cell>
          <cell r="BS35">
            <v>831</v>
          </cell>
          <cell r="BT35">
            <v>1377</v>
          </cell>
          <cell r="BU35">
            <v>7003</v>
          </cell>
          <cell r="BV35">
            <v>850</v>
          </cell>
          <cell r="BW35">
            <v>60871</v>
          </cell>
          <cell r="BX35">
            <v>16107</v>
          </cell>
          <cell r="BY35">
            <v>1446</v>
          </cell>
          <cell r="BZ35">
            <v>7508</v>
          </cell>
          <cell r="CA35">
            <v>1961</v>
          </cell>
          <cell r="CB35">
            <v>676</v>
          </cell>
          <cell r="CC35">
            <v>433</v>
          </cell>
          <cell r="CD35">
            <v>240</v>
          </cell>
          <cell r="CE35">
            <v>2839</v>
          </cell>
          <cell r="CF35">
            <v>5234</v>
          </cell>
          <cell r="CG35">
            <v>1608</v>
          </cell>
        </row>
        <row r="36">
          <cell r="A36" t="str">
            <v>Utility average load factor</v>
          </cell>
          <cell r="B36" t="str">
            <v>LF</v>
          </cell>
          <cell r="C36">
            <v>2008</v>
          </cell>
          <cell r="D36">
            <v>74</v>
          </cell>
          <cell r="E36">
            <v>67</v>
          </cell>
          <cell r="F36">
            <v>88</v>
          </cell>
          <cell r="G36">
            <v>65</v>
          </cell>
          <cell r="H36">
            <v>74</v>
          </cell>
          <cell r="I36">
            <v>71</v>
          </cell>
          <cell r="J36">
            <v>77</v>
          </cell>
          <cell r="K36">
            <v>72</v>
          </cell>
          <cell r="L36">
            <v>73</v>
          </cell>
          <cell r="M36">
            <v>71</v>
          </cell>
          <cell r="N36">
            <v>76</v>
          </cell>
          <cell r="O36">
            <v>73</v>
          </cell>
          <cell r="P36">
            <v>0</v>
          </cell>
          <cell r="Q36">
            <v>66</v>
          </cell>
          <cell r="R36">
            <v>0</v>
          </cell>
          <cell r="S36">
            <v>0</v>
          </cell>
          <cell r="T36">
            <v>59</v>
          </cell>
          <cell r="U36">
            <v>68</v>
          </cell>
          <cell r="V36">
            <v>74</v>
          </cell>
          <cell r="W36">
            <v>71</v>
          </cell>
          <cell r="X36">
            <v>73</v>
          </cell>
          <cell r="Y36">
            <v>75</v>
          </cell>
          <cell r="Z36">
            <v>89</v>
          </cell>
          <cell r="AA36">
            <v>71</v>
          </cell>
          <cell r="AB36">
            <v>66</v>
          </cell>
          <cell r="AC36">
            <v>76</v>
          </cell>
          <cell r="AD36">
            <v>76</v>
          </cell>
          <cell r="AE36">
            <v>75</v>
          </cell>
          <cell r="AF36">
            <v>74</v>
          </cell>
          <cell r="AG36">
            <v>57</v>
          </cell>
          <cell r="AH36">
            <v>83</v>
          </cell>
          <cell r="AI36">
            <v>65</v>
          </cell>
          <cell r="AJ36">
            <v>76</v>
          </cell>
          <cell r="AK36">
            <v>70</v>
          </cell>
          <cell r="AL36">
            <v>71</v>
          </cell>
          <cell r="AM36">
            <v>73</v>
          </cell>
          <cell r="AN36">
            <v>81</v>
          </cell>
          <cell r="AO36">
            <v>77</v>
          </cell>
          <cell r="AP36">
            <v>57</v>
          </cell>
          <cell r="AQ36">
            <v>68</v>
          </cell>
          <cell r="AR36">
            <v>87</v>
          </cell>
          <cell r="AS36">
            <v>72</v>
          </cell>
          <cell r="AT36">
            <v>75</v>
          </cell>
          <cell r="AU36">
            <v>71</v>
          </cell>
          <cell r="AV36">
            <v>72</v>
          </cell>
          <cell r="AW36">
            <v>72</v>
          </cell>
          <cell r="AX36">
            <v>72</v>
          </cell>
          <cell r="AY36">
            <v>73</v>
          </cell>
          <cell r="AZ36">
            <v>0</v>
          </cell>
          <cell r="BA36">
            <v>70</v>
          </cell>
          <cell r="BB36">
            <v>0</v>
          </cell>
          <cell r="BC36">
            <v>71</v>
          </cell>
          <cell r="BD36">
            <v>71</v>
          </cell>
          <cell r="BE36">
            <v>75</v>
          </cell>
          <cell r="BF36">
            <v>72</v>
          </cell>
          <cell r="BG36">
            <v>69</v>
          </cell>
          <cell r="BH36">
            <v>73</v>
          </cell>
          <cell r="BI36">
            <v>77</v>
          </cell>
          <cell r="BJ36">
            <v>64</v>
          </cell>
          <cell r="BK36">
            <v>79</v>
          </cell>
          <cell r="BL36">
            <v>75</v>
          </cell>
          <cell r="BM36">
            <v>69978</v>
          </cell>
          <cell r="BN36">
            <v>73</v>
          </cell>
          <cell r="BO36">
            <v>67</v>
          </cell>
          <cell r="BP36">
            <v>70</v>
          </cell>
          <cell r="BQ36">
            <v>72</v>
          </cell>
          <cell r="BR36">
            <v>0</v>
          </cell>
          <cell r="BS36">
            <v>8</v>
          </cell>
          <cell r="BT36">
            <v>60</v>
          </cell>
          <cell r="BU36">
            <v>76</v>
          </cell>
          <cell r="BV36">
            <v>63</v>
          </cell>
          <cell r="BW36">
            <v>76</v>
          </cell>
          <cell r="BX36">
            <v>74</v>
          </cell>
          <cell r="BY36">
            <v>0</v>
          </cell>
          <cell r="BZ36">
            <v>72</v>
          </cell>
          <cell r="CA36">
            <v>699000</v>
          </cell>
          <cell r="CB36">
            <v>87</v>
          </cell>
          <cell r="CC36">
            <v>75</v>
          </cell>
          <cell r="CD36">
            <v>69</v>
          </cell>
          <cell r="CE36">
            <v>70</v>
          </cell>
          <cell r="CF36">
            <v>71</v>
          </cell>
          <cell r="CG36">
            <v>73</v>
          </cell>
        </row>
      </sheetData>
      <sheetData sheetId="17">
        <row r="1">
          <cell r="A1" t="str">
            <v>Distributor Data for Year ended Dec 31st, 2007</v>
          </cell>
          <cell r="D1" t="str">
            <v>Atikokan Hydro Inc.</v>
          </cell>
          <cell r="E1" t="str">
            <v>Barrie Hydro Distribution Inc.</v>
          </cell>
          <cell r="F1" t="str">
            <v>Bluewater Power Distribution Corporation</v>
          </cell>
          <cell r="G1" t="str">
            <v>Brant County Power Inc.</v>
          </cell>
          <cell r="H1" t="str">
            <v>Brantford Power Inc.</v>
          </cell>
          <cell r="I1" t="str">
            <v>Burlington Hydro Inc.</v>
          </cell>
          <cell r="J1" t="str">
            <v>COLLUS Power Corp.</v>
          </cell>
          <cell r="K1" t="str">
            <v>Cambridge and North Dumfries Hydro Inc.</v>
          </cell>
          <cell r="L1" t="str">
            <v>Fort Erie (CNP)</v>
          </cell>
          <cell r="M1" t="str">
            <v>Centre Wellington Hydro Ltd.</v>
          </cell>
          <cell r="N1" t="str">
            <v>Chapleau Public Utilities Corporation</v>
          </cell>
          <cell r="O1" t="str">
            <v>Chatham-Kent Hydro Inc.</v>
          </cell>
          <cell r="P1" t="str">
            <v>Clinton Power Corporation</v>
          </cell>
          <cell r="Q1" t="str">
            <v>Cooperative Hydro Embrun Inc.</v>
          </cell>
          <cell r="R1" t="str">
            <v>Dutton Hydro Limited</v>
          </cell>
          <cell r="S1" t="str">
            <v>E.L.K. Energy Inc.</v>
          </cell>
          <cell r="T1" t="str">
            <v>ENWIN Utilities Ltd.</v>
          </cell>
          <cell r="U1" t="str">
            <v>Eastern Ontario Power (CNP)</v>
          </cell>
          <cell r="V1" t="str">
            <v>Enersource Hydro Mississauga Inc.</v>
          </cell>
          <cell r="W1" t="str">
            <v>Erie Thames Powerlines Corporation</v>
          </cell>
          <cell r="X1" t="str">
            <v>Espanola Regional Hydro Distribution Corporation</v>
          </cell>
          <cell r="Y1" t="str">
            <v>Essex Powerlines Corporation</v>
          </cell>
          <cell r="Z1" t="str">
            <v>Festival Hydro Inc.</v>
          </cell>
          <cell r="AA1" t="str">
            <v>Fort Frances Power Corporation</v>
          </cell>
          <cell r="AB1" t="str">
            <v>Grand Valley Energy Inc.</v>
          </cell>
          <cell r="AC1" t="str">
            <v>Algoma Power Inc.</v>
          </cell>
          <cell r="AD1" t="str">
            <v>Greater Sudbury Hydro Inc.</v>
          </cell>
          <cell r="AE1" t="str">
            <v>Greater Sudbury Hydro Inc. excluding West Nipissing Energy Services Ltd.</v>
          </cell>
          <cell r="AF1" t="str">
            <v>West Nipissing Energy Services Ltd.</v>
          </cell>
          <cell r="AG1" t="str">
            <v>Grimsby Power Incorporated</v>
          </cell>
          <cell r="AH1" t="str">
            <v>Guelph Hydro Electric Systems Inc.</v>
          </cell>
          <cell r="AI1" t="str">
            <v>Haldimand County Hydro Inc.</v>
          </cell>
          <cell r="AJ1" t="str">
            <v>Halton Hills Hydro Inc.</v>
          </cell>
          <cell r="AK1" t="str">
            <v>Hearst Power Distribution Company Limited</v>
          </cell>
          <cell r="AL1" t="str">
            <v>Horizon Utilities Corporation</v>
          </cell>
          <cell r="AM1" t="str">
            <v>Hydro 2000 Inc.</v>
          </cell>
          <cell r="AN1" t="str">
            <v>Hydro Hawkesbury Inc.</v>
          </cell>
          <cell r="AO1" t="str">
            <v>Hydro One Brampton Networks Inc.</v>
          </cell>
          <cell r="AP1" t="str">
            <v>Hydro One Networks Inc.</v>
          </cell>
          <cell r="AQ1" t="str">
            <v>Hydro Ottawa Limited</v>
          </cell>
          <cell r="AR1" t="str">
            <v>Innisfil Hydro Distribution Systems Limited</v>
          </cell>
          <cell r="AS1" t="str">
            <v>Kenora Hydro Electric Corporation Ltd.</v>
          </cell>
          <cell r="AT1" t="str">
            <v>Kingston Hydro Corporation</v>
          </cell>
          <cell r="AU1" t="str">
            <v>Kitchener-Wilmot Hydro Inc.</v>
          </cell>
          <cell r="AV1" t="str">
            <v>Lakefront Utilities Inc.</v>
          </cell>
          <cell r="AW1" t="str">
            <v>Lakeland Power Distribution Ltd.</v>
          </cell>
          <cell r="AX1" t="str">
            <v>London Hydro Inc.</v>
          </cell>
          <cell r="AY1" t="str">
            <v>Middlesex Power Distribution Corporation</v>
          </cell>
          <cell r="AZ1" t="str">
            <v>Midland Power Utility Corporation</v>
          </cell>
          <cell r="BA1" t="str">
            <v>Milton Hydro Distribution Inc.</v>
          </cell>
          <cell r="BB1" t="str">
            <v>Newbury Power Inc.</v>
          </cell>
          <cell r="BC1" t="str">
            <v>Newmarket - Tay Power Distribution Ltd.</v>
          </cell>
          <cell r="BD1" t="str">
            <v>Niagara Peninsula Energy Inc.</v>
          </cell>
          <cell r="BE1" t="str">
            <v>Niagara Falls Hydro Inc.</v>
          </cell>
          <cell r="BF1" t="str">
            <v>Peninsula West Utilities Limited</v>
          </cell>
          <cell r="BG1" t="str">
            <v>Niagara-on-the-Lake Hydro Inc.</v>
          </cell>
          <cell r="BH1" t="str">
            <v>Norfolk Power Distribution Inc.</v>
          </cell>
          <cell r="BI1" t="str">
            <v>North Bay Hydro Distribution Limited</v>
          </cell>
          <cell r="BJ1" t="str">
            <v>Northern Ontario Wires Inc.</v>
          </cell>
          <cell r="BK1" t="str">
            <v>Oakville Hydro Electricity Distribution Inc.</v>
          </cell>
          <cell r="BL1" t="str">
            <v>Orangeville Hydro Limited</v>
          </cell>
          <cell r="BM1" t="str">
            <v>Orillia Power Distribution Corporation</v>
          </cell>
          <cell r="BN1" t="str">
            <v>Oshawa PUC Networks Inc.</v>
          </cell>
          <cell r="BO1" t="str">
            <v>Ottawa River Power Corporation</v>
          </cell>
          <cell r="BP1" t="str">
            <v>PUC Distribution Inc.</v>
          </cell>
          <cell r="BQ1" t="str">
            <v>Parry Sound Power Corporation</v>
          </cell>
          <cell r="BR1" t="str">
            <v>Peterborough Distribution Incorporated</v>
          </cell>
          <cell r="BS1" t="str">
            <v>Port Colborne (CNP)</v>
          </cell>
          <cell r="BT1" t="str">
            <v>PowerStream Inc.</v>
          </cell>
          <cell r="BU1" t="str">
            <v>Renfrew Hydro Inc.</v>
          </cell>
          <cell r="BV1" t="str">
            <v>Rideau St. Lawrence Distribution Inc.</v>
          </cell>
          <cell r="BW1" t="str">
            <v>Sioux Lookout Hydro Inc.</v>
          </cell>
          <cell r="BX1" t="str">
            <v>St. Thomas Energy Inc.</v>
          </cell>
          <cell r="BY1" t="str">
            <v>Thunder Bay Hydro Electricity Distribution Inc.</v>
          </cell>
          <cell r="BZ1" t="str">
            <v>Tillsonburg Hydro Inc.</v>
          </cell>
          <cell r="CA1" t="str">
            <v>Toronto Hydro-Electric System Limited</v>
          </cell>
          <cell r="CB1" t="str">
            <v>Veridian Connections Inc.</v>
          </cell>
          <cell r="CC1" t="str">
            <v>Wasaga Distribution Inc.</v>
          </cell>
          <cell r="CD1" t="str">
            <v>Waterloo North Hydro Inc.</v>
          </cell>
          <cell r="CE1" t="str">
            <v>Welland Hydro-Electric System Corp.</v>
          </cell>
          <cell r="CF1" t="str">
            <v>Wellington North Power Inc.</v>
          </cell>
          <cell r="CG1" t="str">
            <v>West Coast Huron Energy Inc.</v>
          </cell>
          <cell r="CH1" t="str">
            <v>West Perth Power Inc.</v>
          </cell>
          <cell r="CI1" t="str">
            <v>Westario Power Inc.</v>
          </cell>
          <cell r="CJ1" t="str">
            <v>Whitby Hydro Electric Corporation</v>
          </cell>
          <cell r="CK1" t="str">
            <v>Woodstock Hydro Services Inc.</v>
          </cell>
        </row>
        <row r="2">
          <cell r="A2" t="str">
            <v>PEG Variables</v>
          </cell>
          <cell r="B2" t="str">
            <v>Name</v>
          </cell>
          <cell r="C2" t="str">
            <v>Year</v>
          </cell>
        </row>
        <row r="4">
          <cell r="A4" t="str">
            <v>Total Plant in Service</v>
          </cell>
          <cell r="B4" t="str">
            <v>PTOT</v>
          </cell>
          <cell r="C4">
            <v>2007</v>
          </cell>
          <cell r="D4">
            <v>4536859.87</v>
          </cell>
          <cell r="E4">
            <v>246193253</v>
          </cell>
          <cell r="F4">
            <v>89527556.329999998</v>
          </cell>
          <cell r="G4">
            <v>23136173.091999996</v>
          </cell>
          <cell r="H4">
            <v>75143731.829999998</v>
          </cell>
          <cell r="I4">
            <v>193224612.53999999</v>
          </cell>
          <cell r="J4">
            <v>27737882.210000005</v>
          </cell>
          <cell r="K4">
            <v>164901672</v>
          </cell>
          <cell r="L4">
            <v>62070564.509999998</v>
          </cell>
          <cell r="M4">
            <v>15539287.620000003</v>
          </cell>
          <cell r="N4">
            <v>2175938.71</v>
          </cell>
          <cell r="O4">
            <v>69948923.420000002</v>
          </cell>
          <cell r="P4">
            <v>1392858.2100000002</v>
          </cell>
          <cell r="Q4">
            <v>2906233.01</v>
          </cell>
          <cell r="R4">
            <v>0</v>
          </cell>
          <cell r="S4">
            <v>23984858.490000002</v>
          </cell>
          <cell r="T4">
            <v>265717865</v>
          </cell>
          <cell r="U4">
            <v>11558960.77</v>
          </cell>
          <cell r="V4">
            <v>820627085</v>
          </cell>
          <cell r="W4">
            <v>23202708.040000003</v>
          </cell>
          <cell r="X4">
            <v>6083745.3700000001</v>
          </cell>
          <cell r="Y4">
            <v>43993857.68</v>
          </cell>
          <cell r="Z4">
            <v>68364809.980000004</v>
          </cell>
          <cell r="AA4">
            <v>9645590.6600000001</v>
          </cell>
          <cell r="AB4">
            <v>1092128.8899999999</v>
          </cell>
          <cell r="AC4">
            <v>102152541.88</v>
          </cell>
          <cell r="AD4">
            <v>159436582.37</v>
          </cell>
          <cell r="AE4">
            <v>153634079.25</v>
          </cell>
          <cell r="AF4">
            <v>5802503.120000001</v>
          </cell>
          <cell r="AG4">
            <v>25675972.949999999</v>
          </cell>
          <cell r="AH4">
            <v>144777882.61999997</v>
          </cell>
          <cell r="AI4">
            <v>48162825.380000003</v>
          </cell>
          <cell r="AJ4">
            <v>45996022</v>
          </cell>
          <cell r="AK4">
            <v>3889797.56</v>
          </cell>
          <cell r="AL4">
            <v>564562298.14999998</v>
          </cell>
          <cell r="AM4">
            <v>755625.96999999986</v>
          </cell>
          <cell r="AN4">
            <v>3086612.2399999998</v>
          </cell>
          <cell r="AO4">
            <v>504004423.91999996</v>
          </cell>
          <cell r="AP4">
            <v>6013977300</v>
          </cell>
          <cell r="AQ4">
            <v>1023549173.6999999</v>
          </cell>
          <cell r="AR4">
            <v>44723915.039999992</v>
          </cell>
          <cell r="AS4">
            <v>11451235.609999998</v>
          </cell>
          <cell r="AT4">
            <v>36184209</v>
          </cell>
          <cell r="AU4">
            <v>286429341.63999999</v>
          </cell>
          <cell r="AV4">
            <v>20422202.300000004</v>
          </cell>
          <cell r="AW4">
            <v>22065310.760000002</v>
          </cell>
          <cell r="AX4">
            <v>340215362.60000002</v>
          </cell>
          <cell r="AY4">
            <v>16542039.799999999</v>
          </cell>
          <cell r="AZ4">
            <v>16516568.35</v>
          </cell>
          <cell r="BA4">
            <v>99467169.62000002</v>
          </cell>
          <cell r="BB4">
            <v>278424</v>
          </cell>
          <cell r="BC4">
            <v>109379897.40999998</v>
          </cell>
          <cell r="BD4">
            <v>173910640.90000001</v>
          </cell>
          <cell r="BE4">
            <v>120387803.65000001</v>
          </cell>
          <cell r="BF4">
            <v>53522837.250000007</v>
          </cell>
          <cell r="BG4">
            <v>40068981.320000008</v>
          </cell>
          <cell r="BH4">
            <v>78976707.51000002</v>
          </cell>
          <cell r="BI4">
            <v>74749728.650000006</v>
          </cell>
          <cell r="BJ4">
            <v>6042907.7000000002</v>
          </cell>
          <cell r="BK4">
            <v>172059955.85000002</v>
          </cell>
          <cell r="BL4">
            <v>29747050.420000002</v>
          </cell>
          <cell r="BM4">
            <v>37173548.579999991</v>
          </cell>
          <cell r="BN4">
            <v>138636292.29000002</v>
          </cell>
          <cell r="BO4">
            <v>23350633.75</v>
          </cell>
          <cell r="BP4">
            <v>75999153.920000002</v>
          </cell>
          <cell r="BQ4">
            <v>10666614.01</v>
          </cell>
          <cell r="BR4">
            <v>64788299.890000008</v>
          </cell>
          <cell r="BS4">
            <v>9695821.3999999985</v>
          </cell>
          <cell r="BT4">
            <v>971952206.34000003</v>
          </cell>
          <cell r="BU4">
            <v>11176445.510000002</v>
          </cell>
          <cell r="BV4">
            <v>4898251.7299999995</v>
          </cell>
          <cell r="BW4">
            <v>7071790.2999999998</v>
          </cell>
          <cell r="BX4">
            <v>40931048.900000006</v>
          </cell>
          <cell r="BY4">
            <v>140189571.24999997</v>
          </cell>
          <cell r="BZ4">
            <v>14567655.58</v>
          </cell>
          <cell r="CA4">
            <v>3722764130.6800003</v>
          </cell>
          <cell r="CB4">
            <v>298835863</v>
          </cell>
          <cell r="CC4">
            <v>19111422.73</v>
          </cell>
          <cell r="CD4">
            <v>195878642.55999997</v>
          </cell>
          <cell r="CE4">
            <v>43650263.360000007</v>
          </cell>
          <cell r="CF4">
            <v>8598028.9399999995</v>
          </cell>
          <cell r="CG4">
            <v>5348373</v>
          </cell>
          <cell r="CH4">
            <v>4535696.9099999992</v>
          </cell>
          <cell r="CI4">
            <v>39431903</v>
          </cell>
          <cell r="CJ4">
            <v>131308756.62</v>
          </cell>
          <cell r="CK4">
            <v>30946706.390000004</v>
          </cell>
        </row>
        <row r="5">
          <cell r="A5" t="str">
            <v>Accumulated Amortization</v>
          </cell>
          <cell r="B5" t="str">
            <v>ACCDEP</v>
          </cell>
          <cell r="C5">
            <v>2007</v>
          </cell>
          <cell r="D5">
            <v>-2584286.2000000002</v>
          </cell>
          <cell r="E5">
            <v>-97897299</v>
          </cell>
          <cell r="F5">
            <v>-48844494.340000004</v>
          </cell>
          <cell r="G5">
            <v>-6168549.5599999996</v>
          </cell>
          <cell r="H5">
            <v>-16725547.539999999</v>
          </cell>
          <cell r="I5">
            <v>-104290507.25</v>
          </cell>
          <cell r="J5">
            <v>-11754666.18</v>
          </cell>
          <cell r="K5">
            <v>-73820461</v>
          </cell>
          <cell r="L5">
            <v>-24032611.98</v>
          </cell>
          <cell r="M5">
            <v>-7619795.71</v>
          </cell>
          <cell r="N5">
            <v>-1303139.21</v>
          </cell>
          <cell r="O5">
            <v>-21462652.640000001</v>
          </cell>
          <cell r="P5">
            <v>-345425.9</v>
          </cell>
          <cell r="Q5">
            <v>-700670.81</v>
          </cell>
          <cell r="R5">
            <v>0</v>
          </cell>
          <cell r="S5">
            <v>-12238748.220000001</v>
          </cell>
          <cell r="T5">
            <v>-88326661</v>
          </cell>
          <cell r="U5">
            <v>-3634643.24</v>
          </cell>
          <cell r="V5">
            <v>-364037045</v>
          </cell>
          <cell r="W5">
            <v>-4887735.13</v>
          </cell>
          <cell r="X5">
            <v>-4037772.39</v>
          </cell>
          <cell r="Y5">
            <v>-10078195.890000001</v>
          </cell>
          <cell r="Z5">
            <v>-35520873.399999999</v>
          </cell>
          <cell r="AA5">
            <v>-6479990.0300000003</v>
          </cell>
          <cell r="AB5">
            <v>-779762.5</v>
          </cell>
          <cell r="AC5">
            <v>-45480756.719999999</v>
          </cell>
          <cell r="AD5">
            <v>-90643190.089999989</v>
          </cell>
          <cell r="AE5">
            <v>-86459259.349999994</v>
          </cell>
          <cell r="AF5">
            <v>-4183930.74</v>
          </cell>
          <cell r="AG5">
            <v>-10951970.23</v>
          </cell>
          <cell r="AH5">
            <v>-37420370.259999998</v>
          </cell>
          <cell r="AI5">
            <v>-15628649.360000001</v>
          </cell>
          <cell r="AJ5">
            <v>-12886963</v>
          </cell>
          <cell r="AK5">
            <v>-2933718.96</v>
          </cell>
          <cell r="AL5">
            <v>-277963182.35000002</v>
          </cell>
          <cell r="AM5">
            <v>-275164.90999999997</v>
          </cell>
          <cell r="AN5">
            <v>-1173117.54</v>
          </cell>
          <cell r="AO5">
            <v>-199060181.41</v>
          </cell>
          <cell r="AP5">
            <v>-2305174300</v>
          </cell>
          <cell r="AQ5">
            <v>-455406770.13</v>
          </cell>
          <cell r="AR5">
            <v>-23392528.620000001</v>
          </cell>
          <cell r="AS5">
            <v>-5699741.0899999999</v>
          </cell>
          <cell r="AT5">
            <v>-11849144</v>
          </cell>
          <cell r="AU5">
            <v>-122918702.28</v>
          </cell>
          <cell r="AV5">
            <v>-9438134</v>
          </cell>
          <cell r="AW5">
            <v>-6452405.75</v>
          </cell>
          <cell r="AX5">
            <v>-152174477.94</v>
          </cell>
          <cell r="AY5">
            <v>-8383709.0199999996</v>
          </cell>
          <cell r="AZ5">
            <v>-9364816.4199999999</v>
          </cell>
          <cell r="BA5">
            <v>-38390841.259999998</v>
          </cell>
          <cell r="BB5">
            <v>-142487</v>
          </cell>
          <cell r="BC5">
            <v>-48219038.920000002</v>
          </cell>
          <cell r="BD5">
            <v>-83369385.170000002</v>
          </cell>
          <cell r="BE5">
            <v>-58081913.200000003</v>
          </cell>
          <cell r="BF5">
            <v>-25287471.969999999</v>
          </cell>
          <cell r="BG5">
            <v>-16014700.93</v>
          </cell>
          <cell r="BH5">
            <v>-30882579.210000001</v>
          </cell>
          <cell r="BI5">
            <v>-41790297.619999997</v>
          </cell>
          <cell r="BJ5">
            <v>-2568411.2599999998</v>
          </cell>
          <cell r="BK5">
            <v>-59959914.490000002</v>
          </cell>
          <cell r="BL5">
            <v>-13990622.52</v>
          </cell>
          <cell r="BM5">
            <v>-21764120.030000001</v>
          </cell>
          <cell r="BN5">
            <v>-70201259.230000004</v>
          </cell>
          <cell r="BO5">
            <v>-14348515.98</v>
          </cell>
          <cell r="BP5">
            <v>-42459337</v>
          </cell>
          <cell r="BQ5">
            <v>-6487599.9099999992</v>
          </cell>
          <cell r="BR5">
            <v>-20852125.25</v>
          </cell>
          <cell r="BS5">
            <v>-953822.41</v>
          </cell>
          <cell r="BT5">
            <v>-426390843.14999998</v>
          </cell>
          <cell r="BU5">
            <v>-7026240.6299999999</v>
          </cell>
          <cell r="BV5">
            <v>-1138605.24</v>
          </cell>
          <cell r="BW5">
            <v>-1964631.31</v>
          </cell>
          <cell r="BX5">
            <v>-16679885.199999999</v>
          </cell>
          <cell r="BY5">
            <v>-73220225.260000005</v>
          </cell>
          <cell r="BZ5">
            <v>-7124293.8899999997</v>
          </cell>
          <cell r="CA5">
            <v>-1870993473.1299999</v>
          </cell>
          <cell r="CB5">
            <v>-147272539</v>
          </cell>
          <cell r="CC5">
            <v>-9340895.5</v>
          </cell>
          <cell r="CD5">
            <v>-83930905.709999993</v>
          </cell>
          <cell r="CE5">
            <v>-22195329.530000001</v>
          </cell>
          <cell r="CF5">
            <v>-4834173.1100000003</v>
          </cell>
          <cell r="CG5">
            <v>-1576584</v>
          </cell>
          <cell r="CH5">
            <v>-2629006.36</v>
          </cell>
          <cell r="CI5">
            <v>-8811337</v>
          </cell>
          <cell r="CJ5">
            <v>-55189437.859999999</v>
          </cell>
          <cell r="CK5">
            <v>-11574147.109999999</v>
          </cell>
        </row>
        <row r="6">
          <cell r="A6" t="str">
            <v>Plant Additions</v>
          </cell>
          <cell r="B6" t="str">
            <v>PADD</v>
          </cell>
          <cell r="C6">
            <v>2007</v>
          </cell>
          <cell r="D6">
            <v>145894</v>
          </cell>
          <cell r="E6">
            <v>18475847</v>
          </cell>
          <cell r="F6">
            <v>4858829</v>
          </cell>
          <cell r="G6">
            <v>1357802</v>
          </cell>
          <cell r="H6">
            <v>6684595</v>
          </cell>
          <cell r="I6">
            <v>10241921.640000001</v>
          </cell>
          <cell r="J6">
            <v>2266008.46</v>
          </cell>
          <cell r="K6">
            <v>10013176</v>
          </cell>
          <cell r="L6">
            <v>4403920.82</v>
          </cell>
          <cell r="M6">
            <v>510940.98</v>
          </cell>
          <cell r="N6" t="str">
            <v>NULL</v>
          </cell>
          <cell r="O6">
            <v>6382676</v>
          </cell>
          <cell r="P6">
            <v>74469.919999999998</v>
          </cell>
          <cell r="Q6">
            <v>74996</v>
          </cell>
          <cell r="R6">
            <v>0</v>
          </cell>
          <cell r="S6">
            <v>1599540.41</v>
          </cell>
          <cell r="T6">
            <v>10310307</v>
          </cell>
          <cell r="U6">
            <v>1195735.1100000001</v>
          </cell>
          <cell r="V6">
            <v>46620200</v>
          </cell>
          <cell r="W6">
            <v>2099801.9</v>
          </cell>
          <cell r="X6">
            <v>186279.98</v>
          </cell>
          <cell r="Y6">
            <v>3713144</v>
          </cell>
          <cell r="Z6">
            <v>3577541.39</v>
          </cell>
          <cell r="AA6">
            <v>146935.22</v>
          </cell>
          <cell r="AB6">
            <v>8003.85</v>
          </cell>
          <cell r="AC6">
            <v>8616845</v>
          </cell>
          <cell r="AD6">
            <v>6582362.9900000002</v>
          </cell>
          <cell r="AE6">
            <v>6395614.9900000002</v>
          </cell>
          <cell r="AF6">
            <v>186748</v>
          </cell>
          <cell r="AG6">
            <v>2024352.24</v>
          </cell>
          <cell r="AH6">
            <v>11331791</v>
          </cell>
          <cell r="AI6">
            <v>3309123.26</v>
          </cell>
          <cell r="AJ6">
            <v>3974253</v>
          </cell>
          <cell r="AK6">
            <v>51780.19</v>
          </cell>
          <cell r="AL6">
            <v>38502612</v>
          </cell>
          <cell r="AM6">
            <v>90093</v>
          </cell>
          <cell r="AN6">
            <v>67499</v>
          </cell>
          <cell r="AO6">
            <v>30881875</v>
          </cell>
          <cell r="AP6">
            <v>476000000</v>
          </cell>
          <cell r="AQ6">
            <v>68695675</v>
          </cell>
          <cell r="AR6">
            <v>2127841.9500000002</v>
          </cell>
          <cell r="AS6">
            <v>1154772.77</v>
          </cell>
          <cell r="AT6">
            <v>3083142</v>
          </cell>
          <cell r="AU6">
            <v>16669946.310000001</v>
          </cell>
          <cell r="AV6">
            <v>1144906</v>
          </cell>
          <cell r="AW6">
            <v>1618531.06</v>
          </cell>
          <cell r="AX6">
            <v>25018568</v>
          </cell>
          <cell r="AY6">
            <v>1206434</v>
          </cell>
          <cell r="AZ6">
            <v>1418741</v>
          </cell>
          <cell r="BA6">
            <v>5089157.9000000004</v>
          </cell>
          <cell r="BB6">
            <v>0</v>
          </cell>
          <cell r="BC6">
            <v>6579556.9100000001</v>
          </cell>
          <cell r="BD6">
            <v>17264150.18</v>
          </cell>
          <cell r="BE6">
            <v>6400097</v>
          </cell>
          <cell r="BF6">
            <v>10864053.18</v>
          </cell>
          <cell r="BG6">
            <v>1537606.63</v>
          </cell>
          <cell r="BH6">
            <v>6458620</v>
          </cell>
          <cell r="BI6">
            <v>2482228</v>
          </cell>
          <cell r="BJ6">
            <v>404175</v>
          </cell>
          <cell r="BK6">
            <v>16575734</v>
          </cell>
          <cell r="BL6">
            <v>1584588.35</v>
          </cell>
          <cell r="BM6">
            <v>1165487</v>
          </cell>
          <cell r="BN6">
            <v>8721855</v>
          </cell>
          <cell r="BO6">
            <v>834648.54</v>
          </cell>
          <cell r="BP6">
            <v>4062771</v>
          </cell>
          <cell r="BQ6">
            <v>183262.13</v>
          </cell>
          <cell r="BR6">
            <v>5388661</v>
          </cell>
          <cell r="BS6">
            <v>1249156.43</v>
          </cell>
          <cell r="BT6">
            <v>62680364.490000002</v>
          </cell>
          <cell r="BU6">
            <v>508785</v>
          </cell>
          <cell r="BV6">
            <v>226508</v>
          </cell>
          <cell r="BW6">
            <v>264762.34000000003</v>
          </cell>
          <cell r="BX6">
            <v>2687173.31</v>
          </cell>
          <cell r="BY6">
            <v>6018518</v>
          </cell>
          <cell r="BZ6">
            <v>941518</v>
          </cell>
          <cell r="CA6">
            <v>303620704</v>
          </cell>
          <cell r="CB6">
            <v>21166855</v>
          </cell>
          <cell r="CC6">
            <v>829493</v>
          </cell>
          <cell r="CD6">
            <v>11786246</v>
          </cell>
          <cell r="CE6">
            <v>3066554</v>
          </cell>
          <cell r="CF6">
            <v>451825.98</v>
          </cell>
          <cell r="CG6">
            <v>326034.11</v>
          </cell>
          <cell r="CH6">
            <v>118996</v>
          </cell>
          <cell r="CI6">
            <v>4870486</v>
          </cell>
          <cell r="CJ6">
            <v>6800505</v>
          </cell>
          <cell r="CK6">
            <v>2744960.73</v>
          </cell>
        </row>
        <row r="7">
          <cell r="A7" t="str">
            <v>OM&amp;A Expense</v>
          </cell>
          <cell r="B7" t="str">
            <v>COMA</v>
          </cell>
          <cell r="C7">
            <v>2007</v>
          </cell>
          <cell r="D7">
            <v>758525.87999999989</v>
          </cell>
          <cell r="E7">
            <v>7855243</v>
          </cell>
          <cell r="F7">
            <v>8824223.7599999998</v>
          </cell>
          <cell r="G7">
            <v>1466877.4800000002</v>
          </cell>
          <cell r="H7">
            <v>7436384.8600000003</v>
          </cell>
          <cell r="I7">
            <v>12009955.51</v>
          </cell>
          <cell r="J7">
            <v>3153880.7930000001</v>
          </cell>
          <cell r="K7">
            <v>8167899</v>
          </cell>
          <cell r="L7">
            <v>4821740.74</v>
          </cell>
          <cell r="M7">
            <v>1469359.52</v>
          </cell>
          <cell r="N7">
            <v>627183.65999999992</v>
          </cell>
          <cell r="O7">
            <v>5091690.13</v>
          </cell>
          <cell r="P7">
            <v>545155.30000000005</v>
          </cell>
          <cell r="Q7">
            <v>394002.13999999996</v>
          </cell>
          <cell r="R7">
            <v>0</v>
          </cell>
          <cell r="S7">
            <v>1912976.7900000003</v>
          </cell>
          <cell r="T7">
            <v>28474497</v>
          </cell>
          <cell r="U7">
            <v>1270598.68</v>
          </cell>
          <cell r="V7">
            <v>42974849</v>
          </cell>
          <cell r="W7">
            <v>4707641.2599999988</v>
          </cell>
          <cell r="X7">
            <v>957558.65</v>
          </cell>
          <cell r="Y7">
            <v>5519710.8100000005</v>
          </cell>
          <cell r="Z7">
            <v>3278321.61</v>
          </cell>
          <cell r="AA7">
            <v>1125424.8</v>
          </cell>
          <cell r="AB7">
            <v>212540.66</v>
          </cell>
          <cell r="AC7">
            <v>7994872.9500000002</v>
          </cell>
          <cell r="AD7">
            <v>15822779.51</v>
          </cell>
          <cell r="AE7">
            <v>15317942.770000001</v>
          </cell>
          <cell r="AF7">
            <v>504836.74</v>
          </cell>
          <cell r="AG7">
            <v>1617824.35</v>
          </cell>
          <cell r="AH7">
            <v>10097067.300000001</v>
          </cell>
          <cell r="AI7">
            <v>6960055.1199999992</v>
          </cell>
          <cell r="AJ7">
            <v>4201279</v>
          </cell>
          <cell r="AK7">
            <v>660439.75</v>
          </cell>
          <cell r="AL7">
            <v>35588531.25</v>
          </cell>
          <cell r="AM7">
            <v>222850.82</v>
          </cell>
          <cell r="AN7">
            <v>747047.32000000007</v>
          </cell>
          <cell r="AO7">
            <v>15244706.430000002</v>
          </cell>
          <cell r="AP7">
            <v>455698300</v>
          </cell>
          <cell r="AQ7">
            <v>39946348.140000008</v>
          </cell>
          <cell r="AR7">
            <v>3073406.952</v>
          </cell>
          <cell r="AS7">
            <v>1382162.2099999997</v>
          </cell>
          <cell r="AT7">
            <v>4432648.1900000004</v>
          </cell>
          <cell r="AU7">
            <v>11598176.51</v>
          </cell>
          <cell r="AV7">
            <v>1857935.4500000002</v>
          </cell>
          <cell r="AW7">
            <v>2040534.45</v>
          </cell>
          <cell r="AX7">
            <v>24376047.779999997</v>
          </cell>
          <cell r="AY7">
            <v>1409066.71</v>
          </cell>
          <cell r="AZ7">
            <v>1605920.5</v>
          </cell>
          <cell r="BA7">
            <v>4428987.2300000004</v>
          </cell>
          <cell r="BB7">
            <v>59531</v>
          </cell>
          <cell r="BC7">
            <v>5481285.5899999999</v>
          </cell>
          <cell r="BD7">
            <v>12991115.960000001</v>
          </cell>
          <cell r="BE7">
            <v>8480424.8200000003</v>
          </cell>
          <cell r="BF7">
            <v>4510691.1399999997</v>
          </cell>
          <cell r="BG7">
            <v>1710368.4999999998</v>
          </cell>
          <cell r="BH7">
            <v>4519969.2799999993</v>
          </cell>
          <cell r="BI7">
            <v>4889380.55</v>
          </cell>
          <cell r="BJ7">
            <v>1819344.75</v>
          </cell>
          <cell r="BK7">
            <v>10538759.42</v>
          </cell>
          <cell r="BL7">
            <v>1910331.4500000002</v>
          </cell>
          <cell r="BM7">
            <v>3413830.9900000007</v>
          </cell>
          <cell r="BN7">
            <v>8193467.25</v>
          </cell>
          <cell r="BO7">
            <v>2250222.09</v>
          </cell>
          <cell r="BP7">
            <v>7320286.0099999998</v>
          </cell>
          <cell r="BQ7">
            <v>1033627.8699999999</v>
          </cell>
          <cell r="BR7">
            <v>6295015.8799999999</v>
          </cell>
          <cell r="BS7">
            <v>4336856.83</v>
          </cell>
          <cell r="BT7">
            <v>38729427.93</v>
          </cell>
          <cell r="BU7">
            <v>940510.67999999993</v>
          </cell>
          <cell r="BV7">
            <v>1357185.7499999998</v>
          </cell>
          <cell r="BW7">
            <v>1025147.62</v>
          </cell>
          <cell r="BX7">
            <v>3226973.5</v>
          </cell>
          <cell r="BY7">
            <v>11589643.970000003</v>
          </cell>
          <cell r="BZ7">
            <v>1596156</v>
          </cell>
          <cell r="CA7">
            <v>150929700.86000001</v>
          </cell>
          <cell r="CB7">
            <v>16767239</v>
          </cell>
          <cell r="CC7">
            <v>1775073.9400000002</v>
          </cell>
          <cell r="CD7">
            <v>8388352.7199999997</v>
          </cell>
          <cell r="CE7">
            <v>4362293.74</v>
          </cell>
          <cell r="CF7">
            <v>992732.02</v>
          </cell>
          <cell r="CG7">
            <v>1180606</v>
          </cell>
          <cell r="CH7">
            <v>509011.22</v>
          </cell>
          <cell r="CI7">
            <v>3898263</v>
          </cell>
          <cell r="CJ7">
            <v>8066342.1200000001</v>
          </cell>
          <cell r="CK7">
            <v>3162828.45</v>
          </cell>
        </row>
        <row r="8">
          <cell r="A8" t="str">
            <v>Income Taxes</v>
          </cell>
          <cell r="B8" t="str">
            <v>CTAXINC</v>
          </cell>
          <cell r="C8">
            <v>2007</v>
          </cell>
          <cell r="D8">
            <v>2349</v>
          </cell>
          <cell r="E8">
            <v>5450000</v>
          </cell>
          <cell r="F8">
            <v>1309920.05</v>
          </cell>
          <cell r="G8">
            <v>730869</v>
          </cell>
          <cell r="H8">
            <v>975353</v>
          </cell>
          <cell r="I8">
            <v>2913085.11</v>
          </cell>
          <cell r="J8">
            <v>260037</v>
          </cell>
          <cell r="K8">
            <v>2816523</v>
          </cell>
          <cell r="L8">
            <v>220432.34</v>
          </cell>
          <cell r="M8">
            <v>451826.38</v>
          </cell>
          <cell r="N8">
            <v>0</v>
          </cell>
          <cell r="O8">
            <v>1572951</v>
          </cell>
          <cell r="P8">
            <v>579.79999999999995</v>
          </cell>
          <cell r="Q8">
            <v>39414</v>
          </cell>
          <cell r="R8">
            <v>0</v>
          </cell>
          <cell r="S8">
            <v>594125</v>
          </cell>
          <cell r="T8">
            <v>-4650300</v>
          </cell>
          <cell r="U8">
            <v>7181.47</v>
          </cell>
          <cell r="V8">
            <v>10580312</v>
          </cell>
          <cell r="W8">
            <v>355558</v>
          </cell>
          <cell r="X8">
            <v>0</v>
          </cell>
          <cell r="Y8">
            <v>906154</v>
          </cell>
          <cell r="Z8">
            <v>1358000</v>
          </cell>
          <cell r="AA8">
            <v>-12447</v>
          </cell>
          <cell r="AB8">
            <v>0</v>
          </cell>
          <cell r="AC8">
            <v>96587.26</v>
          </cell>
          <cell r="AD8">
            <v>353965</v>
          </cell>
          <cell r="AE8">
            <v>342712</v>
          </cell>
          <cell r="AF8">
            <v>11253</v>
          </cell>
          <cell r="AG8">
            <v>242851.58</v>
          </cell>
          <cell r="AH8">
            <v>4270764</v>
          </cell>
          <cell r="AI8">
            <v>873340</v>
          </cell>
          <cell r="AJ8">
            <v>553487</v>
          </cell>
          <cell r="AK8">
            <v>-29259</v>
          </cell>
          <cell r="AL8">
            <v>7878577.8100000005</v>
          </cell>
          <cell r="AM8">
            <v>-10211</v>
          </cell>
          <cell r="AN8">
            <v>94371</v>
          </cell>
          <cell r="AO8">
            <v>11800090</v>
          </cell>
          <cell r="AP8">
            <v>77393200</v>
          </cell>
          <cell r="AQ8">
            <v>13966599</v>
          </cell>
          <cell r="AR8">
            <v>348401.89</v>
          </cell>
          <cell r="AS8">
            <v>4653</v>
          </cell>
          <cell r="AT8">
            <v>1585378</v>
          </cell>
          <cell r="AU8">
            <v>3334422</v>
          </cell>
          <cell r="AV8">
            <v>288407</v>
          </cell>
          <cell r="AW8">
            <v>493269</v>
          </cell>
          <cell r="AX8">
            <v>5334000</v>
          </cell>
          <cell r="AY8">
            <v>487037</v>
          </cell>
          <cell r="AZ8">
            <v>587000</v>
          </cell>
          <cell r="BA8">
            <v>1214189.6000000001</v>
          </cell>
          <cell r="BB8">
            <v>0</v>
          </cell>
          <cell r="BC8">
            <v>2189397.1</v>
          </cell>
          <cell r="BD8">
            <v>4189894.34</v>
          </cell>
          <cell r="BE8">
            <v>1884978</v>
          </cell>
          <cell r="BF8">
            <v>2304916.34</v>
          </cell>
          <cell r="BG8">
            <v>211742</v>
          </cell>
          <cell r="BH8">
            <v>357823</v>
          </cell>
          <cell r="BI8">
            <v>1210746.44</v>
          </cell>
          <cell r="BJ8">
            <v>40972</v>
          </cell>
          <cell r="BK8">
            <v>5789968.2800000003</v>
          </cell>
          <cell r="BL8">
            <v>513187</v>
          </cell>
          <cell r="BM8">
            <v>477000</v>
          </cell>
          <cell r="BN8">
            <v>2281864.2599999998</v>
          </cell>
          <cell r="BO8">
            <v>75370</v>
          </cell>
          <cell r="BP8">
            <v>391000</v>
          </cell>
          <cell r="BQ8">
            <v>138155.16</v>
          </cell>
          <cell r="BR8">
            <v>1382741.7</v>
          </cell>
          <cell r="BS8">
            <v>-82789.41</v>
          </cell>
          <cell r="BT8">
            <v>14099762.34</v>
          </cell>
          <cell r="BU8">
            <v>48358</v>
          </cell>
          <cell r="BV8">
            <v>39826</v>
          </cell>
          <cell r="BW8">
            <v>28541</v>
          </cell>
          <cell r="BX8">
            <v>636248</v>
          </cell>
          <cell r="BY8">
            <v>610000</v>
          </cell>
          <cell r="BZ8">
            <v>187056</v>
          </cell>
          <cell r="CA8">
            <v>42395274</v>
          </cell>
          <cell r="CB8">
            <v>5399644</v>
          </cell>
          <cell r="CC8">
            <v>393483.97</v>
          </cell>
          <cell r="CD8">
            <v>2992778.36</v>
          </cell>
          <cell r="CE8">
            <v>683071.4</v>
          </cell>
          <cell r="CF8">
            <v>-8073</v>
          </cell>
          <cell r="CG8">
            <v>31050</v>
          </cell>
          <cell r="CH8">
            <v>0</v>
          </cell>
          <cell r="CI8">
            <v>541000</v>
          </cell>
          <cell r="CJ8">
            <v>3268636</v>
          </cell>
          <cell r="CK8">
            <v>572462.56000000006</v>
          </cell>
        </row>
        <row r="9">
          <cell r="A9" t="str">
            <v>Customers</v>
          </cell>
          <cell r="B9" t="str">
            <v>YN</v>
          </cell>
          <cell r="C9">
            <v>2007</v>
          </cell>
          <cell r="D9">
            <v>1711</v>
          </cell>
          <cell r="E9">
            <v>68535</v>
          </cell>
          <cell r="F9">
            <v>35906</v>
          </cell>
          <cell r="G9">
            <v>9339</v>
          </cell>
          <cell r="H9">
            <v>37108</v>
          </cell>
          <cell r="I9">
            <v>61776</v>
          </cell>
          <cell r="J9">
            <v>14325</v>
          </cell>
          <cell r="K9">
            <v>48944</v>
          </cell>
          <cell r="L9">
            <v>15494</v>
          </cell>
          <cell r="M9">
            <v>6239</v>
          </cell>
          <cell r="N9">
            <v>1338</v>
          </cell>
          <cell r="O9">
            <v>32007</v>
          </cell>
          <cell r="P9">
            <v>1639</v>
          </cell>
          <cell r="Q9">
            <v>1882</v>
          </cell>
          <cell r="R9">
            <v>0</v>
          </cell>
          <cell r="S9">
            <v>10719</v>
          </cell>
          <cell r="T9">
            <v>84757</v>
          </cell>
          <cell r="U9">
            <v>3552</v>
          </cell>
          <cell r="V9">
            <v>183715</v>
          </cell>
          <cell r="W9">
            <v>14181</v>
          </cell>
          <cell r="X9">
            <v>3316</v>
          </cell>
          <cell r="Y9">
            <v>27789</v>
          </cell>
          <cell r="Z9">
            <v>19262</v>
          </cell>
          <cell r="AA9">
            <v>3864</v>
          </cell>
          <cell r="AB9">
            <v>677</v>
          </cell>
          <cell r="AC9">
            <v>11522</v>
          </cell>
          <cell r="AD9">
            <v>46451</v>
          </cell>
          <cell r="AE9">
            <v>43167</v>
          </cell>
          <cell r="AF9">
            <v>3284</v>
          </cell>
          <cell r="AG9">
            <v>9792</v>
          </cell>
          <cell r="AH9">
            <v>47720</v>
          </cell>
          <cell r="AI9">
            <v>20698</v>
          </cell>
          <cell r="AJ9">
            <v>20078</v>
          </cell>
          <cell r="AK9">
            <v>2772</v>
          </cell>
          <cell r="AL9">
            <v>232493</v>
          </cell>
          <cell r="AM9">
            <v>1159</v>
          </cell>
          <cell r="AN9">
            <v>5428</v>
          </cell>
          <cell r="AO9">
            <v>126026</v>
          </cell>
          <cell r="AP9">
            <v>1173360</v>
          </cell>
          <cell r="AQ9">
            <v>287006</v>
          </cell>
          <cell r="AR9">
            <v>14120</v>
          </cell>
          <cell r="AS9">
            <v>5642</v>
          </cell>
          <cell r="AT9">
            <v>26632</v>
          </cell>
          <cell r="AU9">
            <v>82599</v>
          </cell>
          <cell r="AV9">
            <v>9057</v>
          </cell>
          <cell r="AW9">
            <v>9135</v>
          </cell>
          <cell r="AX9">
            <v>142105</v>
          </cell>
          <cell r="AY9">
            <v>6957</v>
          </cell>
          <cell r="AZ9">
            <v>6709</v>
          </cell>
          <cell r="BA9">
            <v>22811</v>
          </cell>
          <cell r="BB9">
            <v>199</v>
          </cell>
          <cell r="BC9">
            <v>31193</v>
          </cell>
          <cell r="BD9">
            <v>50195</v>
          </cell>
          <cell r="BE9">
            <v>34704</v>
          </cell>
          <cell r="BF9">
            <v>15491</v>
          </cell>
          <cell r="BG9">
            <v>7778</v>
          </cell>
          <cell r="BH9">
            <v>18641</v>
          </cell>
          <cell r="BI9">
            <v>23642</v>
          </cell>
          <cell r="BJ9">
            <v>6112</v>
          </cell>
          <cell r="BK9">
            <v>59883</v>
          </cell>
          <cell r="BL9">
            <v>10134</v>
          </cell>
          <cell r="BM9">
            <v>12648</v>
          </cell>
          <cell r="BN9">
            <v>50980</v>
          </cell>
          <cell r="BO9">
            <v>10230</v>
          </cell>
          <cell r="BP9">
            <v>32512</v>
          </cell>
          <cell r="BQ9">
            <v>3365</v>
          </cell>
          <cell r="BR9">
            <v>34161</v>
          </cell>
          <cell r="BS9">
            <v>9159</v>
          </cell>
          <cell r="BT9">
            <v>236220</v>
          </cell>
          <cell r="BU9">
            <v>4149</v>
          </cell>
          <cell r="BV9">
            <v>5864</v>
          </cell>
          <cell r="BW9">
            <v>2754</v>
          </cell>
          <cell r="BX9">
            <v>15919</v>
          </cell>
          <cell r="BY9">
            <v>49421</v>
          </cell>
          <cell r="BZ9">
            <v>6571</v>
          </cell>
          <cell r="CA9">
            <v>679913</v>
          </cell>
          <cell r="CB9">
            <v>109225</v>
          </cell>
          <cell r="CC9">
            <v>11311</v>
          </cell>
          <cell r="CD9">
            <v>49558</v>
          </cell>
          <cell r="CE9">
            <v>21389</v>
          </cell>
          <cell r="CF9">
            <v>3486</v>
          </cell>
          <cell r="CG9">
            <v>3853</v>
          </cell>
          <cell r="CH9">
            <v>2034</v>
          </cell>
          <cell r="CI9">
            <v>21297</v>
          </cell>
          <cell r="CJ9">
            <v>38278</v>
          </cell>
          <cell r="CK9">
            <v>14441</v>
          </cell>
        </row>
        <row r="10">
          <cell r="A10" t="str">
            <v>Customers - Residential</v>
          </cell>
          <cell r="B10" t="str">
            <v>YNR</v>
          </cell>
          <cell r="C10">
            <v>2007</v>
          </cell>
          <cell r="D10">
            <v>1450</v>
          </cell>
          <cell r="E10">
            <v>61561</v>
          </cell>
          <cell r="F10">
            <v>31389</v>
          </cell>
          <cell r="G10">
            <v>7933</v>
          </cell>
          <cell r="H10">
            <v>33526</v>
          </cell>
          <cell r="I10">
            <v>55919</v>
          </cell>
          <cell r="J10">
            <v>12535</v>
          </cell>
          <cell r="K10">
            <v>43623</v>
          </cell>
          <cell r="L10">
            <v>14073</v>
          </cell>
          <cell r="M10">
            <v>5510</v>
          </cell>
          <cell r="N10">
            <v>1159</v>
          </cell>
          <cell r="O10">
            <v>28391</v>
          </cell>
          <cell r="P10">
            <v>1393</v>
          </cell>
          <cell r="Q10">
            <v>1689</v>
          </cell>
          <cell r="R10">
            <v>0</v>
          </cell>
          <cell r="S10">
            <v>9539</v>
          </cell>
          <cell r="T10">
            <v>76496</v>
          </cell>
          <cell r="U10">
            <v>3100</v>
          </cell>
          <cell r="V10">
            <v>162775</v>
          </cell>
          <cell r="W10">
            <v>12534</v>
          </cell>
          <cell r="X10">
            <v>2831</v>
          </cell>
          <cell r="Y10">
            <v>25579</v>
          </cell>
          <cell r="Z10">
            <v>17060</v>
          </cell>
          <cell r="AA10">
            <v>3380</v>
          </cell>
          <cell r="AB10">
            <v>592</v>
          </cell>
          <cell r="AC10">
            <v>10539</v>
          </cell>
          <cell r="AD10">
            <v>41775</v>
          </cell>
          <cell r="AE10">
            <v>38853</v>
          </cell>
          <cell r="AF10">
            <v>2922</v>
          </cell>
          <cell r="AG10">
            <v>8946</v>
          </cell>
          <cell r="AH10">
            <v>43369</v>
          </cell>
          <cell r="AI10">
            <v>18139</v>
          </cell>
          <cell r="AJ10">
            <v>18337</v>
          </cell>
          <cell r="AK10">
            <v>2330</v>
          </cell>
          <cell r="AL10">
            <v>210358</v>
          </cell>
          <cell r="AM10">
            <v>1001</v>
          </cell>
          <cell r="AN10">
            <v>4775</v>
          </cell>
          <cell r="AO10">
            <v>117024</v>
          </cell>
          <cell r="AP10">
            <v>1064172</v>
          </cell>
          <cell r="AQ10">
            <v>260359</v>
          </cell>
          <cell r="AR10">
            <v>13132</v>
          </cell>
          <cell r="AS10">
            <v>4840</v>
          </cell>
          <cell r="AT10">
            <v>22839</v>
          </cell>
          <cell r="AU10">
            <v>74392</v>
          </cell>
          <cell r="AV10">
            <v>7878</v>
          </cell>
          <cell r="AW10">
            <v>7457</v>
          </cell>
          <cell r="AX10">
            <v>128587</v>
          </cell>
          <cell r="AY10">
            <v>6176</v>
          </cell>
          <cell r="AZ10">
            <v>5865</v>
          </cell>
          <cell r="BA10">
            <v>20305</v>
          </cell>
          <cell r="BB10">
            <v>166</v>
          </cell>
          <cell r="BC10">
            <v>27862</v>
          </cell>
          <cell r="BD10">
            <v>44325</v>
          </cell>
          <cell r="BE10">
            <v>30622</v>
          </cell>
          <cell r="BF10">
            <v>13703</v>
          </cell>
          <cell r="BG10">
            <v>6424</v>
          </cell>
          <cell r="BH10">
            <v>16378</v>
          </cell>
          <cell r="BI10">
            <v>20726</v>
          </cell>
          <cell r="BJ10">
            <v>5249</v>
          </cell>
          <cell r="BK10">
            <v>53646</v>
          </cell>
          <cell r="BL10">
            <v>8995</v>
          </cell>
          <cell r="BM10">
            <v>11102</v>
          </cell>
          <cell r="BN10">
            <v>46679</v>
          </cell>
          <cell r="BO10">
            <v>8625</v>
          </cell>
          <cell r="BP10">
            <v>28723</v>
          </cell>
          <cell r="BQ10">
            <v>2696</v>
          </cell>
          <cell r="BR10">
            <v>30138</v>
          </cell>
          <cell r="BS10">
            <v>8131</v>
          </cell>
          <cell r="BT10">
            <v>207783</v>
          </cell>
          <cell r="BU10">
            <v>3559</v>
          </cell>
          <cell r="BV10">
            <v>4967</v>
          </cell>
          <cell r="BW10">
            <v>2310</v>
          </cell>
          <cell r="BX10">
            <v>14064</v>
          </cell>
          <cell r="BY10">
            <v>44460</v>
          </cell>
          <cell r="BZ10">
            <v>5844</v>
          </cell>
          <cell r="CA10">
            <v>601515</v>
          </cell>
          <cell r="CB10">
            <v>98952</v>
          </cell>
          <cell r="CC10">
            <v>10481</v>
          </cell>
          <cell r="CD10">
            <v>43750</v>
          </cell>
          <cell r="CE10">
            <v>19512</v>
          </cell>
          <cell r="CF10">
            <v>2978</v>
          </cell>
          <cell r="CG10">
            <v>3290</v>
          </cell>
          <cell r="CH10">
            <v>1762</v>
          </cell>
          <cell r="CI10">
            <v>18603</v>
          </cell>
          <cell r="CJ10">
            <v>35594</v>
          </cell>
          <cell r="CK10">
            <v>13036</v>
          </cell>
        </row>
        <row r="11">
          <cell r="A11" t="str">
            <v>Customers - Other</v>
          </cell>
          <cell r="B11" t="str">
            <v>YNO</v>
          </cell>
          <cell r="C11">
            <v>2007</v>
          </cell>
          <cell r="D11">
            <v>261</v>
          </cell>
          <cell r="E11">
            <v>6974</v>
          </cell>
          <cell r="F11">
            <v>4517</v>
          </cell>
          <cell r="G11">
            <v>1406</v>
          </cell>
          <cell r="H11">
            <v>3582</v>
          </cell>
          <cell r="I11">
            <v>5857</v>
          </cell>
          <cell r="J11">
            <v>1790</v>
          </cell>
          <cell r="K11">
            <v>5321</v>
          </cell>
          <cell r="L11">
            <v>1421</v>
          </cell>
          <cell r="M11">
            <v>729</v>
          </cell>
          <cell r="N11">
            <v>179</v>
          </cell>
          <cell r="O11">
            <v>3616</v>
          </cell>
          <cell r="P11">
            <v>246</v>
          </cell>
          <cell r="Q11">
            <v>193</v>
          </cell>
          <cell r="R11">
            <v>0</v>
          </cell>
          <cell r="S11">
            <v>1180</v>
          </cell>
          <cell r="T11">
            <v>8261</v>
          </cell>
          <cell r="U11">
            <v>452</v>
          </cell>
          <cell r="V11">
            <v>20940</v>
          </cell>
          <cell r="W11">
            <v>1647</v>
          </cell>
          <cell r="X11">
            <v>485</v>
          </cell>
          <cell r="Y11">
            <v>2210</v>
          </cell>
          <cell r="Z11">
            <v>2202</v>
          </cell>
          <cell r="AA11">
            <v>484</v>
          </cell>
          <cell r="AB11">
            <v>85</v>
          </cell>
          <cell r="AC11">
            <v>983</v>
          </cell>
          <cell r="AD11">
            <v>4676</v>
          </cell>
          <cell r="AE11">
            <v>4314</v>
          </cell>
          <cell r="AF11">
            <v>362</v>
          </cell>
          <cell r="AG11">
            <v>846</v>
          </cell>
          <cell r="AH11">
            <v>4351</v>
          </cell>
          <cell r="AI11">
            <v>2559</v>
          </cell>
          <cell r="AJ11">
            <v>1741</v>
          </cell>
          <cell r="AK11">
            <v>442</v>
          </cell>
          <cell r="AL11">
            <v>22135</v>
          </cell>
          <cell r="AM11">
            <v>158</v>
          </cell>
          <cell r="AN11">
            <v>653</v>
          </cell>
          <cell r="AO11">
            <v>9002</v>
          </cell>
          <cell r="AP11">
            <v>109188</v>
          </cell>
          <cell r="AQ11">
            <v>26647</v>
          </cell>
          <cell r="AR11">
            <v>988</v>
          </cell>
          <cell r="AS11">
            <v>802</v>
          </cell>
          <cell r="AT11">
            <v>3793</v>
          </cell>
          <cell r="AU11">
            <v>8207</v>
          </cell>
          <cell r="AV11">
            <v>1179</v>
          </cell>
          <cell r="AW11">
            <v>1678</v>
          </cell>
          <cell r="AX11">
            <v>13518</v>
          </cell>
          <cell r="AY11">
            <v>781</v>
          </cell>
          <cell r="AZ11">
            <v>844</v>
          </cell>
          <cell r="BA11">
            <v>2506</v>
          </cell>
          <cell r="BB11">
            <v>33</v>
          </cell>
          <cell r="BC11">
            <v>3331</v>
          </cell>
          <cell r="BD11">
            <v>5870</v>
          </cell>
          <cell r="BE11">
            <v>4082</v>
          </cell>
          <cell r="BF11">
            <v>1788</v>
          </cell>
          <cell r="BG11">
            <v>1354</v>
          </cell>
          <cell r="BH11">
            <v>2263</v>
          </cell>
          <cell r="BI11">
            <v>2916</v>
          </cell>
          <cell r="BJ11">
            <v>863</v>
          </cell>
          <cell r="BK11">
            <v>6237</v>
          </cell>
          <cell r="BL11">
            <v>1139</v>
          </cell>
          <cell r="BM11">
            <v>1546</v>
          </cell>
          <cell r="BN11">
            <v>4301</v>
          </cell>
          <cell r="BO11">
            <v>1605</v>
          </cell>
          <cell r="BP11">
            <v>3789</v>
          </cell>
          <cell r="BQ11">
            <v>669</v>
          </cell>
          <cell r="BR11">
            <v>4023</v>
          </cell>
          <cell r="BS11">
            <v>1028</v>
          </cell>
          <cell r="BT11">
            <v>28437</v>
          </cell>
          <cell r="BU11">
            <v>590</v>
          </cell>
          <cell r="BV11">
            <v>897</v>
          </cell>
          <cell r="BW11">
            <v>444</v>
          </cell>
          <cell r="BX11">
            <v>1855</v>
          </cell>
          <cell r="BY11">
            <v>4961</v>
          </cell>
          <cell r="BZ11">
            <v>727</v>
          </cell>
          <cell r="CA11">
            <v>78398</v>
          </cell>
          <cell r="CB11">
            <v>10273</v>
          </cell>
          <cell r="CC11">
            <v>830</v>
          </cell>
          <cell r="CD11">
            <v>5808</v>
          </cell>
          <cell r="CE11">
            <v>1877</v>
          </cell>
          <cell r="CF11">
            <v>508</v>
          </cell>
          <cell r="CG11">
            <v>563</v>
          </cell>
          <cell r="CH11">
            <v>272</v>
          </cell>
          <cell r="CI11">
            <v>2694</v>
          </cell>
          <cell r="CJ11">
            <v>2684</v>
          </cell>
          <cell r="CK11">
            <v>1405</v>
          </cell>
        </row>
        <row r="12">
          <cell r="A12" t="str">
            <v>kWh</v>
          </cell>
          <cell r="B12" t="str">
            <v>YV</v>
          </cell>
          <cell r="C12">
            <v>2007</v>
          </cell>
          <cell r="D12">
            <v>43492799</v>
          </cell>
          <cell r="E12">
            <v>1499547730</v>
          </cell>
          <cell r="F12">
            <v>1129981468</v>
          </cell>
          <cell r="G12">
            <v>290630141</v>
          </cell>
          <cell r="H12">
            <v>1048068374</v>
          </cell>
          <cell r="I12">
            <v>1776325233</v>
          </cell>
          <cell r="J12">
            <v>303322628</v>
          </cell>
          <cell r="K12">
            <v>1569666081</v>
          </cell>
          <cell r="L12">
            <v>297196133</v>
          </cell>
          <cell r="M12">
            <v>159753692</v>
          </cell>
          <cell r="N12">
            <v>28525074</v>
          </cell>
          <cell r="O12">
            <v>844556148</v>
          </cell>
          <cell r="P12">
            <v>30952474</v>
          </cell>
          <cell r="Q12">
            <v>29064175</v>
          </cell>
          <cell r="R12">
            <v>0</v>
          </cell>
          <cell r="S12">
            <v>257449809</v>
          </cell>
          <cell r="T12">
            <v>2586778728</v>
          </cell>
          <cell r="U12">
            <v>66086052</v>
          </cell>
          <cell r="V12">
            <v>8278380806</v>
          </cell>
          <cell r="W12">
            <v>411340495</v>
          </cell>
          <cell r="X12">
            <v>63704669</v>
          </cell>
          <cell r="Y12">
            <v>566514632</v>
          </cell>
          <cell r="Z12">
            <v>615535178</v>
          </cell>
          <cell r="AA12">
            <v>83900561</v>
          </cell>
          <cell r="AB12">
            <v>9456588</v>
          </cell>
          <cell r="AC12">
            <v>203057354.90000004</v>
          </cell>
          <cell r="AD12">
            <v>958691850.28999996</v>
          </cell>
          <cell r="AE12">
            <v>900265885</v>
          </cell>
          <cell r="AF12">
            <v>58425965.290000007</v>
          </cell>
          <cell r="AG12">
            <v>176884016</v>
          </cell>
          <cell r="AH12">
            <v>1637140161.6499999</v>
          </cell>
          <cell r="AI12">
            <v>360337098</v>
          </cell>
          <cell r="AJ12">
            <v>523095983.71999997</v>
          </cell>
          <cell r="AK12">
            <v>111646717</v>
          </cell>
          <cell r="AL12">
            <v>6282229664.5300007</v>
          </cell>
          <cell r="AM12">
            <v>25247492</v>
          </cell>
          <cell r="AN12">
            <v>202779963</v>
          </cell>
          <cell r="AO12">
            <v>3967000000</v>
          </cell>
          <cell r="AP12">
            <v>23063283000</v>
          </cell>
          <cell r="AQ12">
            <v>7529898388</v>
          </cell>
          <cell r="AR12">
            <v>230401436</v>
          </cell>
          <cell r="AS12">
            <v>111276421</v>
          </cell>
          <cell r="AT12">
            <v>723094046</v>
          </cell>
          <cell r="AU12">
            <v>1988501760</v>
          </cell>
          <cell r="AV12">
            <v>292657767</v>
          </cell>
          <cell r="AW12">
            <v>215649405.04000002</v>
          </cell>
          <cell r="AX12">
            <v>3387777809</v>
          </cell>
          <cell r="AY12">
            <v>198623692.04999998</v>
          </cell>
          <cell r="AZ12">
            <v>224566925</v>
          </cell>
          <cell r="BA12">
            <v>694256898</v>
          </cell>
          <cell r="BB12">
            <v>1080416</v>
          </cell>
          <cell r="BC12">
            <v>367784844</v>
          </cell>
          <cell r="BD12">
            <v>1285146851</v>
          </cell>
          <cell r="BE12">
            <v>935188461</v>
          </cell>
          <cell r="BF12">
            <v>349958390</v>
          </cell>
          <cell r="BG12">
            <v>179610430</v>
          </cell>
          <cell r="BH12">
            <v>382902025</v>
          </cell>
          <cell r="BI12">
            <v>570440204</v>
          </cell>
          <cell r="BJ12">
            <v>132769913</v>
          </cell>
          <cell r="BK12">
            <v>1619548481</v>
          </cell>
          <cell r="BL12">
            <v>247266985</v>
          </cell>
          <cell r="BM12">
            <v>321106485</v>
          </cell>
          <cell r="BN12">
            <v>1191135111</v>
          </cell>
          <cell r="BO12">
            <v>163417590</v>
          </cell>
          <cell r="BP12">
            <v>701800772</v>
          </cell>
          <cell r="BQ12">
            <v>89725494.760000005</v>
          </cell>
          <cell r="BR12">
            <v>820201487</v>
          </cell>
          <cell r="BS12">
            <v>192719074</v>
          </cell>
          <cell r="BT12">
            <v>6832453515</v>
          </cell>
          <cell r="BU12">
            <v>99235605</v>
          </cell>
          <cell r="BV12">
            <v>113998664</v>
          </cell>
          <cell r="BW12">
            <v>90679122</v>
          </cell>
          <cell r="BX12">
            <v>366885092</v>
          </cell>
          <cell r="BY12">
            <v>1024516481</v>
          </cell>
          <cell r="BZ12">
            <v>238023374.63999999</v>
          </cell>
          <cell r="CA12">
            <v>25759823917</v>
          </cell>
          <cell r="CB12">
            <v>2547644309</v>
          </cell>
          <cell r="CC12">
            <v>115252110</v>
          </cell>
          <cell r="CD12">
            <v>1367149467</v>
          </cell>
          <cell r="CE12">
            <v>469099636</v>
          </cell>
          <cell r="CF12">
            <v>95199648.200000003</v>
          </cell>
          <cell r="CG12">
            <v>145743157.84</v>
          </cell>
          <cell r="CH12">
            <v>61945677</v>
          </cell>
          <cell r="CI12">
            <v>464427615.86000001</v>
          </cell>
          <cell r="CJ12">
            <v>868602748</v>
          </cell>
          <cell r="CK12">
            <v>394794950</v>
          </cell>
        </row>
        <row r="13">
          <cell r="A13" t="str">
            <v>kWh - Residential</v>
          </cell>
          <cell r="B13" t="str">
            <v>YVR</v>
          </cell>
          <cell r="C13">
            <v>2007</v>
          </cell>
          <cell r="D13">
            <v>11858778</v>
          </cell>
          <cell r="E13">
            <v>548016272</v>
          </cell>
          <cell r="F13">
            <v>264836003</v>
          </cell>
          <cell r="G13">
            <v>81004255</v>
          </cell>
          <cell r="H13">
            <v>298531289</v>
          </cell>
          <cell r="I13">
            <v>567063035</v>
          </cell>
          <cell r="J13">
            <v>113589579</v>
          </cell>
          <cell r="K13">
            <v>395062443</v>
          </cell>
          <cell r="L13">
            <v>114221401</v>
          </cell>
          <cell r="M13">
            <v>46699194</v>
          </cell>
          <cell r="N13">
            <v>15018918</v>
          </cell>
          <cell r="O13">
            <v>236072777</v>
          </cell>
          <cell r="P13">
            <v>12522951</v>
          </cell>
          <cell r="Q13">
            <v>19386628</v>
          </cell>
          <cell r="R13">
            <v>0</v>
          </cell>
          <cell r="S13">
            <v>94171770</v>
          </cell>
          <cell r="T13">
            <v>664998752</v>
          </cell>
          <cell r="U13">
            <v>29640947</v>
          </cell>
          <cell r="V13">
            <v>1632816129</v>
          </cell>
          <cell r="W13">
            <v>116256740</v>
          </cell>
          <cell r="X13">
            <v>32040530</v>
          </cell>
          <cell r="Y13">
            <v>280966066</v>
          </cell>
          <cell r="Z13">
            <v>143658315</v>
          </cell>
          <cell r="AA13">
            <v>39011690</v>
          </cell>
          <cell r="AB13">
            <v>5786652</v>
          </cell>
          <cell r="AC13">
            <v>92360867.400000006</v>
          </cell>
          <cell r="AD13">
            <v>405736204.25999999</v>
          </cell>
          <cell r="AE13">
            <v>376970987</v>
          </cell>
          <cell r="AF13">
            <v>28765217.260000002</v>
          </cell>
          <cell r="AG13">
            <v>86770666</v>
          </cell>
          <cell r="AH13">
            <v>358331164.06</v>
          </cell>
          <cell r="AI13">
            <v>173795327</v>
          </cell>
          <cell r="AJ13">
            <v>208287499</v>
          </cell>
          <cell r="AK13">
            <v>28317089</v>
          </cell>
          <cell r="AL13">
            <v>1666789557.1199999</v>
          </cell>
          <cell r="AM13">
            <v>15036848</v>
          </cell>
          <cell r="AN13">
            <v>56403314</v>
          </cell>
          <cell r="AO13">
            <v>1141600000</v>
          </cell>
          <cell r="AP13">
            <v>12620681000</v>
          </cell>
          <cell r="AQ13">
            <v>2234039085</v>
          </cell>
          <cell r="AR13">
            <v>156705342</v>
          </cell>
          <cell r="AS13">
            <v>39142088</v>
          </cell>
          <cell r="AT13">
            <v>221960966</v>
          </cell>
          <cell r="AU13">
            <v>660550766</v>
          </cell>
          <cell r="AV13">
            <v>74685958</v>
          </cell>
          <cell r="AW13">
            <v>78209625.069999993</v>
          </cell>
          <cell r="AX13">
            <v>1117283048</v>
          </cell>
          <cell r="AY13">
            <v>57541659</v>
          </cell>
          <cell r="AZ13">
            <v>47886438</v>
          </cell>
          <cell r="BA13">
            <v>218633202</v>
          </cell>
          <cell r="BB13">
            <v>463355</v>
          </cell>
          <cell r="BC13">
            <v>270904453</v>
          </cell>
          <cell r="BD13">
            <v>423910347</v>
          </cell>
          <cell r="BE13">
            <v>272359244</v>
          </cell>
          <cell r="BF13">
            <v>151551103</v>
          </cell>
          <cell r="BG13">
            <v>65561722</v>
          </cell>
          <cell r="BH13">
            <v>142543771</v>
          </cell>
          <cell r="BI13">
            <v>213131701</v>
          </cell>
          <cell r="BJ13">
            <v>43226412</v>
          </cell>
          <cell r="BK13">
            <v>592214968</v>
          </cell>
          <cell r="BL13">
            <v>80135717</v>
          </cell>
          <cell r="BM13">
            <v>109590116</v>
          </cell>
          <cell r="BN13">
            <v>495109283</v>
          </cell>
          <cell r="BO13">
            <v>75938194</v>
          </cell>
          <cell r="BP13">
            <v>338874337</v>
          </cell>
          <cell r="BQ13">
            <v>34279946.969999999</v>
          </cell>
          <cell r="BR13">
            <v>286683602</v>
          </cell>
          <cell r="BS13">
            <v>65276304</v>
          </cell>
          <cell r="BT13">
            <v>2039498572</v>
          </cell>
          <cell r="BU13">
            <v>31007901</v>
          </cell>
          <cell r="BV13">
            <v>45086486</v>
          </cell>
          <cell r="BW13">
            <v>32814076</v>
          </cell>
          <cell r="BX13">
            <v>119400889</v>
          </cell>
          <cell r="BY13">
            <v>344508404</v>
          </cell>
          <cell r="BZ13">
            <v>52893412</v>
          </cell>
          <cell r="CA13">
            <v>5332356184</v>
          </cell>
          <cell r="CB13">
            <v>960984164</v>
          </cell>
          <cell r="CC13">
            <v>78007343</v>
          </cell>
          <cell r="CD13">
            <v>405071611</v>
          </cell>
          <cell r="CE13">
            <v>162857785</v>
          </cell>
          <cell r="CF13">
            <v>25027983</v>
          </cell>
          <cell r="CG13">
            <v>26672783</v>
          </cell>
          <cell r="CH13">
            <v>15466784</v>
          </cell>
          <cell r="CI13">
            <v>213039032.09</v>
          </cell>
          <cell r="CJ13">
            <v>347926496</v>
          </cell>
          <cell r="CK13">
            <v>104412330</v>
          </cell>
        </row>
        <row r="14">
          <cell r="A14" t="str">
            <v>kWh - Other</v>
          </cell>
          <cell r="B14" t="str">
            <v>YVO</v>
          </cell>
          <cell r="C14">
            <v>2007</v>
          </cell>
          <cell r="D14">
            <v>31634021</v>
          </cell>
          <cell r="E14">
            <v>951531458</v>
          </cell>
          <cell r="F14">
            <v>865145465</v>
          </cell>
          <cell r="G14">
            <v>209625886</v>
          </cell>
          <cell r="H14">
            <v>749537085</v>
          </cell>
          <cell r="I14">
            <v>1209262198</v>
          </cell>
          <cell r="J14">
            <v>189733049</v>
          </cell>
          <cell r="K14">
            <v>1174603638</v>
          </cell>
          <cell r="L14">
            <v>182974732</v>
          </cell>
          <cell r="M14">
            <v>113054498</v>
          </cell>
          <cell r="N14">
            <v>13506156</v>
          </cell>
          <cell r="O14">
            <v>608483371</v>
          </cell>
          <cell r="P14">
            <v>18429523</v>
          </cell>
          <cell r="Q14">
            <v>9677547</v>
          </cell>
          <cell r="R14">
            <v>0</v>
          </cell>
          <cell r="S14">
            <v>163278039</v>
          </cell>
          <cell r="T14">
            <v>1921779976</v>
          </cell>
          <cell r="U14">
            <v>36445105</v>
          </cell>
          <cell r="V14">
            <v>6645564677</v>
          </cell>
          <cell r="W14">
            <v>295083755</v>
          </cell>
          <cell r="X14">
            <v>31664139</v>
          </cell>
          <cell r="Y14">
            <v>285548566</v>
          </cell>
          <cell r="Z14">
            <v>471876863</v>
          </cell>
          <cell r="AA14">
            <v>44888871</v>
          </cell>
          <cell r="AB14">
            <v>3669936</v>
          </cell>
          <cell r="AC14">
            <v>110696487.50000003</v>
          </cell>
          <cell r="AD14">
            <v>552955646.02999997</v>
          </cell>
          <cell r="AE14">
            <v>523294898</v>
          </cell>
          <cell r="AF14">
            <v>29660748.030000005</v>
          </cell>
          <cell r="AG14">
            <v>90113350</v>
          </cell>
          <cell r="AH14">
            <v>1278808997.5899999</v>
          </cell>
          <cell r="AI14">
            <v>186541771</v>
          </cell>
          <cell r="AJ14">
            <v>314808484.71999997</v>
          </cell>
          <cell r="AK14">
            <v>83329628</v>
          </cell>
          <cell r="AL14">
            <v>4615440107.4100008</v>
          </cell>
          <cell r="AM14">
            <v>10210644</v>
          </cell>
          <cell r="AN14">
            <v>146376649</v>
          </cell>
          <cell r="AO14">
            <v>2825400000</v>
          </cell>
          <cell r="AP14">
            <v>10442602000</v>
          </cell>
          <cell r="AQ14">
            <v>5295859303</v>
          </cell>
          <cell r="AR14">
            <v>73696094</v>
          </cell>
          <cell r="AS14">
            <v>72134333</v>
          </cell>
          <cell r="AT14">
            <v>501133080</v>
          </cell>
          <cell r="AU14">
            <v>1327950994</v>
          </cell>
          <cell r="AV14">
            <v>217971809</v>
          </cell>
          <cell r="AW14">
            <v>137439779.97000003</v>
          </cell>
          <cell r="AX14">
            <v>2270494761</v>
          </cell>
          <cell r="AY14">
            <v>141082033.04999998</v>
          </cell>
          <cell r="AZ14">
            <v>176680487</v>
          </cell>
          <cell r="BA14">
            <v>475623696</v>
          </cell>
          <cell r="BB14">
            <v>617061</v>
          </cell>
          <cell r="BC14">
            <v>96880391</v>
          </cell>
          <cell r="BD14">
            <v>861236504</v>
          </cell>
          <cell r="BE14">
            <v>662829217</v>
          </cell>
          <cell r="BF14">
            <v>198407287</v>
          </cell>
          <cell r="BG14">
            <v>114048708</v>
          </cell>
          <cell r="BH14">
            <v>240358254</v>
          </cell>
          <cell r="BI14">
            <v>357308503</v>
          </cell>
          <cell r="BJ14">
            <v>89543501</v>
          </cell>
          <cell r="BK14">
            <v>1027333513</v>
          </cell>
          <cell r="BL14">
            <v>167131268</v>
          </cell>
          <cell r="BM14">
            <v>211516369</v>
          </cell>
          <cell r="BN14">
            <v>696025828</v>
          </cell>
          <cell r="BO14">
            <v>87479396</v>
          </cell>
          <cell r="BP14">
            <v>362926435</v>
          </cell>
          <cell r="BQ14">
            <v>55445547.790000007</v>
          </cell>
          <cell r="BR14">
            <v>533517885</v>
          </cell>
          <cell r="BS14">
            <v>127442770</v>
          </cell>
          <cell r="BT14">
            <v>4792954943</v>
          </cell>
          <cell r="BU14">
            <v>68227704</v>
          </cell>
          <cell r="BV14">
            <v>68912178</v>
          </cell>
          <cell r="BW14">
            <v>57865046</v>
          </cell>
          <cell r="BX14">
            <v>247484203</v>
          </cell>
          <cell r="BY14">
            <v>680008077</v>
          </cell>
          <cell r="BZ14">
            <v>185129962.63999999</v>
          </cell>
          <cell r="CA14">
            <v>20427467733</v>
          </cell>
          <cell r="CB14">
            <v>1586660145</v>
          </cell>
          <cell r="CC14">
            <v>37244767</v>
          </cell>
          <cell r="CD14">
            <v>962077856</v>
          </cell>
          <cell r="CE14">
            <v>306241851</v>
          </cell>
          <cell r="CF14">
            <v>70171665.200000003</v>
          </cell>
          <cell r="CG14">
            <v>119070374.84</v>
          </cell>
          <cell r="CH14">
            <v>46478893</v>
          </cell>
          <cell r="CI14">
            <v>251388583.77000001</v>
          </cell>
          <cell r="CJ14">
            <v>520676252</v>
          </cell>
          <cell r="CK14">
            <v>290382620</v>
          </cell>
        </row>
        <row r="15">
          <cell r="A15" t="str">
            <v>kW</v>
          </cell>
          <cell r="B15" t="str">
            <v>YD</v>
          </cell>
          <cell r="C15">
            <v>2007</v>
          </cell>
          <cell r="D15">
            <v>51570</v>
          </cell>
          <cell r="E15">
            <v>1977209</v>
          </cell>
          <cell r="F15">
            <v>1540495</v>
          </cell>
          <cell r="G15">
            <v>317500</v>
          </cell>
          <cell r="H15">
            <v>1540864</v>
          </cell>
          <cell r="I15">
            <v>2545503</v>
          </cell>
          <cell r="J15">
            <v>347053</v>
          </cell>
          <cell r="K15">
            <v>2664667</v>
          </cell>
          <cell r="L15">
            <v>340633</v>
          </cell>
          <cell r="M15">
            <v>227350</v>
          </cell>
          <cell r="N15">
            <v>2608</v>
          </cell>
          <cell r="O15">
            <v>1311681</v>
          </cell>
          <cell r="P15">
            <v>43444</v>
          </cell>
          <cell r="Q15">
            <v>14672</v>
          </cell>
          <cell r="R15">
            <v>0</v>
          </cell>
          <cell r="S15">
            <v>224498</v>
          </cell>
          <cell r="T15">
            <v>3943379</v>
          </cell>
          <cell r="U15">
            <v>67780</v>
          </cell>
          <cell r="V15">
            <v>13744944</v>
          </cell>
          <cell r="W15">
            <v>648306</v>
          </cell>
          <cell r="X15">
            <v>39258</v>
          </cell>
          <cell r="Y15">
            <v>534496</v>
          </cell>
          <cell r="Z15">
            <v>1009610</v>
          </cell>
          <cell r="AA15">
            <v>67212</v>
          </cell>
          <cell r="AB15">
            <v>6658</v>
          </cell>
          <cell r="AC15">
            <v>193720</v>
          </cell>
          <cell r="AD15">
            <v>988960</v>
          </cell>
          <cell r="AE15">
            <v>943451</v>
          </cell>
          <cell r="AF15">
            <v>45509</v>
          </cell>
          <cell r="AG15">
            <v>170508</v>
          </cell>
          <cell r="AH15">
            <v>2529146</v>
          </cell>
          <cell r="AI15">
            <v>352531</v>
          </cell>
          <cell r="AJ15">
            <v>451700</v>
          </cell>
          <cell r="AK15">
            <v>172144</v>
          </cell>
          <cell r="AL15">
            <v>9340574</v>
          </cell>
          <cell r="AM15">
            <v>13509</v>
          </cell>
          <cell r="AN15">
            <v>293464</v>
          </cell>
          <cell r="AO15">
            <v>5862900</v>
          </cell>
          <cell r="AP15">
            <v>27927037</v>
          </cell>
          <cell r="AQ15">
            <v>10298333</v>
          </cell>
          <cell r="AR15">
            <v>128007</v>
          </cell>
          <cell r="AS15">
            <v>152822</v>
          </cell>
          <cell r="AT15">
            <v>1039292</v>
          </cell>
          <cell r="AU15">
            <v>2660528</v>
          </cell>
          <cell r="AV15">
            <v>394181</v>
          </cell>
          <cell r="AW15">
            <v>239453</v>
          </cell>
          <cell r="AX15">
            <v>4691176</v>
          </cell>
          <cell r="AY15">
            <v>310736</v>
          </cell>
          <cell r="AZ15">
            <v>358138</v>
          </cell>
          <cell r="BA15">
            <v>918398</v>
          </cell>
          <cell r="BB15">
            <v>606061</v>
          </cell>
          <cell r="BC15">
            <v>888889</v>
          </cell>
          <cell r="BD15">
            <v>1905472</v>
          </cell>
          <cell r="BE15">
            <v>1441079</v>
          </cell>
          <cell r="BF15">
            <v>464393</v>
          </cell>
          <cell r="BG15">
            <v>208442</v>
          </cell>
          <cell r="BH15">
            <v>376524</v>
          </cell>
          <cell r="BI15">
            <v>711142</v>
          </cell>
          <cell r="BJ15">
            <v>170050</v>
          </cell>
          <cell r="BK15">
            <v>2172613</v>
          </cell>
          <cell r="BL15">
            <v>312133</v>
          </cell>
          <cell r="BM15">
            <v>417528</v>
          </cell>
          <cell r="BN15">
            <v>1275852</v>
          </cell>
          <cell r="BO15">
            <v>220582</v>
          </cell>
          <cell r="BP15">
            <v>679337</v>
          </cell>
          <cell r="BQ15">
            <v>92912</v>
          </cell>
          <cell r="BR15">
            <v>978599</v>
          </cell>
          <cell r="BS15">
            <v>284461</v>
          </cell>
          <cell r="BT15">
            <v>10411416</v>
          </cell>
          <cell r="BU15">
            <v>149616</v>
          </cell>
          <cell r="BV15">
            <v>122413</v>
          </cell>
          <cell r="BW15">
            <v>107407</v>
          </cell>
          <cell r="BX15">
            <v>485637</v>
          </cell>
          <cell r="BY15">
            <v>1472236</v>
          </cell>
          <cell r="BZ15">
            <v>369492</v>
          </cell>
          <cell r="CA15">
            <v>43916014</v>
          </cell>
          <cell r="CB15">
            <v>2957199</v>
          </cell>
          <cell r="CC15">
            <v>27828</v>
          </cell>
          <cell r="CD15">
            <v>1844092</v>
          </cell>
          <cell r="CE15">
            <v>710596</v>
          </cell>
          <cell r="CF15">
            <v>154745</v>
          </cell>
          <cell r="CG15">
            <v>254058</v>
          </cell>
          <cell r="CH15">
            <v>101198</v>
          </cell>
          <cell r="CI15">
            <v>292116</v>
          </cell>
          <cell r="CJ15">
            <v>1029856</v>
          </cell>
          <cell r="CK15">
            <v>618033</v>
          </cell>
        </row>
        <row r="16">
          <cell r="A16" t="str">
            <v>kW - Residential</v>
          </cell>
          <cell r="B16" t="str">
            <v>YDR</v>
          </cell>
          <cell r="C16">
            <v>2007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</row>
        <row r="17">
          <cell r="A17" t="str">
            <v>kW - Other</v>
          </cell>
          <cell r="B17" t="str">
            <v>YDO</v>
          </cell>
          <cell r="C17">
            <v>2007</v>
          </cell>
          <cell r="D17">
            <v>51570</v>
          </cell>
          <cell r="E17">
            <v>1977209</v>
          </cell>
          <cell r="F17">
            <v>1540495</v>
          </cell>
          <cell r="G17">
            <v>317500</v>
          </cell>
          <cell r="H17">
            <v>1540864</v>
          </cell>
          <cell r="I17">
            <v>2545503</v>
          </cell>
          <cell r="J17">
            <v>347053</v>
          </cell>
          <cell r="K17">
            <v>2664667</v>
          </cell>
          <cell r="L17">
            <v>340633</v>
          </cell>
          <cell r="M17">
            <v>227350</v>
          </cell>
          <cell r="N17">
            <v>2608</v>
          </cell>
          <cell r="O17">
            <v>1311681</v>
          </cell>
          <cell r="P17">
            <v>43444</v>
          </cell>
          <cell r="Q17">
            <v>14672</v>
          </cell>
          <cell r="R17">
            <v>0</v>
          </cell>
          <cell r="S17">
            <v>224498</v>
          </cell>
          <cell r="T17">
            <v>3943379</v>
          </cell>
          <cell r="U17">
            <v>67780</v>
          </cell>
          <cell r="V17">
            <v>13744944</v>
          </cell>
          <cell r="W17">
            <v>648306</v>
          </cell>
          <cell r="X17">
            <v>39258</v>
          </cell>
          <cell r="Y17">
            <v>534496</v>
          </cell>
          <cell r="Z17">
            <v>1009610</v>
          </cell>
          <cell r="AA17">
            <v>67212</v>
          </cell>
          <cell r="AB17">
            <v>6658</v>
          </cell>
          <cell r="AC17">
            <v>193720</v>
          </cell>
          <cell r="AD17">
            <v>988960</v>
          </cell>
          <cell r="AE17">
            <v>943451</v>
          </cell>
          <cell r="AF17">
            <v>45509</v>
          </cell>
          <cell r="AG17">
            <v>170508</v>
          </cell>
          <cell r="AH17">
            <v>2529146</v>
          </cell>
          <cell r="AI17">
            <v>352531</v>
          </cell>
          <cell r="AJ17">
            <v>451700</v>
          </cell>
          <cell r="AK17">
            <v>172144</v>
          </cell>
          <cell r="AL17">
            <v>9340574</v>
          </cell>
          <cell r="AM17">
            <v>13509</v>
          </cell>
          <cell r="AN17">
            <v>293464</v>
          </cell>
          <cell r="AO17">
            <v>5862900</v>
          </cell>
          <cell r="AP17">
            <v>27927037</v>
          </cell>
          <cell r="AQ17">
            <v>10298333</v>
          </cell>
          <cell r="AR17">
            <v>128007</v>
          </cell>
          <cell r="AS17">
            <v>152822</v>
          </cell>
          <cell r="AT17">
            <v>1039292</v>
          </cell>
          <cell r="AU17">
            <v>2660528</v>
          </cell>
          <cell r="AV17">
            <v>394181</v>
          </cell>
          <cell r="AW17">
            <v>239453</v>
          </cell>
          <cell r="AX17">
            <v>4691176</v>
          </cell>
          <cell r="AY17">
            <v>310736</v>
          </cell>
          <cell r="AZ17">
            <v>358138</v>
          </cell>
          <cell r="BA17">
            <v>918398</v>
          </cell>
          <cell r="BB17">
            <v>606061</v>
          </cell>
          <cell r="BC17">
            <v>888889</v>
          </cell>
          <cell r="BD17">
            <v>1905472</v>
          </cell>
          <cell r="BE17">
            <v>1441079</v>
          </cell>
          <cell r="BF17">
            <v>464393</v>
          </cell>
          <cell r="BG17">
            <v>208442</v>
          </cell>
          <cell r="BH17">
            <v>376524</v>
          </cell>
          <cell r="BI17">
            <v>711142</v>
          </cell>
          <cell r="BJ17">
            <v>170050</v>
          </cell>
          <cell r="BK17">
            <v>2172613</v>
          </cell>
          <cell r="BL17">
            <v>312133</v>
          </cell>
          <cell r="BM17">
            <v>417528</v>
          </cell>
          <cell r="BN17">
            <v>1275852</v>
          </cell>
          <cell r="BO17">
            <v>220582</v>
          </cell>
          <cell r="BP17">
            <v>679337</v>
          </cell>
          <cell r="BQ17">
            <v>92912</v>
          </cell>
          <cell r="BR17">
            <v>978599</v>
          </cell>
          <cell r="BS17">
            <v>284461</v>
          </cell>
          <cell r="BT17">
            <v>10411416</v>
          </cell>
          <cell r="BU17">
            <v>149616</v>
          </cell>
          <cell r="BV17">
            <v>122413</v>
          </cell>
          <cell r="BW17">
            <v>107407</v>
          </cell>
          <cell r="BX17">
            <v>485637</v>
          </cell>
          <cell r="BY17">
            <v>1472236</v>
          </cell>
          <cell r="BZ17">
            <v>369492</v>
          </cell>
          <cell r="CA17">
            <v>43916014</v>
          </cell>
          <cell r="CB17">
            <v>2957199</v>
          </cell>
          <cell r="CC17">
            <v>27828</v>
          </cell>
          <cell r="CD17">
            <v>1844092</v>
          </cell>
          <cell r="CE17">
            <v>710596</v>
          </cell>
          <cell r="CF17">
            <v>154745</v>
          </cell>
          <cell r="CG17">
            <v>254058</v>
          </cell>
          <cell r="CH17">
            <v>101198</v>
          </cell>
          <cell r="CI17">
            <v>292116</v>
          </cell>
          <cell r="CJ17">
            <v>1029856</v>
          </cell>
          <cell r="CK17">
            <v>618033</v>
          </cell>
        </row>
        <row r="18">
          <cell r="A18" t="str">
            <v>Total service area</v>
          </cell>
          <cell r="B18" t="str">
            <v>AREA</v>
          </cell>
          <cell r="C18">
            <v>2007</v>
          </cell>
          <cell r="D18">
            <v>380</v>
          </cell>
          <cell r="E18">
            <v>374</v>
          </cell>
          <cell r="F18">
            <v>201</v>
          </cell>
          <cell r="G18">
            <v>257</v>
          </cell>
          <cell r="H18">
            <v>74</v>
          </cell>
          <cell r="I18">
            <v>188</v>
          </cell>
          <cell r="J18">
            <v>57</v>
          </cell>
          <cell r="K18">
            <v>303</v>
          </cell>
          <cell r="L18">
            <v>168</v>
          </cell>
          <cell r="M18">
            <v>10</v>
          </cell>
          <cell r="N18">
            <v>2</v>
          </cell>
          <cell r="O18">
            <v>70</v>
          </cell>
          <cell r="P18">
            <v>4</v>
          </cell>
          <cell r="Q18">
            <v>5</v>
          </cell>
          <cell r="R18">
            <v>0</v>
          </cell>
          <cell r="S18">
            <v>22</v>
          </cell>
          <cell r="T18">
            <v>120</v>
          </cell>
          <cell r="U18">
            <v>66</v>
          </cell>
          <cell r="V18">
            <v>287</v>
          </cell>
          <cell r="W18">
            <v>1877</v>
          </cell>
          <cell r="X18">
            <v>99</v>
          </cell>
          <cell r="Y18">
            <v>104</v>
          </cell>
          <cell r="Z18">
            <v>44</v>
          </cell>
          <cell r="AA18">
            <v>26</v>
          </cell>
          <cell r="AB18">
            <v>1</v>
          </cell>
          <cell r="AC18">
            <v>14200</v>
          </cell>
          <cell r="AD18">
            <v>9</v>
          </cell>
          <cell r="AE18">
            <v>0</v>
          </cell>
          <cell r="AF18">
            <v>9</v>
          </cell>
          <cell r="AG18">
            <v>67</v>
          </cell>
          <cell r="AH18">
            <v>93</v>
          </cell>
          <cell r="AI18">
            <v>1252</v>
          </cell>
          <cell r="AJ18">
            <v>280</v>
          </cell>
          <cell r="AK18">
            <v>93</v>
          </cell>
          <cell r="AL18">
            <v>426</v>
          </cell>
          <cell r="AM18">
            <v>9</v>
          </cell>
          <cell r="AN18">
            <v>8</v>
          </cell>
          <cell r="AO18">
            <v>269</v>
          </cell>
          <cell r="AP18">
            <v>650000</v>
          </cell>
          <cell r="AQ18">
            <v>1104</v>
          </cell>
          <cell r="AR18">
            <v>292</v>
          </cell>
          <cell r="AS18">
            <v>24</v>
          </cell>
          <cell r="AT18">
            <v>32</v>
          </cell>
          <cell r="AU18">
            <v>404</v>
          </cell>
          <cell r="AV18">
            <v>27</v>
          </cell>
          <cell r="AW18">
            <v>144</v>
          </cell>
          <cell r="AX18">
            <v>421</v>
          </cell>
          <cell r="AY18">
            <v>21</v>
          </cell>
          <cell r="AZ18">
            <v>20</v>
          </cell>
          <cell r="BA18">
            <v>370</v>
          </cell>
          <cell r="BB18">
            <v>4</v>
          </cell>
          <cell r="BC18">
            <v>74</v>
          </cell>
          <cell r="BD18">
            <v>826</v>
          </cell>
          <cell r="BE18">
            <v>227</v>
          </cell>
          <cell r="BF18">
            <v>599</v>
          </cell>
          <cell r="BG18">
            <v>133</v>
          </cell>
          <cell r="BH18">
            <v>693</v>
          </cell>
          <cell r="BI18">
            <v>330</v>
          </cell>
          <cell r="BJ18">
            <v>28</v>
          </cell>
          <cell r="BK18">
            <v>143</v>
          </cell>
          <cell r="BL18">
            <v>16</v>
          </cell>
          <cell r="BM18">
            <v>27</v>
          </cell>
          <cell r="BN18">
            <v>149</v>
          </cell>
          <cell r="BO18">
            <v>35</v>
          </cell>
          <cell r="BP18">
            <v>342</v>
          </cell>
          <cell r="BQ18">
            <v>15</v>
          </cell>
          <cell r="BR18">
            <v>64</v>
          </cell>
          <cell r="BS18">
            <v>122</v>
          </cell>
          <cell r="BT18">
            <v>640</v>
          </cell>
          <cell r="BU18">
            <v>13</v>
          </cell>
          <cell r="BV18">
            <v>18</v>
          </cell>
          <cell r="BW18">
            <v>536</v>
          </cell>
          <cell r="BX18">
            <v>33</v>
          </cell>
          <cell r="BY18">
            <v>381</v>
          </cell>
          <cell r="BZ18">
            <v>24</v>
          </cell>
          <cell r="CA18">
            <v>630</v>
          </cell>
          <cell r="CB18">
            <v>639</v>
          </cell>
          <cell r="CC18">
            <v>61</v>
          </cell>
          <cell r="CD18">
            <v>672</v>
          </cell>
          <cell r="CE18">
            <v>86</v>
          </cell>
          <cell r="CF18">
            <v>14</v>
          </cell>
          <cell r="CG18">
            <v>8</v>
          </cell>
          <cell r="CH18">
            <v>6</v>
          </cell>
          <cell r="CI18">
            <v>49</v>
          </cell>
          <cell r="CJ18">
            <v>147</v>
          </cell>
          <cell r="CK18">
            <v>31</v>
          </cell>
        </row>
        <row r="19">
          <cell r="A19" t="str">
            <v>Urban service area</v>
          </cell>
          <cell r="B19" t="str">
            <v>AREAURB</v>
          </cell>
          <cell r="C19">
            <v>2007</v>
          </cell>
          <cell r="D19">
            <v>380</v>
          </cell>
          <cell r="E19">
            <v>363</v>
          </cell>
          <cell r="F19">
            <v>54</v>
          </cell>
          <cell r="G19">
            <v>17</v>
          </cell>
          <cell r="H19">
            <v>74</v>
          </cell>
          <cell r="I19">
            <v>98</v>
          </cell>
          <cell r="J19">
            <v>57</v>
          </cell>
          <cell r="K19">
            <v>90</v>
          </cell>
          <cell r="L19">
            <v>35</v>
          </cell>
          <cell r="M19">
            <v>10</v>
          </cell>
          <cell r="N19">
            <v>2</v>
          </cell>
          <cell r="O19">
            <v>70</v>
          </cell>
          <cell r="P19">
            <v>4</v>
          </cell>
          <cell r="Q19">
            <v>5</v>
          </cell>
          <cell r="R19">
            <v>0</v>
          </cell>
          <cell r="S19">
            <v>22</v>
          </cell>
          <cell r="T19">
            <v>120</v>
          </cell>
          <cell r="U19">
            <v>18</v>
          </cell>
          <cell r="V19">
            <v>287</v>
          </cell>
          <cell r="W19">
            <v>47</v>
          </cell>
          <cell r="X19">
            <v>26</v>
          </cell>
          <cell r="Y19">
            <v>66</v>
          </cell>
          <cell r="Z19">
            <v>44</v>
          </cell>
          <cell r="AA19">
            <v>26</v>
          </cell>
          <cell r="AB19">
            <v>1</v>
          </cell>
          <cell r="AC19">
            <v>3</v>
          </cell>
          <cell r="AD19">
            <v>9</v>
          </cell>
          <cell r="AE19">
            <v>0</v>
          </cell>
          <cell r="AF19">
            <v>9</v>
          </cell>
          <cell r="AG19">
            <v>22</v>
          </cell>
          <cell r="AH19">
            <v>93</v>
          </cell>
          <cell r="AI19">
            <v>36</v>
          </cell>
          <cell r="AJ19">
            <v>25</v>
          </cell>
          <cell r="AK19">
            <v>93</v>
          </cell>
          <cell r="AL19">
            <v>338</v>
          </cell>
          <cell r="AM19">
            <v>9</v>
          </cell>
          <cell r="AN19">
            <v>8</v>
          </cell>
          <cell r="AO19">
            <v>269</v>
          </cell>
          <cell r="AP19">
            <v>0</v>
          </cell>
          <cell r="AQ19">
            <v>454</v>
          </cell>
          <cell r="AR19">
            <v>62</v>
          </cell>
          <cell r="AS19">
            <v>24</v>
          </cell>
          <cell r="AT19">
            <v>32</v>
          </cell>
          <cell r="AU19">
            <v>124</v>
          </cell>
          <cell r="AV19">
            <v>27</v>
          </cell>
          <cell r="AW19">
            <v>16</v>
          </cell>
          <cell r="AX19">
            <v>163</v>
          </cell>
          <cell r="AY19">
            <v>5</v>
          </cell>
          <cell r="AZ19">
            <v>20</v>
          </cell>
          <cell r="BA19">
            <v>57</v>
          </cell>
          <cell r="BB19">
            <v>0</v>
          </cell>
          <cell r="BC19">
            <v>71</v>
          </cell>
          <cell r="BD19">
            <v>67</v>
          </cell>
          <cell r="BE19">
            <v>52</v>
          </cell>
          <cell r="BF19">
            <v>15</v>
          </cell>
          <cell r="BG19">
            <v>14</v>
          </cell>
          <cell r="BH19">
            <v>144</v>
          </cell>
          <cell r="BI19">
            <v>51</v>
          </cell>
          <cell r="BJ19">
            <v>28</v>
          </cell>
          <cell r="BK19">
            <v>102</v>
          </cell>
          <cell r="BL19">
            <v>16</v>
          </cell>
          <cell r="BM19">
            <v>27</v>
          </cell>
          <cell r="BN19">
            <v>71</v>
          </cell>
          <cell r="BO19">
            <v>35</v>
          </cell>
          <cell r="BP19">
            <v>58</v>
          </cell>
          <cell r="BQ19">
            <v>15</v>
          </cell>
          <cell r="BR19">
            <v>64</v>
          </cell>
          <cell r="BS19">
            <v>20</v>
          </cell>
          <cell r="BT19">
            <v>456</v>
          </cell>
          <cell r="BU19">
            <v>13</v>
          </cell>
          <cell r="BV19">
            <v>11</v>
          </cell>
          <cell r="BW19">
            <v>6</v>
          </cell>
          <cell r="BX19">
            <v>33</v>
          </cell>
          <cell r="BY19">
            <v>122</v>
          </cell>
          <cell r="BZ19">
            <v>21</v>
          </cell>
          <cell r="CA19">
            <v>630</v>
          </cell>
          <cell r="CB19">
            <v>253</v>
          </cell>
          <cell r="CC19">
            <v>53</v>
          </cell>
          <cell r="CD19">
            <v>65</v>
          </cell>
          <cell r="CE19">
            <v>86</v>
          </cell>
          <cell r="CF19">
            <v>14</v>
          </cell>
          <cell r="CG19">
            <v>8</v>
          </cell>
          <cell r="CH19">
            <v>6</v>
          </cell>
          <cell r="CI19">
            <v>49</v>
          </cell>
          <cell r="CJ19">
            <v>71</v>
          </cell>
          <cell r="CK19">
            <v>31</v>
          </cell>
        </row>
        <row r="20">
          <cell r="A20" t="str">
            <v>Rural service area</v>
          </cell>
          <cell r="B20" t="str">
            <v>AREARUR</v>
          </cell>
          <cell r="C20">
            <v>2007</v>
          </cell>
          <cell r="D20">
            <v>0</v>
          </cell>
          <cell r="E20">
            <v>11</v>
          </cell>
          <cell r="F20">
            <v>147</v>
          </cell>
          <cell r="G20">
            <v>240</v>
          </cell>
          <cell r="H20">
            <v>0</v>
          </cell>
          <cell r="I20">
            <v>90</v>
          </cell>
          <cell r="J20">
            <v>0</v>
          </cell>
          <cell r="K20">
            <v>213</v>
          </cell>
          <cell r="L20">
            <v>133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48</v>
          </cell>
          <cell r="V20">
            <v>0</v>
          </cell>
          <cell r="W20">
            <v>1830</v>
          </cell>
          <cell r="X20">
            <v>73</v>
          </cell>
          <cell r="Y20">
            <v>38</v>
          </cell>
          <cell r="Z20">
            <v>0</v>
          </cell>
          <cell r="AA20">
            <v>0</v>
          </cell>
          <cell r="AB20">
            <v>0</v>
          </cell>
          <cell r="AC20">
            <v>14197</v>
          </cell>
          <cell r="AD20">
            <v>0</v>
          </cell>
          <cell r="AE20">
            <v>0</v>
          </cell>
          <cell r="AF20">
            <v>0</v>
          </cell>
          <cell r="AG20">
            <v>45</v>
          </cell>
          <cell r="AH20">
            <v>0</v>
          </cell>
          <cell r="AI20">
            <v>1216</v>
          </cell>
          <cell r="AJ20">
            <v>255</v>
          </cell>
          <cell r="AK20">
            <v>0</v>
          </cell>
          <cell r="AL20">
            <v>88</v>
          </cell>
          <cell r="AM20">
            <v>0</v>
          </cell>
          <cell r="AN20">
            <v>0</v>
          </cell>
          <cell r="AO20">
            <v>0</v>
          </cell>
          <cell r="AP20">
            <v>650000</v>
          </cell>
          <cell r="AQ20">
            <v>650</v>
          </cell>
          <cell r="AR20">
            <v>230</v>
          </cell>
          <cell r="AS20">
            <v>0</v>
          </cell>
          <cell r="AT20">
            <v>0</v>
          </cell>
          <cell r="AU20">
            <v>280</v>
          </cell>
          <cell r="AV20">
            <v>0</v>
          </cell>
          <cell r="AW20">
            <v>128</v>
          </cell>
          <cell r="AX20">
            <v>258</v>
          </cell>
          <cell r="AY20">
            <v>16</v>
          </cell>
          <cell r="AZ20">
            <v>0</v>
          </cell>
          <cell r="BA20">
            <v>313</v>
          </cell>
          <cell r="BB20">
            <v>4</v>
          </cell>
          <cell r="BC20">
            <v>3</v>
          </cell>
          <cell r="BD20">
            <v>759</v>
          </cell>
          <cell r="BE20">
            <v>175</v>
          </cell>
          <cell r="BF20">
            <v>584</v>
          </cell>
          <cell r="BG20">
            <v>119</v>
          </cell>
          <cell r="BH20">
            <v>549</v>
          </cell>
          <cell r="BI20">
            <v>279</v>
          </cell>
          <cell r="BJ20">
            <v>0</v>
          </cell>
          <cell r="BK20">
            <v>41</v>
          </cell>
          <cell r="BL20">
            <v>0</v>
          </cell>
          <cell r="BM20">
            <v>0</v>
          </cell>
          <cell r="BN20">
            <v>78</v>
          </cell>
          <cell r="BO20">
            <v>0</v>
          </cell>
          <cell r="BP20">
            <v>284</v>
          </cell>
          <cell r="BQ20">
            <v>0</v>
          </cell>
          <cell r="BR20">
            <v>0</v>
          </cell>
          <cell r="BS20">
            <v>102</v>
          </cell>
          <cell r="BT20">
            <v>184</v>
          </cell>
          <cell r="BU20">
            <v>0</v>
          </cell>
          <cell r="BV20">
            <v>7</v>
          </cell>
          <cell r="BW20">
            <v>530</v>
          </cell>
          <cell r="BX20">
            <v>0</v>
          </cell>
          <cell r="BY20">
            <v>259</v>
          </cell>
          <cell r="BZ20">
            <v>3</v>
          </cell>
          <cell r="CA20">
            <v>0</v>
          </cell>
          <cell r="CB20">
            <v>386</v>
          </cell>
          <cell r="CC20">
            <v>8</v>
          </cell>
          <cell r="CD20">
            <v>607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76</v>
          </cell>
          <cell r="CK20">
            <v>0</v>
          </cell>
        </row>
        <row r="21">
          <cell r="A21" t="str">
            <v>Service area population</v>
          </cell>
          <cell r="B21" t="str">
            <v>POP</v>
          </cell>
          <cell r="C21">
            <v>2007</v>
          </cell>
          <cell r="D21">
            <v>3000</v>
          </cell>
          <cell r="E21">
            <v>181930</v>
          </cell>
          <cell r="F21">
            <v>84379</v>
          </cell>
          <cell r="G21">
            <v>25000</v>
          </cell>
          <cell r="H21">
            <v>91487</v>
          </cell>
          <cell r="I21">
            <v>170100</v>
          </cell>
          <cell r="J21">
            <v>23600</v>
          </cell>
          <cell r="K21">
            <v>133480</v>
          </cell>
          <cell r="L21">
            <v>29925</v>
          </cell>
          <cell r="M21">
            <v>18156</v>
          </cell>
          <cell r="N21">
            <v>2428</v>
          </cell>
          <cell r="O21">
            <v>94769</v>
          </cell>
          <cell r="P21">
            <v>3100</v>
          </cell>
          <cell r="Q21">
            <v>4000</v>
          </cell>
          <cell r="R21">
            <v>0</v>
          </cell>
          <cell r="S21">
            <v>21873</v>
          </cell>
          <cell r="T21">
            <v>215718</v>
          </cell>
          <cell r="U21">
            <v>6700</v>
          </cell>
          <cell r="V21">
            <v>704000</v>
          </cell>
          <cell r="W21">
            <v>32042</v>
          </cell>
          <cell r="X21">
            <v>7138</v>
          </cell>
          <cell r="Y21">
            <v>69300</v>
          </cell>
          <cell r="Z21">
            <v>44072</v>
          </cell>
          <cell r="AA21">
            <v>8315</v>
          </cell>
          <cell r="AB21">
            <v>1600</v>
          </cell>
          <cell r="AC21">
            <v>17195</v>
          </cell>
          <cell r="AD21">
            <v>109529</v>
          </cell>
          <cell r="AE21">
            <v>102811</v>
          </cell>
          <cell r="AF21">
            <v>6718</v>
          </cell>
          <cell r="AG21">
            <v>21500</v>
          </cell>
          <cell r="AH21">
            <v>130309</v>
          </cell>
          <cell r="AI21">
            <v>45212</v>
          </cell>
          <cell r="AJ21">
            <v>55289</v>
          </cell>
          <cell r="AK21">
            <v>5635</v>
          </cell>
          <cell r="AL21">
            <v>560668</v>
          </cell>
          <cell r="AM21">
            <v>2520</v>
          </cell>
          <cell r="AN21">
            <v>10500</v>
          </cell>
          <cell r="AO21">
            <v>444158</v>
          </cell>
          <cell r="AP21">
            <v>2892713</v>
          </cell>
          <cell r="AQ21">
            <v>799993</v>
          </cell>
          <cell r="AR21">
            <v>32007</v>
          </cell>
          <cell r="AS21">
            <v>12000</v>
          </cell>
          <cell r="AT21">
            <v>57800</v>
          </cell>
          <cell r="AU21">
            <v>236883</v>
          </cell>
          <cell r="AV21">
            <v>22000</v>
          </cell>
          <cell r="AW21">
            <v>21007</v>
          </cell>
          <cell r="AX21">
            <v>355000</v>
          </cell>
          <cell r="AY21">
            <v>6763</v>
          </cell>
          <cell r="AZ21">
            <v>16000</v>
          </cell>
          <cell r="BA21">
            <v>65000</v>
          </cell>
          <cell r="BB21">
            <v>0</v>
          </cell>
          <cell r="BC21">
            <v>89161</v>
          </cell>
          <cell r="BD21">
            <v>132361</v>
          </cell>
          <cell r="BE21">
            <v>82200</v>
          </cell>
          <cell r="BF21">
            <v>50161</v>
          </cell>
          <cell r="BG21">
            <v>14800</v>
          </cell>
          <cell r="BH21">
            <v>31500</v>
          </cell>
          <cell r="BI21">
            <v>55000</v>
          </cell>
          <cell r="BJ21">
            <v>14000</v>
          </cell>
          <cell r="BK21">
            <v>169800</v>
          </cell>
          <cell r="BL21">
            <v>28178</v>
          </cell>
          <cell r="BM21">
            <v>30300</v>
          </cell>
          <cell r="BN21">
            <v>155000</v>
          </cell>
          <cell r="BO21">
            <v>20200</v>
          </cell>
          <cell r="BP21">
            <v>77948</v>
          </cell>
          <cell r="BQ21">
            <v>6500</v>
          </cell>
          <cell r="BR21">
            <v>79496</v>
          </cell>
          <cell r="BS21">
            <v>18599</v>
          </cell>
          <cell r="BT21">
            <v>706000</v>
          </cell>
          <cell r="BU21">
            <v>7800</v>
          </cell>
          <cell r="BV21">
            <v>9900</v>
          </cell>
          <cell r="BW21">
            <v>5336</v>
          </cell>
          <cell r="BX21">
            <v>36000</v>
          </cell>
          <cell r="BY21">
            <v>109973</v>
          </cell>
          <cell r="BZ21">
            <v>15140</v>
          </cell>
          <cell r="CA21">
            <v>2503281</v>
          </cell>
          <cell r="CB21">
            <v>326064</v>
          </cell>
          <cell r="CC21">
            <v>17000</v>
          </cell>
          <cell r="CD21">
            <v>147360</v>
          </cell>
          <cell r="CE21">
            <v>50331</v>
          </cell>
          <cell r="CF21">
            <v>6989</v>
          </cell>
          <cell r="CG21">
            <v>7411</v>
          </cell>
          <cell r="CH21">
            <v>3900</v>
          </cell>
          <cell r="CI21">
            <v>40000</v>
          </cell>
          <cell r="CJ21">
            <v>110000</v>
          </cell>
          <cell r="CK21">
            <v>35000</v>
          </cell>
        </row>
        <row r="22">
          <cell r="A22" t="str">
            <v>Municipal population</v>
          </cell>
          <cell r="B22" t="str">
            <v>POPCITY</v>
          </cell>
          <cell r="C22">
            <v>2007</v>
          </cell>
          <cell r="D22">
            <v>3000</v>
          </cell>
          <cell r="E22">
            <v>197750</v>
          </cell>
          <cell r="F22">
            <v>86689</v>
          </cell>
          <cell r="G22">
            <v>30000</v>
          </cell>
          <cell r="H22">
            <v>91487</v>
          </cell>
          <cell r="I22">
            <v>170100</v>
          </cell>
          <cell r="J22">
            <v>23600</v>
          </cell>
          <cell r="K22">
            <v>133480</v>
          </cell>
          <cell r="L22">
            <v>29925</v>
          </cell>
          <cell r="M22">
            <v>26520</v>
          </cell>
          <cell r="N22">
            <v>2428</v>
          </cell>
          <cell r="O22">
            <v>107341</v>
          </cell>
          <cell r="P22">
            <v>3100</v>
          </cell>
          <cell r="Q22">
            <v>12500</v>
          </cell>
          <cell r="R22">
            <v>0</v>
          </cell>
          <cell r="S22">
            <v>74185</v>
          </cell>
          <cell r="T22">
            <v>216473</v>
          </cell>
          <cell r="U22">
            <v>5000</v>
          </cell>
          <cell r="V22">
            <v>704000</v>
          </cell>
          <cell r="W22">
            <v>35246</v>
          </cell>
          <cell r="X22">
            <v>8700</v>
          </cell>
          <cell r="Y22">
            <v>102075</v>
          </cell>
          <cell r="Z22">
            <v>44072</v>
          </cell>
          <cell r="AA22">
            <v>8315</v>
          </cell>
          <cell r="AB22">
            <v>2529</v>
          </cell>
          <cell r="AC22">
            <v>10104</v>
          </cell>
          <cell r="AD22">
            <v>170219</v>
          </cell>
          <cell r="AE22">
            <v>155219</v>
          </cell>
          <cell r="AF22">
            <v>15000</v>
          </cell>
          <cell r="AG22">
            <v>21500</v>
          </cell>
          <cell r="AH22">
            <v>130309</v>
          </cell>
          <cell r="AI22">
            <v>45212</v>
          </cell>
          <cell r="AJ22">
            <v>55289</v>
          </cell>
          <cell r="AK22">
            <v>5635</v>
          </cell>
          <cell r="AL22">
            <v>636548</v>
          </cell>
          <cell r="AM22">
            <v>9400</v>
          </cell>
          <cell r="AN22">
            <v>10500</v>
          </cell>
          <cell r="AO22">
            <v>444158</v>
          </cell>
          <cell r="AP22">
            <v>2892713</v>
          </cell>
          <cell r="AQ22">
            <v>888882</v>
          </cell>
          <cell r="AR22">
            <v>32007</v>
          </cell>
          <cell r="AS22">
            <v>16500</v>
          </cell>
          <cell r="AT22">
            <v>119000</v>
          </cell>
          <cell r="AU22">
            <v>236883</v>
          </cell>
          <cell r="AV22">
            <v>22000</v>
          </cell>
          <cell r="AW22">
            <v>34035</v>
          </cell>
          <cell r="AX22">
            <v>355000</v>
          </cell>
          <cell r="AY22">
            <v>18231</v>
          </cell>
          <cell r="AZ22">
            <v>17000</v>
          </cell>
          <cell r="BA22">
            <v>65000</v>
          </cell>
          <cell r="BB22">
            <v>439</v>
          </cell>
          <cell r="BC22">
            <v>113155</v>
          </cell>
          <cell r="BD22">
            <v>133244</v>
          </cell>
          <cell r="BE22">
            <v>82200</v>
          </cell>
          <cell r="BF22">
            <v>51044</v>
          </cell>
          <cell r="BG22">
            <v>14800</v>
          </cell>
          <cell r="BH22">
            <v>62000</v>
          </cell>
          <cell r="BI22">
            <v>55000</v>
          </cell>
          <cell r="BJ22">
            <v>18777</v>
          </cell>
          <cell r="BK22">
            <v>169800</v>
          </cell>
          <cell r="BL22">
            <v>28178</v>
          </cell>
          <cell r="BM22">
            <v>30300</v>
          </cell>
          <cell r="BN22">
            <v>155000</v>
          </cell>
          <cell r="BO22">
            <v>20200</v>
          </cell>
          <cell r="BP22">
            <v>74948</v>
          </cell>
          <cell r="BQ22">
            <v>6500</v>
          </cell>
          <cell r="BR22">
            <v>79496</v>
          </cell>
          <cell r="BS22">
            <v>18599</v>
          </cell>
          <cell r="BT22">
            <v>706000</v>
          </cell>
          <cell r="BU22">
            <v>7800</v>
          </cell>
          <cell r="BV22">
            <v>16700</v>
          </cell>
          <cell r="BW22">
            <v>5336</v>
          </cell>
          <cell r="BX22">
            <v>36000</v>
          </cell>
          <cell r="BY22">
            <v>109141</v>
          </cell>
          <cell r="BZ22">
            <v>15000</v>
          </cell>
          <cell r="CA22">
            <v>2503281</v>
          </cell>
          <cell r="CB22">
            <v>396107</v>
          </cell>
          <cell r="CC22">
            <v>17000</v>
          </cell>
          <cell r="CD22">
            <v>147360</v>
          </cell>
          <cell r="CE22">
            <v>50331</v>
          </cell>
          <cell r="CF22">
            <v>11500</v>
          </cell>
          <cell r="CG22">
            <v>7411</v>
          </cell>
          <cell r="CH22">
            <v>9000</v>
          </cell>
          <cell r="CI22">
            <v>78420</v>
          </cell>
          <cell r="CJ22">
            <v>110000</v>
          </cell>
          <cell r="CK22">
            <v>36000</v>
          </cell>
        </row>
        <row r="23">
          <cell r="A23" t="str">
            <v>No seasonal occupacy customers</v>
          </cell>
          <cell r="B23" t="str">
            <v>YNSUM</v>
          </cell>
          <cell r="C23">
            <v>2007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3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200</v>
          </cell>
          <cell r="V23">
            <v>0</v>
          </cell>
          <cell r="W23">
            <v>235</v>
          </cell>
          <cell r="X23">
            <v>65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3707</v>
          </cell>
          <cell r="AD23">
            <v>148</v>
          </cell>
          <cell r="AE23">
            <v>142</v>
          </cell>
          <cell r="AF23">
            <v>6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154779</v>
          </cell>
          <cell r="AQ23">
            <v>0</v>
          </cell>
          <cell r="AR23">
            <v>753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150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525</v>
          </cell>
          <cell r="BD23">
            <v>0</v>
          </cell>
          <cell r="BE23">
            <v>0</v>
          </cell>
          <cell r="BF23">
            <v>0</v>
          </cell>
          <cell r="BG23">
            <v>250</v>
          </cell>
          <cell r="BH23">
            <v>200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100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108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1594</v>
          </cell>
          <cell r="CC23">
            <v>1200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</row>
        <row r="24">
          <cell r="A24" t="str">
            <v>Utility winter max peak load</v>
          </cell>
          <cell r="B24" t="str">
            <v>PEAKW</v>
          </cell>
          <cell r="C24">
            <v>2007</v>
          </cell>
          <cell r="D24">
            <v>7722</v>
          </cell>
          <cell r="E24">
            <v>262451</v>
          </cell>
          <cell r="F24">
            <v>174463</v>
          </cell>
          <cell r="G24">
            <v>44355</v>
          </cell>
          <cell r="H24">
            <v>162924</v>
          </cell>
          <cell r="I24">
            <v>280394</v>
          </cell>
          <cell r="J24">
            <v>62291</v>
          </cell>
          <cell r="K24">
            <v>254098</v>
          </cell>
          <cell r="L24">
            <v>50700</v>
          </cell>
          <cell r="M24">
            <v>26792</v>
          </cell>
          <cell r="N24">
            <v>7058</v>
          </cell>
          <cell r="O24">
            <v>132956</v>
          </cell>
          <cell r="P24">
            <v>5844</v>
          </cell>
          <cell r="Q24">
            <v>7084</v>
          </cell>
          <cell r="R24">
            <v>0</v>
          </cell>
          <cell r="S24">
            <v>49746</v>
          </cell>
          <cell r="T24">
            <v>458800</v>
          </cell>
          <cell r="U24">
            <v>13937</v>
          </cell>
          <cell r="V24">
            <v>1234600</v>
          </cell>
          <cell r="W24">
            <v>77850</v>
          </cell>
          <cell r="X24">
            <v>13650</v>
          </cell>
          <cell r="Y24">
            <v>113400</v>
          </cell>
          <cell r="Z24">
            <v>100885</v>
          </cell>
          <cell r="AA24">
            <v>18097</v>
          </cell>
          <cell r="AB24">
            <v>2183</v>
          </cell>
          <cell r="AC24">
            <v>41804</v>
          </cell>
          <cell r="AD24">
            <v>195452</v>
          </cell>
          <cell r="AE24">
            <v>182354</v>
          </cell>
          <cell r="AF24">
            <v>13098</v>
          </cell>
          <cell r="AG24">
            <v>35770</v>
          </cell>
          <cell r="AH24">
            <v>255488</v>
          </cell>
          <cell r="AI24">
            <v>81117</v>
          </cell>
          <cell r="AJ24">
            <v>118782</v>
          </cell>
          <cell r="AK24">
            <v>21901</v>
          </cell>
          <cell r="AL24">
            <v>958009</v>
          </cell>
          <cell r="AM24">
            <v>6571</v>
          </cell>
          <cell r="AN24">
            <v>37110</v>
          </cell>
          <cell r="AO24">
            <v>618000</v>
          </cell>
          <cell r="AP24">
            <v>4146927</v>
          </cell>
          <cell r="AQ24">
            <v>1323948</v>
          </cell>
          <cell r="AR24">
            <v>48562</v>
          </cell>
          <cell r="AS24">
            <v>20993</v>
          </cell>
          <cell r="AT24">
            <v>132343</v>
          </cell>
          <cell r="AU24">
            <v>312517</v>
          </cell>
          <cell r="AV24">
            <v>49230</v>
          </cell>
          <cell r="AW24">
            <v>42285</v>
          </cell>
          <cell r="AX24">
            <v>566710</v>
          </cell>
          <cell r="AY24">
            <v>32173</v>
          </cell>
          <cell r="AZ24">
            <v>38557</v>
          </cell>
          <cell r="BA24">
            <v>111168</v>
          </cell>
          <cell r="BB24">
            <v>0</v>
          </cell>
          <cell r="BC24">
            <v>125023</v>
          </cell>
          <cell r="BD24">
            <v>197500</v>
          </cell>
          <cell r="BE24">
            <v>137845</v>
          </cell>
          <cell r="BF24">
            <v>59655</v>
          </cell>
          <cell r="BG24">
            <v>29786</v>
          </cell>
          <cell r="BH24">
            <v>71056</v>
          </cell>
          <cell r="BI24">
            <v>113519</v>
          </cell>
          <cell r="BJ24">
            <v>25689</v>
          </cell>
          <cell r="BK24">
            <v>268651</v>
          </cell>
          <cell r="BL24">
            <v>42618</v>
          </cell>
          <cell r="BM24">
            <v>57057</v>
          </cell>
          <cell r="BN24">
            <v>212930</v>
          </cell>
          <cell r="BO24">
            <v>38695</v>
          </cell>
          <cell r="BP24">
            <v>139708</v>
          </cell>
          <cell r="BQ24">
            <v>19170</v>
          </cell>
          <cell r="BR24">
            <v>148761</v>
          </cell>
          <cell r="BS24">
            <v>38400</v>
          </cell>
          <cell r="BT24">
            <v>1096729</v>
          </cell>
          <cell r="BU24">
            <v>19154</v>
          </cell>
          <cell r="BV24">
            <v>32731</v>
          </cell>
          <cell r="BW24">
            <v>22552</v>
          </cell>
          <cell r="BX24">
            <v>60692</v>
          </cell>
          <cell r="BY24">
            <v>190600</v>
          </cell>
          <cell r="BZ24">
            <v>41226</v>
          </cell>
          <cell r="CA24">
            <v>4111669</v>
          </cell>
          <cell r="CB24">
            <v>444200</v>
          </cell>
          <cell r="CC24">
            <v>24081</v>
          </cell>
          <cell r="CD24">
            <v>234655</v>
          </cell>
          <cell r="CE24">
            <v>83837</v>
          </cell>
          <cell r="CF24">
            <v>16478</v>
          </cell>
          <cell r="CG24">
            <v>26000</v>
          </cell>
          <cell r="CH24">
            <v>10524</v>
          </cell>
          <cell r="CI24">
            <v>90205</v>
          </cell>
          <cell r="CJ24">
            <v>152456</v>
          </cell>
          <cell r="CK24">
            <v>67025</v>
          </cell>
        </row>
        <row r="25">
          <cell r="A25" t="str">
            <v>Utility summer max peak load</v>
          </cell>
          <cell r="B25" t="str">
            <v>PEAKS</v>
          </cell>
          <cell r="C25">
            <v>2007</v>
          </cell>
          <cell r="D25">
            <v>7100</v>
          </cell>
          <cell r="E25">
            <v>309144</v>
          </cell>
          <cell r="F25">
            <v>208366</v>
          </cell>
          <cell r="G25">
            <v>46817</v>
          </cell>
          <cell r="H25">
            <v>191679</v>
          </cell>
          <cell r="I25">
            <v>367280</v>
          </cell>
          <cell r="J25">
            <v>50409</v>
          </cell>
          <cell r="K25">
            <v>308393</v>
          </cell>
          <cell r="L25">
            <v>56500</v>
          </cell>
          <cell r="M25">
            <v>27573</v>
          </cell>
          <cell r="N25">
            <v>6873</v>
          </cell>
          <cell r="O25">
            <v>171620</v>
          </cell>
          <cell r="P25">
            <v>5739</v>
          </cell>
          <cell r="Q25">
            <v>5833</v>
          </cell>
          <cell r="R25">
            <v>0</v>
          </cell>
          <cell r="S25">
            <v>61745</v>
          </cell>
          <cell r="T25">
            <v>577900</v>
          </cell>
          <cell r="U25">
            <v>12096</v>
          </cell>
          <cell r="V25">
            <v>1556900</v>
          </cell>
          <cell r="W25">
            <v>73806</v>
          </cell>
          <cell r="X25">
            <v>9516</v>
          </cell>
          <cell r="Y25">
            <v>142300</v>
          </cell>
          <cell r="Z25">
            <v>107690</v>
          </cell>
          <cell r="AA25">
            <v>14414</v>
          </cell>
          <cell r="AB25">
            <v>1636</v>
          </cell>
          <cell r="AC25">
            <v>26592</v>
          </cell>
          <cell r="AD25">
            <v>182990</v>
          </cell>
          <cell r="AE25">
            <v>173560</v>
          </cell>
          <cell r="AF25">
            <v>9430</v>
          </cell>
          <cell r="AG25">
            <v>42790</v>
          </cell>
          <cell r="AH25">
            <v>281377</v>
          </cell>
          <cell r="AI25">
            <v>87934</v>
          </cell>
          <cell r="AJ25">
            <v>122494</v>
          </cell>
          <cell r="AK25">
            <v>19067</v>
          </cell>
          <cell r="AL25">
            <v>1161891</v>
          </cell>
          <cell r="AM25">
            <v>4253</v>
          </cell>
          <cell r="AN25">
            <v>33120</v>
          </cell>
          <cell r="AO25">
            <v>772100</v>
          </cell>
          <cell r="AP25">
            <v>3365195</v>
          </cell>
          <cell r="AQ25">
            <v>1425095</v>
          </cell>
          <cell r="AR25">
            <v>43491</v>
          </cell>
          <cell r="AS25">
            <v>20499</v>
          </cell>
          <cell r="AT25">
            <v>110399</v>
          </cell>
          <cell r="AU25">
            <v>370934</v>
          </cell>
          <cell r="AV25">
            <v>46392</v>
          </cell>
          <cell r="AW25">
            <v>34402</v>
          </cell>
          <cell r="AX25">
            <v>681825</v>
          </cell>
          <cell r="AY25">
            <v>40485</v>
          </cell>
          <cell r="AZ25">
            <v>40128</v>
          </cell>
          <cell r="BA25">
            <v>130375</v>
          </cell>
          <cell r="BB25">
            <v>0</v>
          </cell>
          <cell r="BC25">
            <v>155199</v>
          </cell>
          <cell r="BD25">
            <v>254457</v>
          </cell>
          <cell r="BE25">
            <v>184119</v>
          </cell>
          <cell r="BF25">
            <v>70338</v>
          </cell>
          <cell r="BG25">
            <v>41136</v>
          </cell>
          <cell r="BH25">
            <v>77718</v>
          </cell>
          <cell r="BI25">
            <v>88833</v>
          </cell>
          <cell r="BJ25">
            <v>24540</v>
          </cell>
          <cell r="BK25">
            <v>351188</v>
          </cell>
          <cell r="BL25">
            <v>46056</v>
          </cell>
          <cell r="BM25">
            <v>55709</v>
          </cell>
          <cell r="BN25">
            <v>221904</v>
          </cell>
          <cell r="BO25">
            <v>32198</v>
          </cell>
          <cell r="BP25">
            <v>101464</v>
          </cell>
          <cell r="BQ25">
            <v>12650</v>
          </cell>
          <cell r="BR25">
            <v>152219</v>
          </cell>
          <cell r="BS25">
            <v>41000</v>
          </cell>
          <cell r="BT25">
            <v>1518593</v>
          </cell>
          <cell r="BU25">
            <v>19086</v>
          </cell>
          <cell r="BV25">
            <v>31422</v>
          </cell>
          <cell r="BW25">
            <v>14949</v>
          </cell>
          <cell r="BX25">
            <v>73561</v>
          </cell>
          <cell r="BY25">
            <v>177000</v>
          </cell>
          <cell r="BZ25">
            <v>48436</v>
          </cell>
          <cell r="CA25">
            <v>4788341</v>
          </cell>
          <cell r="CB25">
            <v>480200</v>
          </cell>
          <cell r="CC25">
            <v>26430</v>
          </cell>
          <cell r="CD25">
            <v>264915</v>
          </cell>
          <cell r="CE25">
            <v>104372</v>
          </cell>
          <cell r="CF25">
            <v>15711</v>
          </cell>
          <cell r="CG25">
            <v>26000</v>
          </cell>
          <cell r="CH25">
            <v>11279</v>
          </cell>
          <cell r="CI25">
            <v>73472</v>
          </cell>
          <cell r="CJ25">
            <v>185761</v>
          </cell>
          <cell r="CK25">
            <v>74897</v>
          </cell>
        </row>
        <row r="26">
          <cell r="A26" t="str">
            <v>Utility average peak load</v>
          </cell>
          <cell r="B26" t="str">
            <v>PEAKA</v>
          </cell>
          <cell r="C26">
            <v>2007</v>
          </cell>
          <cell r="D26">
            <v>6355</v>
          </cell>
          <cell r="E26">
            <v>264432</v>
          </cell>
          <cell r="F26">
            <v>133838</v>
          </cell>
          <cell r="G26">
            <v>42630</v>
          </cell>
          <cell r="H26">
            <v>164692</v>
          </cell>
          <cell r="I26">
            <v>294586</v>
          </cell>
          <cell r="J26">
            <v>53215</v>
          </cell>
          <cell r="K26">
            <v>262358</v>
          </cell>
          <cell r="L26">
            <v>49100</v>
          </cell>
          <cell r="M26">
            <v>25702</v>
          </cell>
          <cell r="N26">
            <v>4761</v>
          </cell>
          <cell r="O26">
            <v>141969</v>
          </cell>
          <cell r="P26">
            <v>5279</v>
          </cell>
          <cell r="Q26">
            <v>5675</v>
          </cell>
          <cell r="R26">
            <v>0</v>
          </cell>
          <cell r="S26">
            <v>50685</v>
          </cell>
          <cell r="T26">
            <v>482475</v>
          </cell>
          <cell r="U26">
            <v>11851</v>
          </cell>
          <cell r="V26">
            <v>1285767</v>
          </cell>
          <cell r="W26">
            <v>68192</v>
          </cell>
          <cell r="X26">
            <v>10809</v>
          </cell>
          <cell r="Y26">
            <v>107800</v>
          </cell>
          <cell r="Z26">
            <v>99374</v>
          </cell>
          <cell r="AA26">
            <v>14323</v>
          </cell>
          <cell r="AB26">
            <v>1924</v>
          </cell>
          <cell r="AC26">
            <v>31327</v>
          </cell>
          <cell r="AD26">
            <v>167454</v>
          </cell>
          <cell r="AE26">
            <v>157232</v>
          </cell>
          <cell r="AF26">
            <v>10222</v>
          </cell>
          <cell r="AG26">
            <v>33692</v>
          </cell>
          <cell r="AH26">
            <v>252612</v>
          </cell>
          <cell r="AI26">
            <v>77787</v>
          </cell>
          <cell r="AJ26">
            <v>101227</v>
          </cell>
          <cell r="AK26">
            <v>18375</v>
          </cell>
          <cell r="AL26">
            <v>975908</v>
          </cell>
          <cell r="AM26">
            <v>4498</v>
          </cell>
          <cell r="AN26">
            <v>32628</v>
          </cell>
          <cell r="AO26">
            <v>637700</v>
          </cell>
          <cell r="AP26">
            <v>3399384</v>
          </cell>
          <cell r="AQ26">
            <v>1239616</v>
          </cell>
          <cell r="AR26">
            <v>41342</v>
          </cell>
          <cell r="AS26">
            <v>18475</v>
          </cell>
          <cell r="AT26">
            <v>111275</v>
          </cell>
          <cell r="AU26">
            <v>320111</v>
          </cell>
          <cell r="AV26">
            <v>45049</v>
          </cell>
          <cell r="AW26">
            <v>35515</v>
          </cell>
          <cell r="AX26">
            <v>576717</v>
          </cell>
          <cell r="AY26">
            <v>33778</v>
          </cell>
          <cell r="AZ26">
            <v>36784</v>
          </cell>
          <cell r="BA26">
            <v>111065</v>
          </cell>
          <cell r="BB26">
            <v>0</v>
          </cell>
          <cell r="BC26">
            <v>129498</v>
          </cell>
          <cell r="BD26">
            <v>212508</v>
          </cell>
          <cell r="BE26">
            <v>152115</v>
          </cell>
          <cell r="BF26">
            <v>60393</v>
          </cell>
          <cell r="BG26">
            <v>32243</v>
          </cell>
          <cell r="BH26">
            <v>68783</v>
          </cell>
          <cell r="BI26">
            <v>92806</v>
          </cell>
          <cell r="BJ26">
            <v>21945</v>
          </cell>
          <cell r="BK26">
            <v>286846</v>
          </cell>
          <cell r="BL26">
            <v>41714</v>
          </cell>
          <cell r="BM26">
            <v>52880</v>
          </cell>
          <cell r="BN26">
            <v>198924</v>
          </cell>
          <cell r="BO26">
            <v>31160</v>
          </cell>
          <cell r="BP26">
            <v>115546</v>
          </cell>
          <cell r="BQ26">
            <v>14410</v>
          </cell>
          <cell r="BR26">
            <v>139052</v>
          </cell>
          <cell r="BS26">
            <v>34800</v>
          </cell>
          <cell r="BT26">
            <v>1211502</v>
          </cell>
          <cell r="BU26">
            <v>17421</v>
          </cell>
          <cell r="BV26">
            <v>23280</v>
          </cell>
          <cell r="BW26">
            <v>15505</v>
          </cell>
          <cell r="BX26">
            <v>61686</v>
          </cell>
          <cell r="BY26">
            <v>167300</v>
          </cell>
          <cell r="BZ26">
            <v>39554</v>
          </cell>
          <cell r="CA26">
            <v>4170644</v>
          </cell>
          <cell r="CB26">
            <v>423075</v>
          </cell>
          <cell r="CC26">
            <v>20908</v>
          </cell>
          <cell r="CD26">
            <v>231959</v>
          </cell>
          <cell r="CE26">
            <v>84473</v>
          </cell>
          <cell r="CF26">
            <v>15251</v>
          </cell>
          <cell r="CG26">
            <v>24000</v>
          </cell>
          <cell r="CH26">
            <v>10450</v>
          </cell>
          <cell r="CI26">
            <v>73257</v>
          </cell>
          <cell r="CJ26">
            <v>153126</v>
          </cell>
          <cell r="CK26">
            <v>66316</v>
          </cell>
        </row>
        <row r="27">
          <cell r="A27" t="str">
            <v>Total circuit kms of line</v>
          </cell>
          <cell r="B27" t="str">
            <v>KMC</v>
          </cell>
          <cell r="C27">
            <v>2007</v>
          </cell>
          <cell r="D27">
            <v>92</v>
          </cell>
          <cell r="E27">
            <v>1445</v>
          </cell>
          <cell r="F27">
            <v>746</v>
          </cell>
          <cell r="G27">
            <v>290</v>
          </cell>
          <cell r="H27">
            <v>490</v>
          </cell>
          <cell r="I27">
            <v>1548</v>
          </cell>
          <cell r="J27">
            <v>322</v>
          </cell>
          <cell r="K27">
            <v>1101</v>
          </cell>
          <cell r="L27">
            <v>525</v>
          </cell>
          <cell r="M27">
            <v>146</v>
          </cell>
          <cell r="N27">
            <v>27</v>
          </cell>
          <cell r="O27">
            <v>782</v>
          </cell>
          <cell r="P27">
            <v>21</v>
          </cell>
          <cell r="Q27">
            <v>27</v>
          </cell>
          <cell r="R27">
            <v>0</v>
          </cell>
          <cell r="S27">
            <v>146</v>
          </cell>
          <cell r="T27">
            <v>1133</v>
          </cell>
          <cell r="U27">
            <v>196</v>
          </cell>
          <cell r="V27">
            <v>5180</v>
          </cell>
          <cell r="W27">
            <v>251</v>
          </cell>
          <cell r="X27">
            <v>137</v>
          </cell>
          <cell r="Y27">
            <v>469</v>
          </cell>
          <cell r="Z27">
            <v>274</v>
          </cell>
          <cell r="AA27">
            <v>84</v>
          </cell>
          <cell r="AB27">
            <v>9</v>
          </cell>
          <cell r="AC27">
            <v>1823</v>
          </cell>
          <cell r="AD27">
            <v>871</v>
          </cell>
          <cell r="AE27">
            <v>833</v>
          </cell>
          <cell r="AF27">
            <v>38</v>
          </cell>
          <cell r="AG27">
            <v>235</v>
          </cell>
          <cell r="AH27">
            <v>1030</v>
          </cell>
          <cell r="AI27">
            <v>1706</v>
          </cell>
          <cell r="AJ27">
            <v>1344</v>
          </cell>
          <cell r="AK27">
            <v>68</v>
          </cell>
          <cell r="AL27">
            <v>3343</v>
          </cell>
          <cell r="AM27">
            <v>21</v>
          </cell>
          <cell r="AN27">
            <v>65</v>
          </cell>
          <cell r="AO27">
            <v>2702</v>
          </cell>
          <cell r="AP27">
            <v>120231</v>
          </cell>
          <cell r="AQ27">
            <v>5739</v>
          </cell>
          <cell r="AR27">
            <v>637</v>
          </cell>
          <cell r="AS27">
            <v>98</v>
          </cell>
          <cell r="AT27">
            <v>348</v>
          </cell>
          <cell r="AU27">
            <v>1840</v>
          </cell>
          <cell r="AV27">
            <v>114</v>
          </cell>
          <cell r="AW27">
            <v>355</v>
          </cell>
          <cell r="AX27">
            <v>2609</v>
          </cell>
          <cell r="AY27">
            <v>106</v>
          </cell>
          <cell r="AZ27">
            <v>115</v>
          </cell>
          <cell r="BA27">
            <v>833</v>
          </cell>
          <cell r="BB27">
            <v>4</v>
          </cell>
          <cell r="BC27">
            <v>1034</v>
          </cell>
          <cell r="BD27">
            <v>2773</v>
          </cell>
          <cell r="BE27">
            <v>1658</v>
          </cell>
          <cell r="BF27">
            <v>1115</v>
          </cell>
          <cell r="BG27">
            <v>337</v>
          </cell>
          <cell r="BH27">
            <v>655</v>
          </cell>
          <cell r="BI27">
            <v>608</v>
          </cell>
          <cell r="BJ27">
            <v>370</v>
          </cell>
          <cell r="BK27">
            <v>1397</v>
          </cell>
          <cell r="BL27">
            <v>159</v>
          </cell>
          <cell r="BM27">
            <v>302</v>
          </cell>
          <cell r="BN27">
            <v>953</v>
          </cell>
          <cell r="BO27">
            <v>146</v>
          </cell>
          <cell r="BP27">
            <v>725</v>
          </cell>
          <cell r="BQ27">
            <v>128</v>
          </cell>
          <cell r="BR27">
            <v>545</v>
          </cell>
          <cell r="BS27">
            <v>310</v>
          </cell>
          <cell r="BT27">
            <v>6200</v>
          </cell>
          <cell r="BU27">
            <v>55</v>
          </cell>
          <cell r="BV27">
            <v>87</v>
          </cell>
          <cell r="BW27">
            <v>211</v>
          </cell>
          <cell r="BX27">
            <v>240</v>
          </cell>
          <cell r="BY27">
            <v>1160</v>
          </cell>
          <cell r="BZ27">
            <v>153</v>
          </cell>
          <cell r="CA27">
            <v>16700</v>
          </cell>
          <cell r="CB27">
            <v>2066</v>
          </cell>
          <cell r="CC27">
            <v>229</v>
          </cell>
          <cell r="CD27">
            <v>1522.5</v>
          </cell>
          <cell r="CE27">
            <v>438</v>
          </cell>
          <cell r="CF27">
            <v>73</v>
          </cell>
          <cell r="CG27">
            <v>65</v>
          </cell>
          <cell r="CH27">
            <v>36</v>
          </cell>
          <cell r="CI27">
            <v>435</v>
          </cell>
          <cell r="CJ27">
            <v>1021</v>
          </cell>
          <cell r="CK27">
            <v>268</v>
          </cell>
        </row>
        <row r="28">
          <cell r="A28" t="str">
            <v>Overhead circuit kms of line</v>
          </cell>
          <cell r="B28" t="str">
            <v>KMCO</v>
          </cell>
          <cell r="C28">
            <v>2007</v>
          </cell>
          <cell r="D28">
            <v>92</v>
          </cell>
          <cell r="E28">
            <v>652</v>
          </cell>
          <cell r="F28">
            <v>577</v>
          </cell>
          <cell r="G28">
            <v>252</v>
          </cell>
          <cell r="H28">
            <v>273</v>
          </cell>
          <cell r="I28">
            <v>925</v>
          </cell>
          <cell r="J28">
            <v>213</v>
          </cell>
          <cell r="K28">
            <v>728</v>
          </cell>
          <cell r="L28">
            <v>481</v>
          </cell>
          <cell r="M28">
            <v>77</v>
          </cell>
          <cell r="N28">
            <v>26</v>
          </cell>
          <cell r="O28">
            <v>568</v>
          </cell>
          <cell r="P28">
            <v>17</v>
          </cell>
          <cell r="Q28">
            <v>15</v>
          </cell>
          <cell r="R28">
            <v>0</v>
          </cell>
          <cell r="S28">
            <v>90</v>
          </cell>
          <cell r="T28">
            <v>723</v>
          </cell>
          <cell r="U28">
            <v>174</v>
          </cell>
          <cell r="V28">
            <v>1799</v>
          </cell>
          <cell r="W28">
            <v>203</v>
          </cell>
          <cell r="X28">
            <v>126</v>
          </cell>
          <cell r="Y28">
            <v>233</v>
          </cell>
          <cell r="Z28">
            <v>184</v>
          </cell>
          <cell r="AA28">
            <v>76</v>
          </cell>
          <cell r="AB28">
            <v>8</v>
          </cell>
          <cell r="AC28">
            <v>1822</v>
          </cell>
          <cell r="AD28">
            <v>696</v>
          </cell>
          <cell r="AE28">
            <v>660</v>
          </cell>
          <cell r="AF28">
            <v>36</v>
          </cell>
          <cell r="AG28">
            <v>178</v>
          </cell>
          <cell r="AH28">
            <v>426</v>
          </cell>
          <cell r="AI28">
            <v>1625</v>
          </cell>
          <cell r="AJ28">
            <v>881</v>
          </cell>
          <cell r="AK28">
            <v>57</v>
          </cell>
          <cell r="AL28">
            <v>1504</v>
          </cell>
          <cell r="AM28">
            <v>18</v>
          </cell>
          <cell r="AN28">
            <v>56</v>
          </cell>
          <cell r="AO28">
            <v>800</v>
          </cell>
          <cell r="AP28">
            <v>115990</v>
          </cell>
          <cell r="AQ28">
            <v>2898</v>
          </cell>
          <cell r="AR28">
            <v>521</v>
          </cell>
          <cell r="AS28">
            <v>88</v>
          </cell>
          <cell r="AT28">
            <v>242</v>
          </cell>
          <cell r="AU28">
            <v>1043</v>
          </cell>
          <cell r="AV28">
            <v>95</v>
          </cell>
          <cell r="AW28">
            <v>285</v>
          </cell>
          <cell r="AX28">
            <v>1274</v>
          </cell>
          <cell r="AY28">
            <v>81</v>
          </cell>
          <cell r="AZ28">
            <v>79</v>
          </cell>
          <cell r="BA28">
            <v>540</v>
          </cell>
          <cell r="BB28">
            <v>3</v>
          </cell>
          <cell r="BC28">
            <v>580</v>
          </cell>
          <cell r="BD28">
            <v>2016</v>
          </cell>
          <cell r="BE28">
            <v>989</v>
          </cell>
          <cell r="BF28">
            <v>1027</v>
          </cell>
          <cell r="BG28">
            <v>247</v>
          </cell>
          <cell r="BH28">
            <v>573</v>
          </cell>
          <cell r="BI28">
            <v>513</v>
          </cell>
          <cell r="BJ28">
            <v>365</v>
          </cell>
          <cell r="BK28">
            <v>545</v>
          </cell>
          <cell r="BL28">
            <v>93</v>
          </cell>
          <cell r="BM28">
            <v>245</v>
          </cell>
          <cell r="BN28">
            <v>513</v>
          </cell>
          <cell r="BO28">
            <v>127</v>
          </cell>
          <cell r="BP28">
            <v>611</v>
          </cell>
          <cell r="BQ28">
            <v>117</v>
          </cell>
          <cell r="BR28">
            <v>384</v>
          </cell>
          <cell r="BS28">
            <v>296</v>
          </cell>
          <cell r="BT28">
            <v>1906</v>
          </cell>
          <cell r="BU28">
            <v>53</v>
          </cell>
          <cell r="BV28">
            <v>78</v>
          </cell>
          <cell r="BW28">
            <v>205</v>
          </cell>
          <cell r="BX28">
            <v>160</v>
          </cell>
          <cell r="BY28">
            <v>929</v>
          </cell>
          <cell r="BZ28">
            <v>102</v>
          </cell>
          <cell r="CA28">
            <v>9100</v>
          </cell>
          <cell r="CB28">
            <v>1386</v>
          </cell>
          <cell r="CC28">
            <v>125</v>
          </cell>
          <cell r="CD28">
            <v>1042.5</v>
          </cell>
          <cell r="CE28">
            <v>329</v>
          </cell>
          <cell r="CF28">
            <v>64</v>
          </cell>
          <cell r="CG28">
            <v>52</v>
          </cell>
          <cell r="CH28">
            <v>25</v>
          </cell>
          <cell r="CI28">
            <v>309</v>
          </cell>
          <cell r="CJ28">
            <v>491</v>
          </cell>
          <cell r="CK28">
            <v>152</v>
          </cell>
        </row>
        <row r="29">
          <cell r="A29" t="str">
            <v>Underground circuit kms ofline</v>
          </cell>
          <cell r="B29" t="str">
            <v>KMCU</v>
          </cell>
          <cell r="C29">
            <v>2007</v>
          </cell>
          <cell r="D29">
            <v>0</v>
          </cell>
          <cell r="E29">
            <v>793</v>
          </cell>
          <cell r="F29">
            <v>169</v>
          </cell>
          <cell r="G29">
            <v>38</v>
          </cell>
          <cell r="H29">
            <v>217</v>
          </cell>
          <cell r="I29">
            <v>623</v>
          </cell>
          <cell r="J29">
            <v>109</v>
          </cell>
          <cell r="K29">
            <v>373</v>
          </cell>
          <cell r="L29">
            <v>44</v>
          </cell>
          <cell r="M29">
            <v>69</v>
          </cell>
          <cell r="N29">
            <v>1</v>
          </cell>
          <cell r="O29">
            <v>214</v>
          </cell>
          <cell r="P29">
            <v>4</v>
          </cell>
          <cell r="Q29">
            <v>12</v>
          </cell>
          <cell r="R29">
            <v>0</v>
          </cell>
          <cell r="S29">
            <v>56</v>
          </cell>
          <cell r="T29">
            <v>410</v>
          </cell>
          <cell r="U29">
            <v>22</v>
          </cell>
          <cell r="V29">
            <v>3381</v>
          </cell>
          <cell r="W29">
            <v>48</v>
          </cell>
          <cell r="X29">
            <v>11</v>
          </cell>
          <cell r="Y29">
            <v>236</v>
          </cell>
          <cell r="Z29">
            <v>90</v>
          </cell>
          <cell r="AA29">
            <v>8</v>
          </cell>
          <cell r="AB29">
            <v>1</v>
          </cell>
          <cell r="AC29">
            <v>1</v>
          </cell>
          <cell r="AD29">
            <v>175</v>
          </cell>
          <cell r="AE29">
            <v>173</v>
          </cell>
          <cell r="AF29">
            <v>2</v>
          </cell>
          <cell r="AG29">
            <v>57</v>
          </cell>
          <cell r="AH29">
            <v>604</v>
          </cell>
          <cell r="AI29">
            <v>81</v>
          </cell>
          <cell r="AJ29">
            <v>463</v>
          </cell>
          <cell r="AK29">
            <v>11</v>
          </cell>
          <cell r="AL29">
            <v>1839</v>
          </cell>
          <cell r="AM29">
            <v>3</v>
          </cell>
          <cell r="AN29">
            <v>9</v>
          </cell>
          <cell r="AO29">
            <v>1902</v>
          </cell>
          <cell r="AP29">
            <v>4241</v>
          </cell>
          <cell r="AQ29">
            <v>2841</v>
          </cell>
          <cell r="AR29">
            <v>116</v>
          </cell>
          <cell r="AS29">
            <v>10</v>
          </cell>
          <cell r="AT29">
            <v>106</v>
          </cell>
          <cell r="AU29">
            <v>797</v>
          </cell>
          <cell r="AV29">
            <v>19</v>
          </cell>
          <cell r="AW29">
            <v>70</v>
          </cell>
          <cell r="AX29">
            <v>1335</v>
          </cell>
          <cell r="AY29">
            <v>25</v>
          </cell>
          <cell r="AZ29">
            <v>36</v>
          </cell>
          <cell r="BA29">
            <v>293</v>
          </cell>
          <cell r="BB29">
            <v>1</v>
          </cell>
          <cell r="BC29">
            <v>454</v>
          </cell>
          <cell r="BD29">
            <v>757</v>
          </cell>
          <cell r="BE29">
            <v>669</v>
          </cell>
          <cell r="BF29">
            <v>88</v>
          </cell>
          <cell r="BG29">
            <v>90</v>
          </cell>
          <cell r="BH29">
            <v>82</v>
          </cell>
          <cell r="BI29">
            <v>95</v>
          </cell>
          <cell r="BJ29">
            <v>5</v>
          </cell>
          <cell r="BK29">
            <v>852</v>
          </cell>
          <cell r="BL29">
            <v>66</v>
          </cell>
          <cell r="BM29">
            <v>57</v>
          </cell>
          <cell r="BN29">
            <v>440</v>
          </cell>
          <cell r="BO29">
            <v>19</v>
          </cell>
          <cell r="BP29">
            <v>114</v>
          </cell>
          <cell r="BQ29">
            <v>11</v>
          </cell>
          <cell r="BR29">
            <v>161</v>
          </cell>
          <cell r="BS29">
            <v>14</v>
          </cell>
          <cell r="BT29">
            <v>4294</v>
          </cell>
          <cell r="BU29">
            <v>2</v>
          </cell>
          <cell r="BV29">
            <v>9</v>
          </cell>
          <cell r="BW29">
            <v>6</v>
          </cell>
          <cell r="BX29">
            <v>80</v>
          </cell>
          <cell r="BY29">
            <v>231</v>
          </cell>
          <cell r="BZ29">
            <v>51</v>
          </cell>
          <cell r="CA29">
            <v>7600</v>
          </cell>
          <cell r="CB29">
            <v>680</v>
          </cell>
          <cell r="CC29">
            <v>104</v>
          </cell>
          <cell r="CD29">
            <v>480</v>
          </cell>
          <cell r="CE29">
            <v>109</v>
          </cell>
          <cell r="CF29">
            <v>9</v>
          </cell>
          <cell r="CG29">
            <v>13</v>
          </cell>
          <cell r="CH29">
            <v>11</v>
          </cell>
          <cell r="CI29">
            <v>126</v>
          </cell>
          <cell r="CJ29">
            <v>530</v>
          </cell>
          <cell r="CK29">
            <v>116</v>
          </cell>
        </row>
        <row r="30">
          <cell r="A30" t="str">
            <v>Circuit kilometers 3 phase</v>
          </cell>
          <cell r="B30" t="str">
            <v>KMC3</v>
          </cell>
          <cell r="C30">
            <v>2007</v>
          </cell>
          <cell r="D30">
            <v>47</v>
          </cell>
          <cell r="E30">
            <v>683</v>
          </cell>
          <cell r="F30">
            <v>421</v>
          </cell>
          <cell r="G30">
            <v>132</v>
          </cell>
          <cell r="H30">
            <v>236</v>
          </cell>
          <cell r="I30">
            <v>783</v>
          </cell>
          <cell r="J30">
            <v>169</v>
          </cell>
          <cell r="K30">
            <v>467</v>
          </cell>
          <cell r="L30">
            <v>318</v>
          </cell>
          <cell r="M30">
            <v>69</v>
          </cell>
          <cell r="N30">
            <v>16</v>
          </cell>
          <cell r="O30">
            <v>504</v>
          </cell>
          <cell r="P30">
            <v>10</v>
          </cell>
          <cell r="Q30">
            <v>12</v>
          </cell>
          <cell r="R30">
            <v>0</v>
          </cell>
          <cell r="S30">
            <v>72</v>
          </cell>
          <cell r="T30">
            <v>612</v>
          </cell>
          <cell r="U30">
            <v>109</v>
          </cell>
          <cell r="V30">
            <v>3139</v>
          </cell>
          <cell r="W30">
            <v>142</v>
          </cell>
          <cell r="X30">
            <v>31</v>
          </cell>
          <cell r="Y30">
            <v>166</v>
          </cell>
          <cell r="Z30">
            <v>146</v>
          </cell>
          <cell r="AA30">
            <v>48</v>
          </cell>
          <cell r="AB30">
            <v>4</v>
          </cell>
          <cell r="AC30">
            <v>441</v>
          </cell>
          <cell r="AD30">
            <v>501</v>
          </cell>
          <cell r="AE30">
            <v>481</v>
          </cell>
          <cell r="AF30">
            <v>20</v>
          </cell>
          <cell r="AG30">
            <v>127</v>
          </cell>
          <cell r="AH30">
            <v>462</v>
          </cell>
          <cell r="AI30">
            <v>611</v>
          </cell>
          <cell r="AJ30">
            <v>401</v>
          </cell>
          <cell r="AK30">
            <v>27</v>
          </cell>
          <cell r="AL30">
            <v>1764</v>
          </cell>
          <cell r="AM30">
            <v>10</v>
          </cell>
          <cell r="AN30">
            <v>42</v>
          </cell>
          <cell r="AO30">
            <v>1150</v>
          </cell>
          <cell r="AP30">
            <v>45363</v>
          </cell>
          <cell r="AQ30">
            <v>3259</v>
          </cell>
          <cell r="AR30">
            <v>365</v>
          </cell>
          <cell r="AS30">
            <v>61</v>
          </cell>
          <cell r="AT30">
            <v>251</v>
          </cell>
          <cell r="AU30">
            <v>778</v>
          </cell>
          <cell r="AV30">
            <v>72</v>
          </cell>
          <cell r="AW30">
            <v>162</v>
          </cell>
          <cell r="AX30">
            <v>1190</v>
          </cell>
          <cell r="AY30">
            <v>61</v>
          </cell>
          <cell r="AZ30">
            <v>79</v>
          </cell>
          <cell r="BA30">
            <v>419</v>
          </cell>
          <cell r="BB30">
            <v>3</v>
          </cell>
          <cell r="BC30">
            <v>320</v>
          </cell>
          <cell r="BD30">
            <v>1691</v>
          </cell>
          <cell r="BE30">
            <v>1256</v>
          </cell>
          <cell r="BF30">
            <v>435</v>
          </cell>
          <cell r="BG30">
            <v>178</v>
          </cell>
          <cell r="BH30">
            <v>310</v>
          </cell>
          <cell r="BI30">
            <v>362</v>
          </cell>
          <cell r="BJ30">
            <v>200</v>
          </cell>
          <cell r="BK30">
            <v>722</v>
          </cell>
          <cell r="BL30">
            <v>89</v>
          </cell>
          <cell r="BM30">
            <v>221</v>
          </cell>
          <cell r="BN30">
            <v>358</v>
          </cell>
          <cell r="BO30">
            <v>94</v>
          </cell>
          <cell r="BP30">
            <v>455</v>
          </cell>
          <cell r="BQ30">
            <v>84</v>
          </cell>
          <cell r="BR30">
            <v>349</v>
          </cell>
          <cell r="BS30">
            <v>175</v>
          </cell>
          <cell r="BT30">
            <v>2789</v>
          </cell>
          <cell r="BU30">
            <v>34</v>
          </cell>
          <cell r="BV30">
            <v>43</v>
          </cell>
          <cell r="BW30">
            <v>72</v>
          </cell>
          <cell r="BX30">
            <v>144</v>
          </cell>
          <cell r="BY30">
            <v>642</v>
          </cell>
          <cell r="BZ30">
            <v>89</v>
          </cell>
          <cell r="CA30">
            <v>0</v>
          </cell>
          <cell r="CB30">
            <v>1076</v>
          </cell>
          <cell r="CC30">
            <v>96</v>
          </cell>
          <cell r="CD30">
            <v>695</v>
          </cell>
          <cell r="CE30">
            <v>281</v>
          </cell>
          <cell r="CF30">
            <v>45</v>
          </cell>
          <cell r="CG30">
            <v>44</v>
          </cell>
          <cell r="CH30">
            <v>18</v>
          </cell>
          <cell r="CI30">
            <v>244</v>
          </cell>
          <cell r="CJ30">
            <v>460</v>
          </cell>
          <cell r="CK30">
            <v>144</v>
          </cell>
        </row>
        <row r="31">
          <cell r="A31" t="str">
            <v>Circuit kilometers 2 phase</v>
          </cell>
          <cell r="B31" t="str">
            <v>KMC2</v>
          </cell>
          <cell r="C31">
            <v>2007</v>
          </cell>
          <cell r="D31">
            <v>0</v>
          </cell>
          <cell r="E31">
            <v>0</v>
          </cell>
          <cell r="F31">
            <v>5</v>
          </cell>
          <cell r="G31">
            <v>10</v>
          </cell>
          <cell r="H31">
            <v>0</v>
          </cell>
          <cell r="I31">
            <v>0</v>
          </cell>
          <cell r="J31">
            <v>8</v>
          </cell>
          <cell r="K31">
            <v>2</v>
          </cell>
          <cell r="L31">
            <v>96</v>
          </cell>
          <cell r="M31">
            <v>0</v>
          </cell>
          <cell r="N31">
            <v>2</v>
          </cell>
          <cell r="O31">
            <v>2</v>
          </cell>
          <cell r="P31">
            <v>1</v>
          </cell>
          <cell r="Q31">
            <v>1</v>
          </cell>
          <cell r="R31">
            <v>0</v>
          </cell>
          <cell r="S31">
            <v>2</v>
          </cell>
          <cell r="T31">
            <v>24</v>
          </cell>
          <cell r="U31">
            <v>9</v>
          </cell>
          <cell r="V31">
            <v>104</v>
          </cell>
          <cell r="W31">
            <v>105</v>
          </cell>
          <cell r="X31">
            <v>1</v>
          </cell>
          <cell r="Y31">
            <v>0</v>
          </cell>
          <cell r="Z31">
            <v>5</v>
          </cell>
          <cell r="AA31">
            <v>8</v>
          </cell>
          <cell r="AB31">
            <v>0</v>
          </cell>
          <cell r="AC31">
            <v>37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59</v>
          </cell>
          <cell r="AJ31">
            <v>0</v>
          </cell>
          <cell r="AK31">
            <v>0</v>
          </cell>
          <cell r="AL31">
            <v>22</v>
          </cell>
          <cell r="AM31">
            <v>2</v>
          </cell>
          <cell r="AN31">
            <v>0</v>
          </cell>
          <cell r="AO31">
            <v>22</v>
          </cell>
          <cell r="AP31">
            <v>3595</v>
          </cell>
          <cell r="AQ31">
            <v>164</v>
          </cell>
          <cell r="AR31">
            <v>16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5</v>
          </cell>
          <cell r="AX31">
            <v>0</v>
          </cell>
          <cell r="AY31">
            <v>1</v>
          </cell>
          <cell r="AZ31">
            <v>0</v>
          </cell>
          <cell r="BA31">
            <v>26</v>
          </cell>
          <cell r="BB31">
            <v>0</v>
          </cell>
          <cell r="BC31">
            <v>7</v>
          </cell>
          <cell r="BD31">
            <v>0</v>
          </cell>
          <cell r="BE31">
            <v>3</v>
          </cell>
          <cell r="BF31">
            <v>12</v>
          </cell>
          <cell r="BG31">
            <v>1</v>
          </cell>
          <cell r="BH31">
            <v>2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6</v>
          </cell>
          <cell r="BN31">
            <v>0</v>
          </cell>
          <cell r="BO31">
            <v>1</v>
          </cell>
          <cell r="BP31">
            <v>10</v>
          </cell>
          <cell r="BQ31">
            <v>0</v>
          </cell>
          <cell r="BR31">
            <v>8</v>
          </cell>
          <cell r="BS31">
            <v>0</v>
          </cell>
          <cell r="BT31">
            <v>90</v>
          </cell>
          <cell r="BU31">
            <v>1</v>
          </cell>
          <cell r="BV31">
            <v>0</v>
          </cell>
          <cell r="BW31">
            <v>0</v>
          </cell>
          <cell r="BX31">
            <v>13</v>
          </cell>
          <cell r="BY31">
            <v>0</v>
          </cell>
          <cell r="BZ31">
            <v>0</v>
          </cell>
          <cell r="CA31">
            <v>0</v>
          </cell>
          <cell r="CB31">
            <v>22</v>
          </cell>
          <cell r="CC31">
            <v>8</v>
          </cell>
          <cell r="CD31">
            <v>7.5</v>
          </cell>
          <cell r="CE31">
            <v>1</v>
          </cell>
          <cell r="CF31">
            <v>0</v>
          </cell>
          <cell r="CG31">
            <v>0</v>
          </cell>
          <cell r="CH31">
            <v>0</v>
          </cell>
          <cell r="CI31">
            <v>4</v>
          </cell>
          <cell r="CJ31">
            <v>10</v>
          </cell>
          <cell r="CK31">
            <v>0</v>
          </cell>
        </row>
        <row r="32">
          <cell r="A32" t="str">
            <v>Circuit kms single phase</v>
          </cell>
          <cell r="B32" t="str">
            <v>KMC1</v>
          </cell>
          <cell r="C32">
            <v>2007</v>
          </cell>
          <cell r="D32">
            <v>45</v>
          </cell>
          <cell r="E32">
            <v>762</v>
          </cell>
          <cell r="F32">
            <v>320</v>
          </cell>
          <cell r="G32">
            <v>148</v>
          </cell>
          <cell r="H32">
            <v>254</v>
          </cell>
          <cell r="I32">
            <v>765</v>
          </cell>
          <cell r="J32">
            <v>145</v>
          </cell>
          <cell r="K32">
            <v>632</v>
          </cell>
          <cell r="L32">
            <v>111</v>
          </cell>
          <cell r="M32">
            <v>77</v>
          </cell>
          <cell r="N32">
            <v>9</v>
          </cell>
          <cell r="O32">
            <v>276</v>
          </cell>
          <cell r="P32">
            <v>10</v>
          </cell>
          <cell r="Q32">
            <v>14</v>
          </cell>
          <cell r="R32">
            <v>0</v>
          </cell>
          <cell r="S32">
            <v>72</v>
          </cell>
          <cell r="T32">
            <v>497</v>
          </cell>
          <cell r="U32">
            <v>78</v>
          </cell>
          <cell r="V32">
            <v>1937</v>
          </cell>
          <cell r="W32">
            <v>4</v>
          </cell>
          <cell r="X32">
            <v>105</v>
          </cell>
          <cell r="Y32">
            <v>303</v>
          </cell>
          <cell r="Z32">
            <v>123</v>
          </cell>
          <cell r="AA32">
            <v>28</v>
          </cell>
          <cell r="AB32">
            <v>5</v>
          </cell>
          <cell r="AC32">
            <v>1345</v>
          </cell>
          <cell r="AD32">
            <v>370</v>
          </cell>
          <cell r="AE32">
            <v>352</v>
          </cell>
          <cell r="AF32">
            <v>18</v>
          </cell>
          <cell r="AG32">
            <v>108</v>
          </cell>
          <cell r="AH32">
            <v>568</v>
          </cell>
          <cell r="AI32">
            <v>1036</v>
          </cell>
          <cell r="AJ32">
            <v>943</v>
          </cell>
          <cell r="AK32">
            <v>41</v>
          </cell>
          <cell r="AL32">
            <v>1557</v>
          </cell>
          <cell r="AM32">
            <v>9</v>
          </cell>
          <cell r="AN32">
            <v>23</v>
          </cell>
          <cell r="AO32">
            <v>1530</v>
          </cell>
          <cell r="AP32">
            <v>71273</v>
          </cell>
          <cell r="AQ32">
            <v>2316</v>
          </cell>
          <cell r="AR32">
            <v>256</v>
          </cell>
          <cell r="AS32">
            <v>37</v>
          </cell>
          <cell r="AT32">
            <v>97</v>
          </cell>
          <cell r="AU32">
            <v>1062</v>
          </cell>
          <cell r="AV32">
            <v>42</v>
          </cell>
          <cell r="AW32">
            <v>188</v>
          </cell>
          <cell r="AX32">
            <v>1409</v>
          </cell>
          <cell r="AY32">
            <v>44</v>
          </cell>
          <cell r="AZ32">
            <v>36</v>
          </cell>
          <cell r="BA32">
            <v>388</v>
          </cell>
          <cell r="BB32">
            <v>1</v>
          </cell>
          <cell r="BC32">
            <v>707</v>
          </cell>
          <cell r="BD32">
            <v>1067</v>
          </cell>
          <cell r="BE32">
            <v>399</v>
          </cell>
          <cell r="BF32">
            <v>668</v>
          </cell>
          <cell r="BG32">
            <v>158</v>
          </cell>
          <cell r="BH32">
            <v>343</v>
          </cell>
          <cell r="BI32">
            <v>246</v>
          </cell>
          <cell r="BJ32">
            <v>170</v>
          </cell>
          <cell r="BK32">
            <v>675</v>
          </cell>
          <cell r="BL32">
            <v>70</v>
          </cell>
          <cell r="BM32">
            <v>75</v>
          </cell>
          <cell r="BN32">
            <v>595</v>
          </cell>
          <cell r="BO32">
            <v>51</v>
          </cell>
          <cell r="BP32">
            <v>260</v>
          </cell>
          <cell r="BQ32">
            <v>44</v>
          </cell>
          <cell r="BR32">
            <v>188</v>
          </cell>
          <cell r="BS32">
            <v>134</v>
          </cell>
          <cell r="BT32">
            <v>3321</v>
          </cell>
          <cell r="BU32">
            <v>20</v>
          </cell>
          <cell r="BV32">
            <v>44</v>
          </cell>
          <cell r="BW32">
            <v>139</v>
          </cell>
          <cell r="BX32">
            <v>83</v>
          </cell>
          <cell r="BY32">
            <v>518</v>
          </cell>
          <cell r="BZ32">
            <v>64</v>
          </cell>
          <cell r="CA32">
            <v>0</v>
          </cell>
          <cell r="CB32">
            <v>968</v>
          </cell>
          <cell r="CC32">
            <v>125</v>
          </cell>
          <cell r="CD32">
            <v>820</v>
          </cell>
          <cell r="CE32">
            <v>156</v>
          </cell>
          <cell r="CF32">
            <v>28</v>
          </cell>
          <cell r="CG32">
            <v>21</v>
          </cell>
          <cell r="CH32">
            <v>18</v>
          </cell>
          <cell r="CI32">
            <v>187</v>
          </cell>
          <cell r="CJ32">
            <v>551</v>
          </cell>
          <cell r="CK32">
            <v>124</v>
          </cell>
        </row>
        <row r="33">
          <cell r="A33" t="str">
            <v>No transmission transformers</v>
          </cell>
          <cell r="B33" t="str">
            <v>NTRST</v>
          </cell>
          <cell r="C33">
            <v>2007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1</v>
          </cell>
          <cell r="I33">
            <v>0</v>
          </cell>
          <cell r="J33">
            <v>0</v>
          </cell>
          <cell r="K33">
            <v>2</v>
          </cell>
          <cell r="L33">
            <v>2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10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22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1</v>
          </cell>
          <cell r="AO33">
            <v>2</v>
          </cell>
          <cell r="AP33">
            <v>249</v>
          </cell>
          <cell r="AQ33">
            <v>22</v>
          </cell>
          <cell r="AR33">
            <v>0</v>
          </cell>
          <cell r="AS33">
            <v>3</v>
          </cell>
          <cell r="AT33">
            <v>0</v>
          </cell>
          <cell r="AU33">
            <v>16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6</v>
          </cell>
          <cell r="BF33">
            <v>6</v>
          </cell>
          <cell r="BG33">
            <v>3</v>
          </cell>
          <cell r="BH33">
            <v>1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8</v>
          </cell>
          <cell r="BQ33">
            <v>0</v>
          </cell>
          <cell r="BR33">
            <v>0</v>
          </cell>
          <cell r="BS33">
            <v>0</v>
          </cell>
          <cell r="BT33">
            <v>10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8</v>
          </cell>
          <cell r="CE33">
            <v>0</v>
          </cell>
          <cell r="CF33">
            <v>0</v>
          </cell>
          <cell r="CG33">
            <v>0</v>
          </cell>
          <cell r="CH33">
            <v>0</v>
          </cell>
          <cell r="CI33">
            <v>0</v>
          </cell>
          <cell r="CJ33">
            <v>0</v>
          </cell>
          <cell r="CK33">
            <v>0</v>
          </cell>
        </row>
        <row r="34">
          <cell r="A34" t="str">
            <v>No subtransmission transformer</v>
          </cell>
          <cell r="B34" t="str">
            <v>NTRFST</v>
          </cell>
          <cell r="C34">
            <v>2007</v>
          </cell>
          <cell r="D34">
            <v>4</v>
          </cell>
          <cell r="E34">
            <v>40</v>
          </cell>
          <cell r="F34">
            <v>23</v>
          </cell>
          <cell r="G34">
            <v>2</v>
          </cell>
          <cell r="H34">
            <v>4</v>
          </cell>
          <cell r="I34">
            <v>44</v>
          </cell>
          <cell r="J34">
            <v>12</v>
          </cell>
          <cell r="K34">
            <v>5</v>
          </cell>
          <cell r="L34">
            <v>8</v>
          </cell>
          <cell r="M34">
            <v>6</v>
          </cell>
          <cell r="N34">
            <v>0</v>
          </cell>
          <cell r="O34">
            <v>0</v>
          </cell>
          <cell r="P34">
            <v>4</v>
          </cell>
          <cell r="Q34">
            <v>1</v>
          </cell>
          <cell r="R34">
            <v>0</v>
          </cell>
          <cell r="S34">
            <v>0</v>
          </cell>
          <cell r="T34">
            <v>19</v>
          </cell>
          <cell r="U34">
            <v>8</v>
          </cell>
          <cell r="V34">
            <v>106</v>
          </cell>
          <cell r="W34">
            <v>10</v>
          </cell>
          <cell r="X34">
            <v>0</v>
          </cell>
          <cell r="Y34">
            <v>6</v>
          </cell>
          <cell r="Z34">
            <v>8</v>
          </cell>
          <cell r="AA34">
            <v>0</v>
          </cell>
          <cell r="AB34">
            <v>0</v>
          </cell>
          <cell r="AC34">
            <v>21</v>
          </cell>
          <cell r="AD34">
            <v>34</v>
          </cell>
          <cell r="AE34">
            <v>27</v>
          </cell>
          <cell r="AF34">
            <v>7</v>
          </cell>
          <cell r="AG34">
            <v>0</v>
          </cell>
          <cell r="AH34">
            <v>0</v>
          </cell>
          <cell r="AI34">
            <v>13</v>
          </cell>
          <cell r="AJ34">
            <v>63</v>
          </cell>
          <cell r="AK34">
            <v>0</v>
          </cell>
          <cell r="AL34">
            <v>70</v>
          </cell>
          <cell r="AM34">
            <v>0</v>
          </cell>
          <cell r="AN34">
            <v>3</v>
          </cell>
          <cell r="AO34">
            <v>24</v>
          </cell>
          <cell r="AP34">
            <v>1462</v>
          </cell>
          <cell r="AQ34">
            <v>154</v>
          </cell>
          <cell r="AR34">
            <v>16</v>
          </cell>
          <cell r="AS34">
            <v>0</v>
          </cell>
          <cell r="AT34">
            <v>34</v>
          </cell>
          <cell r="AU34">
            <v>7</v>
          </cell>
          <cell r="AV34">
            <v>0</v>
          </cell>
          <cell r="AW34">
            <v>7</v>
          </cell>
          <cell r="AX34">
            <v>49</v>
          </cell>
          <cell r="AY34">
            <v>0</v>
          </cell>
          <cell r="AZ34">
            <v>6</v>
          </cell>
          <cell r="BA34">
            <v>0</v>
          </cell>
          <cell r="BB34">
            <v>0</v>
          </cell>
          <cell r="BC34">
            <v>16</v>
          </cell>
          <cell r="BD34">
            <v>0</v>
          </cell>
          <cell r="BE34">
            <v>0</v>
          </cell>
          <cell r="BF34">
            <v>0</v>
          </cell>
          <cell r="BG34">
            <v>32</v>
          </cell>
          <cell r="BH34">
            <v>11</v>
          </cell>
          <cell r="BI34">
            <v>21</v>
          </cell>
          <cell r="BJ34">
            <v>0</v>
          </cell>
          <cell r="BK34">
            <v>38</v>
          </cell>
          <cell r="BL34">
            <v>0</v>
          </cell>
          <cell r="BM34">
            <v>0</v>
          </cell>
          <cell r="BN34">
            <v>16</v>
          </cell>
          <cell r="BO34">
            <v>11</v>
          </cell>
          <cell r="BP34">
            <v>33</v>
          </cell>
          <cell r="BQ34">
            <v>5</v>
          </cell>
          <cell r="BR34">
            <v>39</v>
          </cell>
          <cell r="BS34">
            <v>7</v>
          </cell>
          <cell r="BT34">
            <v>17</v>
          </cell>
          <cell r="BU34">
            <v>5</v>
          </cell>
          <cell r="BV34">
            <v>9</v>
          </cell>
          <cell r="BW34">
            <v>0</v>
          </cell>
          <cell r="BX34">
            <v>0</v>
          </cell>
          <cell r="BY34">
            <v>36</v>
          </cell>
          <cell r="BZ34">
            <v>3</v>
          </cell>
          <cell r="CA34">
            <v>0</v>
          </cell>
          <cell r="CB34">
            <v>66</v>
          </cell>
          <cell r="CC34">
            <v>3</v>
          </cell>
          <cell r="CD34">
            <v>28</v>
          </cell>
          <cell r="CE34">
            <v>542</v>
          </cell>
          <cell r="CF34">
            <v>6</v>
          </cell>
          <cell r="CG34">
            <v>4</v>
          </cell>
          <cell r="CH34">
            <v>1</v>
          </cell>
          <cell r="CI34">
            <v>27</v>
          </cell>
          <cell r="CJ34">
            <v>21</v>
          </cell>
          <cell r="CK34">
            <v>0</v>
          </cell>
        </row>
        <row r="35">
          <cell r="A35" t="str">
            <v>No distribution transformers</v>
          </cell>
          <cell r="B35" t="str">
            <v>NTRFD</v>
          </cell>
          <cell r="C35">
            <v>2007</v>
          </cell>
          <cell r="D35">
            <v>324</v>
          </cell>
          <cell r="E35">
            <v>8938</v>
          </cell>
          <cell r="F35">
            <v>5178</v>
          </cell>
          <cell r="G35">
            <v>3041</v>
          </cell>
          <cell r="H35">
            <v>3436</v>
          </cell>
          <cell r="I35">
            <v>8950</v>
          </cell>
          <cell r="J35">
            <v>2051</v>
          </cell>
          <cell r="K35">
            <v>6853</v>
          </cell>
          <cell r="L35">
            <v>2384</v>
          </cell>
          <cell r="M35">
            <v>836</v>
          </cell>
          <cell r="N35">
            <v>1</v>
          </cell>
          <cell r="O35">
            <v>3600</v>
          </cell>
          <cell r="P35">
            <v>239</v>
          </cell>
          <cell r="Q35">
            <v>288</v>
          </cell>
          <cell r="R35">
            <v>0</v>
          </cell>
          <cell r="S35">
            <v>1538</v>
          </cell>
          <cell r="T35">
            <v>8034</v>
          </cell>
          <cell r="U35">
            <v>742</v>
          </cell>
          <cell r="V35">
            <v>25493</v>
          </cell>
          <cell r="W35">
            <v>1563</v>
          </cell>
          <cell r="X35">
            <v>729</v>
          </cell>
          <cell r="Y35">
            <v>3047</v>
          </cell>
          <cell r="Z35">
            <v>2418</v>
          </cell>
          <cell r="AA35">
            <v>792</v>
          </cell>
          <cell r="AB35">
            <v>75</v>
          </cell>
          <cell r="AC35">
            <v>6000</v>
          </cell>
          <cell r="AD35">
            <v>5496</v>
          </cell>
          <cell r="AE35">
            <v>5066</v>
          </cell>
          <cell r="AF35">
            <v>430</v>
          </cell>
          <cell r="AG35">
            <v>1450</v>
          </cell>
          <cell r="AH35">
            <v>5734</v>
          </cell>
          <cell r="AI35">
            <v>7114</v>
          </cell>
          <cell r="AJ35">
            <v>3580</v>
          </cell>
          <cell r="AK35">
            <v>59</v>
          </cell>
          <cell r="AL35">
            <v>23801</v>
          </cell>
          <cell r="AM35">
            <v>180</v>
          </cell>
          <cell r="AN35">
            <v>738</v>
          </cell>
          <cell r="AO35">
            <v>15028</v>
          </cell>
          <cell r="AP35">
            <v>540842</v>
          </cell>
          <cell r="AQ35">
            <v>39938</v>
          </cell>
          <cell r="AR35">
            <v>3079</v>
          </cell>
          <cell r="AS35">
            <v>688</v>
          </cell>
          <cell r="AT35">
            <v>2200</v>
          </cell>
          <cell r="AU35">
            <v>10048</v>
          </cell>
          <cell r="AV35">
            <v>975</v>
          </cell>
          <cell r="AW35">
            <v>1938</v>
          </cell>
          <cell r="AX35">
            <v>14929</v>
          </cell>
          <cell r="AY35">
            <v>1162</v>
          </cell>
          <cell r="AZ35">
            <v>1235</v>
          </cell>
          <cell r="BA35">
            <v>4559</v>
          </cell>
          <cell r="BB35">
            <v>15</v>
          </cell>
          <cell r="BC35">
            <v>3960</v>
          </cell>
          <cell r="BD35">
            <v>9345</v>
          </cell>
          <cell r="BE35">
            <v>4151</v>
          </cell>
          <cell r="BF35">
            <v>5194</v>
          </cell>
          <cell r="BG35">
            <v>1704</v>
          </cell>
          <cell r="BH35">
            <v>4504</v>
          </cell>
          <cell r="BI35">
            <v>3927</v>
          </cell>
          <cell r="BJ35">
            <v>0</v>
          </cell>
          <cell r="BK35">
            <v>8189</v>
          </cell>
          <cell r="BL35">
            <v>1257</v>
          </cell>
          <cell r="BM35">
            <v>1744</v>
          </cell>
          <cell r="BN35">
            <v>6471</v>
          </cell>
          <cell r="BO35">
            <v>1592</v>
          </cell>
          <cell r="BP35">
            <v>5953</v>
          </cell>
          <cell r="BQ35">
            <v>687</v>
          </cell>
          <cell r="BR35">
            <v>3777</v>
          </cell>
          <cell r="BS35">
            <v>1792</v>
          </cell>
          <cell r="BT35">
            <v>31487</v>
          </cell>
          <cell r="BU35">
            <v>645</v>
          </cell>
          <cell r="BV35">
            <v>965</v>
          </cell>
          <cell r="BW35">
            <v>942</v>
          </cell>
          <cell r="BX35">
            <v>1359</v>
          </cell>
          <cell r="BY35">
            <v>6945</v>
          </cell>
          <cell r="BZ35">
            <v>850</v>
          </cell>
          <cell r="CA35">
            <v>68606</v>
          </cell>
          <cell r="CB35">
            <v>16007</v>
          </cell>
          <cell r="CC35">
            <v>1419</v>
          </cell>
          <cell r="CD35">
            <v>7474</v>
          </cell>
          <cell r="CE35">
            <v>2017</v>
          </cell>
          <cell r="CF35">
            <v>676</v>
          </cell>
          <cell r="CG35">
            <v>433</v>
          </cell>
          <cell r="CH35">
            <v>240</v>
          </cell>
          <cell r="CI35">
            <v>2813</v>
          </cell>
          <cell r="CJ35">
            <v>5201</v>
          </cell>
          <cell r="CK35">
            <v>1607</v>
          </cell>
        </row>
        <row r="36">
          <cell r="A36" t="str">
            <v>Utility average load factor</v>
          </cell>
          <cell r="B36" t="str">
            <v>LF</v>
          </cell>
          <cell r="C36">
            <v>2007</v>
          </cell>
          <cell r="D36">
            <v>73</v>
          </cell>
          <cell r="E36">
            <v>68</v>
          </cell>
          <cell r="F36">
            <v>87</v>
          </cell>
          <cell r="G36">
            <v>65</v>
          </cell>
          <cell r="H36">
            <v>73</v>
          </cell>
          <cell r="I36">
            <v>69</v>
          </cell>
          <cell r="J36">
            <v>73</v>
          </cell>
          <cell r="K36">
            <v>71</v>
          </cell>
          <cell r="L36">
            <v>72</v>
          </cell>
          <cell r="M36">
            <v>70</v>
          </cell>
          <cell r="N36">
            <v>74</v>
          </cell>
          <cell r="O36">
            <v>72</v>
          </cell>
          <cell r="P36">
            <v>66</v>
          </cell>
          <cell r="Q36">
            <v>62</v>
          </cell>
          <cell r="R36">
            <v>0</v>
          </cell>
          <cell r="S36">
            <v>0</v>
          </cell>
          <cell r="T36">
            <v>59</v>
          </cell>
          <cell r="U36">
            <v>69</v>
          </cell>
          <cell r="V36">
            <v>74</v>
          </cell>
          <cell r="W36">
            <v>72</v>
          </cell>
          <cell r="X36">
            <v>71</v>
          </cell>
          <cell r="Y36">
            <v>64</v>
          </cell>
          <cell r="Z36">
            <v>92</v>
          </cell>
          <cell r="AA36">
            <v>70</v>
          </cell>
          <cell r="AB36">
            <v>66</v>
          </cell>
          <cell r="AC36">
            <v>75</v>
          </cell>
          <cell r="AD36">
            <v>0</v>
          </cell>
          <cell r="AE36">
            <v>65</v>
          </cell>
          <cell r="AF36">
            <v>71</v>
          </cell>
          <cell r="AG36">
            <v>61</v>
          </cell>
          <cell r="AH36">
            <v>74</v>
          </cell>
          <cell r="AI36">
            <v>57</v>
          </cell>
          <cell r="AJ36">
            <v>69</v>
          </cell>
          <cell r="AK36">
            <v>71</v>
          </cell>
          <cell r="AL36">
            <v>75</v>
          </cell>
          <cell r="AM36">
            <v>68</v>
          </cell>
          <cell r="AN36">
            <v>69</v>
          </cell>
          <cell r="AO36">
            <v>71</v>
          </cell>
          <cell r="AP36">
            <v>0</v>
          </cell>
          <cell r="AQ36">
            <v>72</v>
          </cell>
          <cell r="AR36">
            <v>55</v>
          </cell>
          <cell r="AS36">
            <v>71</v>
          </cell>
          <cell r="AT36">
            <v>75</v>
          </cell>
          <cell r="AU36">
            <v>70</v>
          </cell>
          <cell r="AV36">
            <v>74</v>
          </cell>
          <cell r="AW36">
            <v>71</v>
          </cell>
          <cell r="AX36">
            <v>58</v>
          </cell>
          <cell r="AY36">
            <v>71</v>
          </cell>
          <cell r="AZ36">
            <v>72</v>
          </cell>
          <cell r="BA36">
            <v>71</v>
          </cell>
          <cell r="BB36">
            <v>0</v>
          </cell>
          <cell r="BC36">
            <v>68</v>
          </cell>
          <cell r="BD36">
            <v>0</v>
          </cell>
          <cell r="BE36">
            <v>0</v>
          </cell>
          <cell r="BF36">
            <v>0</v>
          </cell>
          <cell r="BG36">
            <v>68</v>
          </cell>
          <cell r="BH36">
            <v>0</v>
          </cell>
          <cell r="BI36">
            <v>74</v>
          </cell>
          <cell r="BJ36">
            <v>71</v>
          </cell>
          <cell r="BK36">
            <v>70</v>
          </cell>
          <cell r="BL36">
            <v>70</v>
          </cell>
          <cell r="BM36">
            <v>72</v>
          </cell>
          <cell r="BN36">
            <v>61</v>
          </cell>
          <cell r="BO36">
            <v>72</v>
          </cell>
          <cell r="BP36">
            <v>75</v>
          </cell>
          <cell r="BQ36">
            <v>69928</v>
          </cell>
          <cell r="BR36">
            <v>69</v>
          </cell>
          <cell r="BS36">
            <v>65</v>
          </cell>
          <cell r="BT36">
            <v>0</v>
          </cell>
          <cell r="BU36">
            <v>68</v>
          </cell>
          <cell r="BV36">
            <v>0</v>
          </cell>
          <cell r="BW36">
            <v>8</v>
          </cell>
          <cell r="BX36">
            <v>58</v>
          </cell>
          <cell r="BY36">
            <v>74</v>
          </cell>
          <cell r="BZ36">
            <v>63</v>
          </cell>
          <cell r="CA36">
            <v>73</v>
          </cell>
          <cell r="CB36">
            <v>72</v>
          </cell>
          <cell r="CC36">
            <v>65</v>
          </cell>
          <cell r="CD36">
            <v>70</v>
          </cell>
          <cell r="CE36">
            <v>1013670</v>
          </cell>
          <cell r="CF36">
            <v>88</v>
          </cell>
          <cell r="CG36">
            <v>75</v>
          </cell>
          <cell r="CH36">
            <v>68</v>
          </cell>
          <cell r="CI36">
            <v>71</v>
          </cell>
          <cell r="CJ36">
            <v>68</v>
          </cell>
          <cell r="CK36">
            <v>70</v>
          </cell>
        </row>
      </sheetData>
      <sheetData sheetId="18">
        <row r="1">
          <cell r="A1" t="str">
            <v>Distributor Data for Year ended Dec 31st, 2006</v>
          </cell>
          <cell r="D1" t="str">
            <v>Atikokan Hydro Inc.</v>
          </cell>
          <cell r="E1" t="str">
            <v>Barrie Hydro Distribution Inc.</v>
          </cell>
          <cell r="F1" t="str">
            <v>Bluewater Power Distribution Corporation</v>
          </cell>
          <cell r="G1" t="str">
            <v>Brant County Power Inc.</v>
          </cell>
          <cell r="H1" t="str">
            <v>Brantford Power Inc.</v>
          </cell>
          <cell r="I1" t="str">
            <v>Burlington Hydro Inc.</v>
          </cell>
          <cell r="J1" t="str">
            <v>COLLUS Power Corp.</v>
          </cell>
          <cell r="K1" t="str">
            <v>Cambridge and North Dumfries Hydro Inc.</v>
          </cell>
          <cell r="L1" t="str">
            <v>Fort Erie (CNP)</v>
          </cell>
          <cell r="M1" t="str">
            <v>Centre Wellington Hydro Ltd.</v>
          </cell>
          <cell r="N1" t="str">
            <v>Chapleau Public Utilities Corporation</v>
          </cell>
          <cell r="O1" t="str">
            <v>Chatham-Kent Hydro Inc.</v>
          </cell>
          <cell r="P1" t="str">
            <v>Clinton Power Corporation</v>
          </cell>
          <cell r="Q1" t="str">
            <v>Cooperative Hydro Embrun Inc.</v>
          </cell>
          <cell r="R1" t="str">
            <v>Dutton Hydro Limited</v>
          </cell>
          <cell r="S1" t="str">
            <v>E.L.K. Energy Inc.</v>
          </cell>
          <cell r="T1" t="str">
            <v>ENWIN Utilities Ltd.</v>
          </cell>
          <cell r="U1" t="str">
            <v>Eastern Ontario Power (CNP)</v>
          </cell>
          <cell r="V1" t="str">
            <v>Enersource Hydro Mississauga Inc.</v>
          </cell>
          <cell r="W1" t="str">
            <v>Erie Thames Powerlines Corporation</v>
          </cell>
          <cell r="X1" t="str">
            <v>Espanola Regional Hydro Distribution Corporation</v>
          </cell>
          <cell r="Y1" t="str">
            <v>Essex Powerlines Corporation</v>
          </cell>
          <cell r="Z1" t="str">
            <v>Festival Hydro Inc.</v>
          </cell>
          <cell r="AA1" t="str">
            <v>Fort Frances Power Corporation</v>
          </cell>
          <cell r="AB1" t="str">
            <v>Grand Valley Energy Inc.</v>
          </cell>
          <cell r="AC1" t="str">
            <v>Algoma Power Inc.</v>
          </cell>
          <cell r="AD1" t="str">
            <v>Greater Sudbury Hydro Inc.</v>
          </cell>
          <cell r="AE1" t="str">
            <v xml:space="preserve">Greater Sudbury Hydro Inc. excluding West Nipissing Energy Services Ltd. </v>
          </cell>
          <cell r="AF1" t="str">
            <v>West Nipissing Energy Services Ltd.</v>
          </cell>
          <cell r="AG1" t="str">
            <v>Grimsby Power Incorporated</v>
          </cell>
          <cell r="AH1" t="str">
            <v>Guelph Hydro Electric Systems Inc.</v>
          </cell>
          <cell r="AI1" t="str">
            <v>Haldimand County Hydro Inc.</v>
          </cell>
          <cell r="AJ1" t="str">
            <v>Halton Hills Hydro Inc.</v>
          </cell>
          <cell r="AK1" t="str">
            <v>Hearst Power Distribution Company Limited</v>
          </cell>
          <cell r="AL1" t="str">
            <v>Horizon Utilities Corporation</v>
          </cell>
          <cell r="AM1" t="str">
            <v>Hydro 2000 Inc.</v>
          </cell>
          <cell r="AN1" t="str">
            <v>Hydro Hawkesbury Inc.</v>
          </cell>
          <cell r="AO1" t="str">
            <v>Hydro One Brampton Networks Inc.</v>
          </cell>
          <cell r="AP1" t="str">
            <v>Hydro One Networks Inc.</v>
          </cell>
          <cell r="AQ1" t="str">
            <v>Hydro One Networks Inc. without Terrace Bay Superior Wires Inc.</v>
          </cell>
          <cell r="AR1" t="str">
            <v>Terrace Bay Superior Wires Inc.</v>
          </cell>
          <cell r="AS1" t="str">
            <v>Hydro Ottawa Limited</v>
          </cell>
          <cell r="AT1" t="str">
            <v>Innisfil Hydro Distribution Systems Limited</v>
          </cell>
          <cell r="AU1" t="str">
            <v>Kenora Hydro Electric Corporation Ltd.</v>
          </cell>
          <cell r="AV1" t="str">
            <v>Kingston Hydro Corporation</v>
          </cell>
          <cell r="AW1" t="str">
            <v>Kitchener-Wilmot Hydro Inc.</v>
          </cell>
          <cell r="AX1" t="str">
            <v>Lakefront Utilities Inc.</v>
          </cell>
          <cell r="AY1" t="str">
            <v>Lakeland Power Distribution Ltd.</v>
          </cell>
          <cell r="AZ1" t="str">
            <v>London Hydro Inc.</v>
          </cell>
          <cell r="BA1" t="str">
            <v>Middlesex Power Distribution Corporation</v>
          </cell>
          <cell r="BB1" t="str">
            <v>Midland Power Utility Corporation</v>
          </cell>
          <cell r="BC1" t="str">
            <v>Milton Hydro Distribution Inc.</v>
          </cell>
          <cell r="BD1" t="str">
            <v>Newbury Power Inc.</v>
          </cell>
          <cell r="BE1" t="str">
            <v>Newmarket - Tay Power Distribution Ltd.</v>
          </cell>
          <cell r="BF1" t="str">
            <v>Newmarket Hydro Ltd.</v>
          </cell>
          <cell r="BG1" t="str">
            <v>Tay Hydro Electric Distribution Company Inc.</v>
          </cell>
          <cell r="BH1" t="str">
            <v>Niagara Peninsula Energy Inc.</v>
          </cell>
          <cell r="BI1" t="str">
            <v>Niagara Falls Hydro Inc.</v>
          </cell>
          <cell r="BJ1" t="str">
            <v>Peninsula West Utilities Limited</v>
          </cell>
          <cell r="BK1" t="str">
            <v>Niagara-on-the-Lake Hydro Inc.</v>
          </cell>
          <cell r="BL1" t="str">
            <v>Norfolk Power Distribution Inc.</v>
          </cell>
          <cell r="BM1" t="str">
            <v>North Bay Hydro Distribution Limited</v>
          </cell>
          <cell r="BN1" t="str">
            <v>Northern Ontario Wires Inc.</v>
          </cell>
          <cell r="BO1" t="str">
            <v>Oakville Hydro Electricity Distribution Inc.</v>
          </cell>
          <cell r="BP1" t="str">
            <v>Orangeville Hydro Limited</v>
          </cell>
          <cell r="BQ1" t="str">
            <v>Orillia Power Distribution Corporation</v>
          </cell>
          <cell r="BR1" t="str">
            <v>Oshawa PUC Networks Inc.</v>
          </cell>
          <cell r="BS1" t="str">
            <v>Ottawa River Power Corporation</v>
          </cell>
          <cell r="BT1" t="str">
            <v>PUC Distribution Inc.</v>
          </cell>
          <cell r="BU1" t="str">
            <v>Parry Sound Power Corporation</v>
          </cell>
          <cell r="BV1" t="str">
            <v>Peterborough Distribution Incorporated</v>
          </cell>
          <cell r="BW1" t="str">
            <v>Port Colborne (CNP)</v>
          </cell>
          <cell r="BX1" t="str">
            <v>PowerStream Inc.</v>
          </cell>
          <cell r="BY1" t="str">
            <v>Renfrew Hydro Inc.</v>
          </cell>
          <cell r="BZ1" t="str">
            <v>Rideau St. Lawrence Distribution Inc.</v>
          </cell>
          <cell r="CA1" t="str">
            <v>Sioux Lookout Hydro Inc.</v>
          </cell>
          <cell r="CB1" t="str">
            <v>St. Thomas Energy Inc.</v>
          </cell>
          <cell r="CC1" t="str">
            <v>Thunder Bay Hydro Electricity Distribution Inc.</v>
          </cell>
          <cell r="CD1" t="str">
            <v>Tillsonburg Hydro Inc.</v>
          </cell>
          <cell r="CE1" t="str">
            <v>Toronto Hydro-Electric System Limited</v>
          </cell>
          <cell r="CF1" t="str">
            <v>Veridian Connections Inc.</v>
          </cell>
          <cell r="CG1" t="str">
            <v>Wasaga Distribution Inc.</v>
          </cell>
          <cell r="CH1" t="str">
            <v>Waterloo North Hydro Inc.</v>
          </cell>
          <cell r="CI1" t="str">
            <v>Welland Hydro-Electric System Corp.</v>
          </cell>
          <cell r="CJ1" t="str">
            <v>Wellington North Power Inc.</v>
          </cell>
          <cell r="CK1" t="str">
            <v>West Coast Huron Energy Inc.</v>
          </cell>
          <cell r="CL1" t="str">
            <v>West Perth Power Inc.</v>
          </cell>
          <cell r="CM1" t="str">
            <v>Westario Power Inc.</v>
          </cell>
          <cell r="CN1" t="str">
            <v>Whitby Hydro Electric Corporation</v>
          </cell>
          <cell r="CO1" t="str">
            <v>Woodstock Hydro Services Inc.</v>
          </cell>
        </row>
        <row r="2">
          <cell r="A2" t="str">
            <v>PEG Variables</v>
          </cell>
          <cell r="B2" t="str">
            <v>Name</v>
          </cell>
          <cell r="C2" t="str">
            <v>Year</v>
          </cell>
        </row>
        <row r="4">
          <cell r="A4" t="str">
            <v>Total Plant in Service</v>
          </cell>
          <cell r="B4" t="str">
            <v>PTOT</v>
          </cell>
          <cell r="C4">
            <v>2006</v>
          </cell>
          <cell r="D4">
            <v>3579946.8200000003</v>
          </cell>
          <cell r="E4">
            <v>230265010</v>
          </cell>
          <cell r="F4">
            <v>84796228</v>
          </cell>
          <cell r="G4">
            <v>22083485.750999998</v>
          </cell>
          <cell r="H4">
            <v>68515365.75999999</v>
          </cell>
          <cell r="I4">
            <v>183852321.38</v>
          </cell>
          <cell r="J4">
            <v>25376800.130000003</v>
          </cell>
          <cell r="K4">
            <v>154925777</v>
          </cell>
          <cell r="L4">
            <v>57715707.370000005</v>
          </cell>
          <cell r="M4">
            <v>15265610.850000001</v>
          </cell>
          <cell r="N4">
            <v>2175938.71</v>
          </cell>
          <cell r="O4">
            <v>63816075.550000004</v>
          </cell>
          <cell r="P4">
            <v>1323268.1200000001</v>
          </cell>
          <cell r="Q4">
            <v>2738123.0300000003</v>
          </cell>
          <cell r="R4">
            <v>613303.63000000012</v>
          </cell>
          <cell r="S4">
            <v>22096744.219999995</v>
          </cell>
          <cell r="T4">
            <v>214314848</v>
          </cell>
          <cell r="U4">
            <v>8670373.1899999995</v>
          </cell>
          <cell r="V4">
            <v>778433979</v>
          </cell>
          <cell r="W4">
            <v>21033310.719999999</v>
          </cell>
          <cell r="X4">
            <v>5841258.7000000002</v>
          </cell>
          <cell r="Y4">
            <v>39448724.359999999</v>
          </cell>
          <cell r="Z4">
            <v>65004832.320000008</v>
          </cell>
          <cell r="AA4">
            <v>9547549.0500000007</v>
          </cell>
          <cell r="AB4">
            <v>1059291.96</v>
          </cell>
          <cell r="AC4">
            <v>94482008.269999981</v>
          </cell>
          <cell r="AD4">
            <v>153075045.62000003</v>
          </cell>
          <cell r="AE4">
            <v>147475719.07000005</v>
          </cell>
          <cell r="AF4">
            <v>5599326.5499999998</v>
          </cell>
          <cell r="AG4">
            <v>23851231.09</v>
          </cell>
          <cell r="AH4">
            <v>133403416.84999999</v>
          </cell>
          <cell r="AI4">
            <v>44853702.120000005</v>
          </cell>
          <cell r="AJ4">
            <v>41078409</v>
          </cell>
          <cell r="AK4">
            <v>3838017.3700000006</v>
          </cell>
          <cell r="AL4">
            <v>538775494.17999995</v>
          </cell>
          <cell r="AM4">
            <v>665532.49999999988</v>
          </cell>
          <cell r="AN4">
            <v>3019190.5000000005</v>
          </cell>
          <cell r="AO4">
            <v>457594825.31999993</v>
          </cell>
          <cell r="AP4">
            <v>5845647786.9399996</v>
          </cell>
          <cell r="AQ4">
            <v>5843119900</v>
          </cell>
          <cell r="AR4">
            <v>2527886.9400000004</v>
          </cell>
          <cell r="AS4">
            <v>941058269.56000006</v>
          </cell>
          <cell r="AT4">
            <v>42633156.089999996</v>
          </cell>
          <cell r="AU4">
            <v>10240958.83</v>
          </cell>
          <cell r="AV4">
            <v>31545798</v>
          </cell>
          <cell r="AW4">
            <v>271734628.36000001</v>
          </cell>
          <cell r="AX4">
            <v>20847609.970000003</v>
          </cell>
          <cell r="AY4">
            <v>20446779.699999999</v>
          </cell>
          <cell r="AZ4">
            <v>321091528.46999997</v>
          </cell>
          <cell r="BA4">
            <v>15338130.369999999</v>
          </cell>
          <cell r="BB4">
            <v>14913876.82</v>
          </cell>
          <cell r="BC4">
            <v>93530882.129999995</v>
          </cell>
          <cell r="BD4">
            <v>278026</v>
          </cell>
          <cell r="BE4">
            <v>99107043.439999998</v>
          </cell>
          <cell r="BF4">
            <v>91575739</v>
          </cell>
          <cell r="BG4">
            <v>7531304.4400000013</v>
          </cell>
          <cell r="BH4">
            <v>162711567.11999997</v>
          </cell>
          <cell r="BI4">
            <v>114311375</v>
          </cell>
          <cell r="BJ4">
            <v>48400192.120000005</v>
          </cell>
          <cell r="BK4">
            <v>38710201.550000004</v>
          </cell>
          <cell r="BL4">
            <v>72699268.099999994</v>
          </cell>
          <cell r="BM4">
            <v>72492155.590000004</v>
          </cell>
          <cell r="BN4">
            <v>5678012.7599999998</v>
          </cell>
          <cell r="BO4">
            <v>157769154.38000003</v>
          </cell>
          <cell r="BP4">
            <v>28211799.289999999</v>
          </cell>
          <cell r="BQ4">
            <v>36029853.859999999</v>
          </cell>
          <cell r="BR4">
            <v>127456751.53999999</v>
          </cell>
          <cell r="BS4">
            <v>22538819.560000002</v>
          </cell>
          <cell r="BT4">
            <v>72801669.109999985</v>
          </cell>
          <cell r="BU4">
            <v>10519050.379999999</v>
          </cell>
          <cell r="BV4">
            <v>59418093.190000013</v>
          </cell>
          <cell r="BW4">
            <v>8298638.120000001</v>
          </cell>
          <cell r="BX4">
            <v>923278503.77999985</v>
          </cell>
          <cell r="BY4">
            <v>10667660.73</v>
          </cell>
          <cell r="BZ4">
            <v>4718804.580000001</v>
          </cell>
          <cell r="CA4">
            <v>6828244.7000000002</v>
          </cell>
          <cell r="CB4">
            <v>38243873.700000003</v>
          </cell>
          <cell r="CC4">
            <v>135036488.03</v>
          </cell>
          <cell r="CD4">
            <v>13626137.77</v>
          </cell>
          <cell r="CE4">
            <v>3454384046.7900004</v>
          </cell>
          <cell r="CF4">
            <v>262916249</v>
          </cell>
          <cell r="CG4">
            <v>18294976.870000001</v>
          </cell>
          <cell r="CH4">
            <v>181312419.09999996</v>
          </cell>
          <cell r="CI4">
            <v>40596039</v>
          </cell>
          <cell r="CJ4">
            <v>8140065.0800000019</v>
          </cell>
          <cell r="CK4">
            <v>4959063</v>
          </cell>
          <cell r="CL4">
            <v>4416328.5299999993</v>
          </cell>
          <cell r="CM4">
            <v>33978997</v>
          </cell>
          <cell r="CN4">
            <v>122752939.08</v>
          </cell>
          <cell r="CO4">
            <v>28241963.609999996</v>
          </cell>
        </row>
        <row r="5">
          <cell r="A5" t="str">
            <v>Accumulated Amortization</v>
          </cell>
          <cell r="B5" t="str">
            <v>ACCDEP</v>
          </cell>
          <cell r="C5">
            <v>2006</v>
          </cell>
          <cell r="D5">
            <v>-2415936.0699999998</v>
          </cell>
          <cell r="E5">
            <v>-88294682</v>
          </cell>
          <cell r="F5">
            <v>-35854278</v>
          </cell>
          <cell r="G5">
            <v>-5312709.25</v>
          </cell>
          <cell r="H5">
            <v>-13924168.34</v>
          </cell>
          <cell r="I5">
            <v>-97933292.769999996</v>
          </cell>
          <cell r="J5">
            <v>-10943323.25</v>
          </cell>
          <cell r="K5">
            <v>-68188417</v>
          </cell>
          <cell r="L5">
            <v>-21575206.879999999</v>
          </cell>
          <cell r="M5">
            <v>-7173707.2000000002</v>
          </cell>
          <cell r="N5">
            <v>-1266778.21</v>
          </cell>
          <cell r="O5">
            <v>-18085165.629999999</v>
          </cell>
          <cell r="P5">
            <v>-294714.12</v>
          </cell>
          <cell r="Q5">
            <v>-582081.56999999995</v>
          </cell>
          <cell r="R5">
            <v>-353951.09</v>
          </cell>
          <cell r="S5">
            <v>-11678333.800000001</v>
          </cell>
          <cell r="T5">
            <v>-58264830</v>
          </cell>
          <cell r="U5">
            <v>-3289669.5</v>
          </cell>
          <cell r="V5">
            <v>-335448684</v>
          </cell>
          <cell r="W5">
            <v>-4008227.68</v>
          </cell>
          <cell r="X5">
            <v>-3831748.19</v>
          </cell>
          <cell r="Y5">
            <v>-8417479.6699999999</v>
          </cell>
          <cell r="Z5">
            <v>-33562552.07</v>
          </cell>
          <cell r="AA5">
            <v>-6179198.2800000003</v>
          </cell>
          <cell r="AB5">
            <v>-742221.17</v>
          </cell>
          <cell r="AC5">
            <v>-42437413.68</v>
          </cell>
          <cell r="AD5">
            <v>-85857200.310000002</v>
          </cell>
          <cell r="AE5">
            <v>-81825601.760000005</v>
          </cell>
          <cell r="AF5">
            <v>-4031598.55</v>
          </cell>
          <cell r="AG5">
            <v>-10190020.57</v>
          </cell>
          <cell r="AH5">
            <v>-31687038.68</v>
          </cell>
          <cell r="AI5">
            <v>-13330772.030000001</v>
          </cell>
          <cell r="AJ5">
            <v>-10760856</v>
          </cell>
          <cell r="AK5">
            <v>-2834778.81</v>
          </cell>
          <cell r="AL5">
            <v>-259185308.97999999</v>
          </cell>
          <cell r="AM5">
            <v>-229124.31</v>
          </cell>
          <cell r="AN5">
            <v>-1008991.8</v>
          </cell>
          <cell r="AO5">
            <v>-183765121.25</v>
          </cell>
          <cell r="AP5">
            <v>-2330088234.5500002</v>
          </cell>
          <cell r="AQ5">
            <v>-2328704700</v>
          </cell>
          <cell r="AR5">
            <v>-1383534.55</v>
          </cell>
          <cell r="AS5">
            <v>-422705810.56</v>
          </cell>
          <cell r="AT5">
            <v>-21761911.48</v>
          </cell>
          <cell r="AU5">
            <v>-5259543.17</v>
          </cell>
          <cell r="AV5">
            <v>-10054397</v>
          </cell>
          <cell r="AW5">
            <v>-115609379.69</v>
          </cell>
          <cell r="AX5">
            <v>-10180036.630000001</v>
          </cell>
          <cell r="AY5">
            <v>-5449494.6299999999</v>
          </cell>
          <cell r="AZ5">
            <v>-140901522.68000001</v>
          </cell>
          <cell r="BA5">
            <v>-7821795.0999999996</v>
          </cell>
          <cell r="BB5">
            <v>-8875749.7599999998</v>
          </cell>
          <cell r="BC5">
            <v>-36168640.729999997</v>
          </cell>
          <cell r="BD5">
            <v>-131946</v>
          </cell>
          <cell r="BE5">
            <v>-44596203.180000007</v>
          </cell>
          <cell r="BF5">
            <v>-40167085</v>
          </cell>
          <cell r="BG5">
            <v>-4429118.18</v>
          </cell>
          <cell r="BH5">
            <v>-77168653.430000007</v>
          </cell>
          <cell r="BI5">
            <v>-54309022</v>
          </cell>
          <cell r="BJ5">
            <v>-22859631.43</v>
          </cell>
          <cell r="BK5">
            <v>-15012076.060000001</v>
          </cell>
          <cell r="BL5">
            <v>-31544663.240000002</v>
          </cell>
          <cell r="BM5">
            <v>-39505917.460000001</v>
          </cell>
          <cell r="BN5">
            <v>-2277895.04</v>
          </cell>
          <cell r="BO5">
            <v>-51885105.009999998</v>
          </cell>
          <cell r="BP5">
            <v>-12997168.369999999</v>
          </cell>
          <cell r="BQ5">
            <v>-20466085.66</v>
          </cell>
          <cell r="BR5">
            <v>-66502244.280000001</v>
          </cell>
          <cell r="BS5">
            <v>-13560598.73</v>
          </cell>
          <cell r="BT5">
            <v>-40958322.350000001</v>
          </cell>
          <cell r="BU5">
            <v>-6106367.1699999999</v>
          </cell>
          <cell r="BV5">
            <v>-17703003.989999998</v>
          </cell>
          <cell r="BW5">
            <v>-649095.41</v>
          </cell>
          <cell r="BX5">
            <v>-400838801.81999999</v>
          </cell>
          <cell r="BY5">
            <v>-6659585.4100000001</v>
          </cell>
          <cell r="BZ5">
            <v>-938348.3</v>
          </cell>
          <cell r="CA5">
            <v>-1669497.8</v>
          </cell>
          <cell r="CB5">
            <v>-15449880.76</v>
          </cell>
          <cell r="CC5">
            <v>-68974136.319999993</v>
          </cell>
          <cell r="CD5">
            <v>-6683874.8899999997</v>
          </cell>
          <cell r="CE5">
            <v>-1738582447.6400001</v>
          </cell>
          <cell r="CF5">
            <v>-125928089</v>
          </cell>
          <cell r="CG5">
            <v>-8695935.1799999997</v>
          </cell>
          <cell r="CH5">
            <v>-77523157.599999994</v>
          </cell>
          <cell r="CI5">
            <v>-20568102</v>
          </cell>
          <cell r="CJ5">
            <v>-4524407.97</v>
          </cell>
          <cell r="CK5">
            <v>-1331953</v>
          </cell>
          <cell r="CL5">
            <v>-2433255.19</v>
          </cell>
          <cell r="CM5">
            <v>-7248844</v>
          </cell>
          <cell r="CN5">
            <v>-51083566.869999997</v>
          </cell>
          <cell r="CO5">
            <v>-9718466.5099999998</v>
          </cell>
        </row>
        <row r="6">
          <cell r="A6" t="str">
            <v>Plant Additions</v>
          </cell>
          <cell r="B6" t="str">
            <v>PADD</v>
          </cell>
          <cell r="C6">
            <v>2006</v>
          </cell>
          <cell r="D6">
            <v>109896.89</v>
          </cell>
          <cell r="E6">
            <v>17769650</v>
          </cell>
          <cell r="F6">
            <v>4097888</v>
          </cell>
          <cell r="G6">
            <v>1701476.94</v>
          </cell>
          <cell r="H6">
            <v>5905835</v>
          </cell>
          <cell r="I6">
            <v>8196416.3300000001</v>
          </cell>
          <cell r="J6">
            <v>904081</v>
          </cell>
          <cell r="K6">
            <v>9021293</v>
          </cell>
          <cell r="L6">
            <v>3684687.31</v>
          </cell>
          <cell r="M6">
            <v>640611.39</v>
          </cell>
          <cell r="N6">
            <v>24291</v>
          </cell>
          <cell r="O6">
            <v>4884102</v>
          </cell>
          <cell r="P6">
            <v>78211.399999999994</v>
          </cell>
          <cell r="Q6">
            <v>0</v>
          </cell>
          <cell r="R6">
            <v>15497.79</v>
          </cell>
          <cell r="S6">
            <v>302762.77</v>
          </cell>
          <cell r="T6">
            <v>7313900</v>
          </cell>
          <cell r="U6">
            <v>1859165.96</v>
          </cell>
          <cell r="V6">
            <v>35886428</v>
          </cell>
          <cell r="W6">
            <v>1788589.37</v>
          </cell>
          <cell r="X6">
            <v>1233.58</v>
          </cell>
          <cell r="Y6">
            <v>3677870</v>
          </cell>
          <cell r="Z6">
            <v>2804029</v>
          </cell>
          <cell r="AA6">
            <v>174354.54</v>
          </cell>
          <cell r="AB6">
            <v>30072.89</v>
          </cell>
          <cell r="AC6">
            <v>7052228</v>
          </cell>
          <cell r="AD6">
            <v>6454742.7400000002</v>
          </cell>
          <cell r="AE6">
            <v>6137566</v>
          </cell>
          <cell r="AF6">
            <v>317176.74</v>
          </cell>
          <cell r="AG6">
            <v>884090.83</v>
          </cell>
          <cell r="AH6">
            <v>11569000</v>
          </cell>
          <cell r="AI6">
            <v>3275338.15</v>
          </cell>
          <cell r="AJ6">
            <v>4617056</v>
          </cell>
          <cell r="AK6">
            <v>57943</v>
          </cell>
          <cell r="AL6">
            <v>31425369</v>
          </cell>
          <cell r="AM6">
            <v>51362</v>
          </cell>
          <cell r="AN6">
            <v>150887.62</v>
          </cell>
          <cell r="AO6">
            <v>21563451</v>
          </cell>
          <cell r="AP6">
            <v>378520922.75999999</v>
          </cell>
          <cell r="AQ6">
            <v>378500000</v>
          </cell>
          <cell r="AR6">
            <v>20922.759999999998</v>
          </cell>
          <cell r="AS6">
            <v>70722819</v>
          </cell>
          <cell r="AT6">
            <v>1298789</v>
          </cell>
          <cell r="AU6">
            <v>344390.69</v>
          </cell>
          <cell r="AV6">
            <v>2501729</v>
          </cell>
          <cell r="AW6">
            <v>14663461.140000001</v>
          </cell>
          <cell r="AX6">
            <v>1173063</v>
          </cell>
          <cell r="AY6">
            <v>1543831.43</v>
          </cell>
          <cell r="AZ6">
            <v>14799324</v>
          </cell>
          <cell r="BA6">
            <v>1118084</v>
          </cell>
          <cell r="BB6">
            <v>953561.45</v>
          </cell>
          <cell r="BC6">
            <v>9527762.4199999999</v>
          </cell>
          <cell r="BD6">
            <v>0</v>
          </cell>
          <cell r="BE6">
            <v>6859536.1499999994</v>
          </cell>
          <cell r="BF6">
            <v>6389729.0999999996</v>
          </cell>
          <cell r="BG6">
            <v>469807.05</v>
          </cell>
          <cell r="BH6">
            <v>8641056.0800000001</v>
          </cell>
          <cell r="BI6">
            <v>4672285</v>
          </cell>
          <cell r="BJ6">
            <v>3968771.08</v>
          </cell>
          <cell r="BK6">
            <v>1517368.09</v>
          </cell>
          <cell r="BL6">
            <v>5049756</v>
          </cell>
          <cell r="BM6">
            <v>4459906</v>
          </cell>
          <cell r="BN6">
            <v>184227.9</v>
          </cell>
          <cell r="BO6">
            <v>13350051</v>
          </cell>
          <cell r="BP6">
            <v>1423059.72</v>
          </cell>
          <cell r="BQ6">
            <v>1552615</v>
          </cell>
          <cell r="BR6">
            <v>10634423</v>
          </cell>
          <cell r="BS6">
            <v>736153.97</v>
          </cell>
          <cell r="BT6">
            <v>3356036</v>
          </cell>
          <cell r="BU6">
            <v>133808.54999999999</v>
          </cell>
          <cell r="BV6">
            <v>5752245</v>
          </cell>
          <cell r="BW6">
            <v>1525495.46</v>
          </cell>
          <cell r="BX6">
            <v>56197851.420000002</v>
          </cell>
          <cell r="BY6">
            <v>286661</v>
          </cell>
          <cell r="BZ6">
            <v>252818.7</v>
          </cell>
          <cell r="CA6">
            <v>208644.3</v>
          </cell>
          <cell r="CB6">
            <v>2184234.13</v>
          </cell>
          <cell r="CC6">
            <v>6936925</v>
          </cell>
          <cell r="CD6">
            <v>996413</v>
          </cell>
          <cell r="CE6">
            <v>198056369</v>
          </cell>
          <cell r="CF6">
            <v>14935375</v>
          </cell>
          <cell r="CG6">
            <v>940822</v>
          </cell>
          <cell r="CH6">
            <v>13835703</v>
          </cell>
          <cell r="CI6">
            <v>1954654</v>
          </cell>
          <cell r="CJ6">
            <v>1064040.98</v>
          </cell>
          <cell r="CK6">
            <v>0</v>
          </cell>
          <cell r="CL6">
            <v>221249</v>
          </cell>
          <cell r="CM6">
            <v>4717752</v>
          </cell>
          <cell r="CN6">
            <v>6468970</v>
          </cell>
          <cell r="CO6">
            <v>2030837.23</v>
          </cell>
        </row>
        <row r="7">
          <cell r="A7" t="str">
            <v>OM&amp;A Expense</v>
          </cell>
          <cell r="B7" t="str">
            <v>COMA</v>
          </cell>
          <cell r="C7">
            <v>2006</v>
          </cell>
          <cell r="D7">
            <v>649442.06999999995</v>
          </cell>
          <cell r="E7">
            <v>7902681</v>
          </cell>
          <cell r="F7">
            <v>9253070</v>
          </cell>
          <cell r="G7">
            <v>3267333.3499999996</v>
          </cell>
          <cell r="H7">
            <v>6078311.7300000004</v>
          </cell>
          <cell r="I7">
            <v>11587446.66</v>
          </cell>
          <cell r="J7">
            <v>3128281.3</v>
          </cell>
          <cell r="K7">
            <v>7102651</v>
          </cell>
          <cell r="L7">
            <v>4354001.16</v>
          </cell>
          <cell r="M7">
            <v>1410326.67</v>
          </cell>
          <cell r="N7">
            <v>474009.24</v>
          </cell>
          <cell r="O7">
            <v>5020736.1400000006</v>
          </cell>
          <cell r="P7">
            <v>453555.85</v>
          </cell>
          <cell r="Q7">
            <v>361838.47000000003</v>
          </cell>
          <cell r="R7">
            <v>139786.57999999999</v>
          </cell>
          <cell r="S7">
            <v>1780664.85</v>
          </cell>
          <cell r="T7">
            <v>21334462</v>
          </cell>
          <cell r="U7">
            <v>1466115.63</v>
          </cell>
          <cell r="V7">
            <v>38065577</v>
          </cell>
          <cell r="W7">
            <v>4143663.6100000003</v>
          </cell>
          <cell r="X7">
            <v>976683.41</v>
          </cell>
          <cell r="Y7">
            <v>5884849.5800000001</v>
          </cell>
          <cell r="Z7">
            <v>3179526.09</v>
          </cell>
          <cell r="AA7">
            <v>1050968.82</v>
          </cell>
          <cell r="AB7">
            <v>237406.91</v>
          </cell>
          <cell r="AC7">
            <v>7556451.5300000003</v>
          </cell>
          <cell r="AD7">
            <v>9346129.6199999992</v>
          </cell>
          <cell r="AE7">
            <v>8782264.5399999991</v>
          </cell>
          <cell r="AF7">
            <v>563865.08000000007</v>
          </cell>
          <cell r="AG7">
            <v>1460166</v>
          </cell>
          <cell r="AH7">
            <v>8663975.1600000001</v>
          </cell>
          <cell r="AI7">
            <v>5377711.2800000003</v>
          </cell>
          <cell r="AJ7">
            <v>4352958</v>
          </cell>
          <cell r="AK7">
            <v>641459.08000000007</v>
          </cell>
          <cell r="AL7">
            <v>31731697.02</v>
          </cell>
          <cell r="AM7">
            <v>214850.83</v>
          </cell>
          <cell r="AN7">
            <v>677885.84</v>
          </cell>
          <cell r="AO7">
            <v>15145220.98</v>
          </cell>
          <cell r="AP7">
            <v>374027584.06</v>
          </cell>
          <cell r="AQ7">
            <v>373736600</v>
          </cell>
          <cell r="AR7">
            <v>290984.06</v>
          </cell>
          <cell r="AS7">
            <v>39371029.949999988</v>
          </cell>
          <cell r="AT7">
            <v>2822634.03</v>
          </cell>
          <cell r="AU7">
            <v>1238329.1100000001</v>
          </cell>
          <cell r="AV7">
            <v>4321594</v>
          </cell>
          <cell r="AW7">
            <v>11238095.76</v>
          </cell>
          <cell r="AX7">
            <v>1762724.8199999998</v>
          </cell>
          <cell r="AY7">
            <v>2197717.1800000002</v>
          </cell>
          <cell r="AZ7">
            <v>23004940.010000002</v>
          </cell>
          <cell r="BA7">
            <v>1433827.6300000001</v>
          </cell>
          <cell r="BB7">
            <v>1684646.56</v>
          </cell>
          <cell r="BC7">
            <v>4029180.06</v>
          </cell>
          <cell r="BD7">
            <v>48198</v>
          </cell>
          <cell r="BE7">
            <v>5497459.8900000006</v>
          </cell>
          <cell r="BF7">
            <v>4804202</v>
          </cell>
          <cell r="BG7">
            <v>693257.89</v>
          </cell>
          <cell r="BH7">
            <v>12349734.83</v>
          </cell>
          <cell r="BI7">
            <v>7731025</v>
          </cell>
          <cell r="BJ7">
            <v>4618709.8299999991</v>
          </cell>
          <cell r="BK7">
            <v>1479291.29</v>
          </cell>
          <cell r="BL7">
            <v>3856060.0900000003</v>
          </cell>
          <cell r="BM7">
            <v>5475700.5600000015</v>
          </cell>
          <cell r="BN7">
            <v>1709688.93</v>
          </cell>
          <cell r="BO7">
            <v>10953937.5</v>
          </cell>
          <cell r="BP7">
            <v>1678142.8299999998</v>
          </cell>
          <cell r="BQ7">
            <v>3278174.1500000004</v>
          </cell>
          <cell r="BR7">
            <v>7571117.0899999999</v>
          </cell>
          <cell r="BS7">
            <v>1988954.76</v>
          </cell>
          <cell r="BT7">
            <v>6582711.6800000006</v>
          </cell>
          <cell r="BU7">
            <v>1000744.0899999999</v>
          </cell>
          <cell r="BV7">
            <v>6090168.0300000003</v>
          </cell>
          <cell r="BW7">
            <v>4027831.67</v>
          </cell>
          <cell r="BX7">
            <v>35119786.150000006</v>
          </cell>
          <cell r="BY7">
            <v>872133.11999999988</v>
          </cell>
          <cell r="BZ7">
            <v>1319784.04</v>
          </cell>
          <cell r="CA7">
            <v>980527.73</v>
          </cell>
          <cell r="CB7">
            <v>3300094.64</v>
          </cell>
          <cell r="CC7">
            <v>10500903.51</v>
          </cell>
          <cell r="CD7">
            <v>1578564</v>
          </cell>
          <cell r="CE7">
            <v>139266976.64000002</v>
          </cell>
          <cell r="CF7">
            <v>19212396</v>
          </cell>
          <cell r="CG7">
            <v>1701254.77</v>
          </cell>
          <cell r="CH7">
            <v>8417375.1400000006</v>
          </cell>
          <cell r="CI7">
            <v>3855996</v>
          </cell>
          <cell r="CJ7">
            <v>1002650.3499999999</v>
          </cell>
          <cell r="CK7">
            <v>1426412</v>
          </cell>
          <cell r="CL7">
            <v>515290.49</v>
          </cell>
          <cell r="CM7">
            <v>4206830</v>
          </cell>
          <cell r="CN7">
            <v>7560037.1500000004</v>
          </cell>
          <cell r="CO7">
            <v>3054668.4499999997</v>
          </cell>
        </row>
        <row r="8">
          <cell r="A8" t="str">
            <v>Income Taxes</v>
          </cell>
          <cell r="B8" t="str">
            <v>CTAXINC</v>
          </cell>
          <cell r="C8">
            <v>2006</v>
          </cell>
          <cell r="D8">
            <v>0</v>
          </cell>
          <cell r="E8">
            <v>5450000</v>
          </cell>
          <cell r="F8">
            <v>1225000</v>
          </cell>
          <cell r="G8">
            <v>830728</v>
          </cell>
          <cell r="H8">
            <v>2529172</v>
          </cell>
          <cell r="I8">
            <v>3045581.01</v>
          </cell>
          <cell r="J8">
            <v>223436</v>
          </cell>
          <cell r="K8">
            <v>2510845</v>
          </cell>
          <cell r="L8">
            <v>91588</v>
          </cell>
          <cell r="M8">
            <v>246816.31</v>
          </cell>
          <cell r="N8">
            <v>0</v>
          </cell>
          <cell r="O8">
            <v>2034067</v>
          </cell>
          <cell r="P8">
            <v>0</v>
          </cell>
          <cell r="Q8">
            <v>42720</v>
          </cell>
          <cell r="R8">
            <v>0</v>
          </cell>
          <cell r="S8">
            <v>559840</v>
          </cell>
          <cell r="T8">
            <v>-4398050</v>
          </cell>
          <cell r="U8">
            <v>43871</v>
          </cell>
          <cell r="V8">
            <v>10118758</v>
          </cell>
          <cell r="W8">
            <v>-20737.86</v>
          </cell>
          <cell r="X8">
            <v>0</v>
          </cell>
          <cell r="Y8">
            <v>290540</v>
          </cell>
          <cell r="Z8">
            <v>1020000</v>
          </cell>
          <cell r="AA8">
            <v>40565</v>
          </cell>
          <cell r="AB8">
            <v>0</v>
          </cell>
          <cell r="AC8">
            <v>244530.56</v>
          </cell>
          <cell r="AD8">
            <v>1227773.97</v>
          </cell>
          <cell r="AE8">
            <v>1213714.97</v>
          </cell>
          <cell r="AF8">
            <v>14059</v>
          </cell>
          <cell r="AG8">
            <v>205734.14</v>
          </cell>
          <cell r="AH8">
            <v>2142845</v>
          </cell>
          <cell r="AI8">
            <v>1420327</v>
          </cell>
          <cell r="AJ8">
            <v>731486</v>
          </cell>
          <cell r="AK8">
            <v>13059</v>
          </cell>
          <cell r="AL8">
            <v>7593510.5</v>
          </cell>
          <cell r="AM8">
            <v>924</v>
          </cell>
          <cell r="AN8">
            <v>56324</v>
          </cell>
          <cell r="AO8">
            <v>8825938</v>
          </cell>
          <cell r="AP8">
            <v>47218994</v>
          </cell>
          <cell r="AQ8">
            <v>47207300</v>
          </cell>
          <cell r="AR8">
            <v>11694</v>
          </cell>
          <cell r="AS8">
            <v>11375241.359999999</v>
          </cell>
          <cell r="AT8">
            <v>1045000</v>
          </cell>
          <cell r="AU8">
            <v>10140</v>
          </cell>
          <cell r="AV8">
            <v>986690</v>
          </cell>
          <cell r="AW8">
            <v>3257773</v>
          </cell>
          <cell r="AX8">
            <v>306478.25</v>
          </cell>
          <cell r="AY8">
            <v>400249</v>
          </cell>
          <cell r="AZ8">
            <v>4894900</v>
          </cell>
          <cell r="BA8">
            <v>596528</v>
          </cell>
          <cell r="BB8">
            <v>496000</v>
          </cell>
          <cell r="BC8">
            <v>984223.12</v>
          </cell>
          <cell r="BD8">
            <v>0</v>
          </cell>
          <cell r="BE8">
            <v>2487047.67</v>
          </cell>
          <cell r="BF8">
            <v>2221551</v>
          </cell>
          <cell r="BG8">
            <v>265496.67</v>
          </cell>
          <cell r="BH8">
            <v>2638981</v>
          </cell>
          <cell r="BI8">
            <v>1849497</v>
          </cell>
          <cell r="BJ8">
            <v>789484</v>
          </cell>
          <cell r="BK8">
            <v>468793.44</v>
          </cell>
          <cell r="BL8">
            <v>500945</v>
          </cell>
          <cell r="BM8">
            <v>520343</v>
          </cell>
          <cell r="BN8">
            <v>12629</v>
          </cell>
          <cell r="BO8">
            <v>4580301.7</v>
          </cell>
          <cell r="BP8">
            <v>579143.87</v>
          </cell>
          <cell r="BQ8">
            <v>699818</v>
          </cell>
          <cell r="BR8">
            <v>2125000.2599999998</v>
          </cell>
          <cell r="BS8">
            <v>229775</v>
          </cell>
          <cell r="BT8">
            <v>0</v>
          </cell>
          <cell r="BU8">
            <v>94800</v>
          </cell>
          <cell r="BV8">
            <v>1817789.32</v>
          </cell>
          <cell r="BW8">
            <v>95557</v>
          </cell>
          <cell r="BX8">
            <v>11464622.17</v>
          </cell>
          <cell r="BY8">
            <v>61856</v>
          </cell>
          <cell r="BZ8">
            <v>25909</v>
          </cell>
          <cell r="CA8">
            <v>33368</v>
          </cell>
          <cell r="CB8">
            <v>451574</v>
          </cell>
          <cell r="CC8">
            <v>1213708</v>
          </cell>
          <cell r="CD8">
            <v>122000</v>
          </cell>
          <cell r="CE8">
            <v>46001084</v>
          </cell>
          <cell r="CF8">
            <v>5099537</v>
          </cell>
          <cell r="CG8">
            <v>264395</v>
          </cell>
          <cell r="CH8">
            <v>2771702</v>
          </cell>
          <cell r="CI8">
            <v>641458</v>
          </cell>
          <cell r="CJ8">
            <v>24574</v>
          </cell>
          <cell r="CK8">
            <v>0</v>
          </cell>
          <cell r="CL8">
            <v>4070</v>
          </cell>
          <cell r="CM8">
            <v>884176</v>
          </cell>
          <cell r="CN8">
            <v>2680897</v>
          </cell>
          <cell r="CO8">
            <v>384291.95</v>
          </cell>
        </row>
        <row r="9">
          <cell r="A9" t="str">
            <v>Customers</v>
          </cell>
          <cell r="B9" t="str">
            <v>YN</v>
          </cell>
          <cell r="C9">
            <v>2006</v>
          </cell>
          <cell r="D9">
            <v>1720</v>
          </cell>
          <cell r="E9">
            <v>67523</v>
          </cell>
          <cell r="F9">
            <v>35510</v>
          </cell>
          <cell r="G9">
            <v>9284</v>
          </cell>
          <cell r="H9">
            <v>36569</v>
          </cell>
          <cell r="I9">
            <v>60749</v>
          </cell>
          <cell r="J9">
            <v>14300</v>
          </cell>
          <cell r="K9">
            <v>48619</v>
          </cell>
          <cell r="L9">
            <v>15329</v>
          </cell>
          <cell r="M9">
            <v>6158</v>
          </cell>
          <cell r="N9">
            <v>1316</v>
          </cell>
          <cell r="O9">
            <v>31966</v>
          </cell>
          <cell r="P9">
            <v>1616</v>
          </cell>
          <cell r="Q9">
            <v>1836</v>
          </cell>
          <cell r="R9">
            <v>600</v>
          </cell>
          <cell r="S9">
            <v>10626</v>
          </cell>
          <cell r="T9">
            <v>84701</v>
          </cell>
          <cell r="U9">
            <v>3552</v>
          </cell>
          <cell r="V9">
            <v>182596</v>
          </cell>
          <cell r="W9">
            <v>13807</v>
          </cell>
          <cell r="X9">
            <v>3331</v>
          </cell>
          <cell r="Y9">
            <v>27636</v>
          </cell>
          <cell r="Z9">
            <v>19025</v>
          </cell>
          <cell r="AA9">
            <v>3981</v>
          </cell>
          <cell r="AB9">
            <v>678</v>
          </cell>
          <cell r="AC9">
            <v>11491</v>
          </cell>
          <cell r="AD9">
            <v>46020</v>
          </cell>
          <cell r="AE9">
            <v>42912</v>
          </cell>
          <cell r="AF9">
            <v>3108</v>
          </cell>
          <cell r="AG9">
            <v>9508</v>
          </cell>
          <cell r="AH9">
            <v>58941</v>
          </cell>
          <cell r="AI9">
            <v>20577</v>
          </cell>
          <cell r="AJ9">
            <v>19007</v>
          </cell>
          <cell r="AK9">
            <v>2757</v>
          </cell>
          <cell r="AL9">
            <v>231499</v>
          </cell>
          <cell r="AM9">
            <v>1138</v>
          </cell>
          <cell r="AN9">
            <v>5286</v>
          </cell>
          <cell r="AO9">
            <v>120364</v>
          </cell>
          <cell r="AP9">
            <v>1164887</v>
          </cell>
          <cell r="AQ9">
            <v>1163961</v>
          </cell>
          <cell r="AR9">
            <v>926</v>
          </cell>
          <cell r="AS9">
            <v>282393</v>
          </cell>
          <cell r="AT9">
            <v>13832</v>
          </cell>
          <cell r="AU9">
            <v>5828</v>
          </cell>
          <cell r="AV9">
            <v>26525</v>
          </cell>
          <cell r="AW9">
            <v>80940</v>
          </cell>
          <cell r="AX9">
            <v>9048</v>
          </cell>
          <cell r="AY9">
            <v>9050</v>
          </cell>
          <cell r="AZ9">
            <v>140007</v>
          </cell>
          <cell r="BA9">
            <v>6909</v>
          </cell>
          <cell r="BB9">
            <v>6634</v>
          </cell>
          <cell r="BC9">
            <v>20975</v>
          </cell>
          <cell r="BD9">
            <v>192</v>
          </cell>
          <cell r="BE9">
            <v>30684</v>
          </cell>
          <cell r="BF9">
            <v>26647</v>
          </cell>
          <cell r="BG9">
            <v>4037</v>
          </cell>
          <cell r="BH9">
            <v>48493</v>
          </cell>
          <cell r="BI9">
            <v>33234</v>
          </cell>
          <cell r="BJ9">
            <v>15259</v>
          </cell>
          <cell r="BK9">
            <v>7703</v>
          </cell>
          <cell r="BL9">
            <v>18384</v>
          </cell>
          <cell r="BM9">
            <v>23493</v>
          </cell>
          <cell r="BN9">
            <v>6135</v>
          </cell>
          <cell r="BO9">
            <v>58220</v>
          </cell>
          <cell r="BP9">
            <v>9997</v>
          </cell>
          <cell r="BQ9">
            <v>12551</v>
          </cell>
          <cell r="BR9">
            <v>50528</v>
          </cell>
          <cell r="BS9">
            <v>10230</v>
          </cell>
          <cell r="BT9">
            <v>32438</v>
          </cell>
          <cell r="BU9">
            <v>3271</v>
          </cell>
          <cell r="BV9">
            <v>33866</v>
          </cell>
          <cell r="BW9">
            <v>9143</v>
          </cell>
          <cell r="BX9">
            <v>228471</v>
          </cell>
          <cell r="BY9">
            <v>4133</v>
          </cell>
          <cell r="BZ9">
            <v>5839</v>
          </cell>
          <cell r="CA9">
            <v>2734</v>
          </cell>
          <cell r="CB9">
            <v>15597</v>
          </cell>
          <cell r="CC9">
            <v>49556</v>
          </cell>
          <cell r="CD9">
            <v>6457</v>
          </cell>
          <cell r="CE9">
            <v>678106</v>
          </cell>
          <cell r="CF9">
            <v>107231</v>
          </cell>
          <cell r="CG9">
            <v>10902</v>
          </cell>
          <cell r="CH9">
            <v>48777</v>
          </cell>
          <cell r="CI9">
            <v>21295</v>
          </cell>
          <cell r="CJ9">
            <v>3454</v>
          </cell>
          <cell r="CK9">
            <v>3811</v>
          </cell>
          <cell r="CL9">
            <v>0</v>
          </cell>
          <cell r="CM9">
            <v>20983</v>
          </cell>
          <cell r="CN9">
            <v>37473</v>
          </cell>
          <cell r="CO9">
            <v>14316</v>
          </cell>
        </row>
        <row r="10">
          <cell r="A10" t="str">
            <v>Customers - Residential</v>
          </cell>
          <cell r="B10" t="str">
            <v>YNR</v>
          </cell>
          <cell r="C10">
            <v>2006</v>
          </cell>
          <cell r="D10">
            <v>1452</v>
          </cell>
          <cell r="E10">
            <v>60659</v>
          </cell>
          <cell r="F10">
            <v>31080</v>
          </cell>
          <cell r="G10">
            <v>7871</v>
          </cell>
          <cell r="H10">
            <v>33085</v>
          </cell>
          <cell r="I10">
            <v>55007</v>
          </cell>
          <cell r="J10">
            <v>12497</v>
          </cell>
          <cell r="K10">
            <v>43373</v>
          </cell>
          <cell r="L10">
            <v>13919</v>
          </cell>
          <cell r="M10">
            <v>5466</v>
          </cell>
          <cell r="N10">
            <v>1136</v>
          </cell>
          <cell r="O10">
            <v>28347</v>
          </cell>
          <cell r="P10">
            <v>1361</v>
          </cell>
          <cell r="Q10">
            <v>1634</v>
          </cell>
          <cell r="R10">
            <v>506</v>
          </cell>
          <cell r="S10">
            <v>9502</v>
          </cell>
          <cell r="T10">
            <v>76407</v>
          </cell>
          <cell r="U10">
            <v>3099</v>
          </cell>
          <cell r="V10">
            <v>161749</v>
          </cell>
          <cell r="W10">
            <v>12206</v>
          </cell>
          <cell r="X10">
            <v>2853</v>
          </cell>
          <cell r="Y10">
            <v>25437</v>
          </cell>
          <cell r="Z10">
            <v>16829</v>
          </cell>
          <cell r="AA10">
            <v>3545</v>
          </cell>
          <cell r="AB10">
            <v>590</v>
          </cell>
          <cell r="AC10">
            <v>10489</v>
          </cell>
          <cell r="AD10">
            <v>41477</v>
          </cell>
          <cell r="AE10">
            <v>38704</v>
          </cell>
          <cell r="AF10">
            <v>2773</v>
          </cell>
          <cell r="AG10">
            <v>8759</v>
          </cell>
          <cell r="AH10">
            <v>53987</v>
          </cell>
          <cell r="AI10">
            <v>18026</v>
          </cell>
          <cell r="AJ10">
            <v>17539</v>
          </cell>
          <cell r="AK10">
            <v>2314</v>
          </cell>
          <cell r="AL10">
            <v>209370</v>
          </cell>
          <cell r="AM10">
            <v>979</v>
          </cell>
          <cell r="AN10">
            <v>4642</v>
          </cell>
          <cell r="AO10">
            <v>111597</v>
          </cell>
          <cell r="AP10">
            <v>1056031</v>
          </cell>
          <cell r="AQ10">
            <v>1055204</v>
          </cell>
          <cell r="AR10">
            <v>827</v>
          </cell>
          <cell r="AS10">
            <v>255993</v>
          </cell>
          <cell r="AT10">
            <v>12949</v>
          </cell>
          <cell r="AU10">
            <v>4968</v>
          </cell>
          <cell r="AV10">
            <v>22706</v>
          </cell>
          <cell r="AW10">
            <v>72866</v>
          </cell>
          <cell r="AX10">
            <v>7781</v>
          </cell>
          <cell r="AY10">
            <v>7403</v>
          </cell>
          <cell r="AZ10">
            <v>126516</v>
          </cell>
          <cell r="BA10">
            <v>6126</v>
          </cell>
          <cell r="BB10">
            <v>5795</v>
          </cell>
          <cell r="BC10">
            <v>18720</v>
          </cell>
          <cell r="BD10">
            <v>163</v>
          </cell>
          <cell r="BE10">
            <v>27405</v>
          </cell>
          <cell r="BF10">
            <v>23647</v>
          </cell>
          <cell r="BG10">
            <v>3758</v>
          </cell>
          <cell r="BH10">
            <v>42749</v>
          </cell>
          <cell r="BI10">
            <v>29193</v>
          </cell>
          <cell r="BJ10">
            <v>13556</v>
          </cell>
          <cell r="BK10">
            <v>6353</v>
          </cell>
          <cell r="BL10">
            <v>16121</v>
          </cell>
          <cell r="BM10">
            <v>20555</v>
          </cell>
          <cell r="BN10">
            <v>5263</v>
          </cell>
          <cell r="BO10">
            <v>52115</v>
          </cell>
          <cell r="BP10">
            <v>8915</v>
          </cell>
          <cell r="BQ10">
            <v>11005</v>
          </cell>
          <cell r="BR10">
            <v>45961</v>
          </cell>
          <cell r="BS10">
            <v>8625</v>
          </cell>
          <cell r="BT10">
            <v>28675</v>
          </cell>
          <cell r="BU10">
            <v>2614</v>
          </cell>
          <cell r="BV10">
            <v>29729</v>
          </cell>
          <cell r="BW10">
            <v>8115</v>
          </cell>
          <cell r="BX10">
            <v>200794</v>
          </cell>
          <cell r="BY10">
            <v>3542</v>
          </cell>
          <cell r="BZ10">
            <v>4962</v>
          </cell>
          <cell r="CA10">
            <v>2293</v>
          </cell>
          <cell r="CB10">
            <v>13821</v>
          </cell>
          <cell r="CC10">
            <v>44524</v>
          </cell>
          <cell r="CD10">
            <v>5733</v>
          </cell>
          <cell r="CE10">
            <v>599080</v>
          </cell>
          <cell r="CF10">
            <v>97026</v>
          </cell>
          <cell r="CG10">
            <v>10067</v>
          </cell>
          <cell r="CH10">
            <v>43013</v>
          </cell>
          <cell r="CI10">
            <v>19411</v>
          </cell>
          <cell r="CJ10">
            <v>2947</v>
          </cell>
          <cell r="CK10">
            <v>3257</v>
          </cell>
          <cell r="CL10">
            <v>0</v>
          </cell>
          <cell r="CM10">
            <v>18313</v>
          </cell>
          <cell r="CN10">
            <v>35017</v>
          </cell>
          <cell r="CO10">
            <v>12924</v>
          </cell>
        </row>
        <row r="11">
          <cell r="A11" t="str">
            <v>Customers - Other</v>
          </cell>
          <cell r="B11" t="str">
            <v>YNO</v>
          </cell>
          <cell r="C11">
            <v>2006</v>
          </cell>
          <cell r="D11">
            <v>268</v>
          </cell>
          <cell r="E11">
            <v>6864</v>
          </cell>
          <cell r="F11">
            <v>4430</v>
          </cell>
          <cell r="G11">
            <v>1413</v>
          </cell>
          <cell r="H11">
            <v>3484</v>
          </cell>
          <cell r="I11">
            <v>5742</v>
          </cell>
          <cell r="J11">
            <v>1803</v>
          </cell>
          <cell r="K11">
            <v>5246</v>
          </cell>
          <cell r="L11">
            <v>1410</v>
          </cell>
          <cell r="M11">
            <v>692</v>
          </cell>
          <cell r="N11">
            <v>180</v>
          </cell>
          <cell r="O11">
            <v>3619</v>
          </cell>
          <cell r="P11">
            <v>255</v>
          </cell>
          <cell r="Q11">
            <v>202</v>
          </cell>
          <cell r="R11">
            <v>94</v>
          </cell>
          <cell r="S11">
            <v>1124</v>
          </cell>
          <cell r="T11">
            <v>8294</v>
          </cell>
          <cell r="U11">
            <v>453</v>
          </cell>
          <cell r="V11">
            <v>20847</v>
          </cell>
          <cell r="W11">
            <v>1601</v>
          </cell>
          <cell r="X11">
            <v>478</v>
          </cell>
          <cell r="Y11">
            <v>2199</v>
          </cell>
          <cell r="Z11">
            <v>2196</v>
          </cell>
          <cell r="AA11">
            <v>436</v>
          </cell>
          <cell r="AB11">
            <v>88</v>
          </cell>
          <cell r="AC11">
            <v>1002</v>
          </cell>
          <cell r="AD11">
            <v>4543</v>
          </cell>
          <cell r="AE11">
            <v>4208</v>
          </cell>
          <cell r="AF11">
            <v>335</v>
          </cell>
          <cell r="AG11">
            <v>749</v>
          </cell>
          <cell r="AH11">
            <v>4954</v>
          </cell>
          <cell r="AI11">
            <v>2551</v>
          </cell>
          <cell r="AJ11">
            <v>1468</v>
          </cell>
          <cell r="AK11">
            <v>443</v>
          </cell>
          <cell r="AL11">
            <v>22129</v>
          </cell>
          <cell r="AM11">
            <v>159</v>
          </cell>
          <cell r="AN11">
            <v>644</v>
          </cell>
          <cell r="AO11">
            <v>8767</v>
          </cell>
          <cell r="AP11">
            <v>108856</v>
          </cell>
          <cell r="AQ11">
            <v>108757</v>
          </cell>
          <cell r="AR11">
            <v>99</v>
          </cell>
          <cell r="AS11">
            <v>26400</v>
          </cell>
          <cell r="AT11">
            <v>883</v>
          </cell>
          <cell r="AU11">
            <v>860</v>
          </cell>
          <cell r="AV11">
            <v>3819</v>
          </cell>
          <cell r="AW11">
            <v>8074</v>
          </cell>
          <cell r="AX11">
            <v>1267</v>
          </cell>
          <cell r="AY11">
            <v>1647</v>
          </cell>
          <cell r="AZ11">
            <v>13491</v>
          </cell>
          <cell r="BA11">
            <v>783</v>
          </cell>
          <cell r="BB11">
            <v>839</v>
          </cell>
          <cell r="BC11">
            <v>2255</v>
          </cell>
          <cell r="BD11">
            <v>29</v>
          </cell>
          <cell r="BE11">
            <v>3279</v>
          </cell>
          <cell r="BF11">
            <v>3000</v>
          </cell>
          <cell r="BG11">
            <v>279</v>
          </cell>
          <cell r="BH11">
            <v>5744</v>
          </cell>
          <cell r="BI11">
            <v>4041</v>
          </cell>
          <cell r="BJ11">
            <v>1703</v>
          </cell>
          <cell r="BK11">
            <v>1350</v>
          </cell>
          <cell r="BL11">
            <v>2263</v>
          </cell>
          <cell r="BM11">
            <v>2938</v>
          </cell>
          <cell r="BN11">
            <v>872</v>
          </cell>
          <cell r="BO11">
            <v>6105</v>
          </cell>
          <cell r="BP11">
            <v>1082</v>
          </cell>
          <cell r="BQ11">
            <v>1546</v>
          </cell>
          <cell r="BR11">
            <v>4567</v>
          </cell>
          <cell r="BS11">
            <v>1605</v>
          </cell>
          <cell r="BT11">
            <v>3763</v>
          </cell>
          <cell r="BU11">
            <v>657</v>
          </cell>
          <cell r="BV11">
            <v>4137</v>
          </cell>
          <cell r="BW11">
            <v>1028</v>
          </cell>
          <cell r="BX11">
            <v>27677</v>
          </cell>
          <cell r="BY11">
            <v>591</v>
          </cell>
          <cell r="BZ11">
            <v>877</v>
          </cell>
          <cell r="CA11">
            <v>441</v>
          </cell>
          <cell r="CB11">
            <v>1776</v>
          </cell>
          <cell r="CC11">
            <v>5032</v>
          </cell>
          <cell r="CD11">
            <v>724</v>
          </cell>
          <cell r="CE11">
            <v>79026</v>
          </cell>
          <cell r="CF11">
            <v>10205</v>
          </cell>
          <cell r="CG11">
            <v>835</v>
          </cell>
          <cell r="CH11">
            <v>5764</v>
          </cell>
          <cell r="CI11">
            <v>1884</v>
          </cell>
          <cell r="CJ11">
            <v>507</v>
          </cell>
          <cell r="CK11">
            <v>554</v>
          </cell>
          <cell r="CL11">
            <v>0</v>
          </cell>
          <cell r="CM11">
            <v>2670</v>
          </cell>
          <cell r="CN11">
            <v>2456</v>
          </cell>
          <cell r="CO11">
            <v>1392</v>
          </cell>
        </row>
        <row r="12">
          <cell r="A12" t="str">
            <v>kWh</v>
          </cell>
          <cell r="B12" t="str">
            <v>YV</v>
          </cell>
          <cell r="C12">
            <v>2006</v>
          </cell>
          <cell r="D12">
            <v>11441922</v>
          </cell>
          <cell r="E12">
            <v>1478570768</v>
          </cell>
          <cell r="F12">
            <v>1113292448</v>
          </cell>
          <cell r="G12">
            <v>224910004</v>
          </cell>
          <cell r="H12">
            <v>972703713</v>
          </cell>
          <cell r="I12">
            <v>1743176663</v>
          </cell>
          <cell r="J12">
            <v>338274830</v>
          </cell>
          <cell r="K12">
            <v>1574603112</v>
          </cell>
          <cell r="L12">
            <v>287341134</v>
          </cell>
          <cell r="M12">
            <v>150448653.38999999</v>
          </cell>
          <cell r="N12">
            <v>28375490</v>
          </cell>
          <cell r="O12">
            <v>862524430</v>
          </cell>
          <cell r="P12">
            <v>18539577</v>
          </cell>
          <cell r="Q12">
            <v>29859625</v>
          </cell>
          <cell r="R12">
            <v>7480749</v>
          </cell>
          <cell r="S12">
            <v>195862325.56999999</v>
          </cell>
          <cell r="T12">
            <v>899872611</v>
          </cell>
          <cell r="U12">
            <v>75398075</v>
          </cell>
          <cell r="V12">
            <v>8133404244</v>
          </cell>
          <cell r="W12">
            <v>152676379</v>
          </cell>
          <cell r="X12">
            <v>63548206</v>
          </cell>
          <cell r="Y12">
            <v>569801532</v>
          </cell>
          <cell r="Z12">
            <v>617899375</v>
          </cell>
          <cell r="AA12">
            <v>82347301</v>
          </cell>
          <cell r="AB12">
            <v>8596601</v>
          </cell>
          <cell r="AC12">
            <v>194594892.19999999</v>
          </cell>
          <cell r="AD12">
            <v>941826285</v>
          </cell>
          <cell r="AE12">
            <v>884496698</v>
          </cell>
          <cell r="AF12">
            <v>57329587</v>
          </cell>
          <cell r="AG12">
            <v>103904686</v>
          </cell>
          <cell r="AH12">
            <v>1631312252</v>
          </cell>
          <cell r="AI12">
            <v>360381638</v>
          </cell>
          <cell r="AJ12">
            <v>475893341.64999998</v>
          </cell>
          <cell r="AK12">
            <v>115147285</v>
          </cell>
          <cell r="AL12">
            <v>5333180389.54</v>
          </cell>
          <cell r="AM12">
            <v>25844397.699999999</v>
          </cell>
          <cell r="AN12">
            <v>199828713</v>
          </cell>
          <cell r="AO12">
            <v>3843080000</v>
          </cell>
          <cell r="AP12">
            <v>22312008992.599998</v>
          </cell>
          <cell r="AQ12">
            <v>22295484000</v>
          </cell>
          <cell r="AR12">
            <v>16524992.6</v>
          </cell>
          <cell r="AS12">
            <v>7450733721</v>
          </cell>
          <cell r="AT12">
            <v>186105147</v>
          </cell>
          <cell r="AU12">
            <v>109125457.08</v>
          </cell>
          <cell r="AV12">
            <v>735332929</v>
          </cell>
          <cell r="AW12">
            <v>1969186093</v>
          </cell>
          <cell r="AX12">
            <v>283279181</v>
          </cell>
          <cell r="AY12">
            <v>124906021</v>
          </cell>
          <cell r="AZ12">
            <v>3356779315</v>
          </cell>
          <cell r="BA12">
            <v>203783359</v>
          </cell>
          <cell r="BB12">
            <v>225495203</v>
          </cell>
          <cell r="BC12">
            <v>640893665</v>
          </cell>
          <cell r="BD12">
            <v>0</v>
          </cell>
          <cell r="BE12">
            <v>356262160</v>
          </cell>
          <cell r="BF12">
            <v>319707807</v>
          </cell>
          <cell r="BG12">
            <v>36554353</v>
          </cell>
          <cell r="BH12">
            <v>1267613270</v>
          </cell>
          <cell r="BI12">
            <v>910529068</v>
          </cell>
          <cell r="BJ12">
            <v>357084202</v>
          </cell>
          <cell r="BK12">
            <v>176186452</v>
          </cell>
          <cell r="BL12">
            <v>381325254</v>
          </cell>
          <cell r="BM12">
            <v>560230800</v>
          </cell>
          <cell r="BN12">
            <v>136197737.00999999</v>
          </cell>
          <cell r="BO12">
            <v>1575176317</v>
          </cell>
          <cell r="BP12">
            <v>242028651</v>
          </cell>
          <cell r="BQ12">
            <v>320376795</v>
          </cell>
          <cell r="BR12">
            <v>1107170264</v>
          </cell>
          <cell r="BS12">
            <v>193210045.66999999</v>
          </cell>
          <cell r="BT12">
            <v>697140805</v>
          </cell>
          <cell r="BU12">
            <v>85636750.729999989</v>
          </cell>
          <cell r="BV12">
            <v>810188267</v>
          </cell>
          <cell r="BW12">
            <v>196628566</v>
          </cell>
          <cell r="BX12">
            <v>6744270641</v>
          </cell>
          <cell r="BY12">
            <v>97310234</v>
          </cell>
          <cell r="BZ12">
            <v>67020068</v>
          </cell>
          <cell r="CA12">
            <v>92077783</v>
          </cell>
          <cell r="CB12">
            <v>367218614</v>
          </cell>
          <cell r="CC12">
            <v>1040012689</v>
          </cell>
          <cell r="CD12">
            <v>229230519.68000001</v>
          </cell>
          <cell r="CE12">
            <v>25527304675</v>
          </cell>
          <cell r="CF12">
            <v>2532414193</v>
          </cell>
          <cell r="CG12">
            <v>105889143.48</v>
          </cell>
          <cell r="CH12">
            <v>1321845279</v>
          </cell>
          <cell r="CI12">
            <v>490692769</v>
          </cell>
          <cell r="CJ12">
            <v>94367252</v>
          </cell>
          <cell r="CK12">
            <v>147392539</v>
          </cell>
          <cell r="CL12">
            <v>0</v>
          </cell>
          <cell r="CM12">
            <v>456146506</v>
          </cell>
          <cell r="CN12">
            <v>857623947</v>
          </cell>
          <cell r="CO12">
            <v>407408088</v>
          </cell>
        </row>
        <row r="13">
          <cell r="A13" t="str">
            <v>kWh - Residential</v>
          </cell>
          <cell r="B13" t="str">
            <v>YVR</v>
          </cell>
          <cell r="C13">
            <v>2006</v>
          </cell>
          <cell r="D13">
            <v>11441922</v>
          </cell>
          <cell r="E13">
            <v>530557254</v>
          </cell>
          <cell r="F13">
            <v>261470152</v>
          </cell>
          <cell r="G13">
            <v>79563205</v>
          </cell>
          <cell r="H13">
            <v>284501278</v>
          </cell>
          <cell r="I13">
            <v>551419663</v>
          </cell>
          <cell r="J13">
            <v>110110859</v>
          </cell>
          <cell r="K13">
            <v>389897758</v>
          </cell>
          <cell r="L13">
            <v>114433846</v>
          </cell>
          <cell r="M13">
            <v>44421203</v>
          </cell>
          <cell r="N13">
            <v>14654854</v>
          </cell>
          <cell r="O13">
            <v>239607514</v>
          </cell>
          <cell r="P13">
            <v>12656005</v>
          </cell>
          <cell r="Q13">
            <v>19799972</v>
          </cell>
          <cell r="R13">
            <v>4091958</v>
          </cell>
          <cell r="S13">
            <v>91182112</v>
          </cell>
          <cell r="T13">
            <v>655143475</v>
          </cell>
          <cell r="U13">
            <v>29259859</v>
          </cell>
          <cell r="V13">
            <v>1603332097</v>
          </cell>
          <cell r="W13">
            <v>116103693</v>
          </cell>
          <cell r="X13">
            <v>32486898</v>
          </cell>
          <cell r="Y13">
            <v>284492550</v>
          </cell>
          <cell r="Z13">
            <v>142060467</v>
          </cell>
          <cell r="AA13">
            <v>38401315</v>
          </cell>
          <cell r="AB13">
            <v>5683369</v>
          </cell>
          <cell r="AC13">
            <v>91383635.700000003</v>
          </cell>
          <cell r="AD13">
            <v>397678409</v>
          </cell>
          <cell r="AE13">
            <v>369998923</v>
          </cell>
          <cell r="AF13">
            <v>27679486</v>
          </cell>
          <cell r="AG13">
            <v>85590583</v>
          </cell>
          <cell r="AH13">
            <v>357495622</v>
          </cell>
          <cell r="AI13">
            <v>172359424</v>
          </cell>
          <cell r="AJ13">
            <v>200925506</v>
          </cell>
          <cell r="AK13">
            <v>26681677</v>
          </cell>
          <cell r="AL13">
            <v>1654664050</v>
          </cell>
          <cell r="AM13">
            <v>15223722.98</v>
          </cell>
          <cell r="AN13">
            <v>54802923</v>
          </cell>
          <cell r="AO13">
            <v>1075118931</v>
          </cell>
          <cell r="AP13">
            <v>12237925130.4</v>
          </cell>
          <cell r="AQ13">
            <v>12228866000</v>
          </cell>
          <cell r="AR13">
            <v>9059130.4000000004</v>
          </cell>
          <cell r="AS13">
            <v>2226415669</v>
          </cell>
          <cell r="AT13">
            <v>157140654</v>
          </cell>
          <cell r="AU13">
            <v>39159512.600000001</v>
          </cell>
          <cell r="AV13">
            <v>200214258</v>
          </cell>
          <cell r="AW13">
            <v>644108007</v>
          </cell>
          <cell r="AX13">
            <v>67942208</v>
          </cell>
          <cell r="AY13">
            <v>78930880</v>
          </cell>
          <cell r="AZ13">
            <v>1088755114</v>
          </cell>
          <cell r="BA13">
            <v>57128547</v>
          </cell>
          <cell r="BB13">
            <v>46734088</v>
          </cell>
          <cell r="BC13">
            <v>197466598</v>
          </cell>
          <cell r="BD13">
            <v>0</v>
          </cell>
          <cell r="BE13">
            <v>262995579</v>
          </cell>
          <cell r="BF13">
            <v>231442383</v>
          </cell>
          <cell r="BG13">
            <v>31553196</v>
          </cell>
          <cell r="BH13">
            <v>449386643</v>
          </cell>
          <cell r="BI13">
            <v>272992006</v>
          </cell>
          <cell r="BJ13">
            <v>176394637</v>
          </cell>
          <cell r="BK13">
            <v>63805148</v>
          </cell>
          <cell r="BL13">
            <v>139960236</v>
          </cell>
          <cell r="BM13">
            <v>207199584</v>
          </cell>
          <cell r="BN13">
            <v>43040213.979999997</v>
          </cell>
          <cell r="BO13">
            <v>569566301</v>
          </cell>
          <cell r="BP13">
            <v>79376454</v>
          </cell>
          <cell r="BQ13">
            <v>108206276</v>
          </cell>
          <cell r="BR13">
            <v>465431095</v>
          </cell>
          <cell r="BS13">
            <v>75536829</v>
          </cell>
          <cell r="BT13">
            <v>335395539</v>
          </cell>
          <cell r="BU13">
            <v>33103725.27</v>
          </cell>
          <cell r="BV13">
            <v>290645501</v>
          </cell>
          <cell r="BW13">
            <v>63748755</v>
          </cell>
          <cell r="BX13">
            <v>2003371840</v>
          </cell>
          <cell r="BY13">
            <v>30640237</v>
          </cell>
          <cell r="BZ13">
            <v>44343815</v>
          </cell>
          <cell r="CA13">
            <v>31452628</v>
          </cell>
          <cell r="CB13">
            <v>113523979</v>
          </cell>
          <cell r="CC13">
            <v>346415246</v>
          </cell>
          <cell r="CD13">
            <v>52306081.219999999</v>
          </cell>
          <cell r="CE13">
            <v>5351746739</v>
          </cell>
          <cell r="CF13">
            <v>929432918</v>
          </cell>
          <cell r="CG13">
            <v>73495682.299999997</v>
          </cell>
          <cell r="CH13">
            <v>391947018</v>
          </cell>
          <cell r="CI13">
            <v>169952289</v>
          </cell>
          <cell r="CJ13">
            <v>25536958</v>
          </cell>
          <cell r="CK13">
            <v>27222139</v>
          </cell>
          <cell r="CL13">
            <v>0</v>
          </cell>
          <cell r="CM13">
            <v>207243931</v>
          </cell>
          <cell r="CN13">
            <v>337897948</v>
          </cell>
          <cell r="CO13">
            <v>104833112</v>
          </cell>
        </row>
        <row r="14">
          <cell r="A14" t="str">
            <v>kWh - Other</v>
          </cell>
          <cell r="B14" t="str">
            <v>YVO</v>
          </cell>
          <cell r="C14">
            <v>2006</v>
          </cell>
          <cell r="D14">
            <v>0</v>
          </cell>
          <cell r="E14">
            <v>948013514</v>
          </cell>
          <cell r="F14">
            <v>851822296</v>
          </cell>
          <cell r="G14">
            <v>145346799</v>
          </cell>
          <cell r="H14">
            <v>688202435</v>
          </cell>
          <cell r="I14">
            <v>1191757000</v>
          </cell>
          <cell r="J14">
            <v>228163971</v>
          </cell>
          <cell r="K14">
            <v>1184705354</v>
          </cell>
          <cell r="L14">
            <v>172907288</v>
          </cell>
          <cell r="M14">
            <v>106027450.38999999</v>
          </cell>
          <cell r="N14">
            <v>13720636</v>
          </cell>
          <cell r="O14">
            <v>622916916</v>
          </cell>
          <cell r="P14">
            <v>5883572</v>
          </cell>
          <cell r="Q14">
            <v>10059653</v>
          </cell>
          <cell r="R14">
            <v>3388791</v>
          </cell>
          <cell r="S14">
            <v>104680213.56999999</v>
          </cell>
          <cell r="T14">
            <v>244729136</v>
          </cell>
          <cell r="U14">
            <v>46138216</v>
          </cell>
          <cell r="V14">
            <v>6530072147</v>
          </cell>
          <cell r="W14">
            <v>36572686</v>
          </cell>
          <cell r="X14">
            <v>31061308</v>
          </cell>
          <cell r="Y14">
            <v>285308982</v>
          </cell>
          <cell r="Z14">
            <v>475838908</v>
          </cell>
          <cell r="AA14">
            <v>43945986</v>
          </cell>
          <cell r="AB14">
            <v>2913232</v>
          </cell>
          <cell r="AC14">
            <v>103211256.49999999</v>
          </cell>
          <cell r="AD14">
            <v>544147876</v>
          </cell>
          <cell r="AE14">
            <v>514497775</v>
          </cell>
          <cell r="AF14">
            <v>29650101</v>
          </cell>
          <cell r="AG14">
            <v>18314103</v>
          </cell>
          <cell r="AH14">
            <v>1273816630</v>
          </cell>
          <cell r="AI14">
            <v>188022214</v>
          </cell>
          <cell r="AJ14">
            <v>274967835.64999998</v>
          </cell>
          <cell r="AK14">
            <v>88465608</v>
          </cell>
          <cell r="AL14">
            <v>3678516339.54</v>
          </cell>
          <cell r="AM14">
            <v>10620674.719999999</v>
          </cell>
          <cell r="AN14">
            <v>145025790</v>
          </cell>
          <cell r="AO14">
            <v>2767961069</v>
          </cell>
          <cell r="AP14">
            <v>10074083862.199999</v>
          </cell>
          <cell r="AQ14">
            <v>10066618000</v>
          </cell>
          <cell r="AR14">
            <v>7465862.1999999993</v>
          </cell>
          <cell r="AS14">
            <v>5224318052</v>
          </cell>
          <cell r="AT14">
            <v>28964493</v>
          </cell>
          <cell r="AU14">
            <v>69965944.479999989</v>
          </cell>
          <cell r="AV14">
            <v>535118671</v>
          </cell>
          <cell r="AW14">
            <v>1325078086</v>
          </cell>
          <cell r="AX14">
            <v>215336973</v>
          </cell>
          <cell r="AY14">
            <v>45975141</v>
          </cell>
          <cell r="AZ14">
            <v>2268024201</v>
          </cell>
          <cell r="BA14">
            <v>146654812</v>
          </cell>
          <cell r="BB14">
            <v>178761115</v>
          </cell>
          <cell r="BC14">
            <v>443427067</v>
          </cell>
          <cell r="BD14">
            <v>0</v>
          </cell>
          <cell r="BE14">
            <v>93266581</v>
          </cell>
          <cell r="BF14">
            <v>88265424</v>
          </cell>
          <cell r="BG14">
            <v>5001157</v>
          </cell>
          <cell r="BH14">
            <v>818226627</v>
          </cell>
          <cell r="BI14">
            <v>637537062</v>
          </cell>
          <cell r="BJ14">
            <v>180689565</v>
          </cell>
          <cell r="BK14">
            <v>112381304</v>
          </cell>
          <cell r="BL14">
            <v>241365018</v>
          </cell>
          <cell r="BM14">
            <v>353031216</v>
          </cell>
          <cell r="BN14">
            <v>93157523.030000001</v>
          </cell>
          <cell r="BO14">
            <v>1005610016</v>
          </cell>
          <cell r="BP14">
            <v>162652197</v>
          </cell>
          <cell r="BQ14">
            <v>212170519</v>
          </cell>
          <cell r="BR14">
            <v>641739169</v>
          </cell>
          <cell r="BS14">
            <v>117673216.66999999</v>
          </cell>
          <cell r="BT14">
            <v>361745266</v>
          </cell>
          <cell r="BU14">
            <v>52533025.459999993</v>
          </cell>
          <cell r="BV14">
            <v>519542766</v>
          </cell>
          <cell r="BW14">
            <v>132879811</v>
          </cell>
          <cell r="BX14">
            <v>4740898801</v>
          </cell>
          <cell r="BY14">
            <v>66669997</v>
          </cell>
          <cell r="BZ14">
            <v>22676253</v>
          </cell>
          <cell r="CA14">
            <v>60625155</v>
          </cell>
          <cell r="CB14">
            <v>253694635</v>
          </cell>
          <cell r="CC14">
            <v>693597443</v>
          </cell>
          <cell r="CD14">
            <v>176924438.46000001</v>
          </cell>
          <cell r="CE14">
            <v>20175557936</v>
          </cell>
          <cell r="CF14">
            <v>1602981275</v>
          </cell>
          <cell r="CG14">
            <v>32393461.180000007</v>
          </cell>
          <cell r="CH14">
            <v>929898261</v>
          </cell>
          <cell r="CI14">
            <v>320740480</v>
          </cell>
          <cell r="CJ14">
            <v>68830294</v>
          </cell>
          <cell r="CK14">
            <v>120170400</v>
          </cell>
          <cell r="CL14">
            <v>0</v>
          </cell>
          <cell r="CM14">
            <v>248902575</v>
          </cell>
          <cell r="CN14">
            <v>519725999</v>
          </cell>
          <cell r="CO14">
            <v>302574976</v>
          </cell>
        </row>
        <row r="15">
          <cell r="A15" t="str">
            <v>kW</v>
          </cell>
          <cell r="B15" t="str">
            <v>YD</v>
          </cell>
          <cell r="C15">
            <v>2006</v>
          </cell>
          <cell r="D15">
            <v>0</v>
          </cell>
          <cell r="E15">
            <v>1950902</v>
          </cell>
          <cell r="F15">
            <v>1514105</v>
          </cell>
          <cell r="G15">
            <v>2111695</v>
          </cell>
          <cell r="H15">
            <v>1498852</v>
          </cell>
          <cell r="I15">
            <v>2542475</v>
          </cell>
          <cell r="J15">
            <v>470048</v>
          </cell>
          <cell r="K15">
            <v>2619988</v>
          </cell>
          <cell r="L15">
            <v>345523</v>
          </cell>
          <cell r="M15">
            <v>205889</v>
          </cell>
          <cell r="N15">
            <v>844</v>
          </cell>
          <cell r="O15">
            <v>1331773</v>
          </cell>
          <cell r="P15">
            <v>28734</v>
          </cell>
          <cell r="Q15">
            <v>14819</v>
          </cell>
          <cell r="R15">
            <v>2497</v>
          </cell>
          <cell r="S15">
            <v>0</v>
          </cell>
          <cell r="T15">
            <v>4773055</v>
          </cell>
          <cell r="U15">
            <v>77672</v>
          </cell>
          <cell r="V15">
            <v>13405127</v>
          </cell>
          <cell r="W15">
            <v>1160669</v>
          </cell>
          <cell r="X15">
            <v>38776</v>
          </cell>
          <cell r="Y15">
            <v>218548</v>
          </cell>
          <cell r="Z15">
            <v>997854</v>
          </cell>
          <cell r="AA15">
            <v>41492</v>
          </cell>
          <cell r="AB15">
            <v>3436</v>
          </cell>
          <cell r="AC15">
            <v>180490</v>
          </cell>
          <cell r="AD15">
            <v>984018</v>
          </cell>
          <cell r="AE15">
            <v>930925</v>
          </cell>
          <cell r="AF15">
            <v>53093</v>
          </cell>
          <cell r="AG15">
            <v>170059</v>
          </cell>
          <cell r="AH15">
            <v>2521744</v>
          </cell>
          <cell r="AI15">
            <v>381479</v>
          </cell>
          <cell r="AJ15">
            <v>665987</v>
          </cell>
          <cell r="AK15">
            <v>175462</v>
          </cell>
          <cell r="AL15">
            <v>9170988</v>
          </cell>
          <cell r="AM15">
            <v>12508</v>
          </cell>
          <cell r="AN15">
            <v>277370</v>
          </cell>
          <cell r="AO15">
            <v>5759975</v>
          </cell>
          <cell r="AP15">
            <v>26903403</v>
          </cell>
          <cell r="AQ15">
            <v>26887539</v>
          </cell>
          <cell r="AR15">
            <v>15864</v>
          </cell>
          <cell r="AS15">
            <v>10460399</v>
          </cell>
          <cell r="AT15">
            <v>129304</v>
          </cell>
          <cell r="AU15">
            <v>153763</v>
          </cell>
          <cell r="AV15">
            <v>1008639</v>
          </cell>
          <cell r="AW15">
            <v>2730876</v>
          </cell>
          <cell r="AX15">
            <v>400501</v>
          </cell>
          <cell r="AY15">
            <v>234233</v>
          </cell>
          <cell r="AZ15">
            <v>4527933</v>
          </cell>
          <cell r="BA15">
            <v>312769</v>
          </cell>
          <cell r="BB15">
            <v>379237</v>
          </cell>
          <cell r="BC15">
            <v>877686</v>
          </cell>
          <cell r="BD15">
            <v>0</v>
          </cell>
          <cell r="BE15">
            <v>892294</v>
          </cell>
          <cell r="BF15">
            <v>878441</v>
          </cell>
          <cell r="BG15">
            <v>13853</v>
          </cell>
          <cell r="BH15">
            <v>1798454</v>
          </cell>
          <cell r="BI15">
            <v>1358130</v>
          </cell>
          <cell r="BJ15">
            <v>440324</v>
          </cell>
          <cell r="BK15">
            <v>205184</v>
          </cell>
          <cell r="BL15">
            <v>381094</v>
          </cell>
          <cell r="BM15">
            <v>719914</v>
          </cell>
          <cell r="BN15">
            <v>176954</v>
          </cell>
          <cell r="BO15">
            <v>2131493</v>
          </cell>
          <cell r="BP15">
            <v>285412</v>
          </cell>
          <cell r="BQ15">
            <v>425476</v>
          </cell>
          <cell r="BR15">
            <v>1231635</v>
          </cell>
          <cell r="BS15">
            <v>214551</v>
          </cell>
          <cell r="BT15">
            <v>681622</v>
          </cell>
          <cell r="BU15">
            <v>0</v>
          </cell>
          <cell r="BV15">
            <v>957649</v>
          </cell>
          <cell r="BW15">
            <v>374709</v>
          </cell>
          <cell r="BX15">
            <v>10219566</v>
          </cell>
          <cell r="BY15">
            <v>156653</v>
          </cell>
          <cell r="BZ15">
            <v>142410</v>
          </cell>
          <cell r="CA15">
            <v>108187</v>
          </cell>
          <cell r="CB15">
            <v>493282</v>
          </cell>
          <cell r="CC15">
            <v>1476385</v>
          </cell>
          <cell r="CD15">
            <v>368998</v>
          </cell>
          <cell r="CE15">
            <v>42897735</v>
          </cell>
          <cell r="CF15">
            <v>3022129</v>
          </cell>
          <cell r="CG15">
            <v>4417</v>
          </cell>
          <cell r="CH15">
            <v>1807052</v>
          </cell>
          <cell r="CI15">
            <v>711957</v>
          </cell>
          <cell r="CJ15">
            <v>155005</v>
          </cell>
          <cell r="CK15">
            <v>246787</v>
          </cell>
          <cell r="CL15">
            <v>0</v>
          </cell>
          <cell r="CM15">
            <v>0</v>
          </cell>
          <cell r="CN15">
            <v>1022351</v>
          </cell>
          <cell r="CO15">
            <v>639744</v>
          </cell>
        </row>
        <row r="16">
          <cell r="A16" t="str">
            <v>kW - Residential</v>
          </cell>
          <cell r="B16" t="str">
            <v>YDR</v>
          </cell>
          <cell r="C16">
            <v>2006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</row>
        <row r="17">
          <cell r="A17" t="str">
            <v>kW - Other</v>
          </cell>
          <cell r="B17" t="str">
            <v>YDO</v>
          </cell>
          <cell r="C17">
            <v>2006</v>
          </cell>
          <cell r="D17">
            <v>0</v>
          </cell>
          <cell r="E17">
            <v>1950902</v>
          </cell>
          <cell r="F17">
            <v>1514105</v>
          </cell>
          <cell r="G17">
            <v>2111695</v>
          </cell>
          <cell r="H17">
            <v>1498852</v>
          </cell>
          <cell r="I17">
            <v>2542475</v>
          </cell>
          <cell r="J17">
            <v>470048</v>
          </cell>
          <cell r="K17">
            <v>2619988</v>
          </cell>
          <cell r="L17">
            <v>345523</v>
          </cell>
          <cell r="M17">
            <v>205889</v>
          </cell>
          <cell r="N17">
            <v>844</v>
          </cell>
          <cell r="O17">
            <v>1331773</v>
          </cell>
          <cell r="P17">
            <v>28734</v>
          </cell>
          <cell r="Q17">
            <v>14819</v>
          </cell>
          <cell r="R17">
            <v>2497</v>
          </cell>
          <cell r="S17">
            <v>0</v>
          </cell>
          <cell r="T17">
            <v>4773055</v>
          </cell>
          <cell r="U17">
            <v>77672</v>
          </cell>
          <cell r="V17">
            <v>13405127</v>
          </cell>
          <cell r="W17">
            <v>1160669</v>
          </cell>
          <cell r="X17">
            <v>38776</v>
          </cell>
          <cell r="Y17">
            <v>218548</v>
          </cell>
          <cell r="Z17">
            <v>997854</v>
          </cell>
          <cell r="AA17">
            <v>41492</v>
          </cell>
          <cell r="AB17">
            <v>3436</v>
          </cell>
          <cell r="AC17">
            <v>180490</v>
          </cell>
          <cell r="AD17">
            <v>984018</v>
          </cell>
          <cell r="AE17">
            <v>930925</v>
          </cell>
          <cell r="AF17">
            <v>53093</v>
          </cell>
          <cell r="AG17">
            <v>170059</v>
          </cell>
          <cell r="AH17">
            <v>2521744</v>
          </cell>
          <cell r="AI17">
            <v>381479</v>
          </cell>
          <cell r="AJ17">
            <v>665987</v>
          </cell>
          <cell r="AK17">
            <v>175462</v>
          </cell>
          <cell r="AL17">
            <v>9170988</v>
          </cell>
          <cell r="AM17">
            <v>12508</v>
          </cell>
          <cell r="AN17">
            <v>277370</v>
          </cell>
          <cell r="AO17">
            <v>5759975</v>
          </cell>
          <cell r="AP17">
            <v>26903403</v>
          </cell>
          <cell r="AQ17">
            <v>26887539</v>
          </cell>
          <cell r="AR17">
            <v>15864</v>
          </cell>
          <cell r="AS17">
            <v>10460399</v>
          </cell>
          <cell r="AT17">
            <v>129304</v>
          </cell>
          <cell r="AU17">
            <v>153763</v>
          </cell>
          <cell r="AV17">
            <v>1008639</v>
          </cell>
          <cell r="AW17">
            <v>2730876</v>
          </cell>
          <cell r="AX17">
            <v>400501</v>
          </cell>
          <cell r="AY17">
            <v>234233</v>
          </cell>
          <cell r="AZ17">
            <v>4527933</v>
          </cell>
          <cell r="BA17">
            <v>312769</v>
          </cell>
          <cell r="BB17">
            <v>379237</v>
          </cell>
          <cell r="BC17">
            <v>877686</v>
          </cell>
          <cell r="BD17">
            <v>0</v>
          </cell>
          <cell r="BE17">
            <v>892294</v>
          </cell>
          <cell r="BF17">
            <v>878441</v>
          </cell>
          <cell r="BG17">
            <v>13853</v>
          </cell>
          <cell r="BH17">
            <v>1798454</v>
          </cell>
          <cell r="BI17">
            <v>1358130</v>
          </cell>
          <cell r="BJ17">
            <v>440324</v>
          </cell>
          <cell r="BK17">
            <v>205184</v>
          </cell>
          <cell r="BL17">
            <v>381094</v>
          </cell>
          <cell r="BM17">
            <v>719914</v>
          </cell>
          <cell r="BN17">
            <v>176954</v>
          </cell>
          <cell r="BO17">
            <v>2131493</v>
          </cell>
          <cell r="BP17">
            <v>285412</v>
          </cell>
          <cell r="BQ17">
            <v>425476</v>
          </cell>
          <cell r="BR17">
            <v>1231635</v>
          </cell>
          <cell r="BS17">
            <v>214551</v>
          </cell>
          <cell r="BT17">
            <v>681622</v>
          </cell>
          <cell r="BU17">
            <v>0</v>
          </cell>
          <cell r="BV17">
            <v>957649</v>
          </cell>
          <cell r="BW17">
            <v>374709</v>
          </cell>
          <cell r="BX17">
            <v>10219566</v>
          </cell>
          <cell r="BY17">
            <v>156653</v>
          </cell>
          <cell r="BZ17">
            <v>142410</v>
          </cell>
          <cell r="CA17">
            <v>108187</v>
          </cell>
          <cell r="CB17">
            <v>493282</v>
          </cell>
          <cell r="CC17">
            <v>1476385</v>
          </cell>
          <cell r="CD17">
            <v>368998</v>
          </cell>
          <cell r="CE17">
            <v>42897735</v>
          </cell>
          <cell r="CF17">
            <v>3022129</v>
          </cell>
          <cell r="CG17">
            <v>4417</v>
          </cell>
          <cell r="CH17">
            <v>1807052</v>
          </cell>
          <cell r="CI17">
            <v>711957</v>
          </cell>
          <cell r="CJ17">
            <v>155005</v>
          </cell>
          <cell r="CK17">
            <v>246787</v>
          </cell>
          <cell r="CL17">
            <v>0</v>
          </cell>
          <cell r="CM17">
            <v>0</v>
          </cell>
          <cell r="CN17">
            <v>1022351</v>
          </cell>
          <cell r="CO17">
            <v>639744</v>
          </cell>
        </row>
        <row r="18">
          <cell r="A18" t="str">
            <v>Total service area</v>
          </cell>
          <cell r="B18" t="str">
            <v>AREA</v>
          </cell>
          <cell r="C18">
            <v>2006</v>
          </cell>
          <cell r="D18">
            <v>380</v>
          </cell>
          <cell r="E18">
            <v>374</v>
          </cell>
          <cell r="F18">
            <v>201</v>
          </cell>
          <cell r="G18">
            <v>257</v>
          </cell>
          <cell r="H18">
            <v>74</v>
          </cell>
          <cell r="I18">
            <v>188</v>
          </cell>
          <cell r="J18">
            <v>57</v>
          </cell>
          <cell r="K18">
            <v>303</v>
          </cell>
          <cell r="L18">
            <v>168</v>
          </cell>
          <cell r="M18">
            <v>10</v>
          </cell>
          <cell r="N18">
            <v>2</v>
          </cell>
          <cell r="O18">
            <v>70</v>
          </cell>
          <cell r="P18">
            <v>4</v>
          </cell>
          <cell r="Q18">
            <v>5</v>
          </cell>
          <cell r="R18">
            <v>2</v>
          </cell>
          <cell r="S18">
            <v>22</v>
          </cell>
          <cell r="T18">
            <v>120</v>
          </cell>
          <cell r="U18">
            <v>66</v>
          </cell>
          <cell r="V18">
            <v>287</v>
          </cell>
          <cell r="W18">
            <v>46</v>
          </cell>
          <cell r="X18">
            <v>99</v>
          </cell>
          <cell r="Y18">
            <v>104</v>
          </cell>
          <cell r="Z18">
            <v>44</v>
          </cell>
          <cell r="AA18">
            <v>26</v>
          </cell>
          <cell r="AB18">
            <v>1</v>
          </cell>
          <cell r="AC18">
            <v>14200</v>
          </cell>
          <cell r="AD18">
            <v>9</v>
          </cell>
          <cell r="AE18">
            <v>0</v>
          </cell>
          <cell r="AF18">
            <v>9</v>
          </cell>
          <cell r="AG18">
            <v>67</v>
          </cell>
          <cell r="AH18">
            <v>93</v>
          </cell>
          <cell r="AI18">
            <v>1252</v>
          </cell>
          <cell r="AJ18">
            <v>281</v>
          </cell>
          <cell r="AK18">
            <v>93</v>
          </cell>
          <cell r="AL18">
            <v>426</v>
          </cell>
          <cell r="AM18">
            <v>9</v>
          </cell>
          <cell r="AN18">
            <v>8</v>
          </cell>
          <cell r="AO18">
            <v>269</v>
          </cell>
          <cell r="AP18">
            <v>650006</v>
          </cell>
          <cell r="AQ18">
            <v>650000</v>
          </cell>
          <cell r="AR18">
            <v>6</v>
          </cell>
          <cell r="AS18">
            <v>1104</v>
          </cell>
          <cell r="AT18">
            <v>292</v>
          </cell>
          <cell r="AU18">
            <v>24</v>
          </cell>
          <cell r="AV18">
            <v>32</v>
          </cell>
          <cell r="AW18">
            <v>404</v>
          </cell>
          <cell r="AX18">
            <v>27</v>
          </cell>
          <cell r="AY18">
            <v>144</v>
          </cell>
          <cell r="AZ18">
            <v>421</v>
          </cell>
          <cell r="BA18">
            <v>21</v>
          </cell>
          <cell r="BB18">
            <v>20</v>
          </cell>
          <cell r="BC18">
            <v>370</v>
          </cell>
          <cell r="BD18">
            <v>4</v>
          </cell>
          <cell r="BE18">
            <v>88</v>
          </cell>
          <cell r="BF18">
            <v>41</v>
          </cell>
          <cell r="BG18">
            <v>47</v>
          </cell>
          <cell r="BH18">
            <v>779</v>
          </cell>
          <cell r="BI18">
            <v>212</v>
          </cell>
          <cell r="BJ18">
            <v>567</v>
          </cell>
          <cell r="BK18">
            <v>125</v>
          </cell>
          <cell r="BL18">
            <v>693</v>
          </cell>
          <cell r="BM18">
            <v>330</v>
          </cell>
          <cell r="BN18">
            <v>28</v>
          </cell>
          <cell r="BO18">
            <v>143</v>
          </cell>
          <cell r="BP18">
            <v>16</v>
          </cell>
          <cell r="BQ18">
            <v>27</v>
          </cell>
          <cell r="BR18">
            <v>149</v>
          </cell>
          <cell r="BS18">
            <v>35</v>
          </cell>
          <cell r="BT18">
            <v>342</v>
          </cell>
          <cell r="BU18">
            <v>15</v>
          </cell>
          <cell r="BV18">
            <v>64</v>
          </cell>
          <cell r="BW18">
            <v>122</v>
          </cell>
          <cell r="BX18">
            <v>635</v>
          </cell>
          <cell r="BY18">
            <v>13</v>
          </cell>
          <cell r="BZ18">
            <v>18</v>
          </cell>
          <cell r="CA18">
            <v>536</v>
          </cell>
          <cell r="CB18">
            <v>33</v>
          </cell>
          <cell r="CC18">
            <v>381</v>
          </cell>
          <cell r="CD18">
            <v>9</v>
          </cell>
          <cell r="CE18">
            <v>630</v>
          </cell>
          <cell r="CF18">
            <v>639</v>
          </cell>
          <cell r="CG18">
            <v>61</v>
          </cell>
          <cell r="CH18">
            <v>672</v>
          </cell>
          <cell r="CI18">
            <v>81</v>
          </cell>
          <cell r="CJ18">
            <v>14</v>
          </cell>
          <cell r="CK18">
            <v>8</v>
          </cell>
          <cell r="CL18">
            <v>0</v>
          </cell>
          <cell r="CM18">
            <v>49</v>
          </cell>
          <cell r="CN18">
            <v>147</v>
          </cell>
          <cell r="CO18">
            <v>31</v>
          </cell>
        </row>
        <row r="19">
          <cell r="A19" t="str">
            <v>Urban service area</v>
          </cell>
          <cell r="B19" t="str">
            <v>AREAURB</v>
          </cell>
          <cell r="C19">
            <v>2006</v>
          </cell>
          <cell r="D19">
            <v>380</v>
          </cell>
          <cell r="E19">
            <v>363</v>
          </cell>
          <cell r="F19">
            <v>54</v>
          </cell>
          <cell r="G19">
            <v>17</v>
          </cell>
          <cell r="H19">
            <v>74</v>
          </cell>
          <cell r="I19">
            <v>98</v>
          </cell>
          <cell r="J19">
            <v>57</v>
          </cell>
          <cell r="K19">
            <v>90</v>
          </cell>
          <cell r="L19">
            <v>35</v>
          </cell>
          <cell r="M19">
            <v>10</v>
          </cell>
          <cell r="N19">
            <v>2</v>
          </cell>
          <cell r="O19">
            <v>70</v>
          </cell>
          <cell r="P19">
            <v>4</v>
          </cell>
          <cell r="Q19">
            <v>5</v>
          </cell>
          <cell r="R19">
            <v>2</v>
          </cell>
          <cell r="S19">
            <v>22</v>
          </cell>
          <cell r="T19">
            <v>120</v>
          </cell>
          <cell r="U19">
            <v>18</v>
          </cell>
          <cell r="V19">
            <v>287</v>
          </cell>
          <cell r="W19">
            <v>46</v>
          </cell>
          <cell r="X19">
            <v>26</v>
          </cell>
          <cell r="Y19">
            <v>66</v>
          </cell>
          <cell r="Z19">
            <v>44</v>
          </cell>
          <cell r="AA19">
            <v>26</v>
          </cell>
          <cell r="AB19">
            <v>1</v>
          </cell>
          <cell r="AC19">
            <v>3</v>
          </cell>
          <cell r="AD19">
            <v>9</v>
          </cell>
          <cell r="AE19">
            <v>0</v>
          </cell>
          <cell r="AF19">
            <v>9</v>
          </cell>
          <cell r="AG19">
            <v>22</v>
          </cell>
          <cell r="AH19">
            <v>93</v>
          </cell>
          <cell r="AI19">
            <v>36</v>
          </cell>
          <cell r="AJ19">
            <v>25</v>
          </cell>
          <cell r="AK19">
            <v>93</v>
          </cell>
          <cell r="AL19">
            <v>338</v>
          </cell>
          <cell r="AM19">
            <v>9</v>
          </cell>
          <cell r="AN19">
            <v>8</v>
          </cell>
          <cell r="AO19">
            <v>269</v>
          </cell>
          <cell r="AP19">
            <v>6</v>
          </cell>
          <cell r="AQ19">
            <v>0</v>
          </cell>
          <cell r="AR19">
            <v>6</v>
          </cell>
          <cell r="AS19">
            <v>454</v>
          </cell>
          <cell r="AT19">
            <v>60</v>
          </cell>
          <cell r="AU19">
            <v>24</v>
          </cell>
          <cell r="AV19">
            <v>32</v>
          </cell>
          <cell r="AW19">
            <v>124</v>
          </cell>
          <cell r="AX19">
            <v>27</v>
          </cell>
          <cell r="AY19">
            <v>16</v>
          </cell>
          <cell r="AZ19">
            <v>163</v>
          </cell>
          <cell r="BA19">
            <v>5</v>
          </cell>
          <cell r="BB19">
            <v>20</v>
          </cell>
          <cell r="BC19">
            <v>57</v>
          </cell>
          <cell r="BD19">
            <v>0</v>
          </cell>
          <cell r="BE19">
            <v>66</v>
          </cell>
          <cell r="BF19">
            <v>41</v>
          </cell>
          <cell r="BG19">
            <v>25</v>
          </cell>
          <cell r="BH19">
            <v>121</v>
          </cell>
          <cell r="BI19">
            <v>65</v>
          </cell>
          <cell r="BJ19">
            <v>56</v>
          </cell>
          <cell r="BK19">
            <v>14</v>
          </cell>
          <cell r="BL19">
            <v>144</v>
          </cell>
          <cell r="BM19">
            <v>51</v>
          </cell>
          <cell r="BN19">
            <v>28</v>
          </cell>
          <cell r="BO19">
            <v>102</v>
          </cell>
          <cell r="BP19">
            <v>16</v>
          </cell>
          <cell r="BQ19">
            <v>27</v>
          </cell>
          <cell r="BR19">
            <v>71</v>
          </cell>
          <cell r="BS19">
            <v>35</v>
          </cell>
          <cell r="BT19">
            <v>58</v>
          </cell>
          <cell r="BU19">
            <v>15</v>
          </cell>
          <cell r="BV19">
            <v>64</v>
          </cell>
          <cell r="BW19">
            <v>20</v>
          </cell>
          <cell r="BX19">
            <v>415</v>
          </cell>
          <cell r="BY19">
            <v>13</v>
          </cell>
          <cell r="BZ19">
            <v>11</v>
          </cell>
          <cell r="CA19">
            <v>6</v>
          </cell>
          <cell r="CB19">
            <v>33</v>
          </cell>
          <cell r="CC19">
            <v>122</v>
          </cell>
          <cell r="CD19">
            <v>8</v>
          </cell>
          <cell r="CE19">
            <v>630</v>
          </cell>
          <cell r="CF19">
            <v>253</v>
          </cell>
          <cell r="CG19">
            <v>53</v>
          </cell>
          <cell r="CH19">
            <v>65</v>
          </cell>
          <cell r="CI19">
            <v>81</v>
          </cell>
          <cell r="CJ19">
            <v>14</v>
          </cell>
          <cell r="CK19">
            <v>8</v>
          </cell>
          <cell r="CL19">
            <v>0</v>
          </cell>
          <cell r="CM19">
            <v>49</v>
          </cell>
          <cell r="CN19">
            <v>71</v>
          </cell>
          <cell r="CO19">
            <v>31</v>
          </cell>
        </row>
        <row r="20">
          <cell r="A20" t="str">
            <v>Rural service area</v>
          </cell>
          <cell r="B20" t="str">
            <v>AREARUR</v>
          </cell>
          <cell r="C20">
            <v>2006</v>
          </cell>
          <cell r="D20">
            <v>0</v>
          </cell>
          <cell r="E20">
            <v>11</v>
          </cell>
          <cell r="F20">
            <v>147</v>
          </cell>
          <cell r="G20">
            <v>240</v>
          </cell>
          <cell r="H20">
            <v>0</v>
          </cell>
          <cell r="I20">
            <v>90</v>
          </cell>
          <cell r="J20">
            <v>0</v>
          </cell>
          <cell r="K20">
            <v>213</v>
          </cell>
          <cell r="L20">
            <v>133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48</v>
          </cell>
          <cell r="V20">
            <v>0</v>
          </cell>
          <cell r="W20">
            <v>0</v>
          </cell>
          <cell r="X20">
            <v>73</v>
          </cell>
          <cell r="Y20">
            <v>38</v>
          </cell>
          <cell r="Z20">
            <v>0</v>
          </cell>
          <cell r="AA20">
            <v>0</v>
          </cell>
          <cell r="AB20">
            <v>0</v>
          </cell>
          <cell r="AC20">
            <v>14197</v>
          </cell>
          <cell r="AD20">
            <v>0</v>
          </cell>
          <cell r="AE20">
            <v>0</v>
          </cell>
          <cell r="AF20">
            <v>0</v>
          </cell>
          <cell r="AG20">
            <v>45</v>
          </cell>
          <cell r="AH20">
            <v>0</v>
          </cell>
          <cell r="AI20">
            <v>1216</v>
          </cell>
          <cell r="AJ20">
            <v>256</v>
          </cell>
          <cell r="AK20">
            <v>0</v>
          </cell>
          <cell r="AL20">
            <v>88</v>
          </cell>
          <cell r="AM20">
            <v>0</v>
          </cell>
          <cell r="AN20">
            <v>0</v>
          </cell>
          <cell r="AO20">
            <v>0</v>
          </cell>
          <cell r="AP20">
            <v>650000</v>
          </cell>
          <cell r="AQ20">
            <v>650000</v>
          </cell>
          <cell r="AR20">
            <v>0</v>
          </cell>
          <cell r="AS20">
            <v>650</v>
          </cell>
          <cell r="AT20">
            <v>232</v>
          </cell>
          <cell r="AU20">
            <v>0</v>
          </cell>
          <cell r="AV20">
            <v>0</v>
          </cell>
          <cell r="AW20">
            <v>280</v>
          </cell>
          <cell r="AX20">
            <v>0</v>
          </cell>
          <cell r="AY20">
            <v>128</v>
          </cell>
          <cell r="AZ20">
            <v>258</v>
          </cell>
          <cell r="BA20">
            <v>16</v>
          </cell>
          <cell r="BB20">
            <v>0</v>
          </cell>
          <cell r="BC20">
            <v>313</v>
          </cell>
          <cell r="BD20">
            <v>4</v>
          </cell>
          <cell r="BE20">
            <v>22</v>
          </cell>
          <cell r="BF20">
            <v>0</v>
          </cell>
          <cell r="BG20">
            <v>22</v>
          </cell>
          <cell r="BH20">
            <v>658</v>
          </cell>
          <cell r="BI20">
            <v>147</v>
          </cell>
          <cell r="BJ20">
            <v>511</v>
          </cell>
          <cell r="BK20">
            <v>111</v>
          </cell>
          <cell r="BL20">
            <v>549</v>
          </cell>
          <cell r="BM20">
            <v>279</v>
          </cell>
          <cell r="BN20">
            <v>0</v>
          </cell>
          <cell r="BO20">
            <v>41</v>
          </cell>
          <cell r="BP20">
            <v>0</v>
          </cell>
          <cell r="BQ20">
            <v>0</v>
          </cell>
          <cell r="BR20">
            <v>78</v>
          </cell>
          <cell r="BS20">
            <v>0</v>
          </cell>
          <cell r="BT20">
            <v>284</v>
          </cell>
          <cell r="BU20">
            <v>0</v>
          </cell>
          <cell r="BV20">
            <v>0</v>
          </cell>
          <cell r="BW20">
            <v>102</v>
          </cell>
          <cell r="BX20">
            <v>220</v>
          </cell>
          <cell r="BY20">
            <v>0</v>
          </cell>
          <cell r="BZ20">
            <v>7</v>
          </cell>
          <cell r="CA20">
            <v>530</v>
          </cell>
          <cell r="CB20">
            <v>0</v>
          </cell>
          <cell r="CC20">
            <v>259</v>
          </cell>
          <cell r="CD20">
            <v>1</v>
          </cell>
          <cell r="CE20">
            <v>0</v>
          </cell>
          <cell r="CF20">
            <v>386</v>
          </cell>
          <cell r="CG20">
            <v>8</v>
          </cell>
          <cell r="CH20">
            <v>607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76</v>
          </cell>
          <cell r="CO20">
            <v>0</v>
          </cell>
        </row>
        <row r="21">
          <cell r="A21" t="str">
            <v>Service area population</v>
          </cell>
          <cell r="B21" t="str">
            <v>POP</v>
          </cell>
          <cell r="C21">
            <v>2006</v>
          </cell>
          <cell r="D21">
            <v>3000</v>
          </cell>
          <cell r="E21">
            <v>178875</v>
          </cell>
          <cell r="F21">
            <v>83178</v>
          </cell>
          <cell r="G21">
            <v>25000</v>
          </cell>
          <cell r="H21">
            <v>92690</v>
          </cell>
          <cell r="I21">
            <v>163800</v>
          </cell>
          <cell r="J21">
            <v>23000</v>
          </cell>
          <cell r="K21">
            <v>131270</v>
          </cell>
          <cell r="L21">
            <v>27698</v>
          </cell>
          <cell r="M21">
            <v>17800</v>
          </cell>
          <cell r="N21">
            <v>2428</v>
          </cell>
          <cell r="O21">
            <v>94769</v>
          </cell>
          <cell r="P21">
            <v>3100</v>
          </cell>
          <cell r="Q21">
            <v>4000</v>
          </cell>
          <cell r="R21">
            <v>1475</v>
          </cell>
          <cell r="S21">
            <v>21873</v>
          </cell>
          <cell r="T21">
            <v>231978</v>
          </cell>
          <cell r="U21">
            <v>6700</v>
          </cell>
          <cell r="V21">
            <v>700000</v>
          </cell>
          <cell r="W21">
            <v>32542</v>
          </cell>
          <cell r="X21">
            <v>7138</v>
          </cell>
          <cell r="Y21">
            <v>70130</v>
          </cell>
          <cell r="Z21">
            <v>43208</v>
          </cell>
          <cell r="AA21">
            <v>8315</v>
          </cell>
          <cell r="AB21">
            <v>1600</v>
          </cell>
          <cell r="AC21">
            <v>17195</v>
          </cell>
          <cell r="AD21">
            <v>109529</v>
          </cell>
          <cell r="AE21">
            <v>102811</v>
          </cell>
          <cell r="AF21">
            <v>6718</v>
          </cell>
          <cell r="AG21">
            <v>21500</v>
          </cell>
          <cell r="AH21">
            <v>130509</v>
          </cell>
          <cell r="AI21">
            <v>43728</v>
          </cell>
          <cell r="AJ21">
            <v>55300</v>
          </cell>
          <cell r="AK21">
            <v>5635</v>
          </cell>
          <cell r="AL21">
            <v>561500</v>
          </cell>
          <cell r="AM21">
            <v>2480</v>
          </cell>
          <cell r="AN21">
            <v>10500</v>
          </cell>
          <cell r="AO21">
            <v>433806</v>
          </cell>
          <cell r="AP21">
            <v>2900641</v>
          </cell>
          <cell r="AQ21">
            <v>2898691</v>
          </cell>
          <cell r="AR21">
            <v>1950</v>
          </cell>
          <cell r="AS21">
            <v>789570</v>
          </cell>
          <cell r="AT21">
            <v>31480</v>
          </cell>
          <cell r="AU21">
            <v>12000</v>
          </cell>
          <cell r="AV21">
            <v>57800</v>
          </cell>
          <cell r="AW21">
            <v>229290</v>
          </cell>
          <cell r="AX21">
            <v>22000</v>
          </cell>
          <cell r="AY21">
            <v>21007</v>
          </cell>
          <cell r="AZ21">
            <v>352395</v>
          </cell>
          <cell r="BA21">
            <v>6763</v>
          </cell>
          <cell r="BB21">
            <v>16000</v>
          </cell>
          <cell r="BC21">
            <v>62000</v>
          </cell>
          <cell r="BD21">
            <v>0</v>
          </cell>
          <cell r="BE21">
            <v>83860</v>
          </cell>
          <cell r="BF21">
            <v>79300</v>
          </cell>
          <cell r="BG21">
            <v>4560</v>
          </cell>
          <cell r="BH21">
            <v>118993</v>
          </cell>
          <cell r="BI21">
            <v>82184</v>
          </cell>
          <cell r="BJ21">
            <v>36809</v>
          </cell>
          <cell r="BK21">
            <v>14000</v>
          </cell>
          <cell r="BL21">
            <v>31300</v>
          </cell>
          <cell r="BM21">
            <v>55000</v>
          </cell>
          <cell r="BN21">
            <v>14000</v>
          </cell>
          <cell r="BO21">
            <v>161500</v>
          </cell>
          <cell r="BP21">
            <v>27981</v>
          </cell>
          <cell r="BQ21">
            <v>30300</v>
          </cell>
          <cell r="BR21">
            <v>155000</v>
          </cell>
          <cell r="BS21">
            <v>20200</v>
          </cell>
          <cell r="BT21">
            <v>77948</v>
          </cell>
          <cell r="BU21">
            <v>6500</v>
          </cell>
          <cell r="BV21">
            <v>78748</v>
          </cell>
          <cell r="BW21">
            <v>18003</v>
          </cell>
          <cell r="BX21">
            <v>710772</v>
          </cell>
          <cell r="BY21">
            <v>8100</v>
          </cell>
          <cell r="BZ21">
            <v>9900</v>
          </cell>
          <cell r="CA21">
            <v>5336</v>
          </cell>
          <cell r="CB21">
            <v>33000</v>
          </cell>
          <cell r="CC21">
            <v>110049</v>
          </cell>
          <cell r="CD21">
            <v>15140</v>
          </cell>
          <cell r="CE21">
            <v>2503281</v>
          </cell>
          <cell r="CF21">
            <v>309276</v>
          </cell>
          <cell r="CG21">
            <v>16800</v>
          </cell>
          <cell r="CH21">
            <v>145040</v>
          </cell>
          <cell r="CI21">
            <v>50331</v>
          </cell>
          <cell r="CJ21">
            <v>6400</v>
          </cell>
          <cell r="CK21">
            <v>7563</v>
          </cell>
          <cell r="CL21">
            <v>3900</v>
          </cell>
          <cell r="CM21">
            <v>40020</v>
          </cell>
          <cell r="CN21">
            <v>110000</v>
          </cell>
          <cell r="CO21">
            <v>35000</v>
          </cell>
        </row>
        <row r="22">
          <cell r="A22" t="str">
            <v>Municipal population</v>
          </cell>
          <cell r="B22" t="str">
            <v>POPCITY</v>
          </cell>
          <cell r="C22">
            <v>2006</v>
          </cell>
          <cell r="D22">
            <v>3000</v>
          </cell>
          <cell r="E22">
            <v>194429</v>
          </cell>
          <cell r="F22">
            <v>85488</v>
          </cell>
          <cell r="G22">
            <v>30000</v>
          </cell>
          <cell r="H22">
            <v>92690</v>
          </cell>
          <cell r="I22">
            <v>163800</v>
          </cell>
          <cell r="J22">
            <v>23000</v>
          </cell>
          <cell r="K22">
            <v>131270</v>
          </cell>
          <cell r="L22">
            <v>27698</v>
          </cell>
          <cell r="M22">
            <v>26000</v>
          </cell>
          <cell r="N22">
            <v>2428</v>
          </cell>
          <cell r="O22">
            <v>107341</v>
          </cell>
          <cell r="P22">
            <v>3100</v>
          </cell>
          <cell r="Q22">
            <v>12500</v>
          </cell>
          <cell r="R22">
            <v>4500</v>
          </cell>
          <cell r="S22">
            <v>74185</v>
          </cell>
          <cell r="T22">
            <v>231978</v>
          </cell>
          <cell r="U22">
            <v>5000</v>
          </cell>
          <cell r="V22">
            <v>700000</v>
          </cell>
          <cell r="W22">
            <v>62569</v>
          </cell>
          <cell r="X22">
            <v>8700</v>
          </cell>
          <cell r="Y22">
            <v>103297</v>
          </cell>
          <cell r="Z22">
            <v>43208</v>
          </cell>
          <cell r="AA22">
            <v>8315</v>
          </cell>
          <cell r="AB22">
            <v>2529</v>
          </cell>
          <cell r="AC22">
            <v>10104</v>
          </cell>
          <cell r="AD22">
            <v>170219</v>
          </cell>
          <cell r="AE22">
            <v>155219</v>
          </cell>
          <cell r="AF22">
            <v>15000</v>
          </cell>
          <cell r="AG22">
            <v>21500</v>
          </cell>
          <cell r="AH22">
            <v>130509</v>
          </cell>
          <cell r="AI22">
            <v>43728</v>
          </cell>
          <cell r="AJ22">
            <v>55300</v>
          </cell>
          <cell r="AK22">
            <v>5635</v>
          </cell>
          <cell r="AL22">
            <v>636500</v>
          </cell>
          <cell r="AM22">
            <v>9400</v>
          </cell>
          <cell r="AN22">
            <v>10500</v>
          </cell>
          <cell r="AO22">
            <v>433806</v>
          </cell>
          <cell r="AP22">
            <v>2900641</v>
          </cell>
          <cell r="AQ22">
            <v>2898691</v>
          </cell>
          <cell r="AR22">
            <v>1950</v>
          </cell>
          <cell r="AS22">
            <v>877300</v>
          </cell>
          <cell r="AT22">
            <v>31480</v>
          </cell>
          <cell r="AU22">
            <v>16500</v>
          </cell>
          <cell r="AV22">
            <v>119000</v>
          </cell>
          <cell r="AW22">
            <v>225790</v>
          </cell>
          <cell r="AX22">
            <v>22000</v>
          </cell>
          <cell r="AY22">
            <v>34035</v>
          </cell>
          <cell r="AZ22">
            <v>352395</v>
          </cell>
          <cell r="BA22">
            <v>18231</v>
          </cell>
          <cell r="BB22">
            <v>17000</v>
          </cell>
          <cell r="BC22">
            <v>62000</v>
          </cell>
          <cell r="BD22">
            <v>422</v>
          </cell>
          <cell r="BE22">
            <v>111140</v>
          </cell>
          <cell r="BF22">
            <v>101908</v>
          </cell>
          <cell r="BG22">
            <v>9232</v>
          </cell>
          <cell r="BH22">
            <v>130336</v>
          </cell>
          <cell r="BI22">
            <v>82184</v>
          </cell>
          <cell r="BJ22">
            <v>48152</v>
          </cell>
          <cell r="BK22">
            <v>14000</v>
          </cell>
          <cell r="BL22">
            <v>62000</v>
          </cell>
          <cell r="BM22">
            <v>55000</v>
          </cell>
          <cell r="BN22">
            <v>18777</v>
          </cell>
          <cell r="BO22">
            <v>161500</v>
          </cell>
          <cell r="BP22">
            <v>27981</v>
          </cell>
          <cell r="BQ22">
            <v>30300</v>
          </cell>
          <cell r="BR22">
            <v>155000</v>
          </cell>
          <cell r="BS22">
            <v>20200</v>
          </cell>
          <cell r="BT22">
            <v>74948</v>
          </cell>
          <cell r="BU22">
            <v>6500</v>
          </cell>
          <cell r="BV22">
            <v>78748</v>
          </cell>
          <cell r="BW22">
            <v>18003</v>
          </cell>
          <cell r="BX22">
            <v>710772</v>
          </cell>
          <cell r="BY22">
            <v>8100</v>
          </cell>
          <cell r="BZ22">
            <v>16700</v>
          </cell>
          <cell r="CA22">
            <v>5336</v>
          </cell>
          <cell r="CB22">
            <v>33000</v>
          </cell>
          <cell r="CC22">
            <v>109140</v>
          </cell>
          <cell r="CD22">
            <v>15000</v>
          </cell>
          <cell r="CE22">
            <v>2503281</v>
          </cell>
          <cell r="CF22">
            <v>370116</v>
          </cell>
          <cell r="CG22">
            <v>16800</v>
          </cell>
          <cell r="CH22">
            <v>145040</v>
          </cell>
          <cell r="CI22">
            <v>50331</v>
          </cell>
          <cell r="CJ22">
            <v>11000</v>
          </cell>
          <cell r="CK22">
            <v>7563</v>
          </cell>
          <cell r="CL22">
            <v>9000</v>
          </cell>
          <cell r="CM22">
            <v>78240</v>
          </cell>
          <cell r="CN22">
            <v>110000</v>
          </cell>
          <cell r="CO22">
            <v>36000</v>
          </cell>
        </row>
        <row r="23">
          <cell r="A23" t="str">
            <v>No seasonal occupacy customers</v>
          </cell>
          <cell r="B23" t="str">
            <v>YNSUM</v>
          </cell>
          <cell r="C23">
            <v>2006</v>
          </cell>
          <cell r="D23">
            <v>0</v>
          </cell>
          <cell r="E23">
            <v>187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3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200</v>
          </cell>
          <cell r="V23">
            <v>0</v>
          </cell>
          <cell r="W23">
            <v>235</v>
          </cell>
          <cell r="X23">
            <v>65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3707</v>
          </cell>
          <cell r="AD23">
            <v>148</v>
          </cell>
          <cell r="AE23">
            <v>142</v>
          </cell>
          <cell r="AF23">
            <v>6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154758</v>
          </cell>
          <cell r="AQ23">
            <v>154758</v>
          </cell>
          <cell r="AR23">
            <v>0</v>
          </cell>
          <cell r="AS23">
            <v>0</v>
          </cell>
          <cell r="AT23">
            <v>628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150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525</v>
          </cell>
          <cell r="BF23">
            <v>0</v>
          </cell>
          <cell r="BG23">
            <v>525</v>
          </cell>
          <cell r="BH23">
            <v>0</v>
          </cell>
          <cell r="BI23">
            <v>0</v>
          </cell>
          <cell r="BJ23">
            <v>0</v>
          </cell>
          <cell r="BK23">
            <v>220</v>
          </cell>
          <cell r="BL23">
            <v>200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100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112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1611</v>
          </cell>
          <cell r="CG23">
            <v>1200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</row>
        <row r="24">
          <cell r="A24" t="str">
            <v>Utility winter max peak load</v>
          </cell>
          <cell r="B24" t="str">
            <v>PEAKW</v>
          </cell>
          <cell r="C24">
            <v>2006</v>
          </cell>
          <cell r="D24">
            <v>7570</v>
          </cell>
          <cell r="E24">
            <v>285502</v>
          </cell>
          <cell r="F24">
            <v>168404</v>
          </cell>
          <cell r="G24">
            <v>44355</v>
          </cell>
          <cell r="H24">
            <v>160975</v>
          </cell>
          <cell r="I24">
            <v>270966</v>
          </cell>
          <cell r="J24">
            <v>58743</v>
          </cell>
          <cell r="K24">
            <v>249195</v>
          </cell>
          <cell r="L24">
            <v>48087</v>
          </cell>
          <cell r="M24">
            <v>26491</v>
          </cell>
          <cell r="N24">
            <v>8879</v>
          </cell>
          <cell r="O24">
            <v>132906</v>
          </cell>
          <cell r="P24">
            <v>5844</v>
          </cell>
          <cell r="Q24">
            <v>6286</v>
          </cell>
          <cell r="R24">
            <v>1658</v>
          </cell>
          <cell r="S24">
            <v>47174</v>
          </cell>
          <cell r="T24">
            <v>450300</v>
          </cell>
          <cell r="U24">
            <v>13518</v>
          </cell>
          <cell r="V24">
            <v>1200000</v>
          </cell>
          <cell r="W24">
            <v>71599</v>
          </cell>
          <cell r="X24">
            <v>13185</v>
          </cell>
          <cell r="Y24">
            <v>89900</v>
          </cell>
          <cell r="Z24">
            <v>101191</v>
          </cell>
          <cell r="AA24">
            <v>17382</v>
          </cell>
          <cell r="AB24">
            <v>1914</v>
          </cell>
          <cell r="AC24">
            <v>37031</v>
          </cell>
          <cell r="AD24">
            <v>187511</v>
          </cell>
          <cell r="AE24">
            <v>174545</v>
          </cell>
          <cell r="AF24">
            <v>12966</v>
          </cell>
          <cell r="AG24">
            <v>28835</v>
          </cell>
          <cell r="AH24">
            <v>249415</v>
          </cell>
          <cell r="AI24">
            <v>73868</v>
          </cell>
          <cell r="AJ24">
            <v>0</v>
          </cell>
          <cell r="AK24">
            <v>20766</v>
          </cell>
          <cell r="AL24">
            <v>686690</v>
          </cell>
          <cell r="AM24">
            <v>5998</v>
          </cell>
          <cell r="AN24">
            <v>37012</v>
          </cell>
          <cell r="AO24">
            <v>586900</v>
          </cell>
          <cell r="AP24">
            <v>4163173</v>
          </cell>
          <cell r="AQ24">
            <v>4159115</v>
          </cell>
          <cell r="AR24">
            <v>4058</v>
          </cell>
          <cell r="AS24">
            <v>1249032</v>
          </cell>
          <cell r="AT24">
            <v>48245</v>
          </cell>
          <cell r="AU24">
            <v>20864</v>
          </cell>
          <cell r="AV24">
            <v>125800</v>
          </cell>
          <cell r="AW24">
            <v>316195</v>
          </cell>
          <cell r="AX24">
            <v>46874</v>
          </cell>
          <cell r="AY24">
            <v>40915</v>
          </cell>
          <cell r="AZ24">
            <v>566710</v>
          </cell>
          <cell r="BA24">
            <v>33732</v>
          </cell>
          <cell r="BB24">
            <v>37334</v>
          </cell>
          <cell r="BC24">
            <v>107023</v>
          </cell>
          <cell r="BD24">
            <v>0</v>
          </cell>
          <cell r="BE24">
            <v>122583</v>
          </cell>
          <cell r="BF24">
            <v>113898</v>
          </cell>
          <cell r="BG24">
            <v>8685</v>
          </cell>
          <cell r="BH24">
            <v>192801</v>
          </cell>
          <cell r="BI24">
            <v>134243</v>
          </cell>
          <cell r="BJ24">
            <v>58558</v>
          </cell>
          <cell r="BK24">
            <v>29693</v>
          </cell>
          <cell r="BL24">
            <v>63046</v>
          </cell>
          <cell r="BM24">
            <v>107416</v>
          </cell>
          <cell r="BN24">
            <v>21843</v>
          </cell>
          <cell r="BO24">
            <v>261884</v>
          </cell>
          <cell r="BP24">
            <v>42242</v>
          </cell>
          <cell r="BQ24">
            <v>55532</v>
          </cell>
          <cell r="BR24">
            <v>208543</v>
          </cell>
          <cell r="BS24">
            <v>37266</v>
          </cell>
          <cell r="BT24">
            <v>137316</v>
          </cell>
          <cell r="BU24">
            <v>17750</v>
          </cell>
          <cell r="BV24">
            <v>145957</v>
          </cell>
          <cell r="BW24">
            <v>33279</v>
          </cell>
          <cell r="BX24">
            <v>1085602</v>
          </cell>
          <cell r="BY24">
            <v>18162</v>
          </cell>
          <cell r="BZ24">
            <v>29587</v>
          </cell>
          <cell r="CA24">
            <v>22013</v>
          </cell>
          <cell r="CB24">
            <v>61700</v>
          </cell>
          <cell r="CC24">
            <v>181900</v>
          </cell>
          <cell r="CD24">
            <v>39491</v>
          </cell>
          <cell r="CE24">
            <v>3997737</v>
          </cell>
          <cell r="CF24">
            <v>429300</v>
          </cell>
          <cell r="CG24">
            <v>21968</v>
          </cell>
          <cell r="CH24">
            <v>224636</v>
          </cell>
          <cell r="CI24">
            <v>83838</v>
          </cell>
          <cell r="CJ24">
            <v>16328</v>
          </cell>
          <cell r="CK24">
            <v>25</v>
          </cell>
          <cell r="CL24">
            <v>10516</v>
          </cell>
          <cell r="CM24">
            <v>86857</v>
          </cell>
          <cell r="CN24">
            <v>146687</v>
          </cell>
          <cell r="CO24">
            <v>68265</v>
          </cell>
        </row>
        <row r="25">
          <cell r="A25" t="str">
            <v>Utility summer max peak load</v>
          </cell>
          <cell r="B25" t="str">
            <v>PEAKS</v>
          </cell>
          <cell r="C25">
            <v>2006</v>
          </cell>
          <cell r="D25">
            <v>6790</v>
          </cell>
          <cell r="E25">
            <v>324449</v>
          </cell>
          <cell r="F25">
            <v>219364</v>
          </cell>
          <cell r="G25">
            <v>46817</v>
          </cell>
          <cell r="H25">
            <v>196464</v>
          </cell>
          <cell r="I25">
            <v>378162</v>
          </cell>
          <cell r="J25">
            <v>57418</v>
          </cell>
          <cell r="K25">
            <v>308912</v>
          </cell>
          <cell r="L25">
            <v>58894</v>
          </cell>
          <cell r="M25">
            <v>27179</v>
          </cell>
          <cell r="N25">
            <v>5971</v>
          </cell>
          <cell r="O25">
            <v>184162</v>
          </cell>
          <cell r="P25">
            <v>5739</v>
          </cell>
          <cell r="Q25">
            <v>5902</v>
          </cell>
          <cell r="R25">
            <v>2105</v>
          </cell>
          <cell r="S25">
            <v>53170</v>
          </cell>
          <cell r="T25">
            <v>656700</v>
          </cell>
          <cell r="U25">
            <v>13802</v>
          </cell>
          <cell r="V25">
            <v>1610300</v>
          </cell>
          <cell r="W25">
            <v>77989</v>
          </cell>
          <cell r="X25">
            <v>9646</v>
          </cell>
          <cell r="Y25">
            <v>142300</v>
          </cell>
          <cell r="Z25">
            <v>111673</v>
          </cell>
          <cell r="AA25">
            <v>14085</v>
          </cell>
          <cell r="AB25">
            <v>1452</v>
          </cell>
          <cell r="AC25">
            <v>24683</v>
          </cell>
          <cell r="AD25">
            <v>182397</v>
          </cell>
          <cell r="AE25">
            <v>172736</v>
          </cell>
          <cell r="AF25">
            <v>9661</v>
          </cell>
          <cell r="AG25">
            <v>42675</v>
          </cell>
          <cell r="AH25">
            <v>285750</v>
          </cell>
          <cell r="AI25">
            <v>84996</v>
          </cell>
          <cell r="AJ25">
            <v>0</v>
          </cell>
          <cell r="AK25">
            <v>18329</v>
          </cell>
          <cell r="AL25">
            <v>1125947</v>
          </cell>
          <cell r="AM25">
            <v>4034</v>
          </cell>
          <cell r="AN25">
            <v>30501</v>
          </cell>
          <cell r="AO25">
            <v>784900</v>
          </cell>
          <cell r="AP25">
            <v>3774951</v>
          </cell>
          <cell r="AQ25">
            <v>3772262</v>
          </cell>
          <cell r="AR25">
            <v>2689</v>
          </cell>
          <cell r="AS25">
            <v>1495303</v>
          </cell>
          <cell r="AT25">
            <v>45056</v>
          </cell>
          <cell r="AU25">
            <v>18857</v>
          </cell>
          <cell r="AV25">
            <v>119658</v>
          </cell>
          <cell r="AW25">
            <v>379972</v>
          </cell>
          <cell r="AX25">
            <v>47537</v>
          </cell>
          <cell r="AY25">
            <v>36089</v>
          </cell>
          <cell r="AZ25">
            <v>719375</v>
          </cell>
          <cell r="BA25">
            <v>37803</v>
          </cell>
          <cell r="BB25">
            <v>39188</v>
          </cell>
          <cell r="BC25">
            <v>126855</v>
          </cell>
          <cell r="BD25">
            <v>0</v>
          </cell>
          <cell r="BE25">
            <v>163930</v>
          </cell>
          <cell r="BF25">
            <v>155239</v>
          </cell>
          <cell r="BG25">
            <v>8691</v>
          </cell>
          <cell r="BH25">
            <v>268958</v>
          </cell>
          <cell r="BI25">
            <v>193124</v>
          </cell>
          <cell r="BJ25">
            <v>75834</v>
          </cell>
          <cell r="BK25">
            <v>43843</v>
          </cell>
          <cell r="BL25">
            <v>75689</v>
          </cell>
          <cell r="BM25">
            <v>87634</v>
          </cell>
          <cell r="BN25">
            <v>21012</v>
          </cell>
          <cell r="BO25">
            <v>363987</v>
          </cell>
          <cell r="BP25">
            <v>48878</v>
          </cell>
          <cell r="BQ25">
            <v>58542</v>
          </cell>
          <cell r="BR25">
            <v>222832</v>
          </cell>
          <cell r="BS25">
            <v>36020</v>
          </cell>
          <cell r="BT25">
            <v>99704</v>
          </cell>
          <cell r="BU25">
            <v>12570</v>
          </cell>
          <cell r="BV25">
            <v>157909</v>
          </cell>
          <cell r="BW25">
            <v>44252</v>
          </cell>
          <cell r="BX25">
            <v>1576599</v>
          </cell>
          <cell r="BY25">
            <v>19051</v>
          </cell>
          <cell r="BZ25">
            <v>21274</v>
          </cell>
          <cell r="CA25">
            <v>15345</v>
          </cell>
          <cell r="CB25">
            <v>77500</v>
          </cell>
          <cell r="CC25">
            <v>168500</v>
          </cell>
          <cell r="CD25">
            <v>43121</v>
          </cell>
          <cell r="CE25">
            <v>5018278</v>
          </cell>
          <cell r="CF25">
            <v>506600</v>
          </cell>
          <cell r="CG25">
            <v>26156</v>
          </cell>
          <cell r="CH25">
            <v>267631</v>
          </cell>
          <cell r="CI25">
            <v>104372</v>
          </cell>
          <cell r="CJ25">
            <v>15137</v>
          </cell>
          <cell r="CK25">
            <v>25</v>
          </cell>
          <cell r="CL25">
            <v>11295</v>
          </cell>
          <cell r="CM25">
            <v>70839</v>
          </cell>
          <cell r="CN25">
            <v>192475</v>
          </cell>
          <cell r="CO25">
            <v>81815</v>
          </cell>
        </row>
        <row r="26">
          <cell r="A26" t="str">
            <v>Utility average peak load</v>
          </cell>
          <cell r="B26" t="str">
            <v>PEAKA</v>
          </cell>
          <cell r="C26">
            <v>2006</v>
          </cell>
          <cell r="D26">
            <v>6722</v>
          </cell>
          <cell r="E26">
            <v>273268</v>
          </cell>
          <cell r="F26">
            <v>172161</v>
          </cell>
          <cell r="G26">
            <v>42630</v>
          </cell>
          <cell r="H26">
            <v>159268</v>
          </cell>
          <cell r="I26">
            <v>287365</v>
          </cell>
          <cell r="J26">
            <v>52971</v>
          </cell>
          <cell r="K26">
            <v>256281</v>
          </cell>
          <cell r="L26">
            <v>46999</v>
          </cell>
          <cell r="M26">
            <v>24965</v>
          </cell>
          <cell r="N26">
            <v>4810</v>
          </cell>
          <cell r="O26">
            <v>140482</v>
          </cell>
          <cell r="P26">
            <v>5279</v>
          </cell>
          <cell r="Q26">
            <v>5309</v>
          </cell>
          <cell r="R26">
            <v>1505</v>
          </cell>
          <cell r="S26">
            <v>39354</v>
          </cell>
          <cell r="T26">
            <v>502692</v>
          </cell>
          <cell r="U26">
            <v>12439</v>
          </cell>
          <cell r="V26">
            <v>1266150</v>
          </cell>
          <cell r="W26">
            <v>68417</v>
          </cell>
          <cell r="X26">
            <v>10515</v>
          </cell>
          <cell r="Y26">
            <v>96000</v>
          </cell>
          <cell r="Z26">
            <v>98834</v>
          </cell>
          <cell r="AA26">
            <v>14135</v>
          </cell>
          <cell r="AB26">
            <v>1571</v>
          </cell>
          <cell r="AC26">
            <v>29655</v>
          </cell>
          <cell r="AD26">
            <v>164667</v>
          </cell>
          <cell r="AE26">
            <v>154707</v>
          </cell>
          <cell r="AF26">
            <v>9960</v>
          </cell>
          <cell r="AG26">
            <v>30422</v>
          </cell>
          <cell r="AH26">
            <v>250864</v>
          </cell>
          <cell r="AI26">
            <v>72136</v>
          </cell>
          <cell r="AJ26">
            <v>0</v>
          </cell>
          <cell r="AK26">
            <v>17869</v>
          </cell>
          <cell r="AL26">
            <v>874524</v>
          </cell>
          <cell r="AM26">
            <v>4251</v>
          </cell>
          <cell r="AN26">
            <v>31035</v>
          </cell>
          <cell r="AO26">
            <v>611400</v>
          </cell>
          <cell r="AP26">
            <v>3512100</v>
          </cell>
          <cell r="AQ26">
            <v>3509169</v>
          </cell>
          <cell r="AR26">
            <v>2931</v>
          </cell>
          <cell r="AS26">
            <v>1205185</v>
          </cell>
          <cell r="AT26">
            <v>41483</v>
          </cell>
          <cell r="AU26">
            <v>18013</v>
          </cell>
          <cell r="AV26">
            <v>110853</v>
          </cell>
          <cell r="AW26">
            <v>315999</v>
          </cell>
          <cell r="AX26">
            <v>44374</v>
          </cell>
          <cell r="AY26">
            <v>35104</v>
          </cell>
          <cell r="AZ26">
            <v>559714</v>
          </cell>
          <cell r="BA26">
            <v>29829</v>
          </cell>
          <cell r="BB26">
            <v>35574</v>
          </cell>
          <cell r="BC26">
            <v>104537</v>
          </cell>
          <cell r="BD26">
            <v>0</v>
          </cell>
          <cell r="BE26">
            <v>127815</v>
          </cell>
          <cell r="BF26">
            <v>120336</v>
          </cell>
          <cell r="BG26">
            <v>7479</v>
          </cell>
          <cell r="BH26">
            <v>201558</v>
          </cell>
          <cell r="BI26">
            <v>142631</v>
          </cell>
          <cell r="BJ26">
            <v>58927</v>
          </cell>
          <cell r="BK26">
            <v>30556</v>
          </cell>
          <cell r="BL26">
            <v>61418</v>
          </cell>
          <cell r="BM26">
            <v>89773</v>
          </cell>
          <cell r="BN26">
            <v>21428</v>
          </cell>
          <cell r="BO26">
            <v>276407</v>
          </cell>
          <cell r="BP26">
            <v>40364</v>
          </cell>
          <cell r="BQ26">
            <v>50230</v>
          </cell>
          <cell r="BR26">
            <v>190015</v>
          </cell>
          <cell r="BS26">
            <v>36643</v>
          </cell>
          <cell r="BT26">
            <v>110401</v>
          </cell>
          <cell r="BU26">
            <v>13617</v>
          </cell>
          <cell r="BV26">
            <v>135233</v>
          </cell>
          <cell r="BW26">
            <v>33927</v>
          </cell>
          <cell r="BX26">
            <v>1170832</v>
          </cell>
          <cell r="BY26">
            <v>16646</v>
          </cell>
          <cell r="BZ26">
            <v>21222</v>
          </cell>
          <cell r="CA26">
            <v>15882</v>
          </cell>
          <cell r="CB26">
            <v>61300</v>
          </cell>
          <cell r="CC26">
            <v>163000</v>
          </cell>
          <cell r="CD26">
            <v>37435</v>
          </cell>
          <cell r="CE26">
            <v>4091297</v>
          </cell>
          <cell r="CF26">
            <v>417442</v>
          </cell>
          <cell r="CG26">
            <v>19121</v>
          </cell>
          <cell r="CH26">
            <v>221002</v>
          </cell>
          <cell r="CI26">
            <v>84473</v>
          </cell>
          <cell r="CJ26">
            <v>15732</v>
          </cell>
          <cell r="CK26">
            <v>24</v>
          </cell>
          <cell r="CL26">
            <v>10092</v>
          </cell>
          <cell r="CM26">
            <v>70982</v>
          </cell>
          <cell r="CN26">
            <v>148314</v>
          </cell>
          <cell r="CO26">
            <v>67615</v>
          </cell>
        </row>
        <row r="27">
          <cell r="A27" t="str">
            <v>Total circuit kms of line</v>
          </cell>
          <cell r="B27" t="str">
            <v>KMC</v>
          </cell>
          <cell r="C27">
            <v>2006</v>
          </cell>
          <cell r="D27">
            <v>92</v>
          </cell>
          <cell r="E27">
            <v>1447</v>
          </cell>
          <cell r="F27">
            <v>746</v>
          </cell>
          <cell r="G27">
            <v>321</v>
          </cell>
          <cell r="H27">
            <v>491</v>
          </cell>
          <cell r="I27">
            <v>1511</v>
          </cell>
          <cell r="J27">
            <v>350</v>
          </cell>
          <cell r="K27">
            <v>1097</v>
          </cell>
          <cell r="L27">
            <v>519</v>
          </cell>
          <cell r="M27">
            <v>140</v>
          </cell>
          <cell r="N27">
            <v>27</v>
          </cell>
          <cell r="O27">
            <v>783</v>
          </cell>
          <cell r="P27">
            <v>21</v>
          </cell>
          <cell r="Q27">
            <v>28</v>
          </cell>
          <cell r="R27">
            <v>7</v>
          </cell>
          <cell r="S27">
            <v>145</v>
          </cell>
          <cell r="T27">
            <v>1158</v>
          </cell>
          <cell r="U27">
            <v>171</v>
          </cell>
          <cell r="V27">
            <v>5092</v>
          </cell>
          <cell r="W27">
            <v>258</v>
          </cell>
          <cell r="X27">
            <v>136</v>
          </cell>
          <cell r="Y27">
            <v>462</v>
          </cell>
          <cell r="Z27">
            <v>274</v>
          </cell>
          <cell r="AA27">
            <v>84</v>
          </cell>
          <cell r="AB27">
            <v>9</v>
          </cell>
          <cell r="AC27">
            <v>1832</v>
          </cell>
          <cell r="AD27">
            <v>871</v>
          </cell>
          <cell r="AE27">
            <v>833</v>
          </cell>
          <cell r="AF27">
            <v>38</v>
          </cell>
          <cell r="AG27">
            <v>202</v>
          </cell>
          <cell r="AH27">
            <v>1002</v>
          </cell>
          <cell r="AI27">
            <v>1693</v>
          </cell>
          <cell r="AJ27">
            <v>1332</v>
          </cell>
          <cell r="AK27">
            <v>68</v>
          </cell>
          <cell r="AL27">
            <v>3265</v>
          </cell>
          <cell r="AM27">
            <v>20</v>
          </cell>
          <cell r="AN27">
            <v>65</v>
          </cell>
          <cell r="AO27">
            <v>2601</v>
          </cell>
          <cell r="AP27">
            <v>119879</v>
          </cell>
          <cell r="AQ27">
            <v>119859</v>
          </cell>
          <cell r="AR27">
            <v>20</v>
          </cell>
          <cell r="AS27">
            <v>5451</v>
          </cell>
          <cell r="AT27">
            <v>631</v>
          </cell>
          <cell r="AU27">
            <v>98</v>
          </cell>
          <cell r="AV27">
            <v>348</v>
          </cell>
          <cell r="AW27">
            <v>1787</v>
          </cell>
          <cell r="AX27">
            <v>114</v>
          </cell>
          <cell r="AY27">
            <v>338</v>
          </cell>
          <cell r="AZ27">
            <v>2568</v>
          </cell>
          <cell r="BA27">
            <v>104</v>
          </cell>
          <cell r="BB27">
            <v>115</v>
          </cell>
          <cell r="BC27">
            <v>792</v>
          </cell>
          <cell r="BD27">
            <v>4</v>
          </cell>
          <cell r="BE27">
            <v>1012</v>
          </cell>
          <cell r="BF27">
            <v>655</v>
          </cell>
          <cell r="BG27">
            <v>357</v>
          </cell>
          <cell r="BH27">
            <v>1830</v>
          </cell>
          <cell r="BI27">
            <v>778</v>
          </cell>
          <cell r="BJ27">
            <v>1052</v>
          </cell>
          <cell r="BK27">
            <v>338</v>
          </cell>
          <cell r="BL27">
            <v>653</v>
          </cell>
          <cell r="BM27">
            <v>600</v>
          </cell>
          <cell r="BN27">
            <v>370</v>
          </cell>
          <cell r="BO27">
            <v>1372</v>
          </cell>
          <cell r="BP27">
            <v>156</v>
          </cell>
          <cell r="BQ27">
            <v>302</v>
          </cell>
          <cell r="BR27">
            <v>934</v>
          </cell>
          <cell r="BS27">
            <v>146</v>
          </cell>
          <cell r="BT27">
            <v>722</v>
          </cell>
          <cell r="BU27">
            <v>128</v>
          </cell>
          <cell r="BV27">
            <v>545</v>
          </cell>
          <cell r="BW27">
            <v>307</v>
          </cell>
          <cell r="BX27">
            <v>6018</v>
          </cell>
          <cell r="BY27">
            <v>55</v>
          </cell>
          <cell r="BZ27">
            <v>87</v>
          </cell>
          <cell r="CA27">
            <v>211</v>
          </cell>
          <cell r="CB27">
            <v>246</v>
          </cell>
          <cell r="CC27">
            <v>1340</v>
          </cell>
          <cell r="CD27">
            <v>151</v>
          </cell>
          <cell r="CE27">
            <v>16700</v>
          </cell>
          <cell r="CF27">
            <v>1977</v>
          </cell>
          <cell r="CG27">
            <v>223</v>
          </cell>
          <cell r="CH27">
            <v>1342</v>
          </cell>
          <cell r="CI27">
            <v>431</v>
          </cell>
          <cell r="CJ27">
            <v>139</v>
          </cell>
          <cell r="CK27">
            <v>65</v>
          </cell>
          <cell r="CL27">
            <v>34</v>
          </cell>
          <cell r="CM27">
            <v>436</v>
          </cell>
          <cell r="CN27">
            <v>996</v>
          </cell>
          <cell r="CO27">
            <v>260</v>
          </cell>
        </row>
        <row r="28">
          <cell r="A28" t="str">
            <v>Overhead circuit kms of line</v>
          </cell>
          <cell r="B28" t="str">
            <v>KMCO</v>
          </cell>
          <cell r="C28">
            <v>2006</v>
          </cell>
          <cell r="D28">
            <v>92</v>
          </cell>
          <cell r="E28">
            <v>657</v>
          </cell>
          <cell r="F28">
            <v>583</v>
          </cell>
          <cell r="G28">
            <v>252</v>
          </cell>
          <cell r="H28">
            <v>277</v>
          </cell>
          <cell r="I28">
            <v>895</v>
          </cell>
          <cell r="J28">
            <v>235</v>
          </cell>
          <cell r="K28">
            <v>728</v>
          </cell>
          <cell r="L28">
            <v>480</v>
          </cell>
          <cell r="M28">
            <v>77</v>
          </cell>
          <cell r="N28">
            <v>26</v>
          </cell>
          <cell r="O28">
            <v>568</v>
          </cell>
          <cell r="P28">
            <v>17</v>
          </cell>
          <cell r="Q28">
            <v>15</v>
          </cell>
          <cell r="R28">
            <v>6</v>
          </cell>
          <cell r="S28">
            <v>89</v>
          </cell>
          <cell r="T28">
            <v>712</v>
          </cell>
          <cell r="U28">
            <v>167</v>
          </cell>
          <cell r="V28">
            <v>1757</v>
          </cell>
          <cell r="W28">
            <v>203</v>
          </cell>
          <cell r="X28">
            <v>126</v>
          </cell>
          <cell r="Y28">
            <v>233</v>
          </cell>
          <cell r="Z28">
            <v>184</v>
          </cell>
          <cell r="AA28">
            <v>76</v>
          </cell>
          <cell r="AB28">
            <v>8</v>
          </cell>
          <cell r="AC28">
            <v>1831</v>
          </cell>
          <cell r="AD28">
            <v>696</v>
          </cell>
          <cell r="AE28">
            <v>660</v>
          </cell>
          <cell r="AF28">
            <v>36</v>
          </cell>
          <cell r="AG28">
            <v>153</v>
          </cell>
          <cell r="AH28">
            <v>425</v>
          </cell>
          <cell r="AI28">
            <v>1615</v>
          </cell>
          <cell r="AJ28">
            <v>876</v>
          </cell>
          <cell r="AK28">
            <v>57</v>
          </cell>
          <cell r="AL28">
            <v>1525</v>
          </cell>
          <cell r="AM28">
            <v>18</v>
          </cell>
          <cell r="AN28">
            <v>56</v>
          </cell>
          <cell r="AO28">
            <v>785</v>
          </cell>
          <cell r="AP28">
            <v>115649</v>
          </cell>
          <cell r="AQ28">
            <v>115629</v>
          </cell>
          <cell r="AR28">
            <v>20</v>
          </cell>
          <cell r="AS28">
            <v>3450</v>
          </cell>
          <cell r="AT28">
            <v>510</v>
          </cell>
          <cell r="AU28">
            <v>88</v>
          </cell>
          <cell r="AV28">
            <v>242</v>
          </cell>
          <cell r="AW28">
            <v>1036</v>
          </cell>
          <cell r="AX28">
            <v>95</v>
          </cell>
          <cell r="AY28">
            <v>280</v>
          </cell>
          <cell r="AZ28">
            <v>1259</v>
          </cell>
          <cell r="BA28">
            <v>79</v>
          </cell>
          <cell r="BB28">
            <v>79</v>
          </cell>
          <cell r="BC28">
            <v>531</v>
          </cell>
          <cell r="BD28">
            <v>3</v>
          </cell>
          <cell r="BE28">
            <v>580</v>
          </cell>
          <cell r="BF28">
            <v>238</v>
          </cell>
          <cell r="BG28">
            <v>342</v>
          </cell>
          <cell r="BH28">
            <v>1458</v>
          </cell>
          <cell r="BI28">
            <v>449</v>
          </cell>
          <cell r="BJ28">
            <v>1009</v>
          </cell>
          <cell r="BK28">
            <v>254</v>
          </cell>
          <cell r="BL28">
            <v>573</v>
          </cell>
          <cell r="BM28">
            <v>509</v>
          </cell>
          <cell r="BN28">
            <v>365</v>
          </cell>
          <cell r="BO28">
            <v>540</v>
          </cell>
          <cell r="BP28">
            <v>91</v>
          </cell>
          <cell r="BQ28">
            <v>245</v>
          </cell>
          <cell r="BR28">
            <v>503</v>
          </cell>
          <cell r="BS28">
            <v>127</v>
          </cell>
          <cell r="BT28">
            <v>610</v>
          </cell>
          <cell r="BU28">
            <v>117</v>
          </cell>
          <cell r="BV28">
            <v>384</v>
          </cell>
          <cell r="BW28">
            <v>298</v>
          </cell>
          <cell r="BX28">
            <v>1865</v>
          </cell>
          <cell r="BY28">
            <v>53</v>
          </cell>
          <cell r="BZ28">
            <v>78</v>
          </cell>
          <cell r="CA28">
            <v>205</v>
          </cell>
          <cell r="CB28">
            <v>171</v>
          </cell>
          <cell r="CC28">
            <v>886</v>
          </cell>
          <cell r="CD28">
            <v>102</v>
          </cell>
          <cell r="CE28">
            <v>9100</v>
          </cell>
          <cell r="CF28">
            <v>1346</v>
          </cell>
          <cell r="CG28">
            <v>121</v>
          </cell>
          <cell r="CH28">
            <v>940</v>
          </cell>
          <cell r="CI28">
            <v>327</v>
          </cell>
          <cell r="CJ28">
            <v>153</v>
          </cell>
          <cell r="CK28">
            <v>52</v>
          </cell>
          <cell r="CL28">
            <v>27</v>
          </cell>
          <cell r="CM28">
            <v>309</v>
          </cell>
          <cell r="CN28">
            <v>476</v>
          </cell>
          <cell r="CO28">
            <v>152</v>
          </cell>
        </row>
        <row r="29">
          <cell r="A29" t="str">
            <v>Underground circuit kms ofline</v>
          </cell>
          <cell r="B29" t="str">
            <v>KMCU</v>
          </cell>
          <cell r="C29">
            <v>2006</v>
          </cell>
          <cell r="D29">
            <v>0</v>
          </cell>
          <cell r="E29">
            <v>790</v>
          </cell>
          <cell r="F29">
            <v>163</v>
          </cell>
          <cell r="G29">
            <v>38</v>
          </cell>
          <cell r="H29">
            <v>214</v>
          </cell>
          <cell r="I29">
            <v>616</v>
          </cell>
          <cell r="J29">
            <v>115</v>
          </cell>
          <cell r="K29">
            <v>369</v>
          </cell>
          <cell r="L29">
            <v>37</v>
          </cell>
          <cell r="M29">
            <v>63</v>
          </cell>
          <cell r="N29">
            <v>1</v>
          </cell>
          <cell r="O29">
            <v>215</v>
          </cell>
          <cell r="P29">
            <v>4</v>
          </cell>
          <cell r="Q29">
            <v>12</v>
          </cell>
          <cell r="R29">
            <v>1</v>
          </cell>
          <cell r="S29">
            <v>55</v>
          </cell>
          <cell r="T29">
            <v>446</v>
          </cell>
          <cell r="U29">
            <v>4</v>
          </cell>
          <cell r="V29">
            <v>3335</v>
          </cell>
          <cell r="W29">
            <v>55</v>
          </cell>
          <cell r="X29">
            <v>11</v>
          </cell>
          <cell r="Y29">
            <v>229</v>
          </cell>
          <cell r="Z29">
            <v>90</v>
          </cell>
          <cell r="AA29">
            <v>0</v>
          </cell>
          <cell r="AB29">
            <v>1</v>
          </cell>
          <cell r="AC29">
            <v>1</v>
          </cell>
          <cell r="AD29">
            <v>175</v>
          </cell>
          <cell r="AE29">
            <v>173</v>
          </cell>
          <cell r="AF29">
            <v>2</v>
          </cell>
          <cell r="AG29">
            <v>49</v>
          </cell>
          <cell r="AH29">
            <v>577</v>
          </cell>
          <cell r="AI29">
            <v>78</v>
          </cell>
          <cell r="AJ29">
            <v>456</v>
          </cell>
          <cell r="AK29">
            <v>11</v>
          </cell>
          <cell r="AL29">
            <v>1740</v>
          </cell>
          <cell r="AM29">
            <v>2</v>
          </cell>
          <cell r="AN29">
            <v>9</v>
          </cell>
          <cell r="AO29">
            <v>1816</v>
          </cell>
          <cell r="AP29">
            <v>4230</v>
          </cell>
          <cell r="AQ29">
            <v>4230</v>
          </cell>
          <cell r="AR29">
            <v>0</v>
          </cell>
          <cell r="AS29">
            <v>2001</v>
          </cell>
          <cell r="AT29">
            <v>111</v>
          </cell>
          <cell r="AU29">
            <v>10</v>
          </cell>
          <cell r="AV29">
            <v>106</v>
          </cell>
          <cell r="AW29">
            <v>751</v>
          </cell>
          <cell r="AX29">
            <v>19</v>
          </cell>
          <cell r="AY29">
            <v>58</v>
          </cell>
          <cell r="AZ29">
            <v>1309</v>
          </cell>
          <cell r="BA29">
            <v>25</v>
          </cell>
          <cell r="BB29">
            <v>36</v>
          </cell>
          <cell r="BC29">
            <v>261</v>
          </cell>
          <cell r="BD29">
            <v>1</v>
          </cell>
          <cell r="BE29">
            <v>430</v>
          </cell>
          <cell r="BF29">
            <v>416</v>
          </cell>
          <cell r="BG29">
            <v>14</v>
          </cell>
          <cell r="BH29">
            <v>372</v>
          </cell>
          <cell r="BI29">
            <v>329</v>
          </cell>
          <cell r="BJ29">
            <v>43</v>
          </cell>
          <cell r="BK29">
            <v>83</v>
          </cell>
          <cell r="BL29">
            <v>80</v>
          </cell>
          <cell r="BM29">
            <v>91</v>
          </cell>
          <cell r="BN29">
            <v>5</v>
          </cell>
          <cell r="BO29">
            <v>832</v>
          </cell>
          <cell r="BP29">
            <v>65</v>
          </cell>
          <cell r="BQ29">
            <v>57</v>
          </cell>
          <cell r="BR29">
            <v>431</v>
          </cell>
          <cell r="BS29">
            <v>19</v>
          </cell>
          <cell r="BT29">
            <v>112</v>
          </cell>
          <cell r="BU29">
            <v>11</v>
          </cell>
          <cell r="BV29">
            <v>161</v>
          </cell>
          <cell r="BW29">
            <v>8</v>
          </cell>
          <cell r="BX29">
            <v>4153</v>
          </cell>
          <cell r="BY29">
            <v>2</v>
          </cell>
          <cell r="BZ29">
            <v>9</v>
          </cell>
          <cell r="CA29">
            <v>6</v>
          </cell>
          <cell r="CB29">
            <v>75</v>
          </cell>
          <cell r="CC29">
            <v>454</v>
          </cell>
          <cell r="CD29">
            <v>49</v>
          </cell>
          <cell r="CE29">
            <v>7600</v>
          </cell>
          <cell r="CF29">
            <v>631</v>
          </cell>
          <cell r="CG29">
            <v>101</v>
          </cell>
          <cell r="CH29">
            <v>402</v>
          </cell>
          <cell r="CI29">
            <v>104</v>
          </cell>
          <cell r="CJ29">
            <v>12</v>
          </cell>
          <cell r="CK29">
            <v>13</v>
          </cell>
          <cell r="CL29">
            <v>7</v>
          </cell>
          <cell r="CM29">
            <v>126</v>
          </cell>
          <cell r="CN29">
            <v>520</v>
          </cell>
          <cell r="CO29">
            <v>105</v>
          </cell>
        </row>
        <row r="30">
          <cell r="A30" t="str">
            <v>Circuit kilometers 3 phase</v>
          </cell>
          <cell r="B30" t="str">
            <v>KMC3</v>
          </cell>
          <cell r="C30">
            <v>2006</v>
          </cell>
          <cell r="D30">
            <v>47</v>
          </cell>
          <cell r="E30">
            <v>686</v>
          </cell>
          <cell r="F30">
            <v>426</v>
          </cell>
          <cell r="G30">
            <v>161</v>
          </cell>
          <cell r="H30">
            <v>236</v>
          </cell>
          <cell r="I30">
            <v>136</v>
          </cell>
          <cell r="J30">
            <v>117</v>
          </cell>
          <cell r="K30">
            <v>460</v>
          </cell>
          <cell r="L30">
            <v>0</v>
          </cell>
          <cell r="M30">
            <v>68</v>
          </cell>
          <cell r="N30">
            <v>15</v>
          </cell>
          <cell r="O30">
            <v>506</v>
          </cell>
          <cell r="P30">
            <v>10</v>
          </cell>
          <cell r="Q30">
            <v>12</v>
          </cell>
          <cell r="R30">
            <v>5</v>
          </cell>
          <cell r="S30">
            <v>71</v>
          </cell>
          <cell r="T30">
            <v>561</v>
          </cell>
          <cell r="U30">
            <v>0</v>
          </cell>
          <cell r="V30">
            <v>3085</v>
          </cell>
          <cell r="W30">
            <v>14</v>
          </cell>
          <cell r="X30">
            <v>31</v>
          </cell>
          <cell r="Y30">
            <v>166</v>
          </cell>
          <cell r="Z30">
            <v>145</v>
          </cell>
          <cell r="AA30">
            <v>48</v>
          </cell>
          <cell r="AB30">
            <v>4</v>
          </cell>
          <cell r="AC30">
            <v>452</v>
          </cell>
          <cell r="AD30">
            <v>501</v>
          </cell>
          <cell r="AE30">
            <v>481</v>
          </cell>
          <cell r="AF30">
            <v>20</v>
          </cell>
          <cell r="AG30">
            <v>108</v>
          </cell>
          <cell r="AH30">
            <v>455</v>
          </cell>
          <cell r="AI30">
            <v>609</v>
          </cell>
          <cell r="AJ30">
            <v>393</v>
          </cell>
          <cell r="AK30">
            <v>27</v>
          </cell>
          <cell r="AL30">
            <v>1718</v>
          </cell>
          <cell r="AM30">
            <v>10</v>
          </cell>
          <cell r="AN30">
            <v>42</v>
          </cell>
          <cell r="AO30">
            <v>1112</v>
          </cell>
          <cell r="AP30">
            <v>45230</v>
          </cell>
          <cell r="AQ30">
            <v>45221</v>
          </cell>
          <cell r="AR30">
            <v>9</v>
          </cell>
          <cell r="AS30">
            <v>2910</v>
          </cell>
          <cell r="AT30">
            <v>298</v>
          </cell>
          <cell r="AU30">
            <v>61</v>
          </cell>
          <cell r="AV30">
            <v>251</v>
          </cell>
          <cell r="AW30">
            <v>758</v>
          </cell>
          <cell r="AX30">
            <v>72</v>
          </cell>
          <cell r="AY30">
            <v>156</v>
          </cell>
          <cell r="AZ30">
            <v>1177</v>
          </cell>
          <cell r="BA30">
            <v>59</v>
          </cell>
          <cell r="BB30">
            <v>78</v>
          </cell>
          <cell r="BC30">
            <v>404</v>
          </cell>
          <cell r="BD30">
            <v>1</v>
          </cell>
          <cell r="BE30">
            <v>302</v>
          </cell>
          <cell r="BF30">
            <v>271</v>
          </cell>
          <cell r="BG30">
            <v>31</v>
          </cell>
          <cell r="BH30">
            <v>574</v>
          </cell>
          <cell r="BI30">
            <v>369</v>
          </cell>
          <cell r="BJ30">
            <v>205</v>
          </cell>
          <cell r="BK30">
            <v>180</v>
          </cell>
          <cell r="BL30">
            <v>309</v>
          </cell>
          <cell r="BM30">
            <v>358</v>
          </cell>
          <cell r="BN30">
            <v>200</v>
          </cell>
          <cell r="BO30">
            <v>714</v>
          </cell>
          <cell r="BP30">
            <v>87</v>
          </cell>
          <cell r="BQ30">
            <v>221</v>
          </cell>
          <cell r="BR30">
            <v>351</v>
          </cell>
          <cell r="BS30">
            <v>96</v>
          </cell>
          <cell r="BT30">
            <v>455</v>
          </cell>
          <cell r="BU30">
            <v>84</v>
          </cell>
          <cell r="BV30">
            <v>370</v>
          </cell>
          <cell r="BW30">
            <v>0</v>
          </cell>
          <cell r="BX30">
            <v>2751</v>
          </cell>
          <cell r="BY30">
            <v>34</v>
          </cell>
          <cell r="BZ30">
            <v>443</v>
          </cell>
          <cell r="CA30">
            <v>72</v>
          </cell>
          <cell r="CB30">
            <v>153</v>
          </cell>
          <cell r="CC30">
            <v>755</v>
          </cell>
          <cell r="CD30">
            <v>88</v>
          </cell>
          <cell r="CE30">
            <v>0</v>
          </cell>
          <cell r="CF30">
            <v>1046</v>
          </cell>
          <cell r="CG30">
            <v>92</v>
          </cell>
          <cell r="CH30">
            <v>886</v>
          </cell>
          <cell r="CI30">
            <v>277</v>
          </cell>
          <cell r="CJ30">
            <v>139</v>
          </cell>
          <cell r="CK30">
            <v>44</v>
          </cell>
          <cell r="CL30">
            <v>20</v>
          </cell>
          <cell r="CM30">
            <v>244</v>
          </cell>
          <cell r="CN30">
            <v>443</v>
          </cell>
          <cell r="CO30">
            <v>144</v>
          </cell>
        </row>
        <row r="31">
          <cell r="A31" t="str">
            <v>Circuit kilometers 2 phase</v>
          </cell>
          <cell r="B31" t="str">
            <v>KMC2</v>
          </cell>
          <cell r="C31">
            <v>2006</v>
          </cell>
          <cell r="D31">
            <v>0</v>
          </cell>
          <cell r="E31">
            <v>0</v>
          </cell>
          <cell r="F31">
            <v>6</v>
          </cell>
          <cell r="G31">
            <v>10</v>
          </cell>
          <cell r="H31">
            <v>0</v>
          </cell>
          <cell r="I31">
            <v>0</v>
          </cell>
          <cell r="J31">
            <v>0</v>
          </cell>
          <cell r="K31">
            <v>2</v>
          </cell>
          <cell r="L31">
            <v>0</v>
          </cell>
          <cell r="M31">
            <v>0</v>
          </cell>
          <cell r="N31">
            <v>2</v>
          </cell>
          <cell r="O31">
            <v>2</v>
          </cell>
          <cell r="P31">
            <v>1</v>
          </cell>
          <cell r="Q31">
            <v>1</v>
          </cell>
          <cell r="R31">
            <v>0</v>
          </cell>
          <cell r="S31">
            <v>1</v>
          </cell>
          <cell r="T31">
            <v>26</v>
          </cell>
          <cell r="U31">
            <v>0</v>
          </cell>
          <cell r="V31">
            <v>101</v>
          </cell>
          <cell r="W31">
            <v>5</v>
          </cell>
          <cell r="X31">
            <v>1</v>
          </cell>
          <cell r="Y31">
            <v>0</v>
          </cell>
          <cell r="Z31">
            <v>5</v>
          </cell>
          <cell r="AA31">
            <v>8</v>
          </cell>
          <cell r="AB31">
            <v>0</v>
          </cell>
          <cell r="AC31">
            <v>37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59</v>
          </cell>
          <cell r="AJ31">
            <v>0</v>
          </cell>
          <cell r="AK31">
            <v>0</v>
          </cell>
          <cell r="AL31">
            <v>20</v>
          </cell>
          <cell r="AM31">
            <v>1</v>
          </cell>
          <cell r="AN31">
            <v>0</v>
          </cell>
          <cell r="AO31">
            <v>22</v>
          </cell>
          <cell r="AP31">
            <v>3582</v>
          </cell>
          <cell r="AQ31">
            <v>3582</v>
          </cell>
          <cell r="AR31">
            <v>0</v>
          </cell>
          <cell r="AS31">
            <v>220</v>
          </cell>
          <cell r="AT31">
            <v>4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36</v>
          </cell>
          <cell r="AZ31">
            <v>0</v>
          </cell>
          <cell r="BA31">
            <v>0</v>
          </cell>
          <cell r="BB31">
            <v>0</v>
          </cell>
          <cell r="BC31">
            <v>25</v>
          </cell>
          <cell r="BD31">
            <v>0</v>
          </cell>
          <cell r="BE31">
            <v>7</v>
          </cell>
          <cell r="BF31">
            <v>0</v>
          </cell>
          <cell r="BG31">
            <v>7</v>
          </cell>
          <cell r="BH31">
            <v>0</v>
          </cell>
          <cell r="BI31">
            <v>1</v>
          </cell>
          <cell r="BJ31">
            <v>5</v>
          </cell>
          <cell r="BK31">
            <v>0</v>
          </cell>
          <cell r="BL31">
            <v>2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6</v>
          </cell>
          <cell r="BR31">
            <v>0</v>
          </cell>
          <cell r="BS31">
            <v>1</v>
          </cell>
          <cell r="BT31">
            <v>10</v>
          </cell>
          <cell r="BU31">
            <v>0</v>
          </cell>
          <cell r="BV31">
            <v>8</v>
          </cell>
          <cell r="BW31">
            <v>0</v>
          </cell>
          <cell r="BX31">
            <v>79</v>
          </cell>
          <cell r="BY31">
            <v>1</v>
          </cell>
          <cell r="BZ31">
            <v>0</v>
          </cell>
          <cell r="CA31">
            <v>0</v>
          </cell>
          <cell r="CB31">
            <v>16</v>
          </cell>
          <cell r="CC31">
            <v>0</v>
          </cell>
          <cell r="CD31">
            <v>0</v>
          </cell>
          <cell r="CE31">
            <v>0</v>
          </cell>
          <cell r="CF31">
            <v>21</v>
          </cell>
          <cell r="CG31">
            <v>8</v>
          </cell>
          <cell r="CH31">
            <v>42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4</v>
          </cell>
          <cell r="CN31">
            <v>10</v>
          </cell>
          <cell r="CO31">
            <v>0</v>
          </cell>
        </row>
        <row r="32">
          <cell r="A32" t="str">
            <v>Circuit kms single phase</v>
          </cell>
          <cell r="B32" t="str">
            <v>KMC1</v>
          </cell>
          <cell r="C32">
            <v>2006</v>
          </cell>
          <cell r="D32">
            <v>45</v>
          </cell>
          <cell r="E32">
            <v>761</v>
          </cell>
          <cell r="F32">
            <v>314</v>
          </cell>
          <cell r="G32">
            <v>148</v>
          </cell>
          <cell r="H32">
            <v>256</v>
          </cell>
          <cell r="I32">
            <v>481</v>
          </cell>
          <cell r="J32">
            <v>233</v>
          </cell>
          <cell r="K32">
            <v>634</v>
          </cell>
          <cell r="L32">
            <v>0</v>
          </cell>
          <cell r="M32">
            <v>72</v>
          </cell>
          <cell r="N32">
            <v>9</v>
          </cell>
          <cell r="O32">
            <v>277</v>
          </cell>
          <cell r="P32">
            <v>10</v>
          </cell>
          <cell r="Q32">
            <v>14</v>
          </cell>
          <cell r="R32">
            <v>2</v>
          </cell>
          <cell r="S32">
            <v>72</v>
          </cell>
          <cell r="T32">
            <v>549</v>
          </cell>
          <cell r="U32">
            <v>0</v>
          </cell>
          <cell r="V32">
            <v>1906</v>
          </cell>
          <cell r="W32">
            <v>106</v>
          </cell>
          <cell r="X32">
            <v>105</v>
          </cell>
          <cell r="Y32">
            <v>296</v>
          </cell>
          <cell r="Z32">
            <v>123</v>
          </cell>
          <cell r="AA32">
            <v>27</v>
          </cell>
          <cell r="AB32">
            <v>4</v>
          </cell>
          <cell r="AC32">
            <v>1342</v>
          </cell>
          <cell r="AD32">
            <v>369</v>
          </cell>
          <cell r="AE32">
            <v>352</v>
          </cell>
          <cell r="AF32">
            <v>17</v>
          </cell>
          <cell r="AG32">
            <v>94</v>
          </cell>
          <cell r="AH32">
            <v>547</v>
          </cell>
          <cell r="AI32">
            <v>1025</v>
          </cell>
          <cell r="AJ32">
            <v>940</v>
          </cell>
          <cell r="AK32">
            <v>41</v>
          </cell>
          <cell r="AL32">
            <v>1527</v>
          </cell>
          <cell r="AM32">
            <v>9</v>
          </cell>
          <cell r="AN32">
            <v>23</v>
          </cell>
          <cell r="AO32">
            <v>1467</v>
          </cell>
          <cell r="AP32">
            <v>71066</v>
          </cell>
          <cell r="AQ32">
            <v>71055</v>
          </cell>
          <cell r="AR32">
            <v>11</v>
          </cell>
          <cell r="AS32">
            <v>2321</v>
          </cell>
          <cell r="AT32">
            <v>218</v>
          </cell>
          <cell r="AU32">
            <v>37</v>
          </cell>
          <cell r="AV32">
            <v>96</v>
          </cell>
          <cell r="AW32">
            <v>1028</v>
          </cell>
          <cell r="AX32">
            <v>42</v>
          </cell>
          <cell r="AY32">
            <v>109</v>
          </cell>
          <cell r="AZ32">
            <v>1391</v>
          </cell>
          <cell r="BA32">
            <v>45</v>
          </cell>
          <cell r="BB32">
            <v>25</v>
          </cell>
          <cell r="BC32">
            <v>363</v>
          </cell>
          <cell r="BD32">
            <v>3</v>
          </cell>
          <cell r="BE32">
            <v>688</v>
          </cell>
          <cell r="BF32">
            <v>384</v>
          </cell>
          <cell r="BG32">
            <v>304</v>
          </cell>
          <cell r="BH32">
            <v>1250</v>
          </cell>
          <cell r="BI32">
            <v>408</v>
          </cell>
          <cell r="BJ32">
            <v>842</v>
          </cell>
          <cell r="BK32">
            <v>150</v>
          </cell>
          <cell r="BL32">
            <v>342</v>
          </cell>
          <cell r="BM32">
            <v>242</v>
          </cell>
          <cell r="BN32">
            <v>170</v>
          </cell>
          <cell r="BO32">
            <v>658</v>
          </cell>
          <cell r="BP32">
            <v>69</v>
          </cell>
          <cell r="BQ32">
            <v>75</v>
          </cell>
          <cell r="BR32">
            <v>583</v>
          </cell>
          <cell r="BS32">
            <v>51</v>
          </cell>
          <cell r="BT32">
            <v>258</v>
          </cell>
          <cell r="BU32">
            <v>44</v>
          </cell>
          <cell r="BV32">
            <v>186</v>
          </cell>
          <cell r="BW32">
            <v>0</v>
          </cell>
          <cell r="BX32">
            <v>3188</v>
          </cell>
          <cell r="BY32">
            <v>20</v>
          </cell>
          <cell r="BZ32">
            <v>35</v>
          </cell>
          <cell r="CA32">
            <v>139</v>
          </cell>
          <cell r="CB32">
            <v>78</v>
          </cell>
          <cell r="CC32">
            <v>584</v>
          </cell>
          <cell r="CD32">
            <v>63</v>
          </cell>
          <cell r="CE32">
            <v>0</v>
          </cell>
          <cell r="CF32">
            <v>771</v>
          </cell>
          <cell r="CG32">
            <v>124</v>
          </cell>
          <cell r="CH32">
            <v>414</v>
          </cell>
          <cell r="CI32">
            <v>153</v>
          </cell>
          <cell r="CJ32">
            <v>26</v>
          </cell>
          <cell r="CK32">
            <v>21</v>
          </cell>
          <cell r="CL32">
            <v>14</v>
          </cell>
          <cell r="CM32">
            <v>186</v>
          </cell>
          <cell r="CN32">
            <v>543</v>
          </cell>
          <cell r="CO32">
            <v>113</v>
          </cell>
        </row>
        <row r="33">
          <cell r="A33" t="str">
            <v>No transmission transformers</v>
          </cell>
          <cell r="B33" t="str">
            <v>NTRST</v>
          </cell>
          <cell r="C33">
            <v>2006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1</v>
          </cell>
          <cell r="I33">
            <v>0</v>
          </cell>
          <cell r="J33">
            <v>0</v>
          </cell>
          <cell r="K33">
            <v>2</v>
          </cell>
          <cell r="L33">
            <v>2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10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22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1</v>
          </cell>
          <cell r="AO33">
            <v>2</v>
          </cell>
          <cell r="AP33">
            <v>277</v>
          </cell>
          <cell r="AQ33">
            <v>277</v>
          </cell>
          <cell r="AR33">
            <v>0</v>
          </cell>
          <cell r="AS33">
            <v>22</v>
          </cell>
          <cell r="AT33">
            <v>0</v>
          </cell>
          <cell r="AU33">
            <v>3</v>
          </cell>
          <cell r="AV33">
            <v>0</v>
          </cell>
          <cell r="AW33">
            <v>16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2</v>
          </cell>
          <cell r="BJ33">
            <v>0</v>
          </cell>
          <cell r="BK33">
            <v>2</v>
          </cell>
          <cell r="BL33">
            <v>1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8</v>
          </cell>
          <cell r="BU33">
            <v>0</v>
          </cell>
          <cell r="BV33">
            <v>0</v>
          </cell>
          <cell r="BW33">
            <v>0</v>
          </cell>
          <cell r="BX33">
            <v>10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0</v>
          </cell>
          <cell r="CE33">
            <v>2</v>
          </cell>
          <cell r="CF33">
            <v>0</v>
          </cell>
          <cell r="CG33">
            <v>0</v>
          </cell>
          <cell r="CH33">
            <v>8</v>
          </cell>
          <cell r="CI33">
            <v>0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0</v>
          </cell>
          <cell r="CO33">
            <v>0</v>
          </cell>
        </row>
        <row r="34">
          <cell r="A34" t="str">
            <v>No subtransmission transformer</v>
          </cell>
          <cell r="B34" t="str">
            <v>NTRFST</v>
          </cell>
          <cell r="C34">
            <v>2006</v>
          </cell>
          <cell r="D34">
            <v>4</v>
          </cell>
          <cell r="E34">
            <v>40</v>
          </cell>
          <cell r="F34">
            <v>23</v>
          </cell>
          <cell r="G34">
            <v>2</v>
          </cell>
          <cell r="H34">
            <v>4</v>
          </cell>
          <cell r="I34">
            <v>0</v>
          </cell>
          <cell r="J34">
            <v>12</v>
          </cell>
          <cell r="K34">
            <v>6</v>
          </cell>
          <cell r="L34">
            <v>8</v>
          </cell>
          <cell r="M34">
            <v>6</v>
          </cell>
          <cell r="N34">
            <v>0</v>
          </cell>
          <cell r="O34">
            <v>0</v>
          </cell>
          <cell r="P34">
            <v>4</v>
          </cell>
          <cell r="Q34">
            <v>1</v>
          </cell>
          <cell r="R34">
            <v>0</v>
          </cell>
          <cell r="S34">
            <v>0</v>
          </cell>
          <cell r="T34">
            <v>23</v>
          </cell>
          <cell r="U34">
            <v>8</v>
          </cell>
          <cell r="V34">
            <v>107</v>
          </cell>
          <cell r="W34">
            <v>10</v>
          </cell>
          <cell r="X34">
            <v>0</v>
          </cell>
          <cell r="Y34">
            <v>6</v>
          </cell>
          <cell r="Z34">
            <v>10</v>
          </cell>
          <cell r="AA34">
            <v>0</v>
          </cell>
          <cell r="AB34">
            <v>0</v>
          </cell>
          <cell r="AC34">
            <v>21</v>
          </cell>
          <cell r="AD34">
            <v>34</v>
          </cell>
          <cell r="AE34">
            <v>27</v>
          </cell>
          <cell r="AF34">
            <v>7</v>
          </cell>
          <cell r="AG34">
            <v>0</v>
          </cell>
          <cell r="AH34">
            <v>0</v>
          </cell>
          <cell r="AI34">
            <v>14</v>
          </cell>
          <cell r="AJ34">
            <v>74</v>
          </cell>
          <cell r="AK34">
            <v>0</v>
          </cell>
          <cell r="AL34">
            <v>80</v>
          </cell>
          <cell r="AM34">
            <v>0</v>
          </cell>
          <cell r="AN34">
            <v>3</v>
          </cell>
          <cell r="AO34">
            <v>24</v>
          </cell>
          <cell r="AP34">
            <v>1421</v>
          </cell>
          <cell r="AQ34">
            <v>1421</v>
          </cell>
          <cell r="AR34">
            <v>0</v>
          </cell>
          <cell r="AS34">
            <v>154</v>
          </cell>
          <cell r="AT34">
            <v>17</v>
          </cell>
          <cell r="AU34">
            <v>0</v>
          </cell>
          <cell r="AV34">
            <v>34</v>
          </cell>
          <cell r="AW34">
            <v>7</v>
          </cell>
          <cell r="AX34">
            <v>0</v>
          </cell>
          <cell r="AY34">
            <v>7</v>
          </cell>
          <cell r="AZ34">
            <v>49</v>
          </cell>
          <cell r="BA34">
            <v>0</v>
          </cell>
          <cell r="BB34">
            <v>6</v>
          </cell>
          <cell r="BC34">
            <v>0</v>
          </cell>
          <cell r="BD34">
            <v>0</v>
          </cell>
          <cell r="BE34">
            <v>13</v>
          </cell>
          <cell r="BF34">
            <v>13</v>
          </cell>
          <cell r="BG34">
            <v>0</v>
          </cell>
          <cell r="BH34">
            <v>0</v>
          </cell>
          <cell r="BI34">
            <v>14</v>
          </cell>
          <cell r="BJ34">
            <v>0</v>
          </cell>
          <cell r="BK34">
            <v>32</v>
          </cell>
          <cell r="BL34">
            <v>13</v>
          </cell>
          <cell r="BM34">
            <v>21</v>
          </cell>
          <cell r="BN34">
            <v>0</v>
          </cell>
          <cell r="BO34">
            <v>38</v>
          </cell>
          <cell r="BP34">
            <v>0</v>
          </cell>
          <cell r="BQ34">
            <v>0</v>
          </cell>
          <cell r="BR34">
            <v>16</v>
          </cell>
          <cell r="BS34">
            <v>11</v>
          </cell>
          <cell r="BT34">
            <v>33</v>
          </cell>
          <cell r="BU34">
            <v>5</v>
          </cell>
          <cell r="BV34">
            <v>39</v>
          </cell>
          <cell r="BW34">
            <v>7</v>
          </cell>
          <cell r="BX34">
            <v>17</v>
          </cell>
          <cell r="BY34">
            <v>5</v>
          </cell>
          <cell r="BZ34">
            <v>9</v>
          </cell>
          <cell r="CA34">
            <v>0</v>
          </cell>
          <cell r="CB34">
            <v>0</v>
          </cell>
          <cell r="CC34">
            <v>37</v>
          </cell>
          <cell r="CD34">
            <v>3</v>
          </cell>
          <cell r="CE34">
            <v>0</v>
          </cell>
          <cell r="CF34">
            <v>66</v>
          </cell>
          <cell r="CG34">
            <v>3</v>
          </cell>
          <cell r="CH34">
            <v>27</v>
          </cell>
          <cell r="CI34">
            <v>446</v>
          </cell>
          <cell r="CJ34">
            <v>6</v>
          </cell>
          <cell r="CK34">
            <v>4</v>
          </cell>
          <cell r="CL34">
            <v>0</v>
          </cell>
          <cell r="CM34">
            <v>26</v>
          </cell>
          <cell r="CN34">
            <v>17</v>
          </cell>
          <cell r="CO34">
            <v>0</v>
          </cell>
        </row>
        <row r="35">
          <cell r="A35" t="str">
            <v>No distribution transformers</v>
          </cell>
          <cell r="B35" t="str">
            <v>NTRFD</v>
          </cell>
          <cell r="C35">
            <v>2006</v>
          </cell>
          <cell r="D35">
            <v>324</v>
          </cell>
          <cell r="E35">
            <v>8901</v>
          </cell>
          <cell r="F35">
            <v>5016</v>
          </cell>
          <cell r="G35">
            <v>3041</v>
          </cell>
          <cell r="H35">
            <v>3364</v>
          </cell>
          <cell r="I35">
            <v>8880</v>
          </cell>
          <cell r="J35">
            <v>2030</v>
          </cell>
          <cell r="K35">
            <v>6803</v>
          </cell>
          <cell r="L35">
            <v>2338</v>
          </cell>
          <cell r="M35">
            <v>815</v>
          </cell>
          <cell r="N35">
            <v>1</v>
          </cell>
          <cell r="O35">
            <v>3603</v>
          </cell>
          <cell r="P35">
            <v>239</v>
          </cell>
          <cell r="Q35">
            <v>281</v>
          </cell>
          <cell r="R35">
            <v>68</v>
          </cell>
          <cell r="S35">
            <v>1526</v>
          </cell>
          <cell r="T35">
            <v>8016</v>
          </cell>
          <cell r="U35">
            <v>785</v>
          </cell>
          <cell r="V35">
            <v>25400</v>
          </cell>
          <cell r="W35">
            <v>1563</v>
          </cell>
          <cell r="X35">
            <v>721</v>
          </cell>
          <cell r="Y35">
            <v>3100</v>
          </cell>
          <cell r="Z35">
            <v>2418</v>
          </cell>
          <cell r="AA35">
            <v>792</v>
          </cell>
          <cell r="AB35">
            <v>75</v>
          </cell>
          <cell r="AC35">
            <v>6000</v>
          </cell>
          <cell r="AD35">
            <v>5496</v>
          </cell>
          <cell r="AE35">
            <v>5066</v>
          </cell>
          <cell r="AF35">
            <v>430</v>
          </cell>
          <cell r="AG35">
            <v>1414</v>
          </cell>
          <cell r="AH35">
            <v>5570</v>
          </cell>
          <cell r="AI35">
            <v>7039</v>
          </cell>
          <cell r="AJ35">
            <v>3617</v>
          </cell>
          <cell r="AK35">
            <v>59</v>
          </cell>
          <cell r="AL35">
            <v>23459</v>
          </cell>
          <cell r="AM35">
            <v>177</v>
          </cell>
          <cell r="AN35">
            <v>737</v>
          </cell>
          <cell r="AO35">
            <v>14449</v>
          </cell>
          <cell r="AP35">
            <v>520182</v>
          </cell>
          <cell r="AQ35">
            <v>520010</v>
          </cell>
          <cell r="AR35">
            <v>172</v>
          </cell>
          <cell r="AS35">
            <v>38500</v>
          </cell>
          <cell r="AT35">
            <v>3024</v>
          </cell>
          <cell r="AU35">
            <v>688</v>
          </cell>
          <cell r="AV35">
            <v>2200</v>
          </cell>
          <cell r="AW35">
            <v>9853</v>
          </cell>
          <cell r="AX35">
            <v>975</v>
          </cell>
          <cell r="AY35">
            <v>1927</v>
          </cell>
          <cell r="AZ35">
            <v>14788</v>
          </cell>
          <cell r="BA35">
            <v>1113</v>
          </cell>
          <cell r="BB35">
            <v>1235</v>
          </cell>
          <cell r="BC35">
            <v>4320</v>
          </cell>
          <cell r="BD35">
            <v>15</v>
          </cell>
          <cell r="BE35">
            <v>3923</v>
          </cell>
          <cell r="BF35">
            <v>3268</v>
          </cell>
          <cell r="BG35">
            <v>655</v>
          </cell>
          <cell r="BH35">
            <v>8844</v>
          </cell>
          <cell r="BI35">
            <v>4030</v>
          </cell>
          <cell r="BJ35">
            <v>4814</v>
          </cell>
          <cell r="BK35">
            <v>1701</v>
          </cell>
          <cell r="BL35">
            <v>4389</v>
          </cell>
          <cell r="BM35">
            <v>3912</v>
          </cell>
          <cell r="BN35">
            <v>0</v>
          </cell>
          <cell r="BO35">
            <v>7980</v>
          </cell>
          <cell r="BP35">
            <v>1252</v>
          </cell>
          <cell r="BQ35">
            <v>1737</v>
          </cell>
          <cell r="BR35">
            <v>6275</v>
          </cell>
          <cell r="BS35">
            <v>1592</v>
          </cell>
          <cell r="BT35">
            <v>5927</v>
          </cell>
          <cell r="BU35">
            <v>687</v>
          </cell>
          <cell r="BV35">
            <v>3733</v>
          </cell>
          <cell r="BW35">
            <v>2047</v>
          </cell>
          <cell r="BX35">
            <v>30676</v>
          </cell>
          <cell r="BY35">
            <v>640</v>
          </cell>
          <cell r="BZ35">
            <v>965</v>
          </cell>
          <cell r="CA35">
            <v>942</v>
          </cell>
          <cell r="CB35">
            <v>1314</v>
          </cell>
          <cell r="CC35">
            <v>6919</v>
          </cell>
          <cell r="CD35">
            <v>850</v>
          </cell>
          <cell r="CE35">
            <v>66000</v>
          </cell>
          <cell r="CF35">
            <v>15182</v>
          </cell>
          <cell r="CG35">
            <v>1407</v>
          </cell>
          <cell r="CH35">
            <v>8942</v>
          </cell>
          <cell r="CI35">
            <v>2024</v>
          </cell>
          <cell r="CJ35">
            <v>667</v>
          </cell>
          <cell r="CK35">
            <v>452</v>
          </cell>
          <cell r="CL35">
            <v>0</v>
          </cell>
          <cell r="CM35">
            <v>2987</v>
          </cell>
          <cell r="CN35">
            <v>5152</v>
          </cell>
          <cell r="CO35">
            <v>1626</v>
          </cell>
        </row>
        <row r="36">
          <cell r="A36" t="str">
            <v>Utility average load factor</v>
          </cell>
          <cell r="B36" t="str">
            <v>LF</v>
          </cell>
          <cell r="C36">
            <v>2006</v>
          </cell>
          <cell r="D36">
            <v>79</v>
          </cell>
          <cell r="E36">
            <v>65</v>
          </cell>
          <cell r="F36">
            <v>77</v>
          </cell>
          <cell r="G36">
            <v>65</v>
          </cell>
          <cell r="H36">
            <v>85</v>
          </cell>
          <cell r="I36">
            <v>70</v>
          </cell>
          <cell r="J36">
            <v>75</v>
          </cell>
          <cell r="K36">
            <v>72</v>
          </cell>
          <cell r="L36">
            <v>71</v>
          </cell>
          <cell r="M36">
            <v>71</v>
          </cell>
          <cell r="N36">
            <v>74</v>
          </cell>
          <cell r="O36">
            <v>74</v>
          </cell>
          <cell r="P36">
            <v>66</v>
          </cell>
          <cell r="Q36">
            <v>63</v>
          </cell>
          <cell r="R36">
            <v>0</v>
          </cell>
          <cell r="S36">
            <v>0</v>
          </cell>
          <cell r="T36">
            <v>53</v>
          </cell>
          <cell r="U36">
            <v>71</v>
          </cell>
          <cell r="V36">
            <v>73</v>
          </cell>
          <cell r="W36">
            <v>74</v>
          </cell>
          <cell r="X36">
            <v>71</v>
          </cell>
          <cell r="Y36">
            <v>67</v>
          </cell>
          <cell r="Z36">
            <v>89</v>
          </cell>
          <cell r="AA36">
            <v>69</v>
          </cell>
          <cell r="AB36">
            <v>66</v>
          </cell>
          <cell r="AC36">
            <v>76</v>
          </cell>
          <cell r="AD36">
            <v>0</v>
          </cell>
          <cell r="AE36">
            <v>69</v>
          </cell>
          <cell r="AF36">
            <v>71</v>
          </cell>
          <cell r="AG36">
            <v>66</v>
          </cell>
          <cell r="AH36">
            <v>75</v>
          </cell>
          <cell r="AI36">
            <v>60</v>
          </cell>
          <cell r="AJ36">
            <v>0</v>
          </cell>
          <cell r="AK36">
            <v>71</v>
          </cell>
          <cell r="AL36">
            <v>74</v>
          </cell>
          <cell r="AM36">
            <v>70</v>
          </cell>
          <cell r="AN36">
            <v>71</v>
          </cell>
          <cell r="AO36">
            <v>73</v>
          </cell>
          <cell r="AP36">
            <v>0</v>
          </cell>
          <cell r="AQ36">
            <v>78</v>
          </cell>
          <cell r="AR36">
            <v>68</v>
          </cell>
          <cell r="AS36">
            <v>722</v>
          </cell>
          <cell r="AT36">
            <v>54</v>
          </cell>
          <cell r="AU36">
            <v>73</v>
          </cell>
          <cell r="AV36">
            <v>75</v>
          </cell>
          <cell r="AW36">
            <v>72</v>
          </cell>
          <cell r="AX36">
            <v>75</v>
          </cell>
          <cell r="AY36">
            <v>72</v>
          </cell>
          <cell r="AZ36">
            <v>72</v>
          </cell>
          <cell r="BA36">
            <v>0</v>
          </cell>
          <cell r="BB36">
            <v>72</v>
          </cell>
          <cell r="BC36">
            <v>72</v>
          </cell>
          <cell r="BD36">
            <v>0</v>
          </cell>
          <cell r="BE36">
            <v>0</v>
          </cell>
          <cell r="BF36">
            <v>68</v>
          </cell>
          <cell r="BG36">
            <v>69</v>
          </cell>
          <cell r="BH36">
            <v>0</v>
          </cell>
          <cell r="BI36">
            <v>73</v>
          </cell>
          <cell r="BJ36">
            <v>0</v>
          </cell>
          <cell r="BK36">
            <v>69</v>
          </cell>
          <cell r="BL36">
            <v>0</v>
          </cell>
          <cell r="BM36">
            <v>75</v>
          </cell>
          <cell r="BN36">
            <v>72</v>
          </cell>
          <cell r="BO36">
            <v>69</v>
          </cell>
          <cell r="BP36">
            <v>70</v>
          </cell>
          <cell r="BQ36">
            <v>75</v>
          </cell>
          <cell r="BR36">
            <v>59</v>
          </cell>
          <cell r="BS36">
            <v>59</v>
          </cell>
          <cell r="BT36">
            <v>76</v>
          </cell>
          <cell r="BU36">
            <v>70</v>
          </cell>
          <cell r="BV36">
            <v>70</v>
          </cell>
          <cell r="BW36">
            <v>68</v>
          </cell>
          <cell r="BX36">
            <v>69</v>
          </cell>
          <cell r="BY36">
            <v>70</v>
          </cell>
          <cell r="BZ36">
            <v>0</v>
          </cell>
          <cell r="CA36">
            <v>8</v>
          </cell>
          <cell r="CB36">
            <v>56</v>
          </cell>
          <cell r="CC36">
            <v>75</v>
          </cell>
          <cell r="CD36">
            <v>70</v>
          </cell>
          <cell r="CE36">
            <v>74</v>
          </cell>
          <cell r="CF36">
            <v>72</v>
          </cell>
          <cell r="CG36">
            <v>66</v>
          </cell>
          <cell r="CH36">
            <v>71</v>
          </cell>
          <cell r="CI36">
            <v>66</v>
          </cell>
          <cell r="CJ36">
            <v>87</v>
          </cell>
          <cell r="CK36">
            <v>76</v>
          </cell>
          <cell r="CL36">
            <v>70</v>
          </cell>
          <cell r="CM36">
            <v>71</v>
          </cell>
          <cell r="CN36">
            <v>70</v>
          </cell>
          <cell r="CO36">
            <v>70</v>
          </cell>
        </row>
      </sheetData>
      <sheetData sheetId="19">
        <row r="1">
          <cell r="A1" t="str">
            <v>Distributor Data for Year ended Dec 31st, 2005</v>
          </cell>
          <cell r="D1" t="str">
            <v>Atikokan Hydro Inc.</v>
          </cell>
          <cell r="E1" t="str">
            <v>Barrie Hydro Distribution Inc.</v>
          </cell>
          <cell r="F1" t="str">
            <v>Bluewater Power Distribution Corporation</v>
          </cell>
          <cell r="G1" t="str">
            <v>Brant County Power Inc.</v>
          </cell>
          <cell r="H1" t="str">
            <v>Brantford Power Inc.</v>
          </cell>
          <cell r="I1" t="str">
            <v>Burlington Hydro Inc.</v>
          </cell>
          <cell r="J1" t="str">
            <v>COLLUS Power Corp.</v>
          </cell>
          <cell r="K1" t="str">
            <v>Cambridge and North Dumfries Hydro Inc.</v>
          </cell>
          <cell r="L1" t="str">
            <v>Fort Erie (CNP)</v>
          </cell>
          <cell r="M1" t="str">
            <v>Centre Wellington Hydro Ltd.</v>
          </cell>
          <cell r="N1" t="str">
            <v>Chapleau Public Utilities Corporation</v>
          </cell>
          <cell r="O1" t="str">
            <v>Chatham-Kent Hydro Inc.</v>
          </cell>
          <cell r="P1" t="str">
            <v>Clinton Power Corporation</v>
          </cell>
          <cell r="Q1" t="str">
            <v>Cooperative Hydro Embrun Inc.</v>
          </cell>
          <cell r="R1" t="str">
            <v>Dutton Hydro Limited</v>
          </cell>
          <cell r="S1" t="str">
            <v>E.L.K. Energy Inc.</v>
          </cell>
          <cell r="T1" t="str">
            <v>ENWIN Utilities Ltd.</v>
          </cell>
          <cell r="U1" t="str">
            <v>Eastern Ontario Power (CNP)</v>
          </cell>
          <cell r="V1" t="str">
            <v>Enersource Hydro Mississauga Inc.</v>
          </cell>
          <cell r="W1" t="str">
            <v>Erie Thames Powerlines Corporation</v>
          </cell>
          <cell r="X1" t="str">
            <v>Espanola Regional Hydro Distribution Corporation</v>
          </cell>
          <cell r="Y1" t="str">
            <v>Essex Powerlines Corporation</v>
          </cell>
          <cell r="Z1" t="str">
            <v>Festival Hydro Inc.</v>
          </cell>
          <cell r="AA1" t="str">
            <v>Fort Frances Power Corporation</v>
          </cell>
          <cell r="AB1" t="str">
            <v>Grand Valley Energy Inc.</v>
          </cell>
          <cell r="AC1" t="str">
            <v>Algoma Power Inc.</v>
          </cell>
          <cell r="AD1" t="str">
            <v>Greater Sudbury Hydro Inc.</v>
          </cell>
          <cell r="AE1" t="str">
            <v>Greater Sudbury Hydro Inc. excluding West Nipissing Energy Services Ltd.</v>
          </cell>
          <cell r="AF1" t="str">
            <v>West Nipissing Energy Services Ltd.</v>
          </cell>
          <cell r="AG1" t="str">
            <v>Grimsby Power Incorporated</v>
          </cell>
          <cell r="AH1" t="str">
            <v>Guelph Hydro Electric Systems Inc.</v>
          </cell>
          <cell r="AI1" t="str">
            <v>Guelph Hydro Electric Systems Inc. without Wellington Electric Distribution</v>
          </cell>
          <cell r="AJ1" t="str">
            <v>Wellington Electric Distribution Company Inc.</v>
          </cell>
          <cell r="AK1" t="str">
            <v>Haldimand County Hydro Inc.</v>
          </cell>
          <cell r="AL1" t="str">
            <v>Halton Hills Hydro Inc.</v>
          </cell>
          <cell r="AM1" t="str">
            <v>Horizon Utilities Corporation</v>
          </cell>
          <cell r="AN1" t="str">
            <v>Hearst Power Distribution Company Limited</v>
          </cell>
          <cell r="AO1" t="str">
            <v>Hydro 2000 Inc.</v>
          </cell>
          <cell r="AP1" t="str">
            <v>Hydro Hawkesbury Inc.</v>
          </cell>
          <cell r="AQ1" t="str">
            <v>Hydro One Brampton Networks Inc.</v>
          </cell>
          <cell r="AR1" t="str">
            <v>Hydro One Networks Inc.</v>
          </cell>
          <cell r="AS1" t="str">
            <v>Hydro One Networks Inc. without Terrace Bay Superior Wires Inc.</v>
          </cell>
          <cell r="AT1" t="str">
            <v>Terrace Bay Superior Wires Inc.</v>
          </cell>
          <cell r="AU1" t="str">
            <v>Hydro Ottawa Limited</v>
          </cell>
          <cell r="AV1" t="str">
            <v>Innisfil Hydro Distribution Systems Limited</v>
          </cell>
          <cell r="AW1" t="str">
            <v>Kenora Hydro Electric Corporation Ltd.</v>
          </cell>
          <cell r="AX1" t="str">
            <v>Kingston Hydro Corporation</v>
          </cell>
          <cell r="AY1" t="str">
            <v>Kitchener-Wilmot Hydro Inc.</v>
          </cell>
          <cell r="AZ1" t="str">
            <v>Lakefront Utilities Inc.</v>
          </cell>
          <cell r="BA1" t="str">
            <v>Lakeland Power Distribution Ltd.</v>
          </cell>
          <cell r="BB1" t="str">
            <v>London Hydro Inc.</v>
          </cell>
          <cell r="BC1" t="str">
            <v>Middlesex Power Distribution Corporation</v>
          </cell>
          <cell r="BD1" t="str">
            <v>Midland Power Utility Corporation</v>
          </cell>
          <cell r="BE1" t="str">
            <v>Milton Hydro Distribution Inc.</v>
          </cell>
          <cell r="BF1" t="str">
            <v>Newbury Power Inc.</v>
          </cell>
          <cell r="BG1" t="str">
            <v>Newmarket - Tay Power Distribution Ltd.</v>
          </cell>
          <cell r="BH1" t="str">
            <v>Newmarket Hydro Ltd.</v>
          </cell>
          <cell r="BI1" t="str">
            <v>Tay Hydro Electric Distribution Company Inc.</v>
          </cell>
          <cell r="BJ1" t="str">
            <v>Niagara Peninsula Energy Inc.</v>
          </cell>
          <cell r="BK1" t="str">
            <v>Niagara Falls Hydro Inc.</v>
          </cell>
          <cell r="BL1" t="str">
            <v>Peninsula West Utilities Limited</v>
          </cell>
          <cell r="BM1" t="str">
            <v>Niagara-on-the-Lake Hydro Inc.</v>
          </cell>
          <cell r="BN1" t="str">
            <v>Norfolk Power Distribution Inc.</v>
          </cell>
          <cell r="BO1" t="str">
            <v>North Bay Hydro Distribution Limited</v>
          </cell>
          <cell r="BP1" t="str">
            <v>Northern Ontario Wires Inc.</v>
          </cell>
          <cell r="BQ1" t="str">
            <v>Oakville Hydro Electricity Distribution Inc.</v>
          </cell>
          <cell r="BR1" t="str">
            <v>Orangeville Hydro Limited</v>
          </cell>
          <cell r="BS1" t="str">
            <v>Orillia Power Distribution Corporation</v>
          </cell>
          <cell r="BT1" t="str">
            <v>Oshawa PUC Networks Inc.</v>
          </cell>
          <cell r="BU1" t="str">
            <v>Ottawa River Power Corporation</v>
          </cell>
          <cell r="BV1" t="str">
            <v>PUC Distribution Inc.</v>
          </cell>
          <cell r="BW1" t="str">
            <v>Parry Sound Power Corporation</v>
          </cell>
          <cell r="BX1" t="str">
            <v>Peterborough Distribution Incorporated</v>
          </cell>
          <cell r="BY1" t="str">
            <v>Port Colborne (CNP)</v>
          </cell>
          <cell r="BZ1" t="str">
            <v>Powerstream Inc.</v>
          </cell>
          <cell r="CA1" t="str">
            <v>PowerStream Inc. without Aurora</v>
          </cell>
          <cell r="CB1" t="str">
            <v>Aurora Hydro Connections Limited</v>
          </cell>
          <cell r="CC1" t="str">
            <v>Renfrew Hydro Inc.</v>
          </cell>
          <cell r="CD1" t="str">
            <v>Rideau St. Lawrence Distribution Inc.</v>
          </cell>
          <cell r="CE1" t="str">
            <v>Sioux Lookout Hydro Inc.</v>
          </cell>
          <cell r="CF1" t="str">
            <v>St. Thomas Energy Inc.</v>
          </cell>
          <cell r="CG1" t="str">
            <v>Thunder Bay Hydro Electricity Distribution Inc.</v>
          </cell>
          <cell r="CH1" t="str">
            <v>Tillsonburg Hydro Inc.</v>
          </cell>
          <cell r="CI1" t="str">
            <v>Toronto Hydro-Electric System Limited</v>
          </cell>
          <cell r="CJ1" t="str">
            <v>Veridian Connections Inc.</v>
          </cell>
          <cell r="CK1" t="str">
            <v>Veridian Connections Inc. without Gravenhurst</v>
          </cell>
          <cell r="CL1" t="str">
            <v>Gravenhurst Hydro Electric Inc.</v>
          </cell>
          <cell r="CM1" t="str">
            <v>Wasaga Distribution Inc.</v>
          </cell>
          <cell r="CN1" t="str">
            <v>Waterloo North Hydro Inc.</v>
          </cell>
          <cell r="CO1" t="str">
            <v>Welland Hydro-Electric System Corp.</v>
          </cell>
          <cell r="CP1" t="str">
            <v>Wellington North Power Inc.</v>
          </cell>
          <cell r="CQ1" t="str">
            <v>West Coast Huron Energy Inc.</v>
          </cell>
          <cell r="CR1" t="str">
            <v>West Perth Power Inc.</v>
          </cell>
          <cell r="CS1" t="str">
            <v>Westario Power Inc.</v>
          </cell>
          <cell r="CT1" t="str">
            <v>Whitby Hydro Electric Corporation</v>
          </cell>
          <cell r="CU1" t="str">
            <v>Woodstock Hydro Services Inc.</v>
          </cell>
        </row>
        <row r="2">
          <cell r="A2" t="str">
            <v>PEG Variables</v>
          </cell>
          <cell r="B2" t="str">
            <v>Name</v>
          </cell>
          <cell r="C2" t="str">
            <v>Year</v>
          </cell>
        </row>
        <row r="4">
          <cell r="A4" t="str">
            <v>Total Plant in Service</v>
          </cell>
          <cell r="B4" t="str">
            <v>PTOT</v>
          </cell>
          <cell r="C4">
            <v>2005</v>
          </cell>
          <cell r="D4">
            <v>3419921.9800000004</v>
          </cell>
          <cell r="E4">
            <v>211370872</v>
          </cell>
          <cell r="F4">
            <v>80809559</v>
          </cell>
          <cell r="G4">
            <v>20371241.549999997</v>
          </cell>
          <cell r="H4">
            <v>62387339.600000009</v>
          </cell>
          <cell r="I4">
            <v>175937129.37999997</v>
          </cell>
          <cell r="J4">
            <v>24407657.660000004</v>
          </cell>
          <cell r="K4">
            <v>146845232</v>
          </cell>
          <cell r="L4">
            <v>54360260.560000002</v>
          </cell>
          <cell r="M4">
            <v>14437578.790000001</v>
          </cell>
          <cell r="N4">
            <v>2151646.2200000002</v>
          </cell>
          <cell r="O4">
            <v>58527885.989999995</v>
          </cell>
          <cell r="P4">
            <v>1245056.7200000002</v>
          </cell>
          <cell r="Q4">
            <v>2626848.7899999996</v>
          </cell>
          <cell r="R4">
            <v>603899.41</v>
          </cell>
          <cell r="S4">
            <v>21402163.41</v>
          </cell>
          <cell r="T4">
            <v>197501118</v>
          </cell>
          <cell r="U4">
            <v>8225100.4900000002</v>
          </cell>
          <cell r="V4">
            <v>751819811</v>
          </cell>
          <cell r="W4">
            <v>18911720.739999995</v>
          </cell>
          <cell r="X4">
            <v>5848621.7800000012</v>
          </cell>
          <cell r="Y4">
            <v>35343230.859999999</v>
          </cell>
          <cell r="Z4">
            <v>62319393.57</v>
          </cell>
          <cell r="AA4">
            <v>9238150.9099999983</v>
          </cell>
          <cell r="AB4">
            <v>1029219.07</v>
          </cell>
          <cell r="AC4">
            <v>87945231.419999987</v>
          </cell>
          <cell r="AD4">
            <v>146844999.44</v>
          </cell>
          <cell r="AE4">
            <v>141467041.19000003</v>
          </cell>
          <cell r="AF4">
            <v>5377958.25</v>
          </cell>
          <cell r="AG4">
            <v>22898520.249999996</v>
          </cell>
          <cell r="AH4">
            <v>114372688.24999997</v>
          </cell>
          <cell r="AI4">
            <v>111867932.05000001</v>
          </cell>
          <cell r="AJ4">
            <v>2504756.2000000002</v>
          </cell>
          <cell r="AK4">
            <v>41578363.970000014</v>
          </cell>
          <cell r="AL4">
            <v>37146919</v>
          </cell>
          <cell r="AM4">
            <v>508947697.95999998</v>
          </cell>
          <cell r="AN4">
            <v>3780266.5300000003</v>
          </cell>
          <cell r="AO4">
            <v>549387.43000000005</v>
          </cell>
          <cell r="AP4">
            <v>2868302.88</v>
          </cell>
          <cell r="AQ4">
            <v>431938553.47000003</v>
          </cell>
          <cell r="AR4">
            <v>5478215064.1799994</v>
          </cell>
          <cell r="AS4">
            <v>5475708100</v>
          </cell>
          <cell r="AT4">
            <v>2506964.1800000002</v>
          </cell>
          <cell r="AU4">
            <v>863603472.04999995</v>
          </cell>
          <cell r="AV4">
            <v>39183280.11999999</v>
          </cell>
          <cell r="AW4">
            <v>11102943.459999999</v>
          </cell>
          <cell r="AX4">
            <v>28849124</v>
          </cell>
          <cell r="AY4">
            <v>257464999.63</v>
          </cell>
          <cell r="AZ4">
            <v>19211278.389999997</v>
          </cell>
          <cell r="BA4">
            <v>18926870.720000003</v>
          </cell>
          <cell r="BB4">
            <v>309256853.66000003</v>
          </cell>
          <cell r="BC4">
            <v>14382192.639999999</v>
          </cell>
          <cell r="BD4">
            <v>14007697.449999999</v>
          </cell>
          <cell r="BE4">
            <v>83988532.370000005</v>
          </cell>
          <cell r="BF4">
            <v>278026</v>
          </cell>
          <cell r="BG4">
            <v>93183241.690000013</v>
          </cell>
          <cell r="BH4">
            <v>86265523</v>
          </cell>
          <cell r="BI4">
            <v>6917718.6900000004</v>
          </cell>
          <cell r="BJ4">
            <v>153214048</v>
          </cell>
          <cell r="BK4">
            <v>108782632</v>
          </cell>
          <cell r="BL4">
            <v>44431416</v>
          </cell>
          <cell r="BM4">
            <v>36194269.57</v>
          </cell>
          <cell r="BN4">
            <v>67650241.529999986</v>
          </cell>
          <cell r="BO4">
            <v>67432884</v>
          </cell>
          <cell r="BP4">
            <v>5494326.9900000002</v>
          </cell>
          <cell r="BQ4">
            <v>147838405.10000002</v>
          </cell>
          <cell r="BR4">
            <v>27004863.559999999</v>
          </cell>
          <cell r="BS4">
            <v>34234390.120000005</v>
          </cell>
          <cell r="BT4">
            <v>115312031.84999999</v>
          </cell>
          <cell r="BU4">
            <v>21807504.909999996</v>
          </cell>
          <cell r="BV4">
            <v>70159059.5</v>
          </cell>
          <cell r="BW4">
            <v>10331623.809999999</v>
          </cell>
          <cell r="BX4">
            <v>56535698.850000009</v>
          </cell>
          <cell r="BY4">
            <v>6757574.6900000004</v>
          </cell>
          <cell r="BZ4">
            <v>911163209.35000014</v>
          </cell>
          <cell r="CA4">
            <v>870451854.83000004</v>
          </cell>
          <cell r="CB4">
            <v>40711354.519999988</v>
          </cell>
          <cell r="CC4">
            <v>10380999.720000003</v>
          </cell>
          <cell r="CD4">
            <v>4381905.67</v>
          </cell>
          <cell r="CE4">
            <v>6623702.9500000002</v>
          </cell>
          <cell r="CF4">
            <v>36059639.57</v>
          </cell>
          <cell r="CG4">
            <v>128297616</v>
          </cell>
          <cell r="CH4">
            <v>12702386.800000001</v>
          </cell>
          <cell r="CI4">
            <v>3270310050.5600004</v>
          </cell>
          <cell r="CJ4">
            <v>256701730</v>
          </cell>
          <cell r="CK4">
            <v>241943430</v>
          </cell>
          <cell r="CL4">
            <v>14758300</v>
          </cell>
          <cell r="CM4">
            <v>17359809.559999999</v>
          </cell>
          <cell r="CN4">
            <v>170601090.33999997</v>
          </cell>
          <cell r="CO4">
            <v>38451458</v>
          </cell>
          <cell r="CP4">
            <v>7099145.1200000001</v>
          </cell>
          <cell r="CQ4">
            <v>4864803</v>
          </cell>
          <cell r="CR4">
            <v>4113267.4900000007</v>
          </cell>
          <cell r="CS4">
            <v>29897339</v>
          </cell>
          <cell r="CT4">
            <v>114004380.40999998</v>
          </cell>
          <cell r="CU4">
            <v>26039919.610000003</v>
          </cell>
        </row>
        <row r="5">
          <cell r="A5" t="str">
            <v>Accumulated Amortization</v>
          </cell>
          <cell r="B5" t="str">
            <v>ACCDEP</v>
          </cell>
          <cell r="C5">
            <v>2005</v>
          </cell>
          <cell r="D5">
            <v>-2289322.5099999998</v>
          </cell>
          <cell r="E5">
            <v>-79370223</v>
          </cell>
          <cell r="F5">
            <v>-33407373</v>
          </cell>
          <cell r="G5">
            <v>-4158441.29</v>
          </cell>
          <cell r="H5">
            <v>-11329394.530000001</v>
          </cell>
          <cell r="I5">
            <v>-91975155.760000005</v>
          </cell>
          <cell r="J5">
            <v>-10131428.789999999</v>
          </cell>
          <cell r="K5">
            <v>-63426722</v>
          </cell>
          <cell r="L5">
            <v>-19248687.960000001</v>
          </cell>
          <cell r="M5">
            <v>-6580705.1299999999</v>
          </cell>
          <cell r="N5">
            <v>-1229407.72</v>
          </cell>
          <cell r="O5">
            <v>-14978637.85</v>
          </cell>
          <cell r="P5">
            <v>-244907.72</v>
          </cell>
          <cell r="Q5">
            <v>-470315.66</v>
          </cell>
          <cell r="R5">
            <v>-333776.31</v>
          </cell>
          <cell r="S5">
            <v>-11035675.67</v>
          </cell>
          <cell r="T5">
            <v>-48882050</v>
          </cell>
          <cell r="U5">
            <v>-2984046.45</v>
          </cell>
          <cell r="V5">
            <v>-313429151</v>
          </cell>
          <cell r="W5">
            <v>-3184988.37</v>
          </cell>
          <cell r="X5">
            <v>-3627702.53</v>
          </cell>
          <cell r="Y5">
            <v>-6920064.0599999996</v>
          </cell>
          <cell r="Z5">
            <v>-31562391.93</v>
          </cell>
          <cell r="AA5">
            <v>-5870097.9199999999</v>
          </cell>
          <cell r="AB5">
            <v>-700306.12</v>
          </cell>
          <cell r="AC5">
            <v>-39812634.439999998</v>
          </cell>
          <cell r="AD5">
            <v>-80712043.800000012</v>
          </cell>
          <cell r="AE5">
            <v>-76850767.870000005</v>
          </cell>
          <cell r="AF5">
            <v>-3861275.93</v>
          </cell>
          <cell r="AG5">
            <v>-9372477.0700000003</v>
          </cell>
          <cell r="AH5">
            <v>-26182670.530000001</v>
          </cell>
          <cell r="AI5">
            <v>-25724897.75</v>
          </cell>
          <cell r="AJ5">
            <v>-457772.78</v>
          </cell>
          <cell r="AK5">
            <v>-11172472.190000001</v>
          </cell>
          <cell r="AL5">
            <v>-8833401</v>
          </cell>
          <cell r="AM5">
            <v>-243161170.81</v>
          </cell>
          <cell r="AN5">
            <v>-2737080.84</v>
          </cell>
          <cell r="AO5">
            <v>-185223.43</v>
          </cell>
          <cell r="AP5">
            <v>-846949.18</v>
          </cell>
          <cell r="AQ5">
            <v>-169258533.77000001</v>
          </cell>
          <cell r="AR5">
            <v>-2177131629.9299998</v>
          </cell>
          <cell r="AS5">
            <v>-2175841300</v>
          </cell>
          <cell r="AT5">
            <v>-1290329.93</v>
          </cell>
          <cell r="AU5">
            <v>-408947230.77000004</v>
          </cell>
          <cell r="AV5">
            <v>-20244528.489999998</v>
          </cell>
          <cell r="AW5">
            <v>-6091388.1299999999</v>
          </cell>
          <cell r="AX5">
            <v>-8407967</v>
          </cell>
          <cell r="AY5">
            <v>-107756958.84</v>
          </cell>
          <cell r="AZ5">
            <v>-9355220.6600000001</v>
          </cell>
          <cell r="BA5">
            <v>-4729667.96</v>
          </cell>
          <cell r="BB5">
            <v>-131390716.56</v>
          </cell>
          <cell r="BC5">
            <v>-7416504.8899999997</v>
          </cell>
          <cell r="BD5">
            <v>-8583571.1899999995</v>
          </cell>
          <cell r="BE5">
            <v>-33693433.210000001</v>
          </cell>
          <cell r="BF5">
            <v>-120801</v>
          </cell>
          <cell r="BG5">
            <v>-40915842.540000007</v>
          </cell>
          <cell r="BH5">
            <v>-36720806</v>
          </cell>
          <cell r="BI5">
            <v>-4195036.54</v>
          </cell>
          <cell r="BJ5">
            <v>-70730324</v>
          </cell>
          <cell r="BK5">
            <v>-50231759</v>
          </cell>
          <cell r="BL5">
            <v>-20498565</v>
          </cell>
          <cell r="BM5">
            <v>-13760243.060000001</v>
          </cell>
          <cell r="BN5">
            <v>-29448520.630000003</v>
          </cell>
          <cell r="BO5">
            <v>-37247110</v>
          </cell>
          <cell r="BP5">
            <v>-1950836.89</v>
          </cell>
          <cell r="BQ5">
            <v>-43941335.350000001</v>
          </cell>
          <cell r="BR5">
            <v>-12274280.07</v>
          </cell>
          <cell r="BS5">
            <v>-19235843.050000001</v>
          </cell>
          <cell r="BT5">
            <v>-63362308.280000001</v>
          </cell>
          <cell r="BU5">
            <v>-12767569.07</v>
          </cell>
          <cell r="BV5">
            <v>-38991564.009999998</v>
          </cell>
          <cell r="BW5">
            <v>-5726282.8600000003</v>
          </cell>
          <cell r="BX5">
            <v>-14802477.449999999</v>
          </cell>
          <cell r="BY5">
            <v>-374716.51</v>
          </cell>
          <cell r="BZ5">
            <v>-393693722.94</v>
          </cell>
          <cell r="CA5">
            <v>-373035555.49000001</v>
          </cell>
          <cell r="CB5">
            <v>-20658167.449999999</v>
          </cell>
          <cell r="CC5">
            <v>-6299715.7599999998</v>
          </cell>
          <cell r="CD5">
            <v>-745481.88</v>
          </cell>
          <cell r="CE5">
            <v>-1368548.51</v>
          </cell>
          <cell r="CF5">
            <v>-14262245.869999999</v>
          </cell>
          <cell r="CG5">
            <v>-64425736</v>
          </cell>
          <cell r="CH5">
            <v>-6336046.4199999999</v>
          </cell>
          <cell r="CI5">
            <v>-1616925866.74</v>
          </cell>
          <cell r="CJ5">
            <v>-121631462</v>
          </cell>
          <cell r="CK5">
            <v>-116456936</v>
          </cell>
          <cell r="CL5">
            <v>-5174526</v>
          </cell>
          <cell r="CM5">
            <v>-8079073.1899999995</v>
          </cell>
          <cell r="CN5">
            <v>-71139802.379999995</v>
          </cell>
          <cell r="CO5">
            <v>-19059623</v>
          </cell>
          <cell r="CP5">
            <v>-4228038.17</v>
          </cell>
          <cell r="CQ5">
            <v>-1094936</v>
          </cell>
          <cell r="CR5">
            <v>-2078776.68</v>
          </cell>
          <cell r="CS5">
            <v>-5887771</v>
          </cell>
          <cell r="CT5">
            <v>-47208911.710000001</v>
          </cell>
          <cell r="CU5">
            <v>-7991788.9000000004</v>
          </cell>
        </row>
        <row r="6">
          <cell r="A6" t="str">
            <v>Plant Additions</v>
          </cell>
          <cell r="B6" t="str">
            <v>PADD</v>
          </cell>
          <cell r="C6">
            <v>2005</v>
          </cell>
          <cell r="D6">
            <v>230883</v>
          </cell>
          <cell r="E6">
            <v>16907754</v>
          </cell>
          <cell r="F6">
            <v>5147855</v>
          </cell>
          <cell r="G6">
            <v>5096148</v>
          </cell>
          <cell r="H6">
            <v>11065762</v>
          </cell>
          <cell r="I6">
            <v>7409269.6399999997</v>
          </cell>
          <cell r="J6">
            <v>1018728.11</v>
          </cell>
          <cell r="K6">
            <v>7338653.2000000002</v>
          </cell>
          <cell r="L6">
            <v>4498639.3899999997</v>
          </cell>
          <cell r="M6">
            <v>591475.34</v>
          </cell>
          <cell r="N6">
            <v>33079.96</v>
          </cell>
          <cell r="O6">
            <v>3795188</v>
          </cell>
          <cell r="P6">
            <v>26379</v>
          </cell>
          <cell r="Q6">
            <v>153743</v>
          </cell>
          <cell r="R6">
            <v>3205.16</v>
          </cell>
          <cell r="S6">
            <v>826248.11</v>
          </cell>
          <cell r="T6">
            <v>6266503</v>
          </cell>
          <cell r="U6">
            <v>1368191.94</v>
          </cell>
          <cell r="V6">
            <v>30245000</v>
          </cell>
          <cell r="W6">
            <v>1316101.05</v>
          </cell>
          <cell r="X6">
            <v>117089.86</v>
          </cell>
          <cell r="Y6">
            <v>1193755</v>
          </cell>
          <cell r="Z6">
            <v>3060463</v>
          </cell>
          <cell r="AA6">
            <v>83425</v>
          </cell>
          <cell r="AB6">
            <v>1933</v>
          </cell>
          <cell r="AC6">
            <v>0</v>
          </cell>
          <cell r="AD6">
            <v>5307086.5999999996</v>
          </cell>
          <cell r="AE6">
            <v>5273803.3499999996</v>
          </cell>
          <cell r="AF6">
            <v>33283.25</v>
          </cell>
          <cell r="AG6">
            <v>1124268.3600000001</v>
          </cell>
          <cell r="AH6">
            <v>0</v>
          </cell>
          <cell r="AI6">
            <v>9874449.5199999996</v>
          </cell>
          <cell r="AJ6">
            <v>261847.75</v>
          </cell>
          <cell r="AK6">
            <v>2363411.67</v>
          </cell>
          <cell r="AL6">
            <v>3750244</v>
          </cell>
          <cell r="AM6">
            <v>16756798.85</v>
          </cell>
          <cell r="AN6">
            <v>108950</v>
          </cell>
          <cell r="AO6">
            <v>0</v>
          </cell>
          <cell r="AP6">
            <v>156358.03</v>
          </cell>
          <cell r="AQ6">
            <v>17698000</v>
          </cell>
          <cell r="AR6">
            <v>286440020.05000001</v>
          </cell>
          <cell r="AS6">
            <v>286400000</v>
          </cell>
          <cell r="AT6">
            <v>40020.050000000003</v>
          </cell>
          <cell r="AU6">
            <v>59282886</v>
          </cell>
          <cell r="AV6">
            <v>1298789</v>
          </cell>
          <cell r="AW6">
            <v>473234</v>
          </cell>
          <cell r="AX6">
            <v>2966731</v>
          </cell>
          <cell r="AY6">
            <v>15081086.08</v>
          </cell>
          <cell r="AZ6">
            <v>957215</v>
          </cell>
          <cell r="BA6">
            <v>1005063.99</v>
          </cell>
          <cell r="BB6">
            <v>16712064</v>
          </cell>
          <cell r="BC6">
            <v>421142</v>
          </cell>
          <cell r="BD6">
            <v>507657.18</v>
          </cell>
          <cell r="BE6">
            <v>10355469.43</v>
          </cell>
          <cell r="BF6">
            <v>0</v>
          </cell>
          <cell r="BG6">
            <v>6213071.5499999998</v>
          </cell>
          <cell r="BH6">
            <v>6093737.7199999997</v>
          </cell>
          <cell r="BI6">
            <v>119333.83</v>
          </cell>
          <cell r="BJ6">
            <v>8335488</v>
          </cell>
          <cell r="BK6">
            <v>4213481</v>
          </cell>
          <cell r="BL6">
            <v>4122007</v>
          </cell>
          <cell r="BM6">
            <v>3375491.11</v>
          </cell>
          <cell r="BN6">
            <v>4070895</v>
          </cell>
          <cell r="BO6">
            <v>2646546.9300000002</v>
          </cell>
          <cell r="BP6">
            <v>167266.28</v>
          </cell>
          <cell r="BQ6">
            <v>13136525</v>
          </cell>
          <cell r="BR6">
            <v>936983.87</v>
          </cell>
          <cell r="BS6">
            <v>1410731</v>
          </cell>
          <cell r="BT6">
            <v>10943000</v>
          </cell>
          <cell r="BU6">
            <v>822862.8</v>
          </cell>
          <cell r="BV6">
            <v>3761856</v>
          </cell>
          <cell r="BW6">
            <v>432363.47</v>
          </cell>
          <cell r="BX6">
            <v>4564154</v>
          </cell>
          <cell r="BY6">
            <v>1702498.69</v>
          </cell>
          <cell r="BZ6">
            <v>0</v>
          </cell>
          <cell r="CA6">
            <v>46136886</v>
          </cell>
          <cell r="CB6">
            <v>1614462</v>
          </cell>
          <cell r="CC6">
            <v>408295</v>
          </cell>
          <cell r="CD6">
            <v>280085.3</v>
          </cell>
          <cell r="CE6">
            <v>279586.96000000002</v>
          </cell>
          <cell r="CF6">
            <v>2144120.31</v>
          </cell>
          <cell r="CG6">
            <v>5760884</v>
          </cell>
          <cell r="CH6">
            <v>757445</v>
          </cell>
          <cell r="CI6">
            <v>155798967</v>
          </cell>
          <cell r="CJ6">
            <v>0</v>
          </cell>
          <cell r="CK6">
            <v>9354165</v>
          </cell>
          <cell r="CL6">
            <v>932329</v>
          </cell>
          <cell r="CM6">
            <v>807225.04</v>
          </cell>
          <cell r="CN6">
            <v>9577593</v>
          </cell>
          <cell r="CO6">
            <v>1543607</v>
          </cell>
          <cell r="CP6">
            <v>342500.69</v>
          </cell>
          <cell r="CQ6">
            <v>0</v>
          </cell>
          <cell r="CR6">
            <v>54400</v>
          </cell>
          <cell r="CS6">
            <v>3491787</v>
          </cell>
          <cell r="CT6">
            <v>4588415</v>
          </cell>
          <cell r="CU6">
            <v>1307333.8799999999</v>
          </cell>
        </row>
        <row r="7">
          <cell r="A7" t="str">
            <v>OM&amp;A Expense</v>
          </cell>
          <cell r="B7" t="str">
            <v>COMA</v>
          </cell>
          <cell r="C7">
            <v>2005</v>
          </cell>
          <cell r="D7">
            <v>658727.25</v>
          </cell>
          <cell r="E7">
            <v>7169958</v>
          </cell>
          <cell r="F7">
            <v>8698112</v>
          </cell>
          <cell r="G7">
            <v>2977851.7199999997</v>
          </cell>
          <cell r="H7">
            <v>6830242.9000000004</v>
          </cell>
          <cell r="I7">
            <v>10467051.26</v>
          </cell>
          <cell r="J7">
            <v>2585797.98</v>
          </cell>
          <cell r="K7">
            <v>7225426</v>
          </cell>
          <cell r="L7">
            <v>3844105.39</v>
          </cell>
          <cell r="M7">
            <v>1405800.75</v>
          </cell>
          <cell r="N7">
            <v>521658.19</v>
          </cell>
          <cell r="O7">
            <v>5065583.24</v>
          </cell>
          <cell r="P7">
            <v>377730.46</v>
          </cell>
          <cell r="Q7">
            <v>356123.2</v>
          </cell>
          <cell r="R7">
            <v>155412.62</v>
          </cell>
          <cell r="S7">
            <v>1131676.1600000001</v>
          </cell>
          <cell r="T7">
            <v>20930759</v>
          </cell>
          <cell r="U7">
            <v>1199546.0999999999</v>
          </cell>
          <cell r="V7">
            <v>37450448</v>
          </cell>
          <cell r="W7">
            <v>4295764.830000001</v>
          </cell>
          <cell r="X7">
            <v>763976.04</v>
          </cell>
          <cell r="Y7">
            <v>6312487.5199999996</v>
          </cell>
          <cell r="Z7">
            <v>3037717.34</v>
          </cell>
          <cell r="AA7">
            <v>1039412.9999999999</v>
          </cell>
          <cell r="AB7">
            <v>198967.05</v>
          </cell>
          <cell r="AC7">
            <v>7346344.5099999998</v>
          </cell>
          <cell r="AD7">
            <v>9577961.120000001</v>
          </cell>
          <cell r="AE7">
            <v>8826416.5299999993</v>
          </cell>
          <cell r="AF7">
            <v>751544.59</v>
          </cell>
          <cell r="AG7">
            <v>1511846.4799999997</v>
          </cell>
          <cell r="AH7">
            <v>8566317.6400000006</v>
          </cell>
          <cell r="AI7">
            <v>8173418.2599999998</v>
          </cell>
          <cell r="AJ7">
            <v>392899.37999999995</v>
          </cell>
          <cell r="AK7">
            <v>5281192.7700000005</v>
          </cell>
          <cell r="AL7">
            <v>3711596</v>
          </cell>
          <cell r="AM7">
            <v>36729069.129999995</v>
          </cell>
          <cell r="AN7">
            <v>594375.69000000006</v>
          </cell>
          <cell r="AO7">
            <v>270949.45</v>
          </cell>
          <cell r="AP7">
            <v>724066.12</v>
          </cell>
          <cell r="AQ7">
            <v>13311695.74</v>
          </cell>
          <cell r="AR7">
            <v>330358047.92000002</v>
          </cell>
          <cell r="AS7">
            <v>330055500</v>
          </cell>
          <cell r="AT7">
            <v>302547.92</v>
          </cell>
          <cell r="AU7">
            <v>33018711.990000006</v>
          </cell>
          <cell r="AV7">
            <v>2593786.6799999997</v>
          </cell>
          <cell r="AW7">
            <v>1221287.6099999999</v>
          </cell>
          <cell r="AX7">
            <v>5008954</v>
          </cell>
          <cell r="AY7">
            <v>9920630.040000001</v>
          </cell>
          <cell r="AZ7">
            <v>1610159.8699999999</v>
          </cell>
          <cell r="BA7">
            <v>1925357.68</v>
          </cell>
          <cell r="BB7">
            <v>21011035.850000001</v>
          </cell>
          <cell r="BC7">
            <v>1516781</v>
          </cell>
          <cell r="BD7">
            <v>1520850.79</v>
          </cell>
          <cell r="BE7">
            <v>3997409.29</v>
          </cell>
          <cell r="BF7">
            <v>35265</v>
          </cell>
          <cell r="BG7">
            <v>5554092.8500000006</v>
          </cell>
          <cell r="BH7">
            <v>4663338.8499999996</v>
          </cell>
          <cell r="BI7">
            <v>890753.99999999988</v>
          </cell>
          <cell r="BJ7">
            <v>12104253</v>
          </cell>
          <cell r="BK7">
            <v>7596924</v>
          </cell>
          <cell r="BL7">
            <v>4507329</v>
          </cell>
          <cell r="BM7">
            <v>1334840.51</v>
          </cell>
          <cell r="BN7">
            <v>3651757.03</v>
          </cell>
          <cell r="BO7">
            <v>4466705</v>
          </cell>
          <cell r="BP7">
            <v>1634640.47</v>
          </cell>
          <cell r="BQ7">
            <v>9670235.5499999989</v>
          </cell>
          <cell r="BR7">
            <v>1637533.62</v>
          </cell>
          <cell r="BS7">
            <v>2949155.17</v>
          </cell>
          <cell r="BT7">
            <v>7675841.6899999995</v>
          </cell>
          <cell r="BU7">
            <v>1856499.68</v>
          </cell>
          <cell r="BV7">
            <v>6785963.3900000006</v>
          </cell>
          <cell r="BW7">
            <v>984578.89000000013</v>
          </cell>
          <cell r="BX7">
            <v>5271823.58</v>
          </cell>
          <cell r="BY7">
            <v>3921070.62</v>
          </cell>
          <cell r="BZ7">
            <v>38762336.160000004</v>
          </cell>
          <cell r="CA7">
            <v>36239976.040000007</v>
          </cell>
          <cell r="CB7">
            <v>2522360.1199999996</v>
          </cell>
          <cell r="CC7">
            <v>697695.37</v>
          </cell>
          <cell r="CD7">
            <v>1177051.5</v>
          </cell>
          <cell r="CE7">
            <v>991517.33</v>
          </cell>
          <cell r="CF7">
            <v>2904042.9699999997</v>
          </cell>
          <cell r="CG7">
            <v>10019522.030000001</v>
          </cell>
          <cell r="CH7">
            <v>1364812</v>
          </cell>
          <cell r="CI7">
            <v>136233684.62</v>
          </cell>
          <cell r="CJ7">
            <v>18163731</v>
          </cell>
          <cell r="CK7">
            <v>17044268</v>
          </cell>
          <cell r="CL7">
            <v>1119463</v>
          </cell>
          <cell r="CM7">
            <v>1552577.23</v>
          </cell>
          <cell r="CN7">
            <v>8083610.46</v>
          </cell>
          <cell r="CO7">
            <v>3695885</v>
          </cell>
          <cell r="CP7">
            <v>932192.42</v>
          </cell>
          <cell r="CQ7">
            <v>1396310</v>
          </cell>
          <cell r="CR7">
            <v>425644.24999999994</v>
          </cell>
          <cell r="CS7">
            <v>4096622</v>
          </cell>
          <cell r="CT7">
            <v>7168880.7999999998</v>
          </cell>
          <cell r="CU7">
            <v>2955139.43</v>
          </cell>
        </row>
        <row r="8">
          <cell r="A8" t="str">
            <v>Income Taxes</v>
          </cell>
          <cell r="B8" t="str">
            <v>CTAXINC</v>
          </cell>
          <cell r="C8">
            <v>2005</v>
          </cell>
          <cell r="D8">
            <v>0</v>
          </cell>
          <cell r="E8">
            <v>4700578</v>
          </cell>
          <cell r="F8">
            <v>-420000</v>
          </cell>
          <cell r="G8">
            <v>269648</v>
          </cell>
          <cell r="H8">
            <v>650513</v>
          </cell>
          <cell r="I8">
            <v>2992370</v>
          </cell>
          <cell r="J8">
            <v>146703</v>
          </cell>
          <cell r="K8">
            <v>1950983</v>
          </cell>
          <cell r="L8">
            <v>111056.17</v>
          </cell>
          <cell r="M8">
            <v>175000</v>
          </cell>
          <cell r="N8">
            <v>0</v>
          </cell>
          <cell r="O8">
            <v>1225736.27</v>
          </cell>
          <cell r="P8">
            <v>0</v>
          </cell>
          <cell r="Q8">
            <v>-8884</v>
          </cell>
          <cell r="R8">
            <v>0</v>
          </cell>
          <cell r="S8">
            <v>162000</v>
          </cell>
          <cell r="T8">
            <v>376268</v>
          </cell>
          <cell r="U8">
            <v>147964</v>
          </cell>
          <cell r="V8">
            <v>8558529</v>
          </cell>
          <cell r="W8">
            <v>-121000</v>
          </cell>
          <cell r="X8">
            <v>-13078</v>
          </cell>
          <cell r="Y8">
            <v>301318.08</v>
          </cell>
          <cell r="Z8">
            <v>925000.39</v>
          </cell>
          <cell r="AA8">
            <v>-1260.8399999999999</v>
          </cell>
          <cell r="AB8">
            <v>-2664</v>
          </cell>
          <cell r="AC8">
            <v>354467.02</v>
          </cell>
          <cell r="AD8">
            <v>-113646</v>
          </cell>
          <cell r="AE8">
            <v>-113646</v>
          </cell>
          <cell r="AF8">
            <v>0</v>
          </cell>
          <cell r="AG8">
            <v>135712.95999999999</v>
          </cell>
          <cell r="AH8">
            <v>1136716.67</v>
          </cell>
          <cell r="AI8">
            <v>1141646.67</v>
          </cell>
          <cell r="AJ8">
            <v>-4930</v>
          </cell>
          <cell r="AK8">
            <v>747049</v>
          </cell>
          <cell r="AL8">
            <v>634589</v>
          </cell>
          <cell r="AM8">
            <v>5652337.6100000003</v>
          </cell>
          <cell r="AN8">
            <v>-23253</v>
          </cell>
          <cell r="AO8">
            <v>-2025</v>
          </cell>
          <cell r="AP8">
            <v>48825</v>
          </cell>
          <cell r="AQ8">
            <v>8594713</v>
          </cell>
          <cell r="AR8">
            <v>56060500</v>
          </cell>
          <cell r="AS8">
            <v>56060500</v>
          </cell>
          <cell r="AT8">
            <v>0</v>
          </cell>
          <cell r="AU8">
            <v>0</v>
          </cell>
          <cell r="AV8">
            <v>159000</v>
          </cell>
          <cell r="AW8">
            <v>16917</v>
          </cell>
          <cell r="AX8">
            <v>400517</v>
          </cell>
          <cell r="AY8">
            <v>2939451</v>
          </cell>
          <cell r="AZ8">
            <v>663000</v>
          </cell>
          <cell r="BA8">
            <v>698447</v>
          </cell>
          <cell r="BB8">
            <v>2509000</v>
          </cell>
          <cell r="BC8">
            <v>182897</v>
          </cell>
          <cell r="BD8">
            <v>0</v>
          </cell>
          <cell r="BE8">
            <v>902653</v>
          </cell>
          <cell r="BF8">
            <v>0</v>
          </cell>
          <cell r="BG8">
            <v>595906</v>
          </cell>
          <cell r="BH8">
            <v>676606</v>
          </cell>
          <cell r="BI8">
            <v>-80700</v>
          </cell>
          <cell r="BJ8">
            <v>574211</v>
          </cell>
          <cell r="BK8">
            <v>-353789</v>
          </cell>
          <cell r="BL8">
            <v>928000</v>
          </cell>
          <cell r="BM8">
            <v>220587.61</v>
          </cell>
          <cell r="BN8">
            <v>392233.51</v>
          </cell>
          <cell r="BO8">
            <v>95808</v>
          </cell>
          <cell r="BP8">
            <v>28729</v>
          </cell>
          <cell r="BQ8">
            <v>2655260</v>
          </cell>
          <cell r="BR8">
            <v>563029</v>
          </cell>
          <cell r="BS8">
            <v>1198433</v>
          </cell>
          <cell r="BT8">
            <v>2333000</v>
          </cell>
          <cell r="BU8">
            <v>217372</v>
          </cell>
          <cell r="BV8">
            <v>0</v>
          </cell>
          <cell r="BW8">
            <v>29722</v>
          </cell>
          <cell r="BX8">
            <v>2782935.5</v>
          </cell>
          <cell r="BY8">
            <v>-628643</v>
          </cell>
          <cell r="BZ8">
            <v>11065431</v>
          </cell>
          <cell r="CA8">
            <v>9910431</v>
          </cell>
          <cell r="CB8">
            <v>1155000</v>
          </cell>
          <cell r="CC8">
            <v>57250</v>
          </cell>
          <cell r="CD8">
            <v>25880.65</v>
          </cell>
          <cell r="CE8">
            <v>28066</v>
          </cell>
          <cell r="CF8">
            <v>876594</v>
          </cell>
          <cell r="CG8">
            <v>1364999</v>
          </cell>
          <cell r="CH8">
            <v>34184</v>
          </cell>
          <cell r="CI8">
            <v>61113786</v>
          </cell>
          <cell r="CJ8">
            <v>3929460</v>
          </cell>
          <cell r="CK8">
            <v>3749701</v>
          </cell>
          <cell r="CL8">
            <v>179759</v>
          </cell>
          <cell r="CM8">
            <v>216651.97</v>
          </cell>
          <cell r="CN8">
            <v>3088616</v>
          </cell>
          <cell r="CO8">
            <v>0</v>
          </cell>
          <cell r="CP8">
            <v>4200</v>
          </cell>
          <cell r="CQ8">
            <v>-64026</v>
          </cell>
          <cell r="CR8">
            <v>0</v>
          </cell>
          <cell r="CS8">
            <v>655872</v>
          </cell>
          <cell r="CT8">
            <v>1771167.25</v>
          </cell>
          <cell r="CU8">
            <v>275538.63</v>
          </cell>
        </row>
        <row r="9">
          <cell r="A9" t="str">
            <v>Customers</v>
          </cell>
          <cell r="B9" t="str">
            <v>YN</v>
          </cell>
          <cell r="C9">
            <v>2005</v>
          </cell>
          <cell r="D9">
            <v>1765</v>
          </cell>
          <cell r="E9">
            <v>65812</v>
          </cell>
          <cell r="F9">
            <v>35208</v>
          </cell>
          <cell r="G9">
            <v>9149</v>
          </cell>
          <cell r="H9">
            <v>35986</v>
          </cell>
          <cell r="I9">
            <v>59537</v>
          </cell>
          <cell r="J9">
            <v>14124</v>
          </cell>
          <cell r="K9">
            <v>47346</v>
          </cell>
          <cell r="L9">
            <v>15230</v>
          </cell>
          <cell r="M9">
            <v>6086</v>
          </cell>
          <cell r="N9">
            <v>1353</v>
          </cell>
          <cell r="O9">
            <v>31955</v>
          </cell>
          <cell r="P9">
            <v>1633</v>
          </cell>
          <cell r="Q9">
            <v>1791</v>
          </cell>
          <cell r="R9">
            <v>586</v>
          </cell>
          <cell r="S9">
            <v>10555</v>
          </cell>
          <cell r="T9">
            <v>84254</v>
          </cell>
          <cell r="U9">
            <v>3537</v>
          </cell>
          <cell r="V9">
            <v>178140</v>
          </cell>
          <cell r="W9">
            <v>13570</v>
          </cell>
          <cell r="X9">
            <v>3315</v>
          </cell>
          <cell r="Y9">
            <v>27437</v>
          </cell>
          <cell r="Z9">
            <v>18860</v>
          </cell>
          <cell r="AA9">
            <v>4040</v>
          </cell>
          <cell r="AB9">
            <v>682</v>
          </cell>
          <cell r="AC9">
            <v>11457</v>
          </cell>
          <cell r="AD9">
            <v>45915</v>
          </cell>
          <cell r="AE9">
            <v>42814</v>
          </cell>
          <cell r="AF9">
            <v>3101</v>
          </cell>
          <cell r="AG9">
            <v>9530</v>
          </cell>
          <cell r="AH9">
            <v>56177</v>
          </cell>
          <cell r="AI9">
            <v>54520</v>
          </cell>
          <cell r="AJ9">
            <v>1657</v>
          </cell>
          <cell r="AK9">
            <v>20462</v>
          </cell>
          <cell r="AL9">
            <v>19873</v>
          </cell>
          <cell r="AM9">
            <v>230327</v>
          </cell>
          <cell r="AN9">
            <v>2780</v>
          </cell>
          <cell r="AO9">
            <v>1130</v>
          </cell>
          <cell r="AP9">
            <v>5248</v>
          </cell>
          <cell r="AQ9">
            <v>116166</v>
          </cell>
          <cell r="AR9">
            <v>1152927</v>
          </cell>
          <cell r="AS9">
            <v>1151989</v>
          </cell>
          <cell r="AT9">
            <v>938</v>
          </cell>
          <cell r="AU9">
            <v>278581</v>
          </cell>
          <cell r="AV9">
            <v>13793</v>
          </cell>
          <cell r="AW9">
            <v>5847</v>
          </cell>
          <cell r="AX9">
            <v>26265</v>
          </cell>
          <cell r="AY9">
            <v>79487</v>
          </cell>
          <cell r="AZ9">
            <v>8551</v>
          </cell>
          <cell r="BA9">
            <v>8995</v>
          </cell>
          <cell r="BB9">
            <v>138046</v>
          </cell>
          <cell r="BC9">
            <v>6829</v>
          </cell>
          <cell r="BD9">
            <v>6516</v>
          </cell>
          <cell r="BE9">
            <v>19858</v>
          </cell>
          <cell r="BF9">
            <v>189</v>
          </cell>
          <cell r="BG9">
            <v>30166</v>
          </cell>
          <cell r="BH9">
            <v>26176</v>
          </cell>
          <cell r="BI9">
            <v>3990</v>
          </cell>
          <cell r="BJ9">
            <v>48671</v>
          </cell>
          <cell r="BK9">
            <v>33683</v>
          </cell>
          <cell r="BL9">
            <v>14988</v>
          </cell>
          <cell r="BM9">
            <v>7466</v>
          </cell>
          <cell r="BN9">
            <v>18171</v>
          </cell>
          <cell r="BO9">
            <v>23405</v>
          </cell>
          <cell r="BP9">
            <v>6202</v>
          </cell>
          <cell r="BQ9">
            <v>54677</v>
          </cell>
          <cell r="BR9">
            <v>9927</v>
          </cell>
          <cell r="BS9">
            <v>12374</v>
          </cell>
          <cell r="BT9">
            <v>49500</v>
          </cell>
          <cell r="BU9">
            <v>10190</v>
          </cell>
          <cell r="BV9">
            <v>32497</v>
          </cell>
          <cell r="BW9">
            <v>3265</v>
          </cell>
          <cell r="BX9">
            <v>33531</v>
          </cell>
          <cell r="BY9">
            <v>9135</v>
          </cell>
          <cell r="BZ9">
            <v>219788</v>
          </cell>
          <cell r="CA9">
            <v>203749</v>
          </cell>
          <cell r="CB9">
            <v>16039</v>
          </cell>
          <cell r="CC9">
            <v>4116</v>
          </cell>
          <cell r="CD9">
            <v>5823</v>
          </cell>
          <cell r="CE9">
            <v>2760</v>
          </cell>
          <cell r="CF9">
            <v>15243</v>
          </cell>
          <cell r="CG9">
            <v>49558</v>
          </cell>
          <cell r="CH9">
            <v>6343</v>
          </cell>
          <cell r="CI9">
            <v>676678</v>
          </cell>
          <cell r="CJ9">
            <v>106730</v>
          </cell>
          <cell r="CK9">
            <v>100802</v>
          </cell>
          <cell r="CL9">
            <v>5928</v>
          </cell>
          <cell r="CM9">
            <v>10545</v>
          </cell>
          <cell r="CN9">
            <v>48041</v>
          </cell>
          <cell r="CO9">
            <v>21430</v>
          </cell>
          <cell r="CP9">
            <v>3416</v>
          </cell>
          <cell r="CQ9">
            <v>3773</v>
          </cell>
          <cell r="CR9">
            <v>1976</v>
          </cell>
          <cell r="CS9">
            <v>20699</v>
          </cell>
          <cell r="CT9">
            <v>36235</v>
          </cell>
          <cell r="CU9">
            <v>14195</v>
          </cell>
        </row>
        <row r="10">
          <cell r="A10" t="str">
            <v>Customers - Residential</v>
          </cell>
          <cell r="B10" t="str">
            <v>YNR</v>
          </cell>
          <cell r="C10">
            <v>2005</v>
          </cell>
          <cell r="D10">
            <v>1482</v>
          </cell>
          <cell r="E10">
            <v>59186</v>
          </cell>
          <cell r="F10">
            <v>30859</v>
          </cell>
          <cell r="G10">
            <v>7733</v>
          </cell>
          <cell r="H10">
            <v>32594</v>
          </cell>
          <cell r="I10">
            <v>53983</v>
          </cell>
          <cell r="J10">
            <v>12232</v>
          </cell>
          <cell r="K10">
            <v>42188</v>
          </cell>
          <cell r="L10">
            <v>13818</v>
          </cell>
          <cell r="M10">
            <v>5409</v>
          </cell>
          <cell r="N10">
            <v>1171</v>
          </cell>
          <cell r="O10">
            <v>28303</v>
          </cell>
          <cell r="P10">
            <v>0</v>
          </cell>
          <cell r="Q10">
            <v>1589</v>
          </cell>
          <cell r="R10">
            <v>495</v>
          </cell>
          <cell r="S10">
            <v>9463</v>
          </cell>
          <cell r="T10">
            <v>75921</v>
          </cell>
          <cell r="U10">
            <v>3097</v>
          </cell>
          <cell r="V10">
            <v>157897</v>
          </cell>
          <cell r="W10">
            <v>12007</v>
          </cell>
          <cell r="X10">
            <v>2843</v>
          </cell>
          <cell r="Y10">
            <v>25266</v>
          </cell>
          <cell r="Z10">
            <v>16657</v>
          </cell>
          <cell r="AA10">
            <v>3530</v>
          </cell>
          <cell r="AB10">
            <v>593</v>
          </cell>
          <cell r="AC10">
            <v>10454</v>
          </cell>
          <cell r="AD10">
            <v>41389</v>
          </cell>
          <cell r="AE10">
            <v>38606</v>
          </cell>
          <cell r="AF10">
            <v>2783</v>
          </cell>
          <cell r="AG10">
            <v>8698</v>
          </cell>
          <cell r="AH10">
            <v>51302</v>
          </cell>
          <cell r="AI10">
            <v>49781</v>
          </cell>
          <cell r="AJ10">
            <v>1521</v>
          </cell>
          <cell r="AK10">
            <v>17893</v>
          </cell>
          <cell r="AL10">
            <v>18392</v>
          </cell>
          <cell r="AM10">
            <v>208193</v>
          </cell>
          <cell r="AN10">
            <v>2344</v>
          </cell>
          <cell r="AO10">
            <v>974</v>
          </cell>
          <cell r="AP10">
            <v>4611</v>
          </cell>
          <cell r="AQ10">
            <v>107609</v>
          </cell>
          <cell r="AR10">
            <v>1044116</v>
          </cell>
          <cell r="AS10">
            <v>1043286</v>
          </cell>
          <cell r="AT10">
            <v>830</v>
          </cell>
          <cell r="AU10">
            <v>252268</v>
          </cell>
          <cell r="AV10">
            <v>12821</v>
          </cell>
          <cell r="AW10">
            <v>4993</v>
          </cell>
          <cell r="AX10">
            <v>22426</v>
          </cell>
          <cell r="AY10">
            <v>71490</v>
          </cell>
          <cell r="AZ10">
            <v>7374</v>
          </cell>
          <cell r="BA10">
            <v>7354</v>
          </cell>
          <cell r="BB10">
            <v>124638</v>
          </cell>
          <cell r="BC10">
            <v>6057</v>
          </cell>
          <cell r="BD10">
            <v>5695</v>
          </cell>
          <cell r="BE10">
            <v>17611</v>
          </cell>
          <cell r="BF10">
            <v>160</v>
          </cell>
          <cell r="BG10">
            <v>26855</v>
          </cell>
          <cell r="BH10">
            <v>23155</v>
          </cell>
          <cell r="BI10">
            <v>3700</v>
          </cell>
          <cell r="BJ10">
            <v>43068</v>
          </cell>
          <cell r="BK10">
            <v>29713</v>
          </cell>
          <cell r="BL10">
            <v>13355</v>
          </cell>
          <cell r="BM10">
            <v>6124</v>
          </cell>
          <cell r="BN10">
            <v>15905</v>
          </cell>
          <cell r="BO10">
            <v>20463</v>
          </cell>
          <cell r="BP10">
            <v>5317</v>
          </cell>
          <cell r="BQ10">
            <v>48681</v>
          </cell>
          <cell r="BR10">
            <v>8865</v>
          </cell>
          <cell r="BS10">
            <v>10848</v>
          </cell>
          <cell r="BT10">
            <v>44917</v>
          </cell>
          <cell r="BU10">
            <v>8601</v>
          </cell>
          <cell r="BV10">
            <v>28646</v>
          </cell>
          <cell r="BW10">
            <v>2612</v>
          </cell>
          <cell r="BX10">
            <v>29400</v>
          </cell>
          <cell r="BY10">
            <v>8098</v>
          </cell>
          <cell r="BZ10">
            <v>192706</v>
          </cell>
          <cell r="CA10">
            <v>178139</v>
          </cell>
          <cell r="CB10">
            <v>14567</v>
          </cell>
          <cell r="CC10">
            <v>3531</v>
          </cell>
          <cell r="CD10">
            <v>4931</v>
          </cell>
          <cell r="CE10">
            <v>2300</v>
          </cell>
          <cell r="CF10">
            <v>13469</v>
          </cell>
          <cell r="CG10">
            <v>44418</v>
          </cell>
          <cell r="CH10">
            <v>5607</v>
          </cell>
          <cell r="CI10">
            <v>597469</v>
          </cell>
          <cell r="CJ10">
            <v>96322</v>
          </cell>
          <cell r="CK10">
            <v>91114</v>
          </cell>
          <cell r="CL10">
            <v>5208</v>
          </cell>
          <cell r="CM10">
            <v>9727</v>
          </cell>
          <cell r="CN10">
            <v>42322</v>
          </cell>
          <cell r="CO10">
            <v>19321</v>
          </cell>
          <cell r="CP10">
            <v>2909</v>
          </cell>
          <cell r="CQ10">
            <v>3226</v>
          </cell>
          <cell r="CR10">
            <v>1729</v>
          </cell>
          <cell r="CS10">
            <v>18022</v>
          </cell>
          <cell r="CT10">
            <v>33870</v>
          </cell>
          <cell r="CU10">
            <v>12826</v>
          </cell>
        </row>
        <row r="11">
          <cell r="A11" t="str">
            <v>Customers - Other</v>
          </cell>
          <cell r="B11" t="str">
            <v>YNO</v>
          </cell>
          <cell r="C11">
            <v>2005</v>
          </cell>
          <cell r="D11">
            <v>283</v>
          </cell>
          <cell r="E11">
            <v>6626</v>
          </cell>
          <cell r="F11">
            <v>4349</v>
          </cell>
          <cell r="G11">
            <v>1416</v>
          </cell>
          <cell r="H11">
            <v>3392</v>
          </cell>
          <cell r="I11">
            <v>5554</v>
          </cell>
          <cell r="J11">
            <v>1892</v>
          </cell>
          <cell r="K11">
            <v>5158</v>
          </cell>
          <cell r="L11">
            <v>1412</v>
          </cell>
          <cell r="M11">
            <v>677</v>
          </cell>
          <cell r="N11">
            <v>182</v>
          </cell>
          <cell r="O11">
            <v>3652</v>
          </cell>
          <cell r="P11">
            <v>1633</v>
          </cell>
          <cell r="Q11">
            <v>202</v>
          </cell>
          <cell r="R11">
            <v>91</v>
          </cell>
          <cell r="S11">
            <v>1092</v>
          </cell>
          <cell r="T11">
            <v>8333</v>
          </cell>
          <cell r="U11">
            <v>440</v>
          </cell>
          <cell r="V11">
            <v>20243</v>
          </cell>
          <cell r="W11">
            <v>1563</v>
          </cell>
          <cell r="X11">
            <v>472</v>
          </cell>
          <cell r="Y11">
            <v>2171</v>
          </cell>
          <cell r="Z11">
            <v>2203</v>
          </cell>
          <cell r="AA11">
            <v>510</v>
          </cell>
          <cell r="AB11">
            <v>89</v>
          </cell>
          <cell r="AC11">
            <v>1003</v>
          </cell>
          <cell r="AD11">
            <v>4526</v>
          </cell>
          <cell r="AE11">
            <v>4208</v>
          </cell>
          <cell r="AF11">
            <v>318</v>
          </cell>
          <cell r="AG11">
            <v>832</v>
          </cell>
          <cell r="AH11">
            <v>4875</v>
          </cell>
          <cell r="AI11">
            <v>4739</v>
          </cell>
          <cell r="AJ11">
            <v>136</v>
          </cell>
          <cell r="AK11">
            <v>2569</v>
          </cell>
          <cell r="AL11">
            <v>1481</v>
          </cell>
          <cell r="AM11">
            <v>22134</v>
          </cell>
          <cell r="AN11">
            <v>436</v>
          </cell>
          <cell r="AO11">
            <v>156</v>
          </cell>
          <cell r="AP11">
            <v>637</v>
          </cell>
          <cell r="AQ11">
            <v>8557</v>
          </cell>
          <cell r="AR11">
            <v>108811</v>
          </cell>
          <cell r="AS11">
            <v>108703</v>
          </cell>
          <cell r="AT11">
            <v>108</v>
          </cell>
          <cell r="AU11">
            <v>26313</v>
          </cell>
          <cell r="AV11">
            <v>972</v>
          </cell>
          <cell r="AW11">
            <v>854</v>
          </cell>
          <cell r="AX11">
            <v>3839</v>
          </cell>
          <cell r="AY11">
            <v>7997</v>
          </cell>
          <cell r="AZ11">
            <v>1177</v>
          </cell>
          <cell r="BA11">
            <v>1641</v>
          </cell>
          <cell r="BB11">
            <v>13408</v>
          </cell>
          <cell r="BC11">
            <v>772</v>
          </cell>
          <cell r="BD11">
            <v>821</v>
          </cell>
          <cell r="BE11">
            <v>2247</v>
          </cell>
          <cell r="BF11">
            <v>29</v>
          </cell>
          <cell r="BG11">
            <v>3311</v>
          </cell>
          <cell r="BH11">
            <v>3021</v>
          </cell>
          <cell r="BI11">
            <v>290</v>
          </cell>
          <cell r="BJ11">
            <v>5603</v>
          </cell>
          <cell r="BK11">
            <v>3970</v>
          </cell>
          <cell r="BL11">
            <v>1633</v>
          </cell>
          <cell r="BM11">
            <v>1342</v>
          </cell>
          <cell r="BN11">
            <v>2266</v>
          </cell>
          <cell r="BO11">
            <v>2942</v>
          </cell>
          <cell r="BP11">
            <v>885</v>
          </cell>
          <cell r="BQ11">
            <v>5996</v>
          </cell>
          <cell r="BR11">
            <v>1062</v>
          </cell>
          <cell r="BS11">
            <v>1526</v>
          </cell>
          <cell r="BT11">
            <v>4583</v>
          </cell>
          <cell r="BU11">
            <v>1589</v>
          </cell>
          <cell r="BV11">
            <v>3851</v>
          </cell>
          <cell r="BW11">
            <v>653</v>
          </cell>
          <cell r="BX11">
            <v>4131</v>
          </cell>
          <cell r="BY11">
            <v>1037</v>
          </cell>
          <cell r="BZ11">
            <v>27082</v>
          </cell>
          <cell r="CA11">
            <v>25610</v>
          </cell>
          <cell r="CB11">
            <v>1472</v>
          </cell>
          <cell r="CC11">
            <v>585</v>
          </cell>
          <cell r="CD11">
            <v>892</v>
          </cell>
          <cell r="CE11">
            <v>460</v>
          </cell>
          <cell r="CF11">
            <v>1774</v>
          </cell>
          <cell r="CG11">
            <v>5140</v>
          </cell>
          <cell r="CH11">
            <v>736</v>
          </cell>
          <cell r="CI11">
            <v>79209</v>
          </cell>
          <cell r="CJ11">
            <v>10408</v>
          </cell>
          <cell r="CK11">
            <v>9688</v>
          </cell>
          <cell r="CL11">
            <v>720</v>
          </cell>
          <cell r="CM11">
            <v>818</v>
          </cell>
          <cell r="CN11">
            <v>5719</v>
          </cell>
          <cell r="CO11">
            <v>2109</v>
          </cell>
          <cell r="CP11">
            <v>507</v>
          </cell>
          <cell r="CQ11">
            <v>547</v>
          </cell>
          <cell r="CR11">
            <v>247</v>
          </cell>
          <cell r="CS11">
            <v>2677</v>
          </cell>
          <cell r="CT11">
            <v>2365</v>
          </cell>
          <cell r="CU11">
            <v>1369</v>
          </cell>
        </row>
        <row r="12">
          <cell r="A12" t="str">
            <v>kWh</v>
          </cell>
          <cell r="B12" t="str">
            <v>YV</v>
          </cell>
          <cell r="C12">
            <v>2005</v>
          </cell>
          <cell r="D12">
            <v>45002145</v>
          </cell>
          <cell r="E12">
            <v>1486446616</v>
          </cell>
          <cell r="F12">
            <v>1154632630</v>
          </cell>
          <cell r="G12">
            <v>220596967</v>
          </cell>
          <cell r="H12">
            <v>931155703</v>
          </cell>
          <cell r="I12">
            <v>1810325433</v>
          </cell>
          <cell r="J12">
            <v>353069346</v>
          </cell>
          <cell r="K12">
            <v>1627497173</v>
          </cell>
          <cell r="L12">
            <v>288717399</v>
          </cell>
          <cell r="M12">
            <v>160523822</v>
          </cell>
          <cell r="N12">
            <v>29440248</v>
          </cell>
          <cell r="O12">
            <v>946838236</v>
          </cell>
          <cell r="P12">
            <v>19730932</v>
          </cell>
          <cell r="Q12">
            <v>30467427</v>
          </cell>
          <cell r="R12">
            <v>8972237</v>
          </cell>
          <cell r="S12">
            <v>188200406</v>
          </cell>
          <cell r="T12">
            <v>961633772</v>
          </cell>
          <cell r="U12">
            <v>86515635</v>
          </cell>
          <cell r="V12">
            <v>8316326455</v>
          </cell>
          <cell r="W12">
            <v>396180246</v>
          </cell>
          <cell r="X12">
            <v>65748316</v>
          </cell>
          <cell r="Y12">
            <v>590255414</v>
          </cell>
          <cell r="Z12">
            <v>632444846</v>
          </cell>
          <cell r="AA12">
            <v>45760156</v>
          </cell>
          <cell r="AB12">
            <v>9244178</v>
          </cell>
          <cell r="AC12">
            <v>92629060</v>
          </cell>
          <cell r="AD12">
            <v>957243410</v>
          </cell>
          <cell r="AE12">
            <v>897742616</v>
          </cell>
          <cell r="AF12">
            <v>59500794</v>
          </cell>
          <cell r="AG12">
            <v>182318202.77000001</v>
          </cell>
          <cell r="AH12">
            <v>1624508601</v>
          </cell>
          <cell r="AI12">
            <v>1607712564</v>
          </cell>
          <cell r="AJ12">
            <v>16796037</v>
          </cell>
          <cell r="AK12">
            <v>373431336</v>
          </cell>
          <cell r="AL12">
            <v>483654085</v>
          </cell>
          <cell r="AM12">
            <v>5648818655.8400002</v>
          </cell>
          <cell r="AN12">
            <v>121037860</v>
          </cell>
          <cell r="AO12">
            <v>26270838</v>
          </cell>
          <cell r="AP12">
            <v>199656293.83000001</v>
          </cell>
          <cell r="AQ12">
            <v>3848132954.5300002</v>
          </cell>
          <cell r="AR12">
            <v>22976809392</v>
          </cell>
          <cell r="AS12">
            <v>22958378000</v>
          </cell>
          <cell r="AT12">
            <v>18431392</v>
          </cell>
          <cell r="AU12">
            <v>7663197036</v>
          </cell>
          <cell r="AV12">
            <v>193008478</v>
          </cell>
          <cell r="AW12">
            <v>112447624</v>
          </cell>
          <cell r="AX12">
            <v>730565274</v>
          </cell>
          <cell r="AY12">
            <v>2096185970</v>
          </cell>
          <cell r="AZ12">
            <v>282135179</v>
          </cell>
          <cell r="BA12">
            <v>130465148</v>
          </cell>
          <cell r="BB12">
            <v>3429289369</v>
          </cell>
          <cell r="BC12">
            <v>286255815</v>
          </cell>
          <cell r="BD12">
            <v>233239876</v>
          </cell>
          <cell r="BE12">
            <v>546558100</v>
          </cell>
          <cell r="BF12">
            <v>4251407</v>
          </cell>
          <cell r="BG12">
            <v>384947379</v>
          </cell>
          <cell r="BH12">
            <v>342344275</v>
          </cell>
          <cell r="BI12">
            <v>42603104</v>
          </cell>
          <cell r="BJ12">
            <v>1288232430</v>
          </cell>
          <cell r="BK12">
            <v>916344131</v>
          </cell>
          <cell r="BL12">
            <v>371888299</v>
          </cell>
          <cell r="BM12">
            <v>179455433</v>
          </cell>
          <cell r="BN12">
            <v>359438988.14999998</v>
          </cell>
          <cell r="BO12">
            <v>598747463</v>
          </cell>
          <cell r="BP12">
            <v>134684870.25999999</v>
          </cell>
          <cell r="BQ12">
            <v>1650320458</v>
          </cell>
          <cell r="BR12">
            <v>250828291</v>
          </cell>
          <cell r="BS12">
            <v>323017339</v>
          </cell>
          <cell r="BT12">
            <v>1128827182</v>
          </cell>
          <cell r="BU12">
            <v>200891724</v>
          </cell>
          <cell r="BV12">
            <v>717784001</v>
          </cell>
          <cell r="BW12">
            <v>93693596</v>
          </cell>
          <cell r="BX12">
            <v>822852234</v>
          </cell>
          <cell r="BY12">
            <v>189633718</v>
          </cell>
          <cell r="BZ12">
            <v>6839843019</v>
          </cell>
          <cell r="CA12">
            <v>6405015772</v>
          </cell>
          <cell r="CB12">
            <v>434827247</v>
          </cell>
          <cell r="CC12">
            <v>98424070</v>
          </cell>
          <cell r="CD12">
            <v>123510432</v>
          </cell>
          <cell r="CE12">
            <v>94428257.5</v>
          </cell>
          <cell r="CF12">
            <v>376178610</v>
          </cell>
          <cell r="CG12">
            <v>1054662883</v>
          </cell>
          <cell r="CH12">
            <v>235792985.46999997</v>
          </cell>
          <cell r="CI12">
            <v>26372168650</v>
          </cell>
          <cell r="CJ12">
            <v>2554393866</v>
          </cell>
          <cell r="CK12">
            <v>2460918603</v>
          </cell>
          <cell r="CL12">
            <v>93475263</v>
          </cell>
          <cell r="CM12">
            <v>105073227.97</v>
          </cell>
          <cell r="CN12">
            <v>1304073193</v>
          </cell>
          <cell r="CO12">
            <v>522014198</v>
          </cell>
          <cell r="CP12">
            <v>92239845</v>
          </cell>
          <cell r="CQ12">
            <v>150869466.86000001</v>
          </cell>
          <cell r="CR12">
            <v>62217604</v>
          </cell>
          <cell r="CS12">
            <v>363910371</v>
          </cell>
          <cell r="CT12">
            <v>423047546</v>
          </cell>
          <cell r="CU12">
            <v>435838216</v>
          </cell>
        </row>
        <row r="13">
          <cell r="A13" t="str">
            <v>kWh - Residential</v>
          </cell>
          <cell r="B13" t="str">
            <v>YVR</v>
          </cell>
          <cell r="C13">
            <v>2005</v>
          </cell>
          <cell r="D13">
            <v>11569234</v>
          </cell>
          <cell r="E13">
            <v>542827565</v>
          </cell>
          <cell r="F13">
            <v>273364168</v>
          </cell>
          <cell r="G13">
            <v>81427290</v>
          </cell>
          <cell r="H13">
            <v>267429851</v>
          </cell>
          <cell r="I13">
            <v>583725346</v>
          </cell>
          <cell r="J13">
            <v>119652548</v>
          </cell>
          <cell r="K13">
            <v>402124758</v>
          </cell>
          <cell r="L13">
            <v>110810182</v>
          </cell>
          <cell r="M13">
            <v>47935426</v>
          </cell>
          <cell r="N13">
            <v>15211690</v>
          </cell>
          <cell r="O13">
            <v>267121761</v>
          </cell>
          <cell r="P13">
            <v>0</v>
          </cell>
          <cell r="Q13">
            <v>20161977</v>
          </cell>
          <cell r="R13">
            <v>4976691</v>
          </cell>
          <cell r="S13">
            <v>97150870</v>
          </cell>
          <cell r="T13">
            <v>708455513</v>
          </cell>
          <cell r="U13">
            <v>29392189</v>
          </cell>
          <cell r="V13">
            <v>1702721148</v>
          </cell>
          <cell r="W13">
            <v>136114023</v>
          </cell>
          <cell r="X13">
            <v>33696585</v>
          </cell>
          <cell r="Y13">
            <v>290492846</v>
          </cell>
          <cell r="Z13">
            <v>147667028</v>
          </cell>
          <cell r="AA13">
            <v>45702800</v>
          </cell>
          <cell r="AB13">
            <v>5874838</v>
          </cell>
          <cell r="AC13">
            <v>92524010</v>
          </cell>
          <cell r="AD13">
            <v>408838126</v>
          </cell>
          <cell r="AE13">
            <v>379532699</v>
          </cell>
          <cell r="AF13">
            <v>29305427</v>
          </cell>
          <cell r="AG13">
            <v>96245989.75</v>
          </cell>
          <cell r="AH13">
            <v>354888035</v>
          </cell>
          <cell r="AI13">
            <v>341291161</v>
          </cell>
          <cell r="AJ13">
            <v>13596874</v>
          </cell>
          <cell r="AK13">
            <v>181464306</v>
          </cell>
          <cell r="AL13">
            <v>210303787</v>
          </cell>
          <cell r="AM13">
            <v>1767536174</v>
          </cell>
          <cell r="AN13">
            <v>28856113</v>
          </cell>
          <cell r="AO13">
            <v>14960327</v>
          </cell>
          <cell r="AP13">
            <v>54972595.310000002</v>
          </cell>
          <cell r="AQ13">
            <v>1104270425</v>
          </cell>
          <cell r="AR13">
            <v>12728099230</v>
          </cell>
          <cell r="AS13">
            <v>12717781000</v>
          </cell>
          <cell r="AT13">
            <v>10318230</v>
          </cell>
          <cell r="AU13">
            <v>2358151590</v>
          </cell>
          <cell r="AV13">
            <v>163178241</v>
          </cell>
          <cell r="AW13">
            <v>42160183</v>
          </cell>
          <cell r="AX13">
            <v>203351921</v>
          </cell>
          <cell r="AY13">
            <v>659625447</v>
          </cell>
          <cell r="AZ13">
            <v>75304918</v>
          </cell>
          <cell r="BA13">
            <v>82285609</v>
          </cell>
          <cell r="BB13">
            <v>1149377750</v>
          </cell>
          <cell r="BC13">
            <v>176126892</v>
          </cell>
          <cell r="BD13">
            <v>48370213</v>
          </cell>
          <cell r="BE13">
            <v>195066759</v>
          </cell>
          <cell r="BF13">
            <v>1714697</v>
          </cell>
          <cell r="BG13">
            <v>279763637</v>
          </cell>
          <cell r="BH13">
            <v>243141981</v>
          </cell>
          <cell r="BI13">
            <v>36621656</v>
          </cell>
          <cell r="BJ13">
            <v>491238460</v>
          </cell>
          <cell r="BK13">
            <v>284433553</v>
          </cell>
          <cell r="BL13">
            <v>206804907</v>
          </cell>
          <cell r="BM13">
            <v>67693051</v>
          </cell>
          <cell r="BN13">
            <v>144724830</v>
          </cell>
          <cell r="BO13">
            <v>215924636</v>
          </cell>
          <cell r="BP13">
            <v>52006839.219999999</v>
          </cell>
          <cell r="BQ13">
            <v>582122828</v>
          </cell>
          <cell r="BR13">
            <v>85230972</v>
          </cell>
          <cell r="BS13">
            <v>110976692</v>
          </cell>
          <cell r="BT13">
            <v>485942543</v>
          </cell>
          <cell r="BU13">
            <v>78865660</v>
          </cell>
          <cell r="BV13">
            <v>347274259</v>
          </cell>
          <cell r="BW13">
            <v>36691794</v>
          </cell>
          <cell r="BX13">
            <v>297081386</v>
          </cell>
          <cell r="BY13">
            <v>65358453</v>
          </cell>
          <cell r="BZ13">
            <v>2041954318</v>
          </cell>
          <cell r="CA13">
            <v>1879783570</v>
          </cell>
          <cell r="CB13">
            <v>162170748</v>
          </cell>
          <cell r="CC13">
            <v>32131824</v>
          </cell>
          <cell r="CD13">
            <v>46192526</v>
          </cell>
          <cell r="CE13">
            <v>32820792</v>
          </cell>
          <cell r="CF13">
            <v>117918983</v>
          </cell>
          <cell r="CG13">
            <v>357638570</v>
          </cell>
          <cell r="CH13">
            <v>55742813.189999998</v>
          </cell>
          <cell r="CI13">
            <v>5724299075</v>
          </cell>
          <cell r="CJ13">
            <v>962156040</v>
          </cell>
          <cell r="CK13">
            <v>915611860</v>
          </cell>
          <cell r="CL13">
            <v>46544180</v>
          </cell>
          <cell r="CM13">
            <v>74670218.299999997</v>
          </cell>
          <cell r="CN13">
            <v>408066674</v>
          </cell>
          <cell r="CO13">
            <v>179182296</v>
          </cell>
          <cell r="CP13">
            <v>25217181</v>
          </cell>
          <cell r="CQ13">
            <v>27719584</v>
          </cell>
          <cell r="CR13">
            <v>17044279</v>
          </cell>
          <cell r="CS13">
            <v>188311417</v>
          </cell>
          <cell r="CT13">
            <v>347571675</v>
          </cell>
          <cell r="CU13">
            <v>114732006</v>
          </cell>
        </row>
        <row r="14">
          <cell r="A14" t="str">
            <v>kWh - Other</v>
          </cell>
          <cell r="B14" t="str">
            <v>YVO</v>
          </cell>
          <cell r="C14">
            <v>2005</v>
          </cell>
          <cell r="D14">
            <v>33432911</v>
          </cell>
          <cell r="E14">
            <v>943619051</v>
          </cell>
          <cell r="F14">
            <v>881268462</v>
          </cell>
          <cell r="G14">
            <v>139169677</v>
          </cell>
          <cell r="H14">
            <v>663725852</v>
          </cell>
          <cell r="I14">
            <v>1226600087</v>
          </cell>
          <cell r="J14">
            <v>233416798</v>
          </cell>
          <cell r="K14">
            <v>1225372415</v>
          </cell>
          <cell r="L14">
            <v>177907217</v>
          </cell>
          <cell r="M14">
            <v>112588396</v>
          </cell>
          <cell r="N14">
            <v>14228558</v>
          </cell>
          <cell r="O14">
            <v>679716475</v>
          </cell>
          <cell r="P14">
            <v>19730932</v>
          </cell>
          <cell r="Q14">
            <v>10305450</v>
          </cell>
          <cell r="R14">
            <v>3995546</v>
          </cell>
          <cell r="S14">
            <v>91049536</v>
          </cell>
          <cell r="T14">
            <v>253178259</v>
          </cell>
          <cell r="U14">
            <v>57123446</v>
          </cell>
          <cell r="V14">
            <v>6613605307</v>
          </cell>
          <cell r="W14">
            <v>260066223</v>
          </cell>
          <cell r="X14">
            <v>32051731</v>
          </cell>
          <cell r="Y14">
            <v>299762568</v>
          </cell>
          <cell r="Z14">
            <v>484777818</v>
          </cell>
          <cell r="AA14">
            <v>57356</v>
          </cell>
          <cell r="AB14">
            <v>3369340</v>
          </cell>
          <cell r="AC14">
            <v>105050</v>
          </cell>
          <cell r="AD14">
            <v>548405284</v>
          </cell>
          <cell r="AE14">
            <v>518209917</v>
          </cell>
          <cell r="AF14">
            <v>30195367</v>
          </cell>
          <cell r="AG14">
            <v>86072213.020000011</v>
          </cell>
          <cell r="AH14">
            <v>1269620566</v>
          </cell>
          <cell r="AI14">
            <v>1266421403</v>
          </cell>
          <cell r="AJ14">
            <v>3199163</v>
          </cell>
          <cell r="AK14">
            <v>191967030</v>
          </cell>
          <cell r="AL14">
            <v>273350298</v>
          </cell>
          <cell r="AM14">
            <v>3881282481.8400002</v>
          </cell>
          <cell r="AN14">
            <v>92181747</v>
          </cell>
          <cell r="AO14">
            <v>11310511</v>
          </cell>
          <cell r="AP14">
            <v>144683698.52000001</v>
          </cell>
          <cell r="AQ14">
            <v>2743862529.5300002</v>
          </cell>
          <cell r="AR14">
            <v>10248710162</v>
          </cell>
          <cell r="AS14">
            <v>10240597000</v>
          </cell>
          <cell r="AT14">
            <v>8113162</v>
          </cell>
          <cell r="AU14">
            <v>5305045446</v>
          </cell>
          <cell r="AV14">
            <v>29830237</v>
          </cell>
          <cell r="AW14">
            <v>70287441</v>
          </cell>
          <cell r="AX14">
            <v>527213353</v>
          </cell>
          <cell r="AY14">
            <v>1436560523</v>
          </cell>
          <cell r="AZ14">
            <v>206830261</v>
          </cell>
          <cell r="BA14">
            <v>48179539</v>
          </cell>
          <cell r="BB14">
            <v>2279911619</v>
          </cell>
          <cell r="BC14">
            <v>110128923</v>
          </cell>
          <cell r="BD14">
            <v>184869663</v>
          </cell>
          <cell r="BE14">
            <v>351491341</v>
          </cell>
          <cell r="BF14">
            <v>2536710</v>
          </cell>
          <cell r="BG14">
            <v>105183742</v>
          </cell>
          <cell r="BH14">
            <v>99202294</v>
          </cell>
          <cell r="BI14">
            <v>5981448</v>
          </cell>
          <cell r="BJ14">
            <v>796993970</v>
          </cell>
          <cell r="BK14">
            <v>631910578</v>
          </cell>
          <cell r="BL14">
            <v>165083392</v>
          </cell>
          <cell r="BM14">
            <v>111762382</v>
          </cell>
          <cell r="BN14">
            <v>214714158.14999998</v>
          </cell>
          <cell r="BO14">
            <v>382822827</v>
          </cell>
          <cell r="BP14">
            <v>82678031.039999992</v>
          </cell>
          <cell r="BQ14">
            <v>1068197630</v>
          </cell>
          <cell r="BR14">
            <v>165597319</v>
          </cell>
          <cell r="BS14">
            <v>212040647</v>
          </cell>
          <cell r="BT14">
            <v>642884639</v>
          </cell>
          <cell r="BU14">
            <v>122026064</v>
          </cell>
          <cell r="BV14">
            <v>370509742</v>
          </cell>
          <cell r="BW14">
            <v>57001802</v>
          </cell>
          <cell r="BX14">
            <v>525770848</v>
          </cell>
          <cell r="BY14">
            <v>124275265</v>
          </cell>
          <cell r="BZ14">
            <v>4797888701</v>
          </cell>
          <cell r="CA14">
            <v>4525232202</v>
          </cell>
          <cell r="CB14">
            <v>272656499</v>
          </cell>
          <cell r="CC14">
            <v>66292246</v>
          </cell>
          <cell r="CD14">
            <v>77317906</v>
          </cell>
          <cell r="CE14">
            <v>61607465.5</v>
          </cell>
          <cell r="CF14">
            <v>258259627</v>
          </cell>
          <cell r="CG14">
            <v>697024313</v>
          </cell>
          <cell r="CH14">
            <v>180050172.27999997</v>
          </cell>
          <cell r="CI14">
            <v>20647869575</v>
          </cell>
          <cell r="CJ14">
            <v>1592237826</v>
          </cell>
          <cell r="CK14">
            <v>1545306743</v>
          </cell>
          <cell r="CL14">
            <v>46931083</v>
          </cell>
          <cell r="CM14">
            <v>30403009.670000002</v>
          </cell>
          <cell r="CN14">
            <v>896006519</v>
          </cell>
          <cell r="CO14">
            <v>342831902</v>
          </cell>
          <cell r="CP14">
            <v>67022664</v>
          </cell>
          <cell r="CQ14">
            <v>123149882.86000001</v>
          </cell>
          <cell r="CR14">
            <v>45173325</v>
          </cell>
          <cell r="CS14">
            <v>175598954</v>
          </cell>
          <cell r="CT14">
            <v>75475871</v>
          </cell>
          <cell r="CU14">
            <v>321106210</v>
          </cell>
        </row>
        <row r="15">
          <cell r="A15" t="str">
            <v>kW</v>
          </cell>
          <cell r="B15" t="str">
            <v>YD</v>
          </cell>
          <cell r="C15">
            <v>2005</v>
          </cell>
          <cell r="D15">
            <v>55559</v>
          </cell>
          <cell r="E15">
            <v>1907707</v>
          </cell>
          <cell r="F15">
            <v>1541743</v>
          </cell>
          <cell r="G15">
            <v>493405</v>
          </cell>
          <cell r="H15">
            <v>1461810</v>
          </cell>
          <cell r="I15">
            <v>2539571</v>
          </cell>
          <cell r="J15">
            <v>442668</v>
          </cell>
          <cell r="K15">
            <v>2596896</v>
          </cell>
          <cell r="L15">
            <v>386143</v>
          </cell>
          <cell r="M15">
            <v>223349</v>
          </cell>
          <cell r="N15">
            <v>22788</v>
          </cell>
          <cell r="O15">
            <v>1374784</v>
          </cell>
          <cell r="P15">
            <v>10029</v>
          </cell>
          <cell r="Q15">
            <v>15285</v>
          </cell>
          <cell r="R15">
            <v>0</v>
          </cell>
          <cell r="S15">
            <v>0</v>
          </cell>
          <cell r="T15">
            <v>4894173</v>
          </cell>
          <cell r="U15">
            <v>109050</v>
          </cell>
          <cell r="V15">
            <v>0</v>
          </cell>
          <cell r="W15">
            <v>523594</v>
          </cell>
          <cell r="X15">
            <v>38980</v>
          </cell>
          <cell r="Y15">
            <v>533424</v>
          </cell>
          <cell r="Z15">
            <v>976615</v>
          </cell>
          <cell r="AA15">
            <v>51537069</v>
          </cell>
          <cell r="AB15">
            <v>5759</v>
          </cell>
          <cell r="AC15">
            <v>106906699</v>
          </cell>
          <cell r="AD15">
            <v>1034165</v>
          </cell>
          <cell r="AE15">
            <v>925136</v>
          </cell>
          <cell r="AF15">
            <v>109029</v>
          </cell>
          <cell r="AG15">
            <v>179329</v>
          </cell>
          <cell r="AH15">
            <v>2490044</v>
          </cell>
          <cell r="AI15">
            <v>2489521</v>
          </cell>
          <cell r="AJ15">
            <v>523</v>
          </cell>
          <cell r="AK15">
            <v>389535</v>
          </cell>
          <cell r="AL15">
            <v>748518</v>
          </cell>
          <cell r="AM15">
            <v>9598466</v>
          </cell>
          <cell r="AN15">
            <v>175320</v>
          </cell>
          <cell r="AO15">
            <v>13210</v>
          </cell>
          <cell r="AP15">
            <v>278292</v>
          </cell>
          <cell r="AQ15">
            <v>5650821</v>
          </cell>
          <cell r="AR15">
            <v>24836426</v>
          </cell>
          <cell r="AS15">
            <v>24821262</v>
          </cell>
          <cell r="AT15">
            <v>15164</v>
          </cell>
          <cell r="AU15">
            <v>10246631</v>
          </cell>
          <cell r="AV15">
            <v>126359</v>
          </cell>
          <cell r="AW15">
            <v>150139</v>
          </cell>
          <cell r="AX15">
            <v>981195</v>
          </cell>
          <cell r="AY15">
            <v>2831785</v>
          </cell>
          <cell r="AZ15">
            <v>261293</v>
          </cell>
          <cell r="BA15">
            <v>223472</v>
          </cell>
          <cell r="BB15">
            <v>4553209</v>
          </cell>
          <cell r="BC15">
            <v>303380</v>
          </cell>
          <cell r="BD15">
            <v>360616</v>
          </cell>
          <cell r="BE15">
            <v>94292501</v>
          </cell>
          <cell r="BF15">
            <v>8622</v>
          </cell>
          <cell r="BG15">
            <v>859957</v>
          </cell>
          <cell r="BH15">
            <v>851246</v>
          </cell>
          <cell r="BI15">
            <v>8711</v>
          </cell>
          <cell r="BJ15">
            <v>7813208</v>
          </cell>
          <cell r="BK15">
            <v>7380152</v>
          </cell>
          <cell r="BL15">
            <v>433056</v>
          </cell>
          <cell r="BM15">
            <v>186682</v>
          </cell>
          <cell r="BN15">
            <v>378506</v>
          </cell>
          <cell r="BO15">
            <v>807264</v>
          </cell>
          <cell r="BP15">
            <v>165364</v>
          </cell>
          <cell r="BQ15">
            <v>2231057</v>
          </cell>
          <cell r="BR15">
            <v>297196</v>
          </cell>
          <cell r="BS15">
            <v>404421</v>
          </cell>
          <cell r="BT15">
            <v>1234902</v>
          </cell>
          <cell r="BU15">
            <v>216433</v>
          </cell>
          <cell r="BV15">
            <v>704274</v>
          </cell>
          <cell r="BW15">
            <v>0</v>
          </cell>
          <cell r="BX15">
            <v>920151</v>
          </cell>
          <cell r="BY15">
            <v>371413</v>
          </cell>
          <cell r="BZ15">
            <v>9672781</v>
          </cell>
          <cell r="CA15">
            <v>9211551</v>
          </cell>
          <cell r="CB15">
            <v>461230</v>
          </cell>
          <cell r="CC15">
            <v>150279</v>
          </cell>
          <cell r="CD15">
            <v>143455</v>
          </cell>
          <cell r="CE15">
            <v>105723</v>
          </cell>
          <cell r="CF15">
            <v>0</v>
          </cell>
          <cell r="CG15">
            <v>1475643</v>
          </cell>
          <cell r="CH15">
            <v>352579</v>
          </cell>
          <cell r="CI15">
            <v>43747648</v>
          </cell>
          <cell r="CJ15">
            <v>3017486</v>
          </cell>
          <cell r="CK15">
            <v>2939178</v>
          </cell>
          <cell r="CL15">
            <v>78308</v>
          </cell>
          <cell r="CM15">
            <v>47169</v>
          </cell>
          <cell r="CN15">
            <v>1777889</v>
          </cell>
          <cell r="CO15">
            <v>729471</v>
          </cell>
          <cell r="CP15">
            <v>145144</v>
          </cell>
          <cell r="CQ15">
            <v>239458</v>
          </cell>
          <cell r="CR15">
            <v>82490</v>
          </cell>
          <cell r="CS15">
            <v>0</v>
          </cell>
          <cell r="CT15">
            <v>1019212</v>
          </cell>
          <cell r="CU15">
            <v>588541</v>
          </cell>
        </row>
        <row r="16">
          <cell r="A16" t="str">
            <v>kW - Residential</v>
          </cell>
          <cell r="B16" t="str">
            <v>YDR</v>
          </cell>
          <cell r="C16">
            <v>2005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</row>
        <row r="17">
          <cell r="A17" t="str">
            <v>kW - Other</v>
          </cell>
          <cell r="B17" t="str">
            <v>YDO</v>
          </cell>
          <cell r="C17">
            <v>2005</v>
          </cell>
          <cell r="D17">
            <v>55559</v>
          </cell>
          <cell r="E17">
            <v>1907707</v>
          </cell>
          <cell r="F17">
            <v>1541743</v>
          </cell>
          <cell r="G17">
            <v>493405</v>
          </cell>
          <cell r="H17">
            <v>1461810</v>
          </cell>
          <cell r="I17">
            <v>2539571</v>
          </cell>
          <cell r="J17">
            <v>442668</v>
          </cell>
          <cell r="K17">
            <v>2596896</v>
          </cell>
          <cell r="L17">
            <v>386143</v>
          </cell>
          <cell r="M17">
            <v>223349</v>
          </cell>
          <cell r="N17">
            <v>22788</v>
          </cell>
          <cell r="O17">
            <v>1374784</v>
          </cell>
          <cell r="P17">
            <v>10029</v>
          </cell>
          <cell r="Q17">
            <v>15285</v>
          </cell>
          <cell r="R17">
            <v>0</v>
          </cell>
          <cell r="S17">
            <v>0</v>
          </cell>
          <cell r="T17">
            <v>4894173</v>
          </cell>
          <cell r="U17">
            <v>109050</v>
          </cell>
          <cell r="V17">
            <v>0</v>
          </cell>
          <cell r="W17">
            <v>523594</v>
          </cell>
          <cell r="X17">
            <v>38980</v>
          </cell>
          <cell r="Y17">
            <v>533424</v>
          </cell>
          <cell r="Z17">
            <v>976615</v>
          </cell>
          <cell r="AA17">
            <v>51537069</v>
          </cell>
          <cell r="AB17">
            <v>5759</v>
          </cell>
          <cell r="AC17">
            <v>106906699</v>
          </cell>
          <cell r="AD17">
            <v>1034165</v>
          </cell>
          <cell r="AE17">
            <v>925136</v>
          </cell>
          <cell r="AF17">
            <v>109029</v>
          </cell>
          <cell r="AG17">
            <v>179329</v>
          </cell>
          <cell r="AH17">
            <v>2490044</v>
          </cell>
          <cell r="AI17">
            <v>2489521</v>
          </cell>
          <cell r="AJ17">
            <v>523</v>
          </cell>
          <cell r="AK17">
            <v>389535</v>
          </cell>
          <cell r="AL17">
            <v>748518</v>
          </cell>
          <cell r="AM17">
            <v>9598466</v>
          </cell>
          <cell r="AN17">
            <v>175320</v>
          </cell>
          <cell r="AO17">
            <v>13210</v>
          </cell>
          <cell r="AP17">
            <v>278292</v>
          </cell>
          <cell r="AQ17">
            <v>5650821</v>
          </cell>
          <cell r="AR17">
            <v>24836426</v>
          </cell>
          <cell r="AS17">
            <v>24821262</v>
          </cell>
          <cell r="AT17">
            <v>15164</v>
          </cell>
          <cell r="AU17">
            <v>10246631</v>
          </cell>
          <cell r="AV17">
            <v>126359</v>
          </cell>
          <cell r="AW17">
            <v>150139</v>
          </cell>
          <cell r="AX17">
            <v>981195</v>
          </cell>
          <cell r="AY17">
            <v>2831785</v>
          </cell>
          <cell r="AZ17">
            <v>261293</v>
          </cell>
          <cell r="BA17">
            <v>223472</v>
          </cell>
          <cell r="BB17">
            <v>4553209</v>
          </cell>
          <cell r="BC17">
            <v>303380</v>
          </cell>
          <cell r="BD17">
            <v>360616</v>
          </cell>
          <cell r="BE17">
            <v>94292501</v>
          </cell>
          <cell r="BF17">
            <v>8622</v>
          </cell>
          <cell r="BG17">
            <v>859957</v>
          </cell>
          <cell r="BH17">
            <v>851246</v>
          </cell>
          <cell r="BI17">
            <v>8711</v>
          </cell>
          <cell r="BJ17">
            <v>7813208</v>
          </cell>
          <cell r="BK17">
            <v>7380152</v>
          </cell>
          <cell r="BL17">
            <v>433056</v>
          </cell>
          <cell r="BM17">
            <v>186682</v>
          </cell>
          <cell r="BN17">
            <v>378506</v>
          </cell>
          <cell r="BO17">
            <v>807264</v>
          </cell>
          <cell r="BP17">
            <v>165364</v>
          </cell>
          <cell r="BQ17">
            <v>2231057</v>
          </cell>
          <cell r="BR17">
            <v>297196</v>
          </cell>
          <cell r="BS17">
            <v>404421</v>
          </cell>
          <cell r="BT17">
            <v>1234902</v>
          </cell>
          <cell r="BU17">
            <v>216433</v>
          </cell>
          <cell r="BV17">
            <v>704274</v>
          </cell>
          <cell r="BW17">
            <v>0</v>
          </cell>
          <cell r="BX17">
            <v>920151</v>
          </cell>
          <cell r="BY17">
            <v>371413</v>
          </cell>
          <cell r="BZ17">
            <v>9672781</v>
          </cell>
          <cell r="CA17">
            <v>9211551</v>
          </cell>
          <cell r="CB17">
            <v>461230</v>
          </cell>
          <cell r="CC17">
            <v>150279</v>
          </cell>
          <cell r="CD17">
            <v>143455</v>
          </cell>
          <cell r="CE17">
            <v>105723</v>
          </cell>
          <cell r="CF17">
            <v>0</v>
          </cell>
          <cell r="CG17">
            <v>1475643</v>
          </cell>
          <cell r="CH17">
            <v>352579</v>
          </cell>
          <cell r="CI17">
            <v>43747648</v>
          </cell>
          <cell r="CJ17">
            <v>3017486</v>
          </cell>
          <cell r="CK17">
            <v>2939178</v>
          </cell>
          <cell r="CL17">
            <v>78308</v>
          </cell>
          <cell r="CM17">
            <v>47169</v>
          </cell>
          <cell r="CN17">
            <v>1777889</v>
          </cell>
          <cell r="CO17">
            <v>729471</v>
          </cell>
          <cell r="CP17">
            <v>145144</v>
          </cell>
          <cell r="CQ17">
            <v>239458</v>
          </cell>
          <cell r="CR17">
            <v>82490</v>
          </cell>
          <cell r="CS17">
            <v>0</v>
          </cell>
          <cell r="CT17">
            <v>1019212</v>
          </cell>
          <cell r="CU17">
            <v>588541</v>
          </cell>
        </row>
        <row r="18">
          <cell r="A18" t="str">
            <v>Total service area</v>
          </cell>
          <cell r="B18" t="str">
            <v>AREA</v>
          </cell>
          <cell r="C18">
            <v>2005</v>
          </cell>
          <cell r="D18">
            <v>380</v>
          </cell>
          <cell r="E18">
            <v>374</v>
          </cell>
          <cell r="F18">
            <v>201</v>
          </cell>
          <cell r="G18">
            <v>257</v>
          </cell>
          <cell r="H18">
            <v>74</v>
          </cell>
          <cell r="I18">
            <v>188</v>
          </cell>
          <cell r="J18">
            <v>58</v>
          </cell>
          <cell r="K18">
            <v>303</v>
          </cell>
          <cell r="L18">
            <v>168</v>
          </cell>
          <cell r="M18">
            <v>10</v>
          </cell>
          <cell r="N18">
            <v>2</v>
          </cell>
          <cell r="O18">
            <v>70</v>
          </cell>
          <cell r="P18">
            <v>4</v>
          </cell>
          <cell r="Q18">
            <v>5</v>
          </cell>
          <cell r="R18">
            <v>2</v>
          </cell>
          <cell r="S18">
            <v>21</v>
          </cell>
          <cell r="T18">
            <v>120</v>
          </cell>
          <cell r="U18">
            <v>66</v>
          </cell>
          <cell r="V18">
            <v>287</v>
          </cell>
          <cell r="W18">
            <v>46</v>
          </cell>
          <cell r="X18">
            <v>99</v>
          </cell>
          <cell r="Y18">
            <v>104</v>
          </cell>
          <cell r="Z18">
            <v>45</v>
          </cell>
          <cell r="AA18">
            <v>26</v>
          </cell>
          <cell r="AB18">
            <v>1</v>
          </cell>
          <cell r="AC18">
            <v>14200</v>
          </cell>
          <cell r="AD18">
            <v>410</v>
          </cell>
          <cell r="AE18">
            <v>401</v>
          </cell>
          <cell r="AF18">
            <v>9</v>
          </cell>
          <cell r="AG18">
            <v>67</v>
          </cell>
          <cell r="AH18">
            <v>93</v>
          </cell>
          <cell r="AI18">
            <v>89</v>
          </cell>
          <cell r="AJ18">
            <v>4</v>
          </cell>
          <cell r="AK18">
            <v>1252</v>
          </cell>
          <cell r="AL18">
            <v>280</v>
          </cell>
          <cell r="AM18">
            <v>426</v>
          </cell>
          <cell r="AN18">
            <v>93</v>
          </cell>
          <cell r="AO18">
            <v>9</v>
          </cell>
          <cell r="AP18">
            <v>8</v>
          </cell>
          <cell r="AQ18">
            <v>269</v>
          </cell>
          <cell r="AR18">
            <v>650006</v>
          </cell>
          <cell r="AS18">
            <v>650000</v>
          </cell>
          <cell r="AT18">
            <v>6</v>
          </cell>
          <cell r="AU18">
            <v>1104</v>
          </cell>
          <cell r="AV18">
            <v>292</v>
          </cell>
          <cell r="AW18">
            <v>24</v>
          </cell>
          <cell r="AX18">
            <v>31</v>
          </cell>
          <cell r="AY18">
            <v>404</v>
          </cell>
          <cell r="AZ18">
            <v>27</v>
          </cell>
          <cell r="BA18">
            <v>77</v>
          </cell>
          <cell r="BB18">
            <v>421</v>
          </cell>
          <cell r="BC18">
            <v>21</v>
          </cell>
          <cell r="BD18">
            <v>20</v>
          </cell>
          <cell r="BE18">
            <v>370</v>
          </cell>
          <cell r="BF18">
            <v>4</v>
          </cell>
          <cell r="BG18">
            <v>88</v>
          </cell>
          <cell r="BH18">
            <v>41</v>
          </cell>
          <cell r="BI18">
            <v>47</v>
          </cell>
          <cell r="BJ18">
            <v>776</v>
          </cell>
          <cell r="BK18">
            <v>209</v>
          </cell>
          <cell r="BL18">
            <v>567</v>
          </cell>
          <cell r="BM18">
            <v>125</v>
          </cell>
          <cell r="BN18">
            <v>693</v>
          </cell>
          <cell r="BO18">
            <v>330</v>
          </cell>
          <cell r="BP18">
            <v>28</v>
          </cell>
          <cell r="BQ18">
            <v>143</v>
          </cell>
          <cell r="BR18">
            <v>16</v>
          </cell>
          <cell r="BS18">
            <v>27</v>
          </cell>
          <cell r="BT18">
            <v>143</v>
          </cell>
          <cell r="BU18">
            <v>35</v>
          </cell>
          <cell r="BV18">
            <v>342</v>
          </cell>
          <cell r="BW18">
            <v>15</v>
          </cell>
          <cell r="BX18">
            <v>64</v>
          </cell>
          <cell r="BY18">
            <v>122</v>
          </cell>
          <cell r="BZ18">
            <v>636</v>
          </cell>
          <cell r="CA18">
            <v>587</v>
          </cell>
          <cell r="CB18">
            <v>49</v>
          </cell>
          <cell r="CC18">
            <v>13</v>
          </cell>
          <cell r="CD18">
            <v>18</v>
          </cell>
          <cell r="CE18">
            <v>536</v>
          </cell>
          <cell r="CF18">
            <v>32</v>
          </cell>
          <cell r="CG18">
            <v>381</v>
          </cell>
          <cell r="CH18">
            <v>9</v>
          </cell>
          <cell r="CI18">
            <v>630</v>
          </cell>
          <cell r="CJ18">
            <v>639</v>
          </cell>
          <cell r="CK18">
            <v>418</v>
          </cell>
          <cell r="CL18">
            <v>221</v>
          </cell>
          <cell r="CM18">
            <v>61</v>
          </cell>
          <cell r="CN18">
            <v>656</v>
          </cell>
          <cell r="CO18">
            <v>86</v>
          </cell>
          <cell r="CP18">
            <v>14</v>
          </cell>
          <cell r="CQ18">
            <v>11</v>
          </cell>
          <cell r="CR18">
            <v>0</v>
          </cell>
          <cell r="CS18">
            <v>49</v>
          </cell>
          <cell r="CT18">
            <v>147</v>
          </cell>
          <cell r="CU18">
            <v>31</v>
          </cell>
        </row>
        <row r="19">
          <cell r="A19" t="str">
            <v>Urban service area</v>
          </cell>
          <cell r="B19" t="str">
            <v>AREAURB</v>
          </cell>
          <cell r="C19">
            <v>2005</v>
          </cell>
          <cell r="D19">
            <v>380</v>
          </cell>
          <cell r="E19">
            <v>363</v>
          </cell>
          <cell r="F19">
            <v>54</v>
          </cell>
          <cell r="G19">
            <v>17</v>
          </cell>
          <cell r="H19">
            <v>74</v>
          </cell>
          <cell r="I19">
            <v>98</v>
          </cell>
          <cell r="J19">
            <v>58</v>
          </cell>
          <cell r="K19">
            <v>90</v>
          </cell>
          <cell r="L19">
            <v>35</v>
          </cell>
          <cell r="M19">
            <v>10</v>
          </cell>
          <cell r="N19">
            <v>2</v>
          </cell>
          <cell r="O19">
            <v>0</v>
          </cell>
          <cell r="P19">
            <v>4</v>
          </cell>
          <cell r="Q19">
            <v>5</v>
          </cell>
          <cell r="R19">
            <v>2</v>
          </cell>
          <cell r="S19">
            <v>21</v>
          </cell>
          <cell r="T19">
            <v>120</v>
          </cell>
          <cell r="U19">
            <v>18</v>
          </cell>
          <cell r="V19">
            <v>287</v>
          </cell>
          <cell r="W19">
            <v>46</v>
          </cell>
          <cell r="X19">
            <v>26</v>
          </cell>
          <cell r="Y19">
            <v>66</v>
          </cell>
          <cell r="Z19">
            <v>45</v>
          </cell>
          <cell r="AA19">
            <v>26</v>
          </cell>
          <cell r="AB19">
            <v>1</v>
          </cell>
          <cell r="AC19">
            <v>3</v>
          </cell>
          <cell r="AD19">
            <v>290</v>
          </cell>
          <cell r="AE19">
            <v>281</v>
          </cell>
          <cell r="AF19">
            <v>9</v>
          </cell>
          <cell r="AG19">
            <v>22</v>
          </cell>
          <cell r="AH19">
            <v>93</v>
          </cell>
          <cell r="AI19">
            <v>89</v>
          </cell>
          <cell r="AJ19">
            <v>4</v>
          </cell>
          <cell r="AK19">
            <v>36</v>
          </cell>
          <cell r="AL19">
            <v>25</v>
          </cell>
          <cell r="AM19">
            <v>311</v>
          </cell>
          <cell r="AN19">
            <v>93</v>
          </cell>
          <cell r="AO19">
            <v>9</v>
          </cell>
          <cell r="AP19">
            <v>8</v>
          </cell>
          <cell r="AQ19">
            <v>269</v>
          </cell>
          <cell r="AR19">
            <v>6</v>
          </cell>
          <cell r="AS19">
            <v>0</v>
          </cell>
          <cell r="AT19">
            <v>6</v>
          </cell>
          <cell r="AU19">
            <v>1104</v>
          </cell>
          <cell r="AV19">
            <v>59</v>
          </cell>
          <cell r="AW19">
            <v>24</v>
          </cell>
          <cell r="AX19">
            <v>31</v>
          </cell>
          <cell r="AY19">
            <v>124</v>
          </cell>
          <cell r="AZ19">
            <v>27</v>
          </cell>
          <cell r="BA19">
            <v>20</v>
          </cell>
          <cell r="BB19">
            <v>163</v>
          </cell>
          <cell r="BC19">
            <v>5</v>
          </cell>
          <cell r="BD19">
            <v>20</v>
          </cell>
          <cell r="BE19">
            <v>57</v>
          </cell>
          <cell r="BF19">
            <v>0</v>
          </cell>
          <cell r="BG19">
            <v>66</v>
          </cell>
          <cell r="BH19">
            <v>41</v>
          </cell>
          <cell r="BI19">
            <v>25</v>
          </cell>
          <cell r="BJ19">
            <v>265</v>
          </cell>
          <cell r="BK19">
            <v>209</v>
          </cell>
          <cell r="BL19">
            <v>56</v>
          </cell>
          <cell r="BM19">
            <v>14</v>
          </cell>
          <cell r="BN19">
            <v>144</v>
          </cell>
          <cell r="BO19">
            <v>51</v>
          </cell>
          <cell r="BP19">
            <v>28</v>
          </cell>
          <cell r="BQ19">
            <v>102</v>
          </cell>
          <cell r="BR19">
            <v>16</v>
          </cell>
          <cell r="BS19">
            <v>27</v>
          </cell>
          <cell r="BT19">
            <v>65</v>
          </cell>
          <cell r="BU19">
            <v>35</v>
          </cell>
          <cell r="BV19">
            <v>58</v>
          </cell>
          <cell r="BW19">
            <v>15</v>
          </cell>
          <cell r="BX19">
            <v>64</v>
          </cell>
          <cell r="BY19">
            <v>20</v>
          </cell>
          <cell r="BZ19">
            <v>411</v>
          </cell>
          <cell r="CA19">
            <v>383</v>
          </cell>
          <cell r="CB19">
            <v>28</v>
          </cell>
          <cell r="CC19">
            <v>13</v>
          </cell>
          <cell r="CD19">
            <v>11</v>
          </cell>
          <cell r="CE19">
            <v>6</v>
          </cell>
          <cell r="CF19">
            <v>0</v>
          </cell>
          <cell r="CG19">
            <v>55</v>
          </cell>
          <cell r="CH19">
            <v>8</v>
          </cell>
          <cell r="CI19">
            <v>630</v>
          </cell>
          <cell r="CJ19">
            <v>253</v>
          </cell>
          <cell r="CK19">
            <v>243</v>
          </cell>
          <cell r="CL19">
            <v>10</v>
          </cell>
          <cell r="CM19">
            <v>53</v>
          </cell>
          <cell r="CN19">
            <v>66</v>
          </cell>
          <cell r="CO19">
            <v>86</v>
          </cell>
          <cell r="CP19">
            <v>14</v>
          </cell>
          <cell r="CQ19">
            <v>11</v>
          </cell>
          <cell r="CR19">
            <v>0</v>
          </cell>
          <cell r="CS19">
            <v>49</v>
          </cell>
          <cell r="CT19">
            <v>71</v>
          </cell>
          <cell r="CU19">
            <v>31</v>
          </cell>
        </row>
        <row r="20">
          <cell r="A20" t="str">
            <v>Rural service area</v>
          </cell>
          <cell r="B20" t="str">
            <v>AREARUR</v>
          </cell>
          <cell r="C20">
            <v>2005</v>
          </cell>
          <cell r="D20">
            <v>0</v>
          </cell>
          <cell r="E20">
            <v>11</v>
          </cell>
          <cell r="F20">
            <v>147</v>
          </cell>
          <cell r="G20">
            <v>240</v>
          </cell>
          <cell r="H20">
            <v>0</v>
          </cell>
          <cell r="I20">
            <v>90</v>
          </cell>
          <cell r="J20">
            <v>0</v>
          </cell>
          <cell r="K20">
            <v>213</v>
          </cell>
          <cell r="L20">
            <v>133</v>
          </cell>
          <cell r="M20">
            <v>0</v>
          </cell>
          <cell r="N20">
            <v>0</v>
          </cell>
          <cell r="O20">
            <v>70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48</v>
          </cell>
          <cell r="V20">
            <v>0</v>
          </cell>
          <cell r="W20">
            <v>0</v>
          </cell>
          <cell r="X20">
            <v>73</v>
          </cell>
          <cell r="Y20">
            <v>38</v>
          </cell>
          <cell r="Z20">
            <v>0</v>
          </cell>
          <cell r="AA20">
            <v>0</v>
          </cell>
          <cell r="AB20">
            <v>0</v>
          </cell>
          <cell r="AC20">
            <v>14197</v>
          </cell>
          <cell r="AD20">
            <v>120</v>
          </cell>
          <cell r="AE20">
            <v>120</v>
          </cell>
          <cell r="AF20">
            <v>0</v>
          </cell>
          <cell r="AG20">
            <v>45</v>
          </cell>
          <cell r="AH20">
            <v>0</v>
          </cell>
          <cell r="AI20">
            <v>0</v>
          </cell>
          <cell r="AJ20">
            <v>0</v>
          </cell>
          <cell r="AK20">
            <v>1216</v>
          </cell>
          <cell r="AL20">
            <v>255</v>
          </cell>
          <cell r="AM20">
            <v>115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650000</v>
          </cell>
          <cell r="AS20">
            <v>650000</v>
          </cell>
          <cell r="AT20">
            <v>0</v>
          </cell>
          <cell r="AU20">
            <v>0</v>
          </cell>
          <cell r="AV20">
            <v>233</v>
          </cell>
          <cell r="AW20">
            <v>0</v>
          </cell>
          <cell r="AX20">
            <v>0</v>
          </cell>
          <cell r="AY20">
            <v>280</v>
          </cell>
          <cell r="AZ20">
            <v>0</v>
          </cell>
          <cell r="BA20">
            <v>57</v>
          </cell>
          <cell r="BB20">
            <v>258</v>
          </cell>
          <cell r="BC20">
            <v>16</v>
          </cell>
          <cell r="BD20">
            <v>0</v>
          </cell>
          <cell r="BE20">
            <v>313</v>
          </cell>
          <cell r="BF20">
            <v>4</v>
          </cell>
          <cell r="BG20">
            <v>22</v>
          </cell>
          <cell r="BH20">
            <v>0</v>
          </cell>
          <cell r="BI20">
            <v>22</v>
          </cell>
          <cell r="BJ20">
            <v>511</v>
          </cell>
          <cell r="BK20">
            <v>0</v>
          </cell>
          <cell r="BL20">
            <v>511</v>
          </cell>
          <cell r="BM20">
            <v>111</v>
          </cell>
          <cell r="BN20">
            <v>549</v>
          </cell>
          <cell r="BO20">
            <v>279</v>
          </cell>
          <cell r="BP20">
            <v>0</v>
          </cell>
          <cell r="BQ20">
            <v>41</v>
          </cell>
          <cell r="BR20">
            <v>0</v>
          </cell>
          <cell r="BS20">
            <v>0</v>
          </cell>
          <cell r="BT20">
            <v>78</v>
          </cell>
          <cell r="BU20">
            <v>0</v>
          </cell>
          <cell r="BV20">
            <v>284</v>
          </cell>
          <cell r="BW20">
            <v>0</v>
          </cell>
          <cell r="BX20">
            <v>0</v>
          </cell>
          <cell r="BY20">
            <v>102</v>
          </cell>
          <cell r="BZ20">
            <v>225</v>
          </cell>
          <cell r="CA20">
            <v>204</v>
          </cell>
          <cell r="CB20">
            <v>21</v>
          </cell>
          <cell r="CC20">
            <v>0</v>
          </cell>
          <cell r="CD20">
            <v>7</v>
          </cell>
          <cell r="CE20">
            <v>530</v>
          </cell>
          <cell r="CF20">
            <v>32</v>
          </cell>
          <cell r="CG20">
            <v>326</v>
          </cell>
          <cell r="CH20">
            <v>1</v>
          </cell>
          <cell r="CI20">
            <v>0</v>
          </cell>
          <cell r="CJ20">
            <v>386</v>
          </cell>
          <cell r="CK20">
            <v>175</v>
          </cell>
          <cell r="CL20">
            <v>211</v>
          </cell>
          <cell r="CM20">
            <v>8</v>
          </cell>
          <cell r="CN20">
            <v>590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76</v>
          </cell>
          <cell r="CU20">
            <v>0</v>
          </cell>
        </row>
        <row r="21">
          <cell r="A21" t="str">
            <v>Service area population</v>
          </cell>
          <cell r="B21" t="str">
            <v>POP</v>
          </cell>
          <cell r="C21">
            <v>2005</v>
          </cell>
          <cell r="D21">
            <v>3000</v>
          </cell>
          <cell r="E21">
            <v>177661</v>
          </cell>
          <cell r="F21">
            <v>83178</v>
          </cell>
          <cell r="G21">
            <v>25000</v>
          </cell>
          <cell r="H21">
            <v>88300</v>
          </cell>
          <cell r="I21">
            <v>161700</v>
          </cell>
          <cell r="J21">
            <v>22500</v>
          </cell>
          <cell r="K21">
            <v>129440</v>
          </cell>
          <cell r="L21">
            <v>27750</v>
          </cell>
          <cell r="M21">
            <v>17800</v>
          </cell>
          <cell r="N21">
            <v>2600</v>
          </cell>
          <cell r="O21">
            <v>94769</v>
          </cell>
          <cell r="P21">
            <v>3150</v>
          </cell>
          <cell r="Q21">
            <v>4000</v>
          </cell>
          <cell r="R21">
            <v>1475</v>
          </cell>
          <cell r="S21">
            <v>20997</v>
          </cell>
          <cell r="T21">
            <v>208402</v>
          </cell>
          <cell r="U21">
            <v>6700</v>
          </cell>
          <cell r="V21">
            <v>700000</v>
          </cell>
          <cell r="W21">
            <v>32542</v>
          </cell>
          <cell r="X21">
            <v>7138</v>
          </cell>
          <cell r="Y21">
            <v>69335</v>
          </cell>
          <cell r="Z21">
            <v>43632</v>
          </cell>
          <cell r="AA21">
            <v>8315</v>
          </cell>
          <cell r="AB21">
            <v>1600</v>
          </cell>
          <cell r="AC21">
            <v>18347</v>
          </cell>
          <cell r="AD21">
            <v>103918</v>
          </cell>
          <cell r="AE21">
            <v>97200</v>
          </cell>
          <cell r="AF21">
            <v>6718</v>
          </cell>
          <cell r="AG21">
            <v>21500</v>
          </cell>
          <cell r="AH21">
            <v>123872</v>
          </cell>
          <cell r="AI21">
            <v>120287</v>
          </cell>
          <cell r="AJ21">
            <v>3585</v>
          </cell>
          <cell r="AK21">
            <v>43728</v>
          </cell>
          <cell r="AL21">
            <v>50000</v>
          </cell>
          <cell r="AM21">
            <v>630800</v>
          </cell>
          <cell r="AN21">
            <v>5635</v>
          </cell>
          <cell r="AO21">
            <v>2460</v>
          </cell>
          <cell r="AP21">
            <v>10500</v>
          </cell>
          <cell r="AQ21">
            <v>412503</v>
          </cell>
          <cell r="AR21">
            <v>2866889</v>
          </cell>
          <cell r="AS21">
            <v>2865000</v>
          </cell>
          <cell r="AT21">
            <v>1889</v>
          </cell>
          <cell r="AU21">
            <v>773850</v>
          </cell>
          <cell r="AV21">
            <v>31270</v>
          </cell>
          <cell r="AW21">
            <v>12000</v>
          </cell>
          <cell r="AX21">
            <v>57800</v>
          </cell>
          <cell r="AY21">
            <v>224780</v>
          </cell>
          <cell r="AZ21">
            <v>22000</v>
          </cell>
          <cell r="BA21">
            <v>21007</v>
          </cell>
          <cell r="BB21">
            <v>336500</v>
          </cell>
          <cell r="BC21">
            <v>6763</v>
          </cell>
          <cell r="BD21">
            <v>16000</v>
          </cell>
          <cell r="BE21">
            <v>60000</v>
          </cell>
          <cell r="BF21">
            <v>402</v>
          </cell>
          <cell r="BG21">
            <v>81599</v>
          </cell>
          <cell r="BH21">
            <v>77114</v>
          </cell>
          <cell r="BI21">
            <v>4485</v>
          </cell>
          <cell r="BJ21">
            <v>123641</v>
          </cell>
          <cell r="BK21">
            <v>83941</v>
          </cell>
          <cell r="BL21">
            <v>39700</v>
          </cell>
          <cell r="BM21">
            <v>14000</v>
          </cell>
          <cell r="BN21">
            <v>31200</v>
          </cell>
          <cell r="BO21">
            <v>55000</v>
          </cell>
          <cell r="BP21">
            <v>14000</v>
          </cell>
          <cell r="BQ21">
            <v>158700</v>
          </cell>
          <cell r="BR21">
            <v>27865</v>
          </cell>
          <cell r="BS21">
            <v>30000</v>
          </cell>
          <cell r="BT21">
            <v>155000</v>
          </cell>
          <cell r="BU21">
            <v>20200</v>
          </cell>
          <cell r="BV21">
            <v>77566</v>
          </cell>
          <cell r="BW21">
            <v>6500</v>
          </cell>
          <cell r="BX21">
            <v>79850</v>
          </cell>
          <cell r="BY21">
            <v>18450</v>
          </cell>
          <cell r="BZ21">
            <v>715000</v>
          </cell>
          <cell r="CA21">
            <v>667000</v>
          </cell>
          <cell r="CB21">
            <v>48000</v>
          </cell>
          <cell r="CC21">
            <v>8125</v>
          </cell>
          <cell r="CD21">
            <v>9900</v>
          </cell>
          <cell r="CE21">
            <v>5336</v>
          </cell>
          <cell r="CF21">
            <v>33000</v>
          </cell>
          <cell r="CG21">
            <v>110716</v>
          </cell>
          <cell r="CH21">
            <v>15140</v>
          </cell>
          <cell r="CI21">
            <v>2500000</v>
          </cell>
          <cell r="CJ21">
            <v>309688</v>
          </cell>
          <cell r="CK21">
            <v>298276</v>
          </cell>
          <cell r="CL21">
            <v>11412</v>
          </cell>
          <cell r="CM21">
            <v>16000</v>
          </cell>
          <cell r="CN21">
            <v>142670</v>
          </cell>
          <cell r="CO21">
            <v>47161</v>
          </cell>
          <cell r="CP21">
            <v>6400</v>
          </cell>
          <cell r="CQ21">
            <v>7412</v>
          </cell>
          <cell r="CR21">
            <v>0</v>
          </cell>
          <cell r="CS21">
            <v>35319</v>
          </cell>
          <cell r="CT21">
            <v>110000</v>
          </cell>
          <cell r="CU21">
            <v>34350</v>
          </cell>
        </row>
        <row r="22">
          <cell r="A22" t="str">
            <v>Municipal population</v>
          </cell>
          <cell r="B22" t="str">
            <v>POPCITY</v>
          </cell>
          <cell r="C22">
            <v>2005</v>
          </cell>
          <cell r="D22">
            <v>3000</v>
          </cell>
          <cell r="E22">
            <v>193108</v>
          </cell>
          <cell r="F22">
            <v>85488</v>
          </cell>
          <cell r="G22">
            <v>30000</v>
          </cell>
          <cell r="H22">
            <v>88300</v>
          </cell>
          <cell r="I22">
            <v>161700</v>
          </cell>
          <cell r="J22">
            <v>22500</v>
          </cell>
          <cell r="K22">
            <v>129440</v>
          </cell>
          <cell r="L22">
            <v>27750</v>
          </cell>
          <cell r="M22">
            <v>26000</v>
          </cell>
          <cell r="N22">
            <v>2600</v>
          </cell>
          <cell r="O22">
            <v>107341</v>
          </cell>
          <cell r="P22">
            <v>7500</v>
          </cell>
          <cell r="Q22">
            <v>12500</v>
          </cell>
          <cell r="R22">
            <v>4500</v>
          </cell>
          <cell r="S22">
            <v>68450</v>
          </cell>
          <cell r="T22">
            <v>208402</v>
          </cell>
          <cell r="U22">
            <v>5000</v>
          </cell>
          <cell r="V22">
            <v>700000</v>
          </cell>
          <cell r="W22">
            <v>62569</v>
          </cell>
          <cell r="X22">
            <v>8700</v>
          </cell>
          <cell r="Y22">
            <v>97807</v>
          </cell>
          <cell r="Z22">
            <v>43632</v>
          </cell>
          <cell r="AA22">
            <v>8315</v>
          </cell>
          <cell r="AB22">
            <v>1600</v>
          </cell>
          <cell r="AC22">
            <v>4090</v>
          </cell>
          <cell r="AD22">
            <v>177000</v>
          </cell>
          <cell r="AE22">
            <v>162000</v>
          </cell>
          <cell r="AF22">
            <v>15000</v>
          </cell>
          <cell r="AG22">
            <v>21500</v>
          </cell>
          <cell r="AH22">
            <v>123872</v>
          </cell>
          <cell r="AI22">
            <v>120287</v>
          </cell>
          <cell r="AJ22">
            <v>3585</v>
          </cell>
          <cell r="AK22">
            <v>43728</v>
          </cell>
          <cell r="AL22">
            <v>50000</v>
          </cell>
          <cell r="AM22">
            <v>664300</v>
          </cell>
          <cell r="AN22">
            <v>5635</v>
          </cell>
          <cell r="AO22">
            <v>9314</v>
          </cell>
          <cell r="AP22">
            <v>10500</v>
          </cell>
          <cell r="AQ22">
            <v>412503</v>
          </cell>
          <cell r="AR22">
            <v>2866889</v>
          </cell>
          <cell r="AS22">
            <v>2865000</v>
          </cell>
          <cell r="AT22">
            <v>1889</v>
          </cell>
          <cell r="AU22">
            <v>858800</v>
          </cell>
          <cell r="AV22">
            <v>31270</v>
          </cell>
          <cell r="AW22">
            <v>16500</v>
          </cell>
          <cell r="AX22">
            <v>119000</v>
          </cell>
          <cell r="AY22">
            <v>224780</v>
          </cell>
          <cell r="AZ22">
            <v>22000</v>
          </cell>
          <cell r="BA22">
            <v>34035</v>
          </cell>
          <cell r="BB22">
            <v>336500</v>
          </cell>
          <cell r="BC22">
            <v>18231</v>
          </cell>
          <cell r="BD22">
            <v>17000</v>
          </cell>
          <cell r="BE22">
            <v>60000</v>
          </cell>
          <cell r="BF22">
            <v>402</v>
          </cell>
          <cell r="BG22">
            <v>108843</v>
          </cell>
          <cell r="BH22">
            <v>99493</v>
          </cell>
          <cell r="BI22">
            <v>9350</v>
          </cell>
          <cell r="BJ22">
            <v>88681</v>
          </cell>
          <cell r="BK22">
            <v>83941</v>
          </cell>
          <cell r="BL22">
            <v>4740</v>
          </cell>
          <cell r="BM22">
            <v>14000</v>
          </cell>
          <cell r="BN22">
            <v>61900</v>
          </cell>
          <cell r="BO22">
            <v>55000</v>
          </cell>
          <cell r="BP22">
            <v>18777</v>
          </cell>
          <cell r="BQ22">
            <v>158700</v>
          </cell>
          <cell r="BR22">
            <v>27865</v>
          </cell>
          <cell r="BS22">
            <v>30000</v>
          </cell>
          <cell r="BT22">
            <v>155000</v>
          </cell>
          <cell r="BU22">
            <v>20200</v>
          </cell>
          <cell r="BV22">
            <v>74566</v>
          </cell>
          <cell r="BW22">
            <v>6500</v>
          </cell>
          <cell r="BX22">
            <v>79850</v>
          </cell>
          <cell r="BY22">
            <v>18450</v>
          </cell>
          <cell r="BZ22">
            <v>715000</v>
          </cell>
          <cell r="CA22">
            <v>667000</v>
          </cell>
          <cell r="CB22">
            <v>48000</v>
          </cell>
          <cell r="CC22">
            <v>8125</v>
          </cell>
          <cell r="CD22">
            <v>16700</v>
          </cell>
          <cell r="CE22">
            <v>5336</v>
          </cell>
          <cell r="CF22">
            <v>33000</v>
          </cell>
          <cell r="CG22">
            <v>109016</v>
          </cell>
          <cell r="CH22">
            <v>15000</v>
          </cell>
          <cell r="CI22">
            <v>0</v>
          </cell>
          <cell r="CJ22">
            <v>382728</v>
          </cell>
          <cell r="CK22">
            <v>356070</v>
          </cell>
          <cell r="CL22">
            <v>26658</v>
          </cell>
          <cell r="CM22">
            <v>16000</v>
          </cell>
          <cell r="CN22">
            <v>142670</v>
          </cell>
          <cell r="CO22">
            <v>47161</v>
          </cell>
          <cell r="CP22">
            <v>11000</v>
          </cell>
          <cell r="CQ22">
            <v>7412</v>
          </cell>
          <cell r="CR22">
            <v>0</v>
          </cell>
          <cell r="CS22">
            <v>75854</v>
          </cell>
          <cell r="CT22">
            <v>110000</v>
          </cell>
          <cell r="CU22">
            <v>34550</v>
          </cell>
        </row>
        <row r="23">
          <cell r="A23" t="str">
            <v>No seasonal occupacy customers</v>
          </cell>
          <cell r="B23" t="str">
            <v>YNSUM</v>
          </cell>
          <cell r="C23">
            <v>2005</v>
          </cell>
          <cell r="D23">
            <v>0</v>
          </cell>
          <cell r="E23">
            <v>187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3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200</v>
          </cell>
          <cell r="V23">
            <v>0</v>
          </cell>
          <cell r="W23">
            <v>235</v>
          </cell>
          <cell r="X23">
            <v>65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148</v>
          </cell>
          <cell r="AE23">
            <v>142</v>
          </cell>
          <cell r="AF23">
            <v>6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153598</v>
          </cell>
          <cell r="AS23">
            <v>153598</v>
          </cell>
          <cell r="AT23">
            <v>0</v>
          </cell>
          <cell r="AU23">
            <v>0</v>
          </cell>
          <cell r="AV23">
            <v>588</v>
          </cell>
          <cell r="AW23">
            <v>200</v>
          </cell>
          <cell r="AX23">
            <v>0</v>
          </cell>
          <cell r="AY23">
            <v>0</v>
          </cell>
          <cell r="AZ23">
            <v>0</v>
          </cell>
          <cell r="BA23">
            <v>150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525</v>
          </cell>
          <cell r="BH23">
            <v>0</v>
          </cell>
          <cell r="BI23">
            <v>525</v>
          </cell>
          <cell r="BJ23">
            <v>0</v>
          </cell>
          <cell r="BK23">
            <v>0</v>
          </cell>
          <cell r="BL23">
            <v>0</v>
          </cell>
          <cell r="BM23">
            <v>215</v>
          </cell>
          <cell r="BN23">
            <v>200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100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112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1618</v>
          </cell>
          <cell r="CK23">
            <v>0</v>
          </cell>
          <cell r="CL23">
            <v>1618</v>
          </cell>
          <cell r="CM23">
            <v>1000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706</v>
          </cell>
          <cell r="CT23">
            <v>0</v>
          </cell>
          <cell r="CU23">
            <v>0</v>
          </cell>
        </row>
        <row r="24">
          <cell r="A24" t="str">
            <v>Utility winter max peak load</v>
          </cell>
          <cell r="B24" t="str">
            <v>PEAKW</v>
          </cell>
          <cell r="C24">
            <v>2005</v>
          </cell>
          <cell r="D24">
            <v>8071</v>
          </cell>
          <cell r="E24">
            <v>280827</v>
          </cell>
          <cell r="F24">
            <v>46309</v>
          </cell>
          <cell r="G24">
            <v>43700</v>
          </cell>
          <cell r="H24">
            <v>158578</v>
          </cell>
          <cell r="I24">
            <v>281190</v>
          </cell>
          <cell r="J24">
            <v>62540</v>
          </cell>
          <cell r="K24">
            <v>253000</v>
          </cell>
          <cell r="L24">
            <v>49510</v>
          </cell>
          <cell r="M24">
            <v>27808</v>
          </cell>
          <cell r="N24">
            <v>7691</v>
          </cell>
          <cell r="O24">
            <v>147093</v>
          </cell>
          <cell r="P24">
            <v>6083</v>
          </cell>
          <cell r="Q24">
            <v>6624</v>
          </cell>
          <cell r="R24">
            <v>1683</v>
          </cell>
          <cell r="S24">
            <v>46528</v>
          </cell>
          <cell r="T24">
            <v>481500</v>
          </cell>
          <cell r="U24">
            <v>16900</v>
          </cell>
          <cell r="V24">
            <v>1225200</v>
          </cell>
          <cell r="W24">
            <v>73963</v>
          </cell>
          <cell r="X24">
            <v>15021</v>
          </cell>
          <cell r="Y24">
            <v>100287</v>
          </cell>
          <cell r="Z24">
            <v>97761</v>
          </cell>
          <cell r="AA24">
            <v>18575</v>
          </cell>
          <cell r="AB24">
            <v>2144</v>
          </cell>
          <cell r="AC24">
            <v>44521</v>
          </cell>
          <cell r="AD24">
            <v>193604</v>
          </cell>
          <cell r="AE24">
            <v>178048</v>
          </cell>
          <cell r="AF24">
            <v>15556</v>
          </cell>
          <cell r="AG24">
            <v>32833</v>
          </cell>
          <cell r="AH24">
            <v>255760</v>
          </cell>
          <cell r="AI24">
            <v>252079</v>
          </cell>
          <cell r="AJ24">
            <v>3681</v>
          </cell>
          <cell r="AK24">
            <v>80079</v>
          </cell>
          <cell r="AL24">
            <v>0</v>
          </cell>
          <cell r="AM24">
            <v>1003342.99</v>
          </cell>
          <cell r="AN24">
            <v>22617</v>
          </cell>
          <cell r="AO24">
            <v>6976</v>
          </cell>
          <cell r="AP24">
            <v>37386</v>
          </cell>
          <cell r="AQ24">
            <v>593400</v>
          </cell>
          <cell r="AR24">
            <v>4407238</v>
          </cell>
          <cell r="AS24">
            <v>4402210</v>
          </cell>
          <cell r="AT24">
            <v>5028</v>
          </cell>
          <cell r="AU24">
            <v>1361692</v>
          </cell>
          <cell r="AV24">
            <v>62729</v>
          </cell>
          <cell r="AW24">
            <v>23000</v>
          </cell>
          <cell r="AX24">
            <v>143124</v>
          </cell>
          <cell r="AY24">
            <v>337284</v>
          </cell>
          <cell r="AZ24">
            <v>48397</v>
          </cell>
          <cell r="BA24">
            <v>44197</v>
          </cell>
          <cell r="BB24">
            <v>546920</v>
          </cell>
          <cell r="BC24">
            <v>29291</v>
          </cell>
          <cell r="BD24">
            <v>39722</v>
          </cell>
          <cell r="BE24">
            <v>106124</v>
          </cell>
          <cell r="BF24">
            <v>3955</v>
          </cell>
          <cell r="BG24">
            <v>129763</v>
          </cell>
          <cell r="BH24">
            <v>120034</v>
          </cell>
          <cell r="BI24">
            <v>9729</v>
          </cell>
          <cell r="BJ24">
            <v>203581</v>
          </cell>
          <cell r="BK24">
            <v>134664</v>
          </cell>
          <cell r="BL24">
            <v>68917</v>
          </cell>
          <cell r="BM24">
            <v>29598</v>
          </cell>
          <cell r="BN24">
            <v>67289</v>
          </cell>
          <cell r="BO24">
            <v>119000</v>
          </cell>
          <cell r="BP24">
            <v>23943</v>
          </cell>
          <cell r="BQ24">
            <v>266138</v>
          </cell>
          <cell r="BR24">
            <v>42730</v>
          </cell>
          <cell r="BS24">
            <v>60656</v>
          </cell>
          <cell r="BT24">
            <v>217814</v>
          </cell>
          <cell r="BU24">
            <v>41386</v>
          </cell>
          <cell r="BV24">
            <v>156336</v>
          </cell>
          <cell r="BW24">
            <v>20</v>
          </cell>
          <cell r="BX24">
            <v>152882</v>
          </cell>
          <cell r="BY24">
            <v>34900</v>
          </cell>
          <cell r="BZ24">
            <v>1099666</v>
          </cell>
          <cell r="CA24">
            <v>1024038</v>
          </cell>
          <cell r="CB24">
            <v>75628</v>
          </cell>
          <cell r="CC24">
            <v>19031</v>
          </cell>
          <cell r="CD24">
            <v>25475</v>
          </cell>
          <cell r="CE24">
            <v>22753</v>
          </cell>
          <cell r="CF24">
            <v>61768</v>
          </cell>
          <cell r="CG24">
            <v>197</v>
          </cell>
          <cell r="CH24">
            <v>37330</v>
          </cell>
          <cell r="CI24">
            <v>4326536</v>
          </cell>
          <cell r="CJ24">
            <v>447500</v>
          </cell>
          <cell r="CK24">
            <v>426200</v>
          </cell>
          <cell r="CL24">
            <v>21300</v>
          </cell>
          <cell r="CM24">
            <v>23086</v>
          </cell>
          <cell r="CN24">
            <v>222407</v>
          </cell>
          <cell r="CO24">
            <v>87268</v>
          </cell>
          <cell r="CP24">
            <v>16598</v>
          </cell>
          <cell r="CQ24">
            <v>25</v>
          </cell>
          <cell r="CR24">
            <v>0</v>
          </cell>
          <cell r="CS24">
            <v>83355</v>
          </cell>
          <cell r="CT24">
            <v>150630</v>
          </cell>
          <cell r="CU24">
            <v>68957</v>
          </cell>
        </row>
        <row r="25">
          <cell r="A25" t="str">
            <v>Utility summer max peak load</v>
          </cell>
          <cell r="B25" t="str">
            <v>PEAKS</v>
          </cell>
          <cell r="C25">
            <v>2005</v>
          </cell>
          <cell r="D25">
            <v>6822</v>
          </cell>
          <cell r="E25">
            <v>313186</v>
          </cell>
          <cell r="F25">
            <v>47583</v>
          </cell>
          <cell r="G25">
            <v>46125</v>
          </cell>
          <cell r="H25">
            <v>192711</v>
          </cell>
          <cell r="I25">
            <v>364963</v>
          </cell>
          <cell r="J25">
            <v>54854</v>
          </cell>
          <cell r="K25">
            <v>312448</v>
          </cell>
          <cell r="L25">
            <v>59200</v>
          </cell>
          <cell r="M25">
            <v>28286</v>
          </cell>
          <cell r="N25">
            <v>6080</v>
          </cell>
          <cell r="O25">
            <v>182533</v>
          </cell>
          <cell r="P25">
            <v>6127</v>
          </cell>
          <cell r="Q25">
            <v>5611</v>
          </cell>
          <cell r="R25">
            <v>1929</v>
          </cell>
          <cell r="S25">
            <v>47354</v>
          </cell>
          <cell r="T25">
            <v>640300</v>
          </cell>
          <cell r="U25">
            <v>15200</v>
          </cell>
          <cell r="V25">
            <v>1570200</v>
          </cell>
          <cell r="W25">
            <v>80284</v>
          </cell>
          <cell r="X25">
            <v>9609</v>
          </cell>
          <cell r="Y25">
            <v>138842</v>
          </cell>
          <cell r="Z25">
            <v>101863</v>
          </cell>
          <cell r="AA25">
            <v>14695</v>
          </cell>
          <cell r="AB25">
            <v>1570</v>
          </cell>
          <cell r="AC25">
            <v>27018</v>
          </cell>
          <cell r="AD25">
            <v>154571</v>
          </cell>
          <cell r="AE25">
            <v>143614</v>
          </cell>
          <cell r="AF25">
            <v>10957</v>
          </cell>
          <cell r="AG25">
            <v>39019</v>
          </cell>
          <cell r="AH25">
            <v>283187</v>
          </cell>
          <cell r="AI25">
            <v>279418</v>
          </cell>
          <cell r="AJ25">
            <v>3769</v>
          </cell>
          <cell r="AK25">
            <v>88622</v>
          </cell>
          <cell r="AL25">
            <v>0</v>
          </cell>
          <cell r="AM25">
            <v>1231753.8899999999</v>
          </cell>
          <cell r="AN25">
            <v>17937</v>
          </cell>
          <cell r="AO25">
            <v>3874</v>
          </cell>
          <cell r="AP25">
            <v>30809</v>
          </cell>
          <cell r="AQ25">
            <v>731200</v>
          </cell>
          <cell r="AR25">
            <v>3518890</v>
          </cell>
          <cell r="AS25">
            <v>3516900</v>
          </cell>
          <cell r="AT25">
            <v>1990</v>
          </cell>
          <cell r="AU25">
            <v>1464855</v>
          </cell>
          <cell r="AV25">
            <v>47387</v>
          </cell>
          <cell r="AW25">
            <v>20100</v>
          </cell>
          <cell r="AX25">
            <v>116616</v>
          </cell>
          <cell r="AY25">
            <v>386568</v>
          </cell>
          <cell r="AZ25">
            <v>48706</v>
          </cell>
          <cell r="BA25">
            <v>34620</v>
          </cell>
          <cell r="BB25">
            <v>708063</v>
          </cell>
          <cell r="BC25">
            <v>35608</v>
          </cell>
          <cell r="BD25">
            <v>32039</v>
          </cell>
          <cell r="BE25">
            <v>120578</v>
          </cell>
          <cell r="BF25">
            <v>4489</v>
          </cell>
          <cell r="BG25">
            <v>158205</v>
          </cell>
          <cell r="BH25">
            <v>149909</v>
          </cell>
          <cell r="BI25">
            <v>8296</v>
          </cell>
          <cell r="BJ25">
            <v>260983</v>
          </cell>
          <cell r="BK25">
            <v>188338</v>
          </cell>
          <cell r="BL25">
            <v>72645</v>
          </cell>
          <cell r="BM25">
            <v>40534</v>
          </cell>
          <cell r="BN25">
            <v>73575</v>
          </cell>
          <cell r="BO25">
            <v>78000</v>
          </cell>
          <cell r="BP25">
            <v>21005</v>
          </cell>
          <cell r="BQ25">
            <v>335427</v>
          </cell>
          <cell r="BR25">
            <v>46108</v>
          </cell>
          <cell r="BS25">
            <v>56765</v>
          </cell>
          <cell r="BT25">
            <v>211272</v>
          </cell>
          <cell r="BU25">
            <v>35915</v>
          </cell>
          <cell r="BV25">
            <v>100440</v>
          </cell>
          <cell r="BW25">
            <v>12</v>
          </cell>
          <cell r="BX25">
            <v>154667</v>
          </cell>
          <cell r="BY25">
            <v>40900</v>
          </cell>
          <cell r="BZ25">
            <v>1488919</v>
          </cell>
          <cell r="CA25">
            <v>1395736</v>
          </cell>
          <cell r="CB25">
            <v>93183</v>
          </cell>
          <cell r="CC25">
            <v>18576</v>
          </cell>
          <cell r="CD25">
            <v>22345</v>
          </cell>
          <cell r="CE25">
            <v>15308</v>
          </cell>
          <cell r="CF25">
            <v>74621</v>
          </cell>
          <cell r="CG25">
            <v>171</v>
          </cell>
          <cell r="CH25">
            <v>42283</v>
          </cell>
          <cell r="CI25">
            <v>5005205</v>
          </cell>
          <cell r="CJ25">
            <v>477431</v>
          </cell>
          <cell r="CK25">
            <v>461900</v>
          </cell>
          <cell r="CL25">
            <v>15531</v>
          </cell>
          <cell r="CM25">
            <v>23337</v>
          </cell>
          <cell r="CN25">
            <v>258204</v>
          </cell>
          <cell r="CO25">
            <v>104312</v>
          </cell>
          <cell r="CP25">
            <v>14920</v>
          </cell>
          <cell r="CQ25">
            <v>25</v>
          </cell>
          <cell r="CR25">
            <v>0</v>
          </cell>
          <cell r="CS25">
            <v>66916</v>
          </cell>
          <cell r="CT25">
            <v>181998</v>
          </cell>
          <cell r="CU25">
            <v>79084</v>
          </cell>
        </row>
        <row r="26">
          <cell r="A26" t="str">
            <v>Utility average peak load</v>
          </cell>
          <cell r="B26" t="str">
            <v>PEAKA</v>
          </cell>
          <cell r="C26">
            <v>2005</v>
          </cell>
          <cell r="D26">
            <v>6714</v>
          </cell>
          <cell r="E26">
            <v>264962</v>
          </cell>
          <cell r="F26">
            <v>45502</v>
          </cell>
          <cell r="G26">
            <v>42000</v>
          </cell>
          <cell r="H26">
            <v>158942</v>
          </cell>
          <cell r="I26">
            <v>288285</v>
          </cell>
          <cell r="J26">
            <v>55005</v>
          </cell>
          <cell r="K26">
            <v>260847</v>
          </cell>
          <cell r="L26">
            <v>47700</v>
          </cell>
          <cell r="M26">
            <v>25159</v>
          </cell>
          <cell r="N26">
            <v>4902</v>
          </cell>
          <cell r="O26">
            <v>148119</v>
          </cell>
          <cell r="P26">
            <v>5912</v>
          </cell>
          <cell r="Q26">
            <v>5372</v>
          </cell>
          <cell r="R26">
            <v>1543</v>
          </cell>
          <cell r="S26">
            <v>38111</v>
          </cell>
          <cell r="T26">
            <v>508050</v>
          </cell>
          <cell r="U26">
            <v>14500</v>
          </cell>
          <cell r="V26">
            <v>1266767</v>
          </cell>
          <cell r="W26">
            <v>67618</v>
          </cell>
          <cell r="X26">
            <v>10858</v>
          </cell>
          <cell r="Y26">
            <v>97900</v>
          </cell>
          <cell r="Z26">
            <v>92783</v>
          </cell>
          <cell r="AA26">
            <v>13985</v>
          </cell>
          <cell r="AB26">
            <v>1665</v>
          </cell>
          <cell r="AC26">
            <v>31797</v>
          </cell>
          <cell r="AD26">
            <v>158537</v>
          </cell>
          <cell r="AE26">
            <v>147633</v>
          </cell>
          <cell r="AF26">
            <v>10904</v>
          </cell>
          <cell r="AG26">
            <v>30181</v>
          </cell>
          <cell r="AH26">
            <v>248284</v>
          </cell>
          <cell r="AI26">
            <v>245173</v>
          </cell>
          <cell r="AJ26">
            <v>3111</v>
          </cell>
          <cell r="AK26">
            <v>72768</v>
          </cell>
          <cell r="AL26">
            <v>0</v>
          </cell>
          <cell r="AM26">
            <v>1013115.39</v>
          </cell>
          <cell r="AN26">
            <v>18827</v>
          </cell>
          <cell r="AO26">
            <v>3720</v>
          </cell>
          <cell r="AP26">
            <v>31348</v>
          </cell>
          <cell r="AQ26">
            <v>596300</v>
          </cell>
          <cell r="AR26">
            <v>3438235</v>
          </cell>
          <cell r="AS26">
            <v>3435096</v>
          </cell>
          <cell r="AT26">
            <v>3139</v>
          </cell>
          <cell r="AU26">
            <v>1244768</v>
          </cell>
          <cell r="AV26">
            <v>45178</v>
          </cell>
          <cell r="AW26">
            <v>17500</v>
          </cell>
          <cell r="AX26">
            <v>23854</v>
          </cell>
          <cell r="AY26">
            <v>325378</v>
          </cell>
          <cell r="AZ26">
            <v>44563</v>
          </cell>
          <cell r="BA26">
            <v>35538</v>
          </cell>
          <cell r="BB26">
            <v>562370</v>
          </cell>
          <cell r="BC26">
            <v>28602</v>
          </cell>
          <cell r="BD26">
            <v>36748</v>
          </cell>
          <cell r="BE26">
            <v>102713</v>
          </cell>
          <cell r="BF26">
            <v>704</v>
          </cell>
          <cell r="BG26">
            <v>128153</v>
          </cell>
          <cell r="BH26">
            <v>120414</v>
          </cell>
          <cell r="BI26">
            <v>7739</v>
          </cell>
          <cell r="BJ26">
            <v>213709</v>
          </cell>
          <cell r="BK26">
            <v>142928</v>
          </cell>
          <cell r="BL26">
            <v>70781</v>
          </cell>
          <cell r="BM26">
            <v>30752</v>
          </cell>
          <cell r="BN26">
            <v>62395</v>
          </cell>
          <cell r="BO26">
            <v>92957</v>
          </cell>
          <cell r="BP26">
            <v>22474</v>
          </cell>
          <cell r="BQ26">
            <v>266679</v>
          </cell>
          <cell r="BR26">
            <v>40515</v>
          </cell>
          <cell r="BS26">
            <v>53230</v>
          </cell>
          <cell r="BT26">
            <v>189320</v>
          </cell>
          <cell r="BU26">
            <v>34808</v>
          </cell>
          <cell r="BV26">
            <v>115436</v>
          </cell>
          <cell r="BW26">
            <v>16</v>
          </cell>
          <cell r="BX26">
            <v>137204</v>
          </cell>
          <cell r="BY26">
            <v>34300</v>
          </cell>
          <cell r="BZ26">
            <v>1157510</v>
          </cell>
          <cell r="CA26">
            <v>1081724</v>
          </cell>
          <cell r="CB26">
            <v>75786</v>
          </cell>
          <cell r="CC26">
            <v>16996</v>
          </cell>
          <cell r="CD26">
            <v>21620</v>
          </cell>
          <cell r="CE26">
            <v>16378</v>
          </cell>
          <cell r="CF26">
            <v>60810</v>
          </cell>
          <cell r="CG26">
            <v>169</v>
          </cell>
          <cell r="CH26">
            <v>36579</v>
          </cell>
          <cell r="CI26">
            <v>4174409</v>
          </cell>
          <cell r="CJ26">
            <v>415215</v>
          </cell>
          <cell r="CK26">
            <v>399184</v>
          </cell>
          <cell r="CL26">
            <v>16031</v>
          </cell>
          <cell r="CM26">
            <v>19455</v>
          </cell>
          <cell r="CN26">
            <v>219477</v>
          </cell>
          <cell r="CO26">
            <v>86463</v>
          </cell>
          <cell r="CP26">
            <v>15759</v>
          </cell>
          <cell r="CQ26">
            <v>24</v>
          </cell>
          <cell r="CR26">
            <v>0</v>
          </cell>
          <cell r="CS26">
            <v>73626</v>
          </cell>
          <cell r="CT26">
            <v>145535</v>
          </cell>
          <cell r="CU26">
            <v>67711</v>
          </cell>
        </row>
        <row r="27">
          <cell r="A27" t="str">
            <v>Total circuit kms of line</v>
          </cell>
          <cell r="B27" t="str">
            <v>KMC</v>
          </cell>
          <cell r="C27">
            <v>2005</v>
          </cell>
          <cell r="D27">
            <v>92</v>
          </cell>
          <cell r="E27">
            <v>1485</v>
          </cell>
          <cell r="F27">
            <v>785</v>
          </cell>
          <cell r="G27">
            <v>432</v>
          </cell>
          <cell r="H27">
            <v>478</v>
          </cell>
          <cell r="I27">
            <v>1384</v>
          </cell>
          <cell r="J27">
            <v>340</v>
          </cell>
          <cell r="K27">
            <v>1089</v>
          </cell>
          <cell r="L27">
            <v>501</v>
          </cell>
          <cell r="M27">
            <v>140</v>
          </cell>
          <cell r="N27">
            <v>27</v>
          </cell>
          <cell r="O27">
            <v>783</v>
          </cell>
          <cell r="P27">
            <v>21</v>
          </cell>
          <cell r="Q27">
            <v>28</v>
          </cell>
          <cell r="R27">
            <v>7</v>
          </cell>
          <cell r="S27">
            <v>142</v>
          </cell>
          <cell r="T27">
            <v>1184</v>
          </cell>
          <cell r="U27">
            <v>168</v>
          </cell>
          <cell r="V27">
            <v>5027</v>
          </cell>
          <cell r="W27">
            <v>258</v>
          </cell>
          <cell r="X27">
            <v>136</v>
          </cell>
          <cell r="Y27">
            <v>458</v>
          </cell>
          <cell r="Z27">
            <v>275</v>
          </cell>
          <cell r="AA27">
            <v>84</v>
          </cell>
          <cell r="AB27">
            <v>8</v>
          </cell>
          <cell r="AC27">
            <v>1832</v>
          </cell>
          <cell r="AD27">
            <v>870</v>
          </cell>
          <cell r="AE27">
            <v>833</v>
          </cell>
          <cell r="AF27">
            <v>37</v>
          </cell>
          <cell r="AG27">
            <v>238</v>
          </cell>
          <cell r="AH27">
            <v>976</v>
          </cell>
          <cell r="AI27">
            <v>938</v>
          </cell>
          <cell r="AJ27">
            <v>38</v>
          </cell>
          <cell r="AK27">
            <v>1665</v>
          </cell>
          <cell r="AL27">
            <v>1320</v>
          </cell>
          <cell r="AM27">
            <v>3273</v>
          </cell>
          <cell r="AN27">
            <v>68</v>
          </cell>
          <cell r="AO27">
            <v>20</v>
          </cell>
          <cell r="AP27">
            <v>65</v>
          </cell>
          <cell r="AQ27">
            <v>2486</v>
          </cell>
          <cell r="AR27">
            <v>119650</v>
          </cell>
          <cell r="AS27">
            <v>119630</v>
          </cell>
          <cell r="AT27">
            <v>20</v>
          </cell>
          <cell r="AU27">
            <v>5242</v>
          </cell>
          <cell r="AV27">
            <v>597</v>
          </cell>
          <cell r="AW27">
            <v>98</v>
          </cell>
          <cell r="AX27">
            <v>348</v>
          </cell>
          <cell r="AY27">
            <v>1706</v>
          </cell>
          <cell r="AZ27">
            <v>100</v>
          </cell>
          <cell r="BA27">
            <v>659</v>
          </cell>
          <cell r="BB27">
            <v>2536</v>
          </cell>
          <cell r="BC27">
            <v>107</v>
          </cell>
          <cell r="BD27">
            <v>115</v>
          </cell>
          <cell r="BE27">
            <v>788</v>
          </cell>
          <cell r="BF27">
            <v>4</v>
          </cell>
          <cell r="BG27">
            <v>1002</v>
          </cell>
          <cell r="BH27">
            <v>645</v>
          </cell>
          <cell r="BI27">
            <v>357</v>
          </cell>
          <cell r="BJ27">
            <v>2114</v>
          </cell>
          <cell r="BK27">
            <v>814</v>
          </cell>
          <cell r="BL27">
            <v>1300</v>
          </cell>
          <cell r="BM27">
            <v>335</v>
          </cell>
          <cell r="BN27">
            <v>771</v>
          </cell>
          <cell r="BO27">
            <v>558</v>
          </cell>
          <cell r="BP27">
            <v>370</v>
          </cell>
          <cell r="BQ27">
            <v>1347</v>
          </cell>
          <cell r="BR27">
            <v>153</v>
          </cell>
          <cell r="BS27">
            <v>299</v>
          </cell>
          <cell r="BT27">
            <v>2002</v>
          </cell>
          <cell r="BU27">
            <v>146</v>
          </cell>
          <cell r="BV27">
            <v>715</v>
          </cell>
          <cell r="BW27">
            <v>128</v>
          </cell>
          <cell r="BX27">
            <v>536</v>
          </cell>
          <cell r="BY27">
            <v>307</v>
          </cell>
          <cell r="BZ27">
            <v>5857</v>
          </cell>
          <cell r="CA27">
            <v>5478</v>
          </cell>
          <cell r="CB27">
            <v>379</v>
          </cell>
          <cell r="CC27">
            <v>70</v>
          </cell>
          <cell r="CD27">
            <v>86</v>
          </cell>
          <cell r="CE27">
            <v>212</v>
          </cell>
          <cell r="CF27">
            <v>239</v>
          </cell>
          <cell r="CG27">
            <v>1340</v>
          </cell>
          <cell r="CH27">
            <v>147</v>
          </cell>
          <cell r="CI27">
            <v>20422</v>
          </cell>
          <cell r="CJ27">
            <v>1927</v>
          </cell>
          <cell r="CK27">
            <v>1659</v>
          </cell>
          <cell r="CL27">
            <v>268</v>
          </cell>
          <cell r="CM27">
            <v>217</v>
          </cell>
          <cell r="CN27">
            <v>1334</v>
          </cell>
          <cell r="CO27">
            <v>430</v>
          </cell>
          <cell r="CP27">
            <v>165</v>
          </cell>
          <cell r="CQ27">
            <v>65</v>
          </cell>
          <cell r="CR27">
            <v>34</v>
          </cell>
          <cell r="CS27">
            <v>432</v>
          </cell>
          <cell r="CT27">
            <v>980</v>
          </cell>
          <cell r="CU27">
            <v>254</v>
          </cell>
        </row>
        <row r="28">
          <cell r="A28" t="str">
            <v>Overhead circuit kms of line</v>
          </cell>
          <cell r="B28" t="str">
            <v>KMCO</v>
          </cell>
          <cell r="C28">
            <v>2005</v>
          </cell>
          <cell r="D28">
            <v>92</v>
          </cell>
          <cell r="E28">
            <v>677</v>
          </cell>
          <cell r="F28">
            <v>605</v>
          </cell>
          <cell r="G28">
            <v>405</v>
          </cell>
          <cell r="H28">
            <v>275</v>
          </cell>
          <cell r="I28">
            <v>814</v>
          </cell>
          <cell r="J28">
            <v>230</v>
          </cell>
          <cell r="K28">
            <v>727</v>
          </cell>
          <cell r="L28">
            <v>480</v>
          </cell>
          <cell r="M28">
            <v>77</v>
          </cell>
          <cell r="N28">
            <v>26</v>
          </cell>
          <cell r="O28">
            <v>559</v>
          </cell>
          <cell r="P28">
            <v>17</v>
          </cell>
          <cell r="Q28">
            <v>15</v>
          </cell>
          <cell r="R28">
            <v>6</v>
          </cell>
          <cell r="S28">
            <v>89</v>
          </cell>
          <cell r="T28">
            <v>813</v>
          </cell>
          <cell r="U28">
            <v>163</v>
          </cell>
          <cell r="V28">
            <v>1715</v>
          </cell>
          <cell r="W28">
            <v>203</v>
          </cell>
          <cell r="X28">
            <v>126</v>
          </cell>
          <cell r="Y28">
            <v>232</v>
          </cell>
          <cell r="Z28">
            <v>185</v>
          </cell>
          <cell r="AA28">
            <v>76</v>
          </cell>
          <cell r="AB28">
            <v>6</v>
          </cell>
          <cell r="AC28">
            <v>1831</v>
          </cell>
          <cell r="AD28">
            <v>695</v>
          </cell>
          <cell r="AE28">
            <v>660</v>
          </cell>
          <cell r="AF28">
            <v>35</v>
          </cell>
          <cell r="AG28">
            <v>180</v>
          </cell>
          <cell r="AH28">
            <v>421</v>
          </cell>
          <cell r="AI28">
            <v>411</v>
          </cell>
          <cell r="AJ28">
            <v>10</v>
          </cell>
          <cell r="AK28">
            <v>1585</v>
          </cell>
          <cell r="AL28">
            <v>875</v>
          </cell>
          <cell r="AM28">
            <v>1603</v>
          </cell>
          <cell r="AN28">
            <v>57</v>
          </cell>
          <cell r="AO28">
            <v>17</v>
          </cell>
          <cell r="AP28">
            <v>56</v>
          </cell>
          <cell r="AQ28">
            <v>763</v>
          </cell>
          <cell r="AR28">
            <v>115430</v>
          </cell>
          <cell r="AS28">
            <v>115410</v>
          </cell>
          <cell r="AT28">
            <v>20</v>
          </cell>
          <cell r="AU28">
            <v>3318</v>
          </cell>
          <cell r="AV28">
            <v>493</v>
          </cell>
          <cell r="AW28">
            <v>88</v>
          </cell>
          <cell r="AX28">
            <v>242</v>
          </cell>
          <cell r="AY28">
            <v>1021</v>
          </cell>
          <cell r="AZ28">
            <v>93</v>
          </cell>
          <cell r="BA28">
            <v>580</v>
          </cell>
          <cell r="BB28">
            <v>1256</v>
          </cell>
          <cell r="BC28">
            <v>83</v>
          </cell>
          <cell r="BD28">
            <v>79</v>
          </cell>
          <cell r="BE28">
            <v>547</v>
          </cell>
          <cell r="BF28">
            <v>3</v>
          </cell>
          <cell r="BG28">
            <v>579</v>
          </cell>
          <cell r="BH28">
            <v>237</v>
          </cell>
          <cell r="BI28">
            <v>342</v>
          </cell>
          <cell r="BJ28">
            <v>1572</v>
          </cell>
          <cell r="BK28">
            <v>472</v>
          </cell>
          <cell r="BL28">
            <v>1100</v>
          </cell>
          <cell r="BM28">
            <v>253</v>
          </cell>
          <cell r="BN28">
            <v>693</v>
          </cell>
          <cell r="BO28">
            <v>468</v>
          </cell>
          <cell r="BP28">
            <v>365</v>
          </cell>
          <cell r="BQ28">
            <v>535</v>
          </cell>
          <cell r="BR28">
            <v>89</v>
          </cell>
          <cell r="BS28">
            <v>245</v>
          </cell>
          <cell r="BT28">
            <v>1003</v>
          </cell>
          <cell r="BU28">
            <v>127</v>
          </cell>
          <cell r="BV28">
            <v>604</v>
          </cell>
          <cell r="BW28">
            <v>117</v>
          </cell>
          <cell r="BX28">
            <v>380</v>
          </cell>
          <cell r="BY28">
            <v>298</v>
          </cell>
          <cell r="BZ28">
            <v>1929</v>
          </cell>
          <cell r="CA28">
            <v>1789</v>
          </cell>
          <cell r="CB28">
            <v>140</v>
          </cell>
          <cell r="CC28">
            <v>68</v>
          </cell>
          <cell r="CD28">
            <v>76</v>
          </cell>
          <cell r="CE28">
            <v>205</v>
          </cell>
          <cell r="CF28">
            <v>172</v>
          </cell>
          <cell r="CG28">
            <v>886</v>
          </cell>
          <cell r="CH28">
            <v>100</v>
          </cell>
          <cell r="CI28">
            <v>9134</v>
          </cell>
          <cell r="CJ28">
            <v>1336</v>
          </cell>
          <cell r="CK28">
            <v>1118</v>
          </cell>
          <cell r="CL28">
            <v>218</v>
          </cell>
          <cell r="CM28">
            <v>121</v>
          </cell>
          <cell r="CN28">
            <v>936</v>
          </cell>
          <cell r="CO28">
            <v>326</v>
          </cell>
          <cell r="CP28">
            <v>153</v>
          </cell>
          <cell r="CQ28">
            <v>53</v>
          </cell>
          <cell r="CR28">
            <v>27</v>
          </cell>
          <cell r="CS28">
            <v>314</v>
          </cell>
          <cell r="CT28">
            <v>475</v>
          </cell>
          <cell r="CU28">
            <v>149</v>
          </cell>
        </row>
        <row r="29">
          <cell r="A29" t="str">
            <v>Underground circuit kms ofline</v>
          </cell>
          <cell r="B29" t="str">
            <v>KMCU</v>
          </cell>
          <cell r="C29">
            <v>2005</v>
          </cell>
          <cell r="D29">
            <v>0</v>
          </cell>
          <cell r="E29">
            <v>808</v>
          </cell>
          <cell r="F29">
            <v>180</v>
          </cell>
          <cell r="G29">
            <v>27</v>
          </cell>
          <cell r="H29">
            <v>203</v>
          </cell>
          <cell r="I29">
            <v>570</v>
          </cell>
          <cell r="J29">
            <v>110</v>
          </cell>
          <cell r="K29">
            <v>362</v>
          </cell>
          <cell r="L29">
            <v>20</v>
          </cell>
          <cell r="M29">
            <v>63</v>
          </cell>
          <cell r="N29">
            <v>1</v>
          </cell>
          <cell r="O29">
            <v>224</v>
          </cell>
          <cell r="P29">
            <v>4</v>
          </cell>
          <cell r="Q29">
            <v>12</v>
          </cell>
          <cell r="R29">
            <v>1</v>
          </cell>
          <cell r="S29">
            <v>52</v>
          </cell>
          <cell r="T29">
            <v>371</v>
          </cell>
          <cell r="U29">
            <v>5</v>
          </cell>
          <cell r="V29">
            <v>3312</v>
          </cell>
          <cell r="W29">
            <v>55</v>
          </cell>
          <cell r="X29">
            <v>11</v>
          </cell>
          <cell r="Y29">
            <v>225</v>
          </cell>
          <cell r="Z29">
            <v>90</v>
          </cell>
          <cell r="AA29">
            <v>0</v>
          </cell>
          <cell r="AB29">
            <v>1</v>
          </cell>
          <cell r="AC29">
            <v>1</v>
          </cell>
          <cell r="AD29">
            <v>175</v>
          </cell>
          <cell r="AE29">
            <v>173</v>
          </cell>
          <cell r="AF29">
            <v>2</v>
          </cell>
          <cell r="AG29">
            <v>58</v>
          </cell>
          <cell r="AH29">
            <v>554</v>
          </cell>
          <cell r="AI29">
            <v>527</v>
          </cell>
          <cell r="AJ29">
            <v>27</v>
          </cell>
          <cell r="AK29">
            <v>80</v>
          </cell>
          <cell r="AL29">
            <v>445</v>
          </cell>
          <cell r="AM29">
            <v>1670</v>
          </cell>
          <cell r="AN29">
            <v>11</v>
          </cell>
          <cell r="AO29">
            <v>2</v>
          </cell>
          <cell r="AP29">
            <v>8</v>
          </cell>
          <cell r="AQ29">
            <v>1723</v>
          </cell>
          <cell r="AR29">
            <v>4220</v>
          </cell>
          <cell r="AS29">
            <v>4220</v>
          </cell>
          <cell r="AT29">
            <v>0</v>
          </cell>
          <cell r="AU29">
            <v>1924</v>
          </cell>
          <cell r="AV29">
            <v>104</v>
          </cell>
          <cell r="AW29">
            <v>10</v>
          </cell>
          <cell r="AX29">
            <v>106</v>
          </cell>
          <cell r="AY29">
            <v>684</v>
          </cell>
          <cell r="AZ29">
            <v>7</v>
          </cell>
          <cell r="BA29">
            <v>79</v>
          </cell>
          <cell r="BB29">
            <v>1280</v>
          </cell>
          <cell r="BC29">
            <v>34</v>
          </cell>
          <cell r="BD29">
            <v>36</v>
          </cell>
          <cell r="BE29">
            <v>241</v>
          </cell>
          <cell r="BF29">
            <v>1</v>
          </cell>
          <cell r="BG29">
            <v>421</v>
          </cell>
          <cell r="BH29">
            <v>407</v>
          </cell>
          <cell r="BI29">
            <v>14</v>
          </cell>
          <cell r="BJ29">
            <v>541</v>
          </cell>
          <cell r="BK29">
            <v>341</v>
          </cell>
          <cell r="BL29">
            <v>200</v>
          </cell>
          <cell r="BM29">
            <v>82</v>
          </cell>
          <cell r="BN29">
            <v>78</v>
          </cell>
          <cell r="BO29">
            <v>90</v>
          </cell>
          <cell r="BP29">
            <v>5</v>
          </cell>
          <cell r="BQ29">
            <v>812</v>
          </cell>
          <cell r="BR29">
            <v>64</v>
          </cell>
          <cell r="BS29">
            <v>54</v>
          </cell>
          <cell r="BT29">
            <v>999</v>
          </cell>
          <cell r="BU29">
            <v>19</v>
          </cell>
          <cell r="BV29">
            <v>111</v>
          </cell>
          <cell r="BW29">
            <v>11</v>
          </cell>
          <cell r="BX29">
            <v>156</v>
          </cell>
          <cell r="BY29">
            <v>8</v>
          </cell>
          <cell r="BZ29">
            <v>3928</v>
          </cell>
          <cell r="CA29">
            <v>3689</v>
          </cell>
          <cell r="CB29">
            <v>239</v>
          </cell>
          <cell r="CC29">
            <v>2</v>
          </cell>
          <cell r="CD29">
            <v>9</v>
          </cell>
          <cell r="CE29">
            <v>6</v>
          </cell>
          <cell r="CF29">
            <v>67</v>
          </cell>
          <cell r="CG29">
            <v>454</v>
          </cell>
          <cell r="CH29">
            <v>47</v>
          </cell>
          <cell r="CI29">
            <v>11288</v>
          </cell>
          <cell r="CJ29">
            <v>583</v>
          </cell>
          <cell r="CK29">
            <v>541</v>
          </cell>
          <cell r="CL29">
            <v>42</v>
          </cell>
          <cell r="CM29">
            <v>96</v>
          </cell>
          <cell r="CN29">
            <v>398</v>
          </cell>
          <cell r="CO29">
            <v>104</v>
          </cell>
          <cell r="CP29">
            <v>12</v>
          </cell>
          <cell r="CQ29">
            <v>12</v>
          </cell>
          <cell r="CR29">
            <v>7</v>
          </cell>
          <cell r="CS29">
            <v>118</v>
          </cell>
          <cell r="CT29">
            <v>505</v>
          </cell>
          <cell r="CU29">
            <v>104</v>
          </cell>
        </row>
        <row r="30">
          <cell r="A30" t="str">
            <v>Circuit kilometers 3 phase</v>
          </cell>
          <cell r="B30" t="str">
            <v>KMC3</v>
          </cell>
          <cell r="C30">
            <v>2005</v>
          </cell>
          <cell r="D30">
            <v>47</v>
          </cell>
          <cell r="E30">
            <v>705</v>
          </cell>
          <cell r="F30">
            <v>450</v>
          </cell>
          <cell r="G30">
            <v>202</v>
          </cell>
          <cell r="H30">
            <v>230</v>
          </cell>
          <cell r="I30">
            <v>119</v>
          </cell>
          <cell r="J30">
            <v>110</v>
          </cell>
          <cell r="K30">
            <v>458</v>
          </cell>
          <cell r="L30">
            <v>0</v>
          </cell>
          <cell r="M30">
            <v>68</v>
          </cell>
          <cell r="N30">
            <v>15</v>
          </cell>
          <cell r="O30">
            <v>503</v>
          </cell>
          <cell r="P30">
            <v>10</v>
          </cell>
          <cell r="Q30">
            <v>12</v>
          </cell>
          <cell r="R30">
            <v>5</v>
          </cell>
          <cell r="S30">
            <v>70</v>
          </cell>
          <cell r="T30">
            <v>684</v>
          </cell>
          <cell r="U30">
            <v>0</v>
          </cell>
          <cell r="V30">
            <v>3036</v>
          </cell>
          <cell r="W30">
            <v>14</v>
          </cell>
          <cell r="X30">
            <v>31</v>
          </cell>
          <cell r="Y30">
            <v>163</v>
          </cell>
          <cell r="Z30">
            <v>146</v>
          </cell>
          <cell r="AA30">
            <v>48</v>
          </cell>
          <cell r="AB30">
            <v>3</v>
          </cell>
          <cell r="AC30">
            <v>0</v>
          </cell>
          <cell r="AD30">
            <v>20</v>
          </cell>
          <cell r="AE30">
            <v>0</v>
          </cell>
          <cell r="AF30">
            <v>20</v>
          </cell>
          <cell r="AG30">
            <v>111</v>
          </cell>
          <cell r="AH30">
            <v>444</v>
          </cell>
          <cell r="AI30">
            <v>436</v>
          </cell>
          <cell r="AJ30">
            <v>8</v>
          </cell>
          <cell r="AK30">
            <v>605</v>
          </cell>
          <cell r="AL30">
            <v>392</v>
          </cell>
          <cell r="AM30">
            <v>1899</v>
          </cell>
          <cell r="AN30">
            <v>27</v>
          </cell>
          <cell r="AO30">
            <v>9</v>
          </cell>
          <cell r="AP30">
            <v>42</v>
          </cell>
          <cell r="AQ30">
            <v>1064</v>
          </cell>
          <cell r="AR30">
            <v>45144</v>
          </cell>
          <cell r="AS30">
            <v>45135</v>
          </cell>
          <cell r="AT30">
            <v>9</v>
          </cell>
          <cell r="AU30">
            <v>2788</v>
          </cell>
          <cell r="AV30">
            <v>291</v>
          </cell>
          <cell r="AW30">
            <v>61</v>
          </cell>
          <cell r="AX30">
            <v>252</v>
          </cell>
          <cell r="AY30">
            <v>740</v>
          </cell>
          <cell r="AZ30">
            <v>58</v>
          </cell>
          <cell r="BA30">
            <v>159</v>
          </cell>
          <cell r="BB30">
            <v>1168</v>
          </cell>
          <cell r="BC30">
            <v>63</v>
          </cell>
          <cell r="BD30">
            <v>78</v>
          </cell>
          <cell r="BE30">
            <v>413</v>
          </cell>
          <cell r="BF30">
            <v>1</v>
          </cell>
          <cell r="BG30">
            <v>299</v>
          </cell>
          <cell r="BH30">
            <v>268</v>
          </cell>
          <cell r="BI30">
            <v>31</v>
          </cell>
          <cell r="BJ30">
            <v>875</v>
          </cell>
          <cell r="BK30">
            <v>425</v>
          </cell>
          <cell r="BL30">
            <v>450</v>
          </cell>
          <cell r="BM30">
            <v>182</v>
          </cell>
          <cell r="BN30">
            <v>371</v>
          </cell>
          <cell r="BO30">
            <v>317</v>
          </cell>
          <cell r="BP30">
            <v>200</v>
          </cell>
          <cell r="BQ30">
            <v>706</v>
          </cell>
          <cell r="BR30">
            <v>84</v>
          </cell>
          <cell r="BS30">
            <v>218</v>
          </cell>
          <cell r="BT30">
            <v>349</v>
          </cell>
          <cell r="BU30">
            <v>96</v>
          </cell>
          <cell r="BV30">
            <v>449</v>
          </cell>
          <cell r="BW30">
            <v>84</v>
          </cell>
          <cell r="BX30">
            <v>348</v>
          </cell>
          <cell r="BY30">
            <v>0</v>
          </cell>
          <cell r="BZ30">
            <v>2667</v>
          </cell>
          <cell r="CA30">
            <v>2517</v>
          </cell>
          <cell r="CB30">
            <v>150</v>
          </cell>
          <cell r="CC30">
            <v>49</v>
          </cell>
          <cell r="CD30">
            <v>43</v>
          </cell>
          <cell r="CE30">
            <v>72</v>
          </cell>
          <cell r="CF30">
            <v>156</v>
          </cell>
          <cell r="CG30">
            <v>755</v>
          </cell>
          <cell r="CH30">
            <v>87</v>
          </cell>
          <cell r="CI30">
            <v>16776</v>
          </cell>
          <cell r="CJ30">
            <v>1036</v>
          </cell>
          <cell r="CK30">
            <v>959</v>
          </cell>
          <cell r="CL30">
            <v>77</v>
          </cell>
          <cell r="CM30">
            <v>88</v>
          </cell>
          <cell r="CN30">
            <v>880</v>
          </cell>
          <cell r="CO30">
            <v>277</v>
          </cell>
          <cell r="CP30">
            <v>139</v>
          </cell>
          <cell r="CQ30">
            <v>45</v>
          </cell>
          <cell r="CR30">
            <v>20</v>
          </cell>
          <cell r="CS30">
            <v>186</v>
          </cell>
          <cell r="CT30">
            <v>441</v>
          </cell>
          <cell r="CU30">
            <v>140</v>
          </cell>
        </row>
        <row r="31">
          <cell r="A31" t="str">
            <v>Circuit kilometers 2 phase</v>
          </cell>
          <cell r="B31" t="str">
            <v>KMC2</v>
          </cell>
          <cell r="C31">
            <v>2005</v>
          </cell>
          <cell r="D31">
            <v>0</v>
          </cell>
          <cell r="E31">
            <v>0</v>
          </cell>
          <cell r="F31">
            <v>5</v>
          </cell>
          <cell r="G31">
            <v>19</v>
          </cell>
          <cell r="H31">
            <v>0</v>
          </cell>
          <cell r="I31">
            <v>0</v>
          </cell>
          <cell r="J31">
            <v>0</v>
          </cell>
          <cell r="K31">
            <v>2</v>
          </cell>
          <cell r="L31">
            <v>0</v>
          </cell>
          <cell r="M31">
            <v>0</v>
          </cell>
          <cell r="N31">
            <v>2</v>
          </cell>
          <cell r="O31">
            <v>2</v>
          </cell>
          <cell r="P31">
            <v>1</v>
          </cell>
          <cell r="Q31">
            <v>1</v>
          </cell>
          <cell r="R31">
            <v>0</v>
          </cell>
          <cell r="S31">
            <v>1</v>
          </cell>
          <cell r="T31">
            <v>29</v>
          </cell>
          <cell r="U31">
            <v>0</v>
          </cell>
          <cell r="V31">
            <v>99</v>
          </cell>
          <cell r="W31">
            <v>5</v>
          </cell>
          <cell r="X31">
            <v>1</v>
          </cell>
          <cell r="Y31">
            <v>0</v>
          </cell>
          <cell r="Z31">
            <v>6</v>
          </cell>
          <cell r="AA31">
            <v>8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59</v>
          </cell>
          <cell r="AL31">
            <v>0</v>
          </cell>
          <cell r="AM31">
            <v>81</v>
          </cell>
          <cell r="AN31">
            <v>0</v>
          </cell>
          <cell r="AO31">
            <v>0</v>
          </cell>
          <cell r="AP31">
            <v>0</v>
          </cell>
          <cell r="AQ31">
            <v>21</v>
          </cell>
          <cell r="AR31">
            <v>3575</v>
          </cell>
          <cell r="AS31">
            <v>3575</v>
          </cell>
          <cell r="AT31">
            <v>0</v>
          </cell>
          <cell r="AU31">
            <v>220</v>
          </cell>
          <cell r="AV31">
            <v>4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34</v>
          </cell>
          <cell r="BB31">
            <v>0</v>
          </cell>
          <cell r="BC31">
            <v>0</v>
          </cell>
          <cell r="BD31">
            <v>0</v>
          </cell>
          <cell r="BE31">
            <v>25</v>
          </cell>
          <cell r="BF31">
            <v>0</v>
          </cell>
          <cell r="BG31">
            <v>7</v>
          </cell>
          <cell r="BH31">
            <v>0</v>
          </cell>
          <cell r="BI31">
            <v>7</v>
          </cell>
          <cell r="BJ31">
            <v>0</v>
          </cell>
          <cell r="BK31">
            <v>2</v>
          </cell>
          <cell r="BL31">
            <v>0</v>
          </cell>
          <cell r="BM31">
            <v>6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6</v>
          </cell>
          <cell r="BT31">
            <v>0</v>
          </cell>
          <cell r="BU31">
            <v>1</v>
          </cell>
          <cell r="BV31">
            <v>10</v>
          </cell>
          <cell r="BW31">
            <v>0</v>
          </cell>
          <cell r="BX31">
            <v>8</v>
          </cell>
          <cell r="BY31">
            <v>0</v>
          </cell>
          <cell r="BZ31">
            <v>52</v>
          </cell>
          <cell r="CA31">
            <v>52</v>
          </cell>
          <cell r="CB31">
            <v>0</v>
          </cell>
          <cell r="CC31">
            <v>1</v>
          </cell>
          <cell r="CD31">
            <v>0</v>
          </cell>
          <cell r="CE31">
            <v>0</v>
          </cell>
          <cell r="CF31">
            <v>15</v>
          </cell>
          <cell r="CG31">
            <v>0</v>
          </cell>
          <cell r="CH31">
            <v>0</v>
          </cell>
          <cell r="CI31">
            <v>111</v>
          </cell>
          <cell r="CJ31">
            <v>21</v>
          </cell>
          <cell r="CK31">
            <v>20</v>
          </cell>
          <cell r="CL31">
            <v>1</v>
          </cell>
          <cell r="CM31">
            <v>7</v>
          </cell>
          <cell r="CN31">
            <v>42</v>
          </cell>
          <cell r="CO31">
            <v>0</v>
          </cell>
          <cell r="CP31">
            <v>0</v>
          </cell>
          <cell r="CQ31">
            <v>0</v>
          </cell>
          <cell r="CR31">
            <v>0</v>
          </cell>
          <cell r="CS31">
            <v>0</v>
          </cell>
          <cell r="CT31">
            <v>9</v>
          </cell>
          <cell r="CU31">
            <v>0</v>
          </cell>
        </row>
        <row r="32">
          <cell r="A32" t="str">
            <v>Circuit kms single phase</v>
          </cell>
          <cell r="B32" t="str">
            <v>KMC1</v>
          </cell>
          <cell r="C32">
            <v>2005</v>
          </cell>
          <cell r="D32">
            <v>45</v>
          </cell>
          <cell r="E32">
            <v>780</v>
          </cell>
          <cell r="F32">
            <v>330</v>
          </cell>
          <cell r="G32">
            <v>211</v>
          </cell>
          <cell r="H32">
            <v>247</v>
          </cell>
          <cell r="I32">
            <v>451</v>
          </cell>
          <cell r="J32">
            <v>230</v>
          </cell>
          <cell r="K32">
            <v>628</v>
          </cell>
          <cell r="L32">
            <v>0</v>
          </cell>
          <cell r="M32">
            <v>72</v>
          </cell>
          <cell r="N32">
            <v>9</v>
          </cell>
          <cell r="O32">
            <v>279</v>
          </cell>
          <cell r="P32">
            <v>10</v>
          </cell>
          <cell r="Q32">
            <v>14</v>
          </cell>
          <cell r="R32">
            <v>2</v>
          </cell>
          <cell r="S32">
            <v>70</v>
          </cell>
          <cell r="T32">
            <v>471</v>
          </cell>
          <cell r="U32">
            <v>0</v>
          </cell>
          <cell r="V32">
            <v>1892</v>
          </cell>
          <cell r="W32">
            <v>106</v>
          </cell>
          <cell r="X32">
            <v>105</v>
          </cell>
          <cell r="Y32">
            <v>294</v>
          </cell>
          <cell r="Z32">
            <v>123</v>
          </cell>
          <cell r="AA32">
            <v>27</v>
          </cell>
          <cell r="AB32">
            <v>2</v>
          </cell>
          <cell r="AC32">
            <v>0</v>
          </cell>
          <cell r="AD32">
            <v>16</v>
          </cell>
          <cell r="AE32">
            <v>0</v>
          </cell>
          <cell r="AF32">
            <v>16</v>
          </cell>
          <cell r="AG32">
            <v>127</v>
          </cell>
          <cell r="AH32">
            <v>531</v>
          </cell>
          <cell r="AI32">
            <v>502</v>
          </cell>
          <cell r="AJ32">
            <v>29</v>
          </cell>
          <cell r="AK32">
            <v>1001</v>
          </cell>
          <cell r="AL32">
            <v>924</v>
          </cell>
          <cell r="AM32">
            <v>1293</v>
          </cell>
          <cell r="AN32">
            <v>41</v>
          </cell>
          <cell r="AO32">
            <v>9</v>
          </cell>
          <cell r="AP32">
            <v>22</v>
          </cell>
          <cell r="AQ32">
            <v>1401</v>
          </cell>
          <cell r="AR32">
            <v>70931</v>
          </cell>
          <cell r="AS32">
            <v>70920</v>
          </cell>
          <cell r="AT32">
            <v>11</v>
          </cell>
          <cell r="AU32">
            <v>2234</v>
          </cell>
          <cell r="AV32">
            <v>198</v>
          </cell>
          <cell r="AW32">
            <v>37</v>
          </cell>
          <cell r="AX32">
            <v>96</v>
          </cell>
          <cell r="AY32">
            <v>965</v>
          </cell>
          <cell r="AZ32">
            <v>42</v>
          </cell>
          <cell r="BA32">
            <v>113</v>
          </cell>
          <cell r="BB32">
            <v>1368</v>
          </cell>
          <cell r="BC32">
            <v>44</v>
          </cell>
          <cell r="BD32">
            <v>25</v>
          </cell>
          <cell r="BE32">
            <v>350</v>
          </cell>
          <cell r="BF32">
            <v>3</v>
          </cell>
          <cell r="BG32">
            <v>0</v>
          </cell>
          <cell r="BH32">
            <v>376</v>
          </cell>
          <cell r="BI32">
            <v>304</v>
          </cell>
          <cell r="BJ32">
            <v>1236</v>
          </cell>
          <cell r="BK32">
            <v>386</v>
          </cell>
          <cell r="BL32">
            <v>850</v>
          </cell>
          <cell r="BM32">
            <v>152</v>
          </cell>
          <cell r="BN32">
            <v>380</v>
          </cell>
          <cell r="BO32">
            <v>240</v>
          </cell>
          <cell r="BP32">
            <v>170</v>
          </cell>
          <cell r="BQ32">
            <v>641</v>
          </cell>
          <cell r="BR32">
            <v>69</v>
          </cell>
          <cell r="BS32">
            <v>75</v>
          </cell>
          <cell r="BT32">
            <v>575</v>
          </cell>
          <cell r="BU32">
            <v>51</v>
          </cell>
          <cell r="BV32">
            <v>256</v>
          </cell>
          <cell r="BW32">
            <v>44</v>
          </cell>
          <cell r="BX32">
            <v>179</v>
          </cell>
          <cell r="BY32">
            <v>0</v>
          </cell>
          <cell r="BZ32">
            <v>3137</v>
          </cell>
          <cell r="CA32">
            <v>2908</v>
          </cell>
          <cell r="CB32">
            <v>229</v>
          </cell>
          <cell r="CC32">
            <v>20</v>
          </cell>
          <cell r="CD32">
            <v>43</v>
          </cell>
          <cell r="CE32">
            <v>139</v>
          </cell>
          <cell r="CF32">
            <v>69</v>
          </cell>
          <cell r="CG32">
            <v>584</v>
          </cell>
          <cell r="CH32">
            <v>60</v>
          </cell>
          <cell r="CI32">
            <v>3535</v>
          </cell>
          <cell r="CJ32">
            <v>731</v>
          </cell>
          <cell r="CK32">
            <v>541</v>
          </cell>
          <cell r="CL32">
            <v>190</v>
          </cell>
          <cell r="CM32">
            <v>121</v>
          </cell>
          <cell r="CN32">
            <v>410</v>
          </cell>
          <cell r="CO32">
            <v>153</v>
          </cell>
          <cell r="CP32">
            <v>26</v>
          </cell>
          <cell r="CQ32">
            <v>19</v>
          </cell>
          <cell r="CR32">
            <v>14</v>
          </cell>
          <cell r="CS32">
            <v>245</v>
          </cell>
          <cell r="CT32">
            <v>531</v>
          </cell>
          <cell r="CU32">
            <v>113</v>
          </cell>
        </row>
        <row r="33">
          <cell r="A33" t="str">
            <v>No transmission transformers</v>
          </cell>
          <cell r="B33" t="str">
            <v>NTRST</v>
          </cell>
          <cell r="C33">
            <v>2005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1</v>
          </cell>
          <cell r="I33">
            <v>0</v>
          </cell>
          <cell r="J33">
            <v>0</v>
          </cell>
          <cell r="K33">
            <v>2</v>
          </cell>
          <cell r="L33">
            <v>2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10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1</v>
          </cell>
          <cell r="AQ33">
            <v>2</v>
          </cell>
          <cell r="AR33">
            <v>260</v>
          </cell>
          <cell r="AS33">
            <v>260</v>
          </cell>
          <cell r="AT33">
            <v>0</v>
          </cell>
          <cell r="AU33">
            <v>22</v>
          </cell>
          <cell r="AV33">
            <v>0</v>
          </cell>
          <cell r="AW33">
            <v>3</v>
          </cell>
          <cell r="AX33">
            <v>0</v>
          </cell>
          <cell r="AY33">
            <v>16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2</v>
          </cell>
          <cell r="BL33">
            <v>0</v>
          </cell>
          <cell r="BM33">
            <v>2</v>
          </cell>
          <cell r="BN33">
            <v>1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8</v>
          </cell>
          <cell r="BW33">
            <v>0</v>
          </cell>
          <cell r="BX33">
            <v>0</v>
          </cell>
          <cell r="BY33">
            <v>0</v>
          </cell>
          <cell r="BZ33">
            <v>18</v>
          </cell>
          <cell r="CA33">
            <v>18</v>
          </cell>
          <cell r="CB33">
            <v>0</v>
          </cell>
          <cell r="CC33">
            <v>0</v>
          </cell>
          <cell r="CD33">
            <v>0</v>
          </cell>
          <cell r="CE33">
            <v>0</v>
          </cell>
          <cell r="CF33">
            <v>0</v>
          </cell>
          <cell r="CG33">
            <v>0</v>
          </cell>
          <cell r="CH33">
            <v>0</v>
          </cell>
          <cell r="CI33">
            <v>2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8</v>
          </cell>
          <cell r="CO33">
            <v>0</v>
          </cell>
          <cell r="CP33">
            <v>0</v>
          </cell>
          <cell r="CQ33">
            <v>0</v>
          </cell>
          <cell r="CR33">
            <v>0</v>
          </cell>
          <cell r="CS33">
            <v>0</v>
          </cell>
          <cell r="CT33">
            <v>0</v>
          </cell>
          <cell r="CU33">
            <v>0</v>
          </cell>
        </row>
        <row r="34">
          <cell r="A34" t="str">
            <v>No subtransmission transformer</v>
          </cell>
          <cell r="B34" t="str">
            <v>NTRFST</v>
          </cell>
          <cell r="C34">
            <v>2005</v>
          </cell>
          <cell r="D34">
            <v>4</v>
          </cell>
          <cell r="E34">
            <v>41</v>
          </cell>
          <cell r="F34">
            <v>23</v>
          </cell>
          <cell r="G34">
            <v>0</v>
          </cell>
          <cell r="H34">
            <v>5</v>
          </cell>
          <cell r="I34">
            <v>0</v>
          </cell>
          <cell r="J34">
            <v>12</v>
          </cell>
          <cell r="K34">
            <v>8</v>
          </cell>
          <cell r="L34">
            <v>8</v>
          </cell>
          <cell r="M34">
            <v>6</v>
          </cell>
          <cell r="N34">
            <v>0</v>
          </cell>
          <cell r="O34">
            <v>44</v>
          </cell>
          <cell r="P34">
            <v>4</v>
          </cell>
          <cell r="Q34">
            <v>1</v>
          </cell>
          <cell r="R34">
            <v>0</v>
          </cell>
          <cell r="S34">
            <v>0</v>
          </cell>
          <cell r="T34">
            <v>25</v>
          </cell>
          <cell r="U34">
            <v>8</v>
          </cell>
          <cell r="V34">
            <v>112</v>
          </cell>
          <cell r="W34">
            <v>10</v>
          </cell>
          <cell r="X34">
            <v>0</v>
          </cell>
          <cell r="Y34">
            <v>6</v>
          </cell>
          <cell r="Z34">
            <v>10</v>
          </cell>
          <cell r="AA34">
            <v>0</v>
          </cell>
          <cell r="AB34">
            <v>0</v>
          </cell>
          <cell r="AC34">
            <v>0</v>
          </cell>
          <cell r="AD34">
            <v>37</v>
          </cell>
          <cell r="AE34">
            <v>30</v>
          </cell>
          <cell r="AF34">
            <v>7</v>
          </cell>
          <cell r="AG34">
            <v>0</v>
          </cell>
          <cell r="AH34">
            <v>1</v>
          </cell>
          <cell r="AI34">
            <v>0</v>
          </cell>
          <cell r="AJ34">
            <v>1</v>
          </cell>
          <cell r="AK34">
            <v>18</v>
          </cell>
          <cell r="AL34">
            <v>74</v>
          </cell>
          <cell r="AM34">
            <v>85</v>
          </cell>
          <cell r="AN34">
            <v>0</v>
          </cell>
          <cell r="AO34">
            <v>0</v>
          </cell>
          <cell r="AP34">
            <v>3</v>
          </cell>
          <cell r="AQ34">
            <v>24</v>
          </cell>
          <cell r="AR34">
            <v>1522</v>
          </cell>
          <cell r="AS34">
            <v>1522</v>
          </cell>
          <cell r="AT34">
            <v>0</v>
          </cell>
          <cell r="AU34">
            <v>154</v>
          </cell>
          <cell r="AV34">
            <v>15</v>
          </cell>
          <cell r="AW34">
            <v>0</v>
          </cell>
          <cell r="AX34">
            <v>34</v>
          </cell>
          <cell r="AY34">
            <v>7</v>
          </cell>
          <cell r="AZ34">
            <v>0</v>
          </cell>
          <cell r="BA34">
            <v>7</v>
          </cell>
          <cell r="BB34">
            <v>49</v>
          </cell>
          <cell r="BC34">
            <v>0</v>
          </cell>
          <cell r="BD34">
            <v>6</v>
          </cell>
          <cell r="BE34">
            <v>8</v>
          </cell>
          <cell r="BF34">
            <v>0</v>
          </cell>
          <cell r="BG34">
            <v>13</v>
          </cell>
          <cell r="BH34">
            <v>13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32</v>
          </cell>
          <cell r="BN34">
            <v>14</v>
          </cell>
          <cell r="BO34">
            <v>20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16</v>
          </cell>
          <cell r="BU34">
            <v>11</v>
          </cell>
          <cell r="BV34">
            <v>35</v>
          </cell>
          <cell r="BW34">
            <v>3</v>
          </cell>
          <cell r="BX34">
            <v>39</v>
          </cell>
          <cell r="BY34">
            <v>7</v>
          </cell>
          <cell r="BZ34">
            <v>24</v>
          </cell>
          <cell r="CA34">
            <v>15</v>
          </cell>
          <cell r="CB34">
            <v>9</v>
          </cell>
          <cell r="CC34">
            <v>5</v>
          </cell>
          <cell r="CD34">
            <v>9</v>
          </cell>
          <cell r="CE34">
            <v>0</v>
          </cell>
          <cell r="CF34">
            <v>0</v>
          </cell>
          <cell r="CG34">
            <v>37</v>
          </cell>
          <cell r="CH34">
            <v>5</v>
          </cell>
          <cell r="CI34">
            <v>0</v>
          </cell>
          <cell r="CJ34">
            <v>66</v>
          </cell>
          <cell r="CK34">
            <v>62</v>
          </cell>
          <cell r="CL34">
            <v>4</v>
          </cell>
          <cell r="CM34">
            <v>3</v>
          </cell>
          <cell r="CN34">
            <v>29</v>
          </cell>
          <cell r="CO34">
            <v>174</v>
          </cell>
          <cell r="CP34">
            <v>6</v>
          </cell>
          <cell r="CQ34">
            <v>4</v>
          </cell>
          <cell r="CR34">
            <v>0</v>
          </cell>
          <cell r="CS34">
            <v>27</v>
          </cell>
          <cell r="CT34">
            <v>17</v>
          </cell>
          <cell r="CU34">
            <v>0</v>
          </cell>
        </row>
        <row r="35">
          <cell r="A35" t="str">
            <v>No distribution transformers</v>
          </cell>
          <cell r="B35" t="str">
            <v>NTRFD</v>
          </cell>
          <cell r="C35">
            <v>2005</v>
          </cell>
          <cell r="D35">
            <v>324</v>
          </cell>
          <cell r="E35">
            <v>8863</v>
          </cell>
          <cell r="F35">
            <v>5014</v>
          </cell>
          <cell r="G35">
            <v>2631</v>
          </cell>
          <cell r="H35">
            <v>3315</v>
          </cell>
          <cell r="I35">
            <v>8669</v>
          </cell>
          <cell r="J35">
            <v>2020</v>
          </cell>
          <cell r="K35">
            <v>6743</v>
          </cell>
          <cell r="L35">
            <v>2316</v>
          </cell>
          <cell r="M35">
            <v>815</v>
          </cell>
          <cell r="N35">
            <v>1</v>
          </cell>
          <cell r="O35">
            <v>3545</v>
          </cell>
          <cell r="P35">
            <v>241</v>
          </cell>
          <cell r="Q35">
            <v>281</v>
          </cell>
          <cell r="R35">
            <v>66</v>
          </cell>
          <cell r="S35">
            <v>1530</v>
          </cell>
          <cell r="T35">
            <v>8096</v>
          </cell>
          <cell r="U35">
            <v>630</v>
          </cell>
          <cell r="V35">
            <v>25349</v>
          </cell>
          <cell r="W35">
            <v>1563</v>
          </cell>
          <cell r="X35">
            <v>703</v>
          </cell>
          <cell r="Y35">
            <v>3051</v>
          </cell>
          <cell r="Z35">
            <v>2418</v>
          </cell>
          <cell r="AA35">
            <v>792</v>
          </cell>
          <cell r="AB35">
            <v>113</v>
          </cell>
          <cell r="AC35">
            <v>5634</v>
          </cell>
          <cell r="AD35">
            <v>5485</v>
          </cell>
          <cell r="AE35">
            <v>5066</v>
          </cell>
          <cell r="AF35">
            <v>419</v>
          </cell>
          <cell r="AG35">
            <v>1420</v>
          </cell>
          <cell r="AH35">
            <v>5318</v>
          </cell>
          <cell r="AI35">
            <v>5066</v>
          </cell>
          <cell r="AJ35">
            <v>252</v>
          </cell>
          <cell r="AK35">
            <v>6935</v>
          </cell>
          <cell r="AL35">
            <v>3560</v>
          </cell>
          <cell r="AM35">
            <v>23413</v>
          </cell>
          <cell r="AN35">
            <v>59</v>
          </cell>
          <cell r="AO35">
            <v>175</v>
          </cell>
          <cell r="AP35">
            <v>736</v>
          </cell>
          <cell r="AQ35">
            <v>13963</v>
          </cell>
          <cell r="AR35">
            <v>525466</v>
          </cell>
          <cell r="AS35">
            <v>525294</v>
          </cell>
          <cell r="AT35">
            <v>172</v>
          </cell>
          <cell r="AU35">
            <v>38377</v>
          </cell>
          <cell r="AV35">
            <v>3222</v>
          </cell>
          <cell r="AW35">
            <v>688</v>
          </cell>
          <cell r="AX35">
            <v>2250</v>
          </cell>
          <cell r="AY35">
            <v>9613</v>
          </cell>
          <cell r="AZ35">
            <v>590</v>
          </cell>
          <cell r="BA35">
            <v>1735</v>
          </cell>
          <cell r="BB35">
            <v>14660</v>
          </cell>
          <cell r="BC35">
            <v>1108</v>
          </cell>
          <cell r="BD35">
            <v>1128</v>
          </cell>
          <cell r="BE35">
            <v>4133</v>
          </cell>
          <cell r="BF35">
            <v>15</v>
          </cell>
          <cell r="BG35">
            <v>3805</v>
          </cell>
          <cell r="BH35">
            <v>3150</v>
          </cell>
          <cell r="BI35">
            <v>655</v>
          </cell>
          <cell r="BJ35">
            <v>8227</v>
          </cell>
          <cell r="BK35">
            <v>4149</v>
          </cell>
          <cell r="BL35">
            <v>4078</v>
          </cell>
          <cell r="BM35">
            <v>1652</v>
          </cell>
          <cell r="BN35">
            <v>4562</v>
          </cell>
          <cell r="BO35">
            <v>5147</v>
          </cell>
          <cell r="BP35">
            <v>725</v>
          </cell>
          <cell r="BQ35">
            <v>7775</v>
          </cell>
          <cell r="BR35">
            <v>1240</v>
          </cell>
          <cell r="BS35">
            <v>1699</v>
          </cell>
          <cell r="BT35">
            <v>6286</v>
          </cell>
          <cell r="BU35">
            <v>1592</v>
          </cell>
          <cell r="BV35">
            <v>5944</v>
          </cell>
          <cell r="BW35">
            <v>687</v>
          </cell>
          <cell r="BX35">
            <v>3537</v>
          </cell>
          <cell r="BY35">
            <v>2042</v>
          </cell>
          <cell r="BZ35">
            <v>31029</v>
          </cell>
          <cell r="CA35">
            <v>31029</v>
          </cell>
          <cell r="CB35">
            <v>0</v>
          </cell>
          <cell r="CC35">
            <v>425</v>
          </cell>
          <cell r="CD35">
            <v>965</v>
          </cell>
          <cell r="CE35">
            <v>937</v>
          </cell>
          <cell r="CF35">
            <v>1301</v>
          </cell>
          <cell r="CG35">
            <v>6830</v>
          </cell>
          <cell r="CH35">
            <v>791</v>
          </cell>
          <cell r="CI35">
            <v>58605</v>
          </cell>
          <cell r="CJ35">
            <v>14882</v>
          </cell>
          <cell r="CK35">
            <v>13200</v>
          </cell>
          <cell r="CL35">
            <v>1682</v>
          </cell>
          <cell r="CM35">
            <v>1276</v>
          </cell>
          <cell r="CN35">
            <v>8898</v>
          </cell>
          <cell r="CO35">
            <v>2313</v>
          </cell>
          <cell r="CP35">
            <v>667</v>
          </cell>
          <cell r="CQ35">
            <v>430</v>
          </cell>
          <cell r="CR35">
            <v>0</v>
          </cell>
          <cell r="CS35">
            <v>2992</v>
          </cell>
          <cell r="CT35">
            <v>5007</v>
          </cell>
          <cell r="CU35">
            <v>1640</v>
          </cell>
        </row>
        <row r="36">
          <cell r="A36" t="str">
            <v>Utility average load factor</v>
          </cell>
          <cell r="B36" t="str">
            <v>LF</v>
          </cell>
          <cell r="C36">
            <v>2005</v>
          </cell>
          <cell r="D36">
            <v>77</v>
          </cell>
          <cell r="E36">
            <v>66</v>
          </cell>
          <cell r="F36">
            <v>78</v>
          </cell>
          <cell r="G36">
            <v>65</v>
          </cell>
          <cell r="H36">
            <v>74</v>
          </cell>
          <cell r="I36">
            <v>72</v>
          </cell>
          <cell r="J36">
            <v>78</v>
          </cell>
          <cell r="K36">
            <v>77</v>
          </cell>
          <cell r="L36">
            <v>72</v>
          </cell>
          <cell r="M36">
            <v>72</v>
          </cell>
          <cell r="N36">
            <v>74</v>
          </cell>
          <cell r="O36">
            <v>73</v>
          </cell>
          <cell r="P36">
            <v>69</v>
          </cell>
          <cell r="Q36">
            <v>68</v>
          </cell>
          <cell r="R36">
            <v>0</v>
          </cell>
          <cell r="S36">
            <v>0</v>
          </cell>
          <cell r="T36">
            <v>58</v>
          </cell>
          <cell r="U36">
            <v>0</v>
          </cell>
          <cell r="V36">
            <v>75</v>
          </cell>
          <cell r="W36">
            <v>74</v>
          </cell>
          <cell r="X36">
            <v>70</v>
          </cell>
          <cell r="Y36">
            <v>66</v>
          </cell>
          <cell r="Z36">
            <v>80</v>
          </cell>
          <cell r="AA36">
            <v>71</v>
          </cell>
          <cell r="AB36">
            <v>66</v>
          </cell>
          <cell r="AC36">
            <v>0</v>
          </cell>
          <cell r="AD36">
            <v>0</v>
          </cell>
          <cell r="AE36">
            <v>71</v>
          </cell>
          <cell r="AF36">
            <v>68</v>
          </cell>
          <cell r="AG36">
            <v>66</v>
          </cell>
          <cell r="AH36">
            <v>76</v>
          </cell>
          <cell r="AI36">
            <v>0</v>
          </cell>
          <cell r="AJ36">
            <v>62</v>
          </cell>
          <cell r="AK36">
            <v>68</v>
          </cell>
          <cell r="AL36">
            <v>0</v>
          </cell>
          <cell r="AM36">
            <v>76</v>
          </cell>
          <cell r="AN36">
            <v>70</v>
          </cell>
          <cell r="AO36">
            <v>70</v>
          </cell>
          <cell r="AP36">
            <v>71</v>
          </cell>
          <cell r="AQ36">
            <v>74</v>
          </cell>
          <cell r="AR36">
            <v>0</v>
          </cell>
          <cell r="AS36">
            <v>77</v>
          </cell>
          <cell r="AT36">
            <v>68</v>
          </cell>
          <cell r="AU36">
            <v>72</v>
          </cell>
          <cell r="AV36">
            <v>46</v>
          </cell>
          <cell r="AW36">
            <v>73</v>
          </cell>
          <cell r="AX36">
            <v>60</v>
          </cell>
          <cell r="AY36">
            <v>72</v>
          </cell>
          <cell r="AZ36">
            <v>75</v>
          </cell>
          <cell r="BA36">
            <v>73</v>
          </cell>
          <cell r="BB36">
            <v>72</v>
          </cell>
          <cell r="BC36">
            <v>71</v>
          </cell>
          <cell r="BD36">
            <v>72</v>
          </cell>
          <cell r="BE36">
            <v>74</v>
          </cell>
          <cell r="BF36">
            <v>0</v>
          </cell>
          <cell r="BG36">
            <v>0</v>
          </cell>
          <cell r="BH36">
            <v>70</v>
          </cell>
          <cell r="BI36">
            <v>69</v>
          </cell>
          <cell r="BJ36">
            <v>0</v>
          </cell>
          <cell r="BK36">
            <v>73</v>
          </cell>
          <cell r="BL36">
            <v>0</v>
          </cell>
          <cell r="BM36">
            <v>76</v>
          </cell>
          <cell r="BN36">
            <v>0</v>
          </cell>
          <cell r="BO36">
            <v>74</v>
          </cell>
          <cell r="BP36">
            <v>73</v>
          </cell>
          <cell r="BQ36">
            <v>70</v>
          </cell>
          <cell r="BR36">
            <v>72</v>
          </cell>
          <cell r="BS36">
            <v>74</v>
          </cell>
          <cell r="BT36">
            <v>51</v>
          </cell>
          <cell r="BU36">
            <v>0</v>
          </cell>
          <cell r="BV36">
            <v>75</v>
          </cell>
          <cell r="BW36">
            <v>76</v>
          </cell>
          <cell r="BX36">
            <v>72</v>
          </cell>
          <cell r="BY36">
            <v>67</v>
          </cell>
          <cell r="BZ36">
            <v>71</v>
          </cell>
          <cell r="CA36">
            <v>0</v>
          </cell>
          <cell r="CB36">
            <v>0</v>
          </cell>
          <cell r="CC36">
            <v>69</v>
          </cell>
          <cell r="CD36">
            <v>0</v>
          </cell>
          <cell r="CE36">
            <v>8</v>
          </cell>
          <cell r="CF36">
            <v>0</v>
          </cell>
          <cell r="CG36">
            <v>74</v>
          </cell>
          <cell r="CH36">
            <v>76</v>
          </cell>
          <cell r="CI36">
            <v>75</v>
          </cell>
          <cell r="CJ36">
            <v>74</v>
          </cell>
          <cell r="CK36">
            <v>0</v>
          </cell>
          <cell r="CL36">
            <v>72</v>
          </cell>
          <cell r="CM36">
            <v>67</v>
          </cell>
          <cell r="CN36">
            <v>71</v>
          </cell>
          <cell r="CO36">
            <v>69</v>
          </cell>
          <cell r="CP36">
            <v>88</v>
          </cell>
          <cell r="CQ36">
            <v>76</v>
          </cell>
          <cell r="CR36">
            <v>0</v>
          </cell>
          <cell r="CS36">
            <v>69</v>
          </cell>
          <cell r="CT36">
            <v>72</v>
          </cell>
          <cell r="CU36">
            <v>74</v>
          </cell>
        </row>
      </sheetData>
      <sheetData sheetId="20">
        <row r="1">
          <cell r="A1" t="str">
            <v>Distributor Data for Year ended Dec 31st, 2004</v>
          </cell>
          <cell r="D1" t="str">
            <v>Atikokan Hydro Inc.</v>
          </cell>
          <cell r="E1" t="str">
            <v>Barrie Hydro Distribution Inc.</v>
          </cell>
          <cell r="F1" t="str">
            <v>Bluewater Power Distribution Corporation</v>
          </cell>
          <cell r="G1" t="str">
            <v>Brant County Power Inc.</v>
          </cell>
          <cell r="H1" t="str">
            <v>Brantford Power Inc.</v>
          </cell>
          <cell r="I1" t="str">
            <v>Burlington Hydro Inc.</v>
          </cell>
          <cell r="J1" t="str">
            <v>Cambridge and North Dumfries Hydro Inc.</v>
          </cell>
          <cell r="K1" t="str">
            <v>Centre Wellington Hydro Ltd.</v>
          </cell>
          <cell r="L1" t="str">
            <v>Chapleau Public Utilities Corporation</v>
          </cell>
          <cell r="M1" t="str">
            <v>Chatham-Kent Hydro Inc.</v>
          </cell>
          <cell r="N1" t="str">
            <v>Clinton Power Corporation</v>
          </cell>
          <cell r="O1" t="str">
            <v>COLLUS Power Corp.</v>
          </cell>
          <cell r="P1" t="str">
            <v>Cooperative Hydro Embrun Inc.</v>
          </cell>
          <cell r="Q1" t="str">
            <v>Dutton Hydro Limited</v>
          </cell>
          <cell r="R1" t="str">
            <v>Eastern Ontario Power (CNP)</v>
          </cell>
          <cell r="S1" t="str">
            <v>E.L.K. Energy Inc.</v>
          </cell>
          <cell r="T1" t="str">
            <v>Enersource Hydro Mississauga Inc.</v>
          </cell>
          <cell r="U1" t="str">
            <v>ENWIN Utilities Ltd.</v>
          </cell>
          <cell r="V1" t="str">
            <v>Erie Thames Powerlines Corporation</v>
          </cell>
          <cell r="W1" t="str">
            <v>Espanola Regional Hydro Distribution Corporation</v>
          </cell>
          <cell r="X1" t="str">
            <v>Essex Powerlines Corporation</v>
          </cell>
          <cell r="Y1" t="str">
            <v>Festival Hydro Inc.</v>
          </cell>
          <cell r="Z1" t="str">
            <v>Fort Erie (CNP)</v>
          </cell>
          <cell r="AA1" t="str">
            <v>Fort Frances Power Corporation</v>
          </cell>
          <cell r="AB1" t="str">
            <v>Grand Valley Energy Inc.</v>
          </cell>
          <cell r="AC1" t="str">
            <v>Algoma Power Inc.</v>
          </cell>
          <cell r="AD1" t="str">
            <v>Greater Sudbury Hydro Inc.</v>
          </cell>
          <cell r="AE1" t="str">
            <v>Greater Sudbury Hydro Inc. excluding West Nipissing Energy Services Ltd.</v>
          </cell>
          <cell r="AF1" t="str">
            <v>West Nipissing Energy Services Ltd.</v>
          </cell>
          <cell r="AG1" t="str">
            <v>Grimsby Power Incorporated</v>
          </cell>
          <cell r="AH1" t="str">
            <v>Guelph Hydro Electric Systems Inc.</v>
          </cell>
          <cell r="AI1" t="str">
            <v>Guelph Hydro Electric Systems Inc. without Wellington Electric Distribution</v>
          </cell>
          <cell r="AJ1" t="str">
            <v>Wellington Electric Distribution Company Inc.</v>
          </cell>
          <cell r="AK1" t="str">
            <v>Haldimand County Hydro Inc.</v>
          </cell>
          <cell r="AL1" t="str">
            <v>Halton Hills Hydro Inc.</v>
          </cell>
          <cell r="AM1" t="str">
            <v>Hearst Power Distribution Company Limited</v>
          </cell>
          <cell r="AN1" t="str">
            <v>Horizon Utilities Corporation</v>
          </cell>
          <cell r="AO1" t="str">
            <v>Hamilton Hydro Inc.</v>
          </cell>
          <cell r="AP1" t="str">
            <v>St. Catherines Hydro Utility Services Inc.</v>
          </cell>
          <cell r="AQ1" t="str">
            <v>Hydro 2000 Inc.</v>
          </cell>
          <cell r="AR1" t="str">
            <v>Hydro Hawkesbury Inc.</v>
          </cell>
          <cell r="AS1" t="str">
            <v>Hydro One Brampton Networks Inc.</v>
          </cell>
          <cell r="AT1" t="str">
            <v>Hydro One Networks Inc.</v>
          </cell>
          <cell r="AU1" t="str">
            <v>Hydro One Networks Inc. without Terrace Bay Superior Wires Inc.</v>
          </cell>
          <cell r="AV1" t="str">
            <v>Terrace Bay Superior Wires Inc.</v>
          </cell>
          <cell r="AW1" t="str">
            <v>Hydro Ottawa Limited</v>
          </cell>
          <cell r="AX1" t="str">
            <v>Innisfil Hydro Distribution Systems Limited</v>
          </cell>
          <cell r="AY1" t="str">
            <v>Kenora Hydro Electric Corporation Ltd.</v>
          </cell>
          <cell r="AZ1" t="str">
            <v>Kingston Hydro Corporation</v>
          </cell>
          <cell r="BA1" t="str">
            <v>Kitchener-Wilmot Hydro Inc.</v>
          </cell>
          <cell r="BB1" t="str">
            <v>Lakefront Utilities Inc.</v>
          </cell>
          <cell r="BC1" t="str">
            <v>Lakeland Power Distribution Ltd.</v>
          </cell>
          <cell r="BD1" t="str">
            <v>London Hydro Inc.</v>
          </cell>
          <cell r="BE1" t="str">
            <v>Middlesex Power Distribution Corporation</v>
          </cell>
          <cell r="BF1" t="str">
            <v>Midland Power Utility Corporation</v>
          </cell>
          <cell r="BG1" t="str">
            <v>Milton Hydro Distribution Inc.</v>
          </cell>
          <cell r="BH1" t="str">
            <v>Newbury Power Inc.</v>
          </cell>
          <cell r="BI1" t="str">
            <v>Newmarket - Tay Power Distribution Ltd.</v>
          </cell>
          <cell r="BJ1" t="str">
            <v>Newmarket Hydro Ltd.</v>
          </cell>
          <cell r="BK1" t="str">
            <v>Tay Hydro Electric Distribution Company Inc.</v>
          </cell>
          <cell r="BL1" t="str">
            <v>Niagara Peninsula Energy Inc.</v>
          </cell>
          <cell r="BM1" t="str">
            <v>Niagara Falls Hydro Inc.</v>
          </cell>
          <cell r="BN1" t="str">
            <v>Peninsula West Utilities Limited</v>
          </cell>
          <cell r="BO1" t="str">
            <v>Niagara-on-the-Lake Hydro Inc.</v>
          </cell>
          <cell r="BP1" t="str">
            <v>Norfolk Power Distribution Inc.</v>
          </cell>
          <cell r="BQ1" t="str">
            <v>North Bay Hydro Distribution Limited</v>
          </cell>
          <cell r="BR1" t="str">
            <v>Northern Ontario Wires Inc.</v>
          </cell>
          <cell r="BS1" t="str">
            <v>Oakville Hydro Electricity Distribution Inc.</v>
          </cell>
          <cell r="BT1" t="str">
            <v>Orangeville Hydro Limited</v>
          </cell>
          <cell r="BU1" t="str">
            <v>Orillia Power Distribution Corporation</v>
          </cell>
          <cell r="BV1" t="str">
            <v>Oshawa PUC Networks Inc.</v>
          </cell>
          <cell r="BW1" t="str">
            <v>Ottawa River Power Corporation</v>
          </cell>
          <cell r="BX1" t="str">
            <v>Parry Sound Power Corporation</v>
          </cell>
          <cell r="BY1" t="str">
            <v>Peterborough Distribution Incorporated</v>
          </cell>
          <cell r="BZ1" t="str">
            <v>Asphodel Norwood Distribution Inc.</v>
          </cell>
          <cell r="CA1" t="str">
            <v>Peterborough Distribution Inc without Asphodel Norwood and Lakefield</v>
          </cell>
          <cell r="CB1" t="str">
            <v>Lakefield Distribution Inc.</v>
          </cell>
          <cell r="CC1" t="str">
            <v>Port Colborne (CNP)</v>
          </cell>
          <cell r="CD1" t="str">
            <v>Powerstream Inc.</v>
          </cell>
          <cell r="CE1" t="str">
            <v>PowerStream Inc. without Aurora</v>
          </cell>
          <cell r="CF1" t="str">
            <v>Aurora Hydro Connections Limited</v>
          </cell>
          <cell r="CG1" t="str">
            <v>PUC Distribution Inc.</v>
          </cell>
          <cell r="CH1" t="str">
            <v>Renfrew Hydro Inc.</v>
          </cell>
          <cell r="CI1" t="str">
            <v>Rideau St. Lawrence Distribution Inc.</v>
          </cell>
          <cell r="CJ1" t="str">
            <v>Sioux Lookout Hydro Inc.</v>
          </cell>
          <cell r="CK1" t="str">
            <v>St. Thomas Energy Inc.</v>
          </cell>
          <cell r="CL1" t="str">
            <v>Thunder Bay Hydro Electricity Distribution Inc.</v>
          </cell>
          <cell r="CM1" t="str">
            <v>Tillsonburg Hydro Inc.</v>
          </cell>
          <cell r="CN1" t="str">
            <v>Toronto Hydro-Electric System Limited</v>
          </cell>
          <cell r="CO1" t="str">
            <v>Veridian Connections Inc.</v>
          </cell>
          <cell r="CP1" t="str">
            <v>Veridian Connections Inc. without Gravenhurst and Scugog</v>
          </cell>
          <cell r="CQ1" t="str">
            <v>Scugog Hydro Energy Corporation</v>
          </cell>
          <cell r="CR1" t="str">
            <v>Gravenhurst Hydro Electric Inc.</v>
          </cell>
          <cell r="CS1" t="str">
            <v>Wasaga Distribution Inc.</v>
          </cell>
          <cell r="CT1" t="str">
            <v>Waterloo North Hydro Inc.</v>
          </cell>
          <cell r="CU1" t="str">
            <v>Welland Hydro-Electric System Corp.</v>
          </cell>
          <cell r="CV1" t="str">
            <v>Wellington North Power Inc.</v>
          </cell>
          <cell r="CW1" t="str">
            <v>West Coast Huron Energy Inc.</v>
          </cell>
          <cell r="CX1" t="str">
            <v>West Perth Power Inc.</v>
          </cell>
          <cell r="CY1" t="str">
            <v>Westario Power Inc.</v>
          </cell>
          <cell r="CZ1" t="str">
            <v>Whitby Hydro Electric Corporation</v>
          </cell>
          <cell r="DA1" t="str">
            <v>Woodstock Hydro Services Inc.</v>
          </cell>
        </row>
        <row r="2">
          <cell r="A2" t="str">
            <v>PEG Variables</v>
          </cell>
          <cell r="B2" t="str">
            <v>Name</v>
          </cell>
          <cell r="C2" t="str">
            <v>Year</v>
          </cell>
        </row>
        <row r="4">
          <cell r="A4" t="str">
            <v>Total Plant in Service</v>
          </cell>
          <cell r="B4" t="str">
            <v>PTOT</v>
          </cell>
          <cell r="C4">
            <v>2004</v>
          </cell>
          <cell r="D4">
            <v>3262171.2100000004</v>
          </cell>
          <cell r="E4">
            <v>180784519</v>
          </cell>
          <cell r="F4">
            <v>75925331</v>
          </cell>
          <cell r="G4">
            <v>15307448.959999999</v>
          </cell>
          <cell r="H4">
            <v>50371255.5</v>
          </cell>
          <cell r="I4">
            <v>168531704.53999999</v>
          </cell>
          <cell r="J4">
            <v>139683240</v>
          </cell>
          <cell r="K4">
            <v>13969628.869999999</v>
          </cell>
          <cell r="L4">
            <v>2118566.2600000002</v>
          </cell>
          <cell r="M4">
            <v>54809595</v>
          </cell>
          <cell r="N4">
            <v>1218677.2500000002</v>
          </cell>
          <cell r="O4">
            <v>23068766.029999997</v>
          </cell>
          <cell r="P4">
            <v>2473105.4900000002</v>
          </cell>
          <cell r="Q4">
            <v>600694.25000000012</v>
          </cell>
          <cell r="R4">
            <v>7284044.7699999996</v>
          </cell>
          <cell r="S4">
            <v>19996768.32</v>
          </cell>
          <cell r="T4">
            <v>723550785</v>
          </cell>
          <cell r="U4">
            <v>188602942</v>
          </cell>
          <cell r="V4">
            <v>17426193.010000002</v>
          </cell>
          <cell r="W4">
            <v>4839725.66</v>
          </cell>
          <cell r="X4">
            <v>32400575.830000002</v>
          </cell>
          <cell r="Y4">
            <v>59636461.879999995</v>
          </cell>
          <cell r="Z4">
            <v>50063658.870000005</v>
          </cell>
          <cell r="AA4">
            <v>9038036.6400000006</v>
          </cell>
          <cell r="AB4">
            <v>1027285.4299999999</v>
          </cell>
          <cell r="AC4">
            <v>82929308.569999993</v>
          </cell>
          <cell r="AD4">
            <v>141586907.12</v>
          </cell>
          <cell r="AE4">
            <v>136280002.96000001</v>
          </cell>
          <cell r="AF4">
            <v>5306904.16</v>
          </cell>
          <cell r="AG4">
            <v>21632857.550000004</v>
          </cell>
          <cell r="AH4">
            <v>106692478.96000001</v>
          </cell>
          <cell r="AI4">
            <v>105068833.00000001</v>
          </cell>
          <cell r="AJ4">
            <v>1623645.9600000002</v>
          </cell>
          <cell r="AK4">
            <v>39214952.329999991</v>
          </cell>
          <cell r="AL4">
            <v>31052680</v>
          </cell>
          <cell r="AM4">
            <v>3712747.1400000006</v>
          </cell>
          <cell r="AN4">
            <v>496973610.75999999</v>
          </cell>
          <cell r="AO4">
            <v>394938639.11000007</v>
          </cell>
          <cell r="AP4">
            <v>102034971.64999999</v>
          </cell>
          <cell r="AQ4">
            <v>495747.10000000003</v>
          </cell>
          <cell r="AR4">
            <v>2707581.5600000005</v>
          </cell>
          <cell r="AS4">
            <v>404677451.27000004</v>
          </cell>
          <cell r="AT4">
            <v>5210710147.04</v>
          </cell>
          <cell r="AU4">
            <v>5208242300</v>
          </cell>
          <cell r="AV4">
            <v>2467847.04</v>
          </cell>
          <cell r="AW4">
            <v>787613977.40999997</v>
          </cell>
          <cell r="AX4">
            <v>37925220.580000006</v>
          </cell>
          <cell r="AY4">
            <v>10617615.590000002</v>
          </cell>
          <cell r="AZ4">
            <v>26646410.350000001</v>
          </cell>
          <cell r="BA4">
            <v>245420382.83999997</v>
          </cell>
          <cell r="BB4">
            <v>18592708.190000001</v>
          </cell>
          <cell r="BC4">
            <v>17921806.73</v>
          </cell>
          <cell r="BD4">
            <v>307035647.50999993</v>
          </cell>
          <cell r="BE4">
            <v>15832942.279999999</v>
          </cell>
          <cell r="BF4">
            <v>13061439.360000001</v>
          </cell>
          <cell r="BG4">
            <v>73518606.709999993</v>
          </cell>
          <cell r="BH4">
            <v>163826</v>
          </cell>
          <cell r="BI4">
            <v>87032266.10999997</v>
          </cell>
          <cell r="BJ4">
            <v>80219182.700000003</v>
          </cell>
          <cell r="BK4">
            <v>6813083.4099999992</v>
          </cell>
          <cell r="BL4">
            <v>142928030.59999999</v>
          </cell>
          <cell r="BM4">
            <v>102761654.81000002</v>
          </cell>
          <cell r="BN4">
            <v>40166375.790000007</v>
          </cell>
          <cell r="BO4">
            <v>32339189.599999994</v>
          </cell>
          <cell r="BP4">
            <v>63844345.32</v>
          </cell>
          <cell r="BQ4">
            <v>65170659</v>
          </cell>
          <cell r="BR4">
            <v>5327060.71</v>
          </cell>
          <cell r="BS4">
            <v>164549588.72999999</v>
          </cell>
          <cell r="BT4">
            <v>26113521.890000001</v>
          </cell>
          <cell r="BU4">
            <v>33061168.41</v>
          </cell>
          <cell r="BV4">
            <v>105766010.55</v>
          </cell>
          <cell r="BW4">
            <v>20980365.439999998</v>
          </cell>
          <cell r="BX4">
            <v>10205891.089999998</v>
          </cell>
          <cell r="BY4">
            <v>54369813.899999999</v>
          </cell>
          <cell r="BZ4">
            <v>489298.23</v>
          </cell>
          <cell r="CA4">
            <v>52142313.879999995</v>
          </cell>
          <cell r="CB4">
            <v>1738201.79</v>
          </cell>
          <cell r="CC4">
            <v>5040913.919999999</v>
          </cell>
          <cell r="CD4">
            <v>825757511.03000009</v>
          </cell>
          <cell r="CE4">
            <v>781594964.46999991</v>
          </cell>
          <cell r="CF4">
            <v>44162546.560000002</v>
          </cell>
          <cell r="CG4">
            <v>67265120</v>
          </cell>
          <cell r="CH4">
            <v>9972704.6500000004</v>
          </cell>
          <cell r="CI4">
            <v>4121464.7700000005</v>
          </cell>
          <cell r="CJ4">
            <v>6332895.2800000003</v>
          </cell>
          <cell r="CK4">
            <v>33671295.880000003</v>
          </cell>
          <cell r="CL4">
            <v>123017416</v>
          </cell>
          <cell r="CM4">
            <v>7821210.3800000008</v>
          </cell>
          <cell r="CN4">
            <v>3158756918.5399995</v>
          </cell>
          <cell r="CO4">
            <v>232785088.41000003</v>
          </cell>
          <cell r="CP4">
            <v>214817547</v>
          </cell>
          <cell r="CQ4">
            <v>4060863.26</v>
          </cell>
          <cell r="CR4">
            <v>13906678.149999999</v>
          </cell>
          <cell r="CS4">
            <v>16566904.940000001</v>
          </cell>
          <cell r="CT4">
            <v>160476243.21000001</v>
          </cell>
          <cell r="CU4">
            <v>36652097.650000006</v>
          </cell>
          <cell r="CV4">
            <v>6723746.1200000001</v>
          </cell>
          <cell r="CW4">
            <v>4574654.8899999997</v>
          </cell>
          <cell r="CX4">
            <v>4047992.9400000004</v>
          </cell>
          <cell r="CY4">
            <v>26428055</v>
          </cell>
          <cell r="CZ4">
            <v>106434292.64999999</v>
          </cell>
          <cell r="DA4">
            <v>24439713.5</v>
          </cell>
        </row>
        <row r="5">
          <cell r="A5" t="str">
            <v>Accumulated Amortization</v>
          </cell>
          <cell r="B5" t="str">
            <v>ACCDEP</v>
          </cell>
          <cell r="C5">
            <v>2004</v>
          </cell>
          <cell r="D5">
            <v>-2172254.61</v>
          </cell>
          <cell r="E5">
            <v>-72124925</v>
          </cell>
          <cell r="F5">
            <v>-31043038</v>
          </cell>
          <cell r="G5">
            <v>-3199241.25</v>
          </cell>
          <cell r="H5">
            <v>-8831694.4600000009</v>
          </cell>
          <cell r="I5">
            <v>-85981794.209999993</v>
          </cell>
          <cell r="J5">
            <v>-58860590</v>
          </cell>
          <cell r="K5">
            <v>-6172932.5499999998</v>
          </cell>
          <cell r="L5">
            <v>-1191676.76</v>
          </cell>
          <cell r="M5">
            <v>-12017776</v>
          </cell>
          <cell r="N5">
            <v>-146550.04</v>
          </cell>
          <cell r="O5">
            <v>-9399526.25</v>
          </cell>
          <cell r="P5">
            <v>-414158.27</v>
          </cell>
          <cell r="Q5">
            <v>-313922.51</v>
          </cell>
          <cell r="R5">
            <v>-2585299.02</v>
          </cell>
          <cell r="S5">
            <v>-10388863.119999999</v>
          </cell>
          <cell r="T5">
            <v>-290730873</v>
          </cell>
          <cell r="U5">
            <v>-39550942</v>
          </cell>
          <cell r="V5">
            <v>0</v>
          </cell>
          <cell r="W5">
            <v>-2798963.34</v>
          </cell>
          <cell r="X5">
            <v>-5647923.3799999999</v>
          </cell>
          <cell r="Y5">
            <v>-29830897.449999999</v>
          </cell>
          <cell r="Z5">
            <v>-12079563.48</v>
          </cell>
          <cell r="AA5">
            <v>-5648116.1900000004</v>
          </cell>
          <cell r="AB5">
            <v>-663388.43000000005</v>
          </cell>
          <cell r="AC5">
            <v>-36668839.439999998</v>
          </cell>
          <cell r="AD5">
            <v>-75677328.379999995</v>
          </cell>
          <cell r="AE5">
            <v>-72209987.530000001</v>
          </cell>
          <cell r="AF5">
            <v>-3467340.85</v>
          </cell>
          <cell r="AG5">
            <v>-8579981.2699999996</v>
          </cell>
          <cell r="AH5">
            <v>-21155962.990000002</v>
          </cell>
          <cell r="AI5">
            <v>-20796959.07</v>
          </cell>
          <cell r="AJ5">
            <v>-359003.92</v>
          </cell>
          <cell r="AK5">
            <v>-8775449.7299999986</v>
          </cell>
          <cell r="AL5">
            <v>-6938421</v>
          </cell>
          <cell r="AM5">
            <v>-2628127.0699999998</v>
          </cell>
          <cell r="AN5">
            <v>-227042506.44999999</v>
          </cell>
          <cell r="AO5">
            <v>-182968556.16</v>
          </cell>
          <cell r="AP5">
            <v>-44073950.289999999</v>
          </cell>
          <cell r="AQ5">
            <v>-145531.25</v>
          </cell>
          <cell r="AR5">
            <v>-689048.87</v>
          </cell>
          <cell r="AS5">
            <v>-155544565.87</v>
          </cell>
          <cell r="AT5">
            <v>-2037549057.6400001</v>
          </cell>
          <cell r="AU5">
            <v>-2036354100</v>
          </cell>
          <cell r="AV5">
            <v>-1194957.6399999999</v>
          </cell>
          <cell r="AW5">
            <v>-376580627.13</v>
          </cell>
          <cell r="AX5">
            <v>-18798190.18</v>
          </cell>
          <cell r="AY5">
            <v>-5739170.1200000001</v>
          </cell>
          <cell r="AZ5">
            <v>-6831755.5200000005</v>
          </cell>
          <cell r="BA5">
            <v>-100404278.39</v>
          </cell>
          <cell r="BB5">
            <v>-8605805.3900000006</v>
          </cell>
          <cell r="BC5">
            <v>-3766711.75</v>
          </cell>
          <cell r="BD5">
            <v>-133096813.42</v>
          </cell>
          <cell r="BE5">
            <v>-7343492.9800000004</v>
          </cell>
          <cell r="BF5">
            <v>-8122564.9699999997</v>
          </cell>
          <cell r="BG5">
            <v>-31312494.390000001</v>
          </cell>
          <cell r="BH5">
            <v>0</v>
          </cell>
          <cell r="BI5">
            <v>-37282404.089999996</v>
          </cell>
          <cell r="BJ5">
            <v>-33359286</v>
          </cell>
          <cell r="BK5">
            <v>-3923118.09</v>
          </cell>
          <cell r="BL5">
            <v>-59702575.960000001</v>
          </cell>
          <cell r="BM5">
            <v>-41332418.280000001</v>
          </cell>
          <cell r="BN5">
            <v>-18370157.68</v>
          </cell>
          <cell r="BO5">
            <v>-12700807.130000001</v>
          </cell>
          <cell r="BP5">
            <v>-26680683.939999998</v>
          </cell>
          <cell r="BQ5">
            <v>-35500461</v>
          </cell>
          <cell r="BR5">
            <v>-1587488.35</v>
          </cell>
          <cell r="BS5">
            <v>-47215451.079999998</v>
          </cell>
          <cell r="BT5">
            <v>-11408019.77</v>
          </cell>
          <cell r="BU5">
            <v>-18389465.650000002</v>
          </cell>
          <cell r="BV5">
            <v>-60424206.710000001</v>
          </cell>
          <cell r="BW5">
            <v>-11604351.640000001</v>
          </cell>
          <cell r="BX5">
            <v>-5345335.76</v>
          </cell>
          <cell r="BY5">
            <v>-12069251.380000001</v>
          </cell>
          <cell r="BZ5">
            <v>-74512.61</v>
          </cell>
          <cell r="CA5">
            <v>-11769972.07</v>
          </cell>
          <cell r="CB5">
            <v>-224766.7</v>
          </cell>
          <cell r="CC5">
            <v>-130224.26</v>
          </cell>
          <cell r="CD5">
            <v>-351640479.13</v>
          </cell>
          <cell r="CE5">
            <v>-328234962.88999999</v>
          </cell>
          <cell r="CF5">
            <v>-23405516.239999998</v>
          </cell>
          <cell r="CG5">
            <v>-37121648</v>
          </cell>
          <cell r="CH5">
            <v>-5944878.5300000003</v>
          </cell>
          <cell r="CI5">
            <v>-602140.61</v>
          </cell>
          <cell r="CJ5">
            <v>-1078042.98</v>
          </cell>
          <cell r="CK5">
            <v>-13125892.789999999</v>
          </cell>
          <cell r="CL5">
            <v>-60248325</v>
          </cell>
          <cell r="CM5">
            <v>-1444516.25</v>
          </cell>
          <cell r="CN5">
            <v>-1492463698.97</v>
          </cell>
          <cell r="CO5">
            <v>-107761177.64000002</v>
          </cell>
          <cell r="CP5">
            <v>-100541332</v>
          </cell>
          <cell r="CQ5">
            <v>-2218406.48</v>
          </cell>
          <cell r="CR5">
            <v>-5001439.16</v>
          </cell>
          <cell r="CS5">
            <v>-7496947.7599999998</v>
          </cell>
          <cell r="CT5">
            <v>-65162757.619999997</v>
          </cell>
          <cell r="CU5">
            <v>-17770323.68</v>
          </cell>
          <cell r="CV5">
            <v>-3980018.34</v>
          </cell>
          <cell r="CW5">
            <v>-862533.67</v>
          </cell>
          <cell r="CX5">
            <v>-2078346.01</v>
          </cell>
          <cell r="CY5">
            <v>-4578613</v>
          </cell>
          <cell r="CZ5">
            <v>-43581386.009999998</v>
          </cell>
          <cell r="DA5">
            <v>-6306191.5199999996</v>
          </cell>
        </row>
        <row r="6">
          <cell r="A6" t="str">
            <v>Plant Additions</v>
          </cell>
          <cell r="B6" t="str">
            <v>PADD</v>
          </cell>
          <cell r="C6">
            <v>2004</v>
          </cell>
          <cell r="D6">
            <v>162007</v>
          </cell>
          <cell r="E6">
            <v>17687211</v>
          </cell>
          <cell r="F6">
            <v>4391837</v>
          </cell>
          <cell r="G6">
            <v>2028044</v>
          </cell>
          <cell r="H6">
            <v>2929226</v>
          </cell>
          <cell r="I6">
            <v>8361061.0300000003</v>
          </cell>
          <cell r="J6">
            <v>5993983</v>
          </cell>
          <cell r="K6">
            <v>580681.01</v>
          </cell>
          <cell r="L6">
            <v>34785.72</v>
          </cell>
          <cell r="M6">
            <v>4157245</v>
          </cell>
          <cell r="N6">
            <v>59556.1</v>
          </cell>
          <cell r="O6">
            <v>4406457.51</v>
          </cell>
          <cell r="P6">
            <v>57357</v>
          </cell>
          <cell r="Q6">
            <v>4</v>
          </cell>
          <cell r="R6">
            <v>1902889</v>
          </cell>
          <cell r="S6">
            <v>1115077.3500000001</v>
          </cell>
          <cell r="T6">
            <v>34917020</v>
          </cell>
          <cell r="U6">
            <v>8133430</v>
          </cell>
          <cell r="V6">
            <v>1301874.6000000001</v>
          </cell>
          <cell r="W6">
            <v>220869</v>
          </cell>
          <cell r="X6">
            <v>1195394</v>
          </cell>
          <cell r="Y6">
            <v>3049295.07</v>
          </cell>
          <cell r="Z6">
            <v>4532706.05</v>
          </cell>
          <cell r="AA6">
            <v>87334.399999999994</v>
          </cell>
          <cell r="AB6" t="str">
            <v>0.00</v>
          </cell>
          <cell r="AC6" t="str">
            <v>0.00</v>
          </cell>
          <cell r="AD6">
            <v>3533585.46</v>
          </cell>
          <cell r="AE6">
            <v>3533585.46</v>
          </cell>
          <cell r="AF6" t="str">
            <v>0.00</v>
          </cell>
          <cell r="AG6">
            <v>1632846.85</v>
          </cell>
          <cell r="AH6">
            <v>8010280</v>
          </cell>
          <cell r="AI6">
            <v>7900148</v>
          </cell>
          <cell r="AJ6">
            <v>110132</v>
          </cell>
          <cell r="AK6">
            <v>2326260.02</v>
          </cell>
          <cell r="AL6">
            <v>2343561</v>
          </cell>
          <cell r="AM6">
            <v>46287</v>
          </cell>
          <cell r="AN6">
            <v>21241418.550000001</v>
          </cell>
          <cell r="AO6">
            <v>16095010.550000001</v>
          </cell>
          <cell r="AP6">
            <v>5146408</v>
          </cell>
          <cell r="AQ6">
            <v>34049.4</v>
          </cell>
          <cell r="AR6">
            <v>97267.22</v>
          </cell>
          <cell r="AS6">
            <v>15526000</v>
          </cell>
          <cell r="AT6">
            <v>269310397.38</v>
          </cell>
          <cell r="AU6">
            <v>269300000</v>
          </cell>
          <cell r="AV6">
            <v>10397.379999999999</v>
          </cell>
          <cell r="AW6">
            <v>51772658</v>
          </cell>
          <cell r="AX6">
            <v>1372891</v>
          </cell>
          <cell r="AY6">
            <v>444569</v>
          </cell>
          <cell r="AZ6">
            <v>1999873.35</v>
          </cell>
          <cell r="BA6">
            <v>16504371.15</v>
          </cell>
          <cell r="BB6">
            <v>572818</v>
          </cell>
          <cell r="BC6">
            <v>1214937.76</v>
          </cell>
          <cell r="BD6">
            <v>16633636</v>
          </cell>
          <cell r="BE6">
            <v>507893</v>
          </cell>
          <cell r="BF6">
            <v>485284</v>
          </cell>
          <cell r="BG6">
            <v>7714070</v>
          </cell>
          <cell r="BH6" t="str">
            <v>0.00</v>
          </cell>
          <cell r="BI6">
            <v>6503173.6600000001</v>
          </cell>
          <cell r="BJ6">
            <v>6346507.8799999999</v>
          </cell>
          <cell r="BK6">
            <v>156665.78</v>
          </cell>
          <cell r="BL6">
            <v>13706034</v>
          </cell>
          <cell r="BM6">
            <v>10132494</v>
          </cell>
          <cell r="BN6">
            <v>3573540</v>
          </cell>
          <cell r="BO6">
            <v>1795074.67</v>
          </cell>
          <cell r="BP6">
            <v>7982452</v>
          </cell>
          <cell r="BQ6">
            <v>1839271</v>
          </cell>
          <cell r="BR6">
            <v>113179</v>
          </cell>
          <cell r="BS6">
            <v>7974442</v>
          </cell>
          <cell r="BT6">
            <v>925693</v>
          </cell>
          <cell r="BU6">
            <v>1822249</v>
          </cell>
          <cell r="BV6">
            <v>8104180</v>
          </cell>
          <cell r="BW6">
            <v>1126916.24</v>
          </cell>
          <cell r="BX6">
            <v>357344.19</v>
          </cell>
          <cell r="BY6">
            <v>4995123</v>
          </cell>
          <cell r="BZ6">
            <v>112131</v>
          </cell>
          <cell r="CA6">
            <v>4612605</v>
          </cell>
          <cell r="CB6">
            <v>270387</v>
          </cell>
          <cell r="CC6">
            <v>2319621.9900000002</v>
          </cell>
          <cell r="CD6">
            <v>51184449</v>
          </cell>
          <cell r="CE6">
            <v>48921995</v>
          </cell>
          <cell r="CF6">
            <v>2262454</v>
          </cell>
          <cell r="CG6">
            <v>2759696</v>
          </cell>
          <cell r="CH6">
            <v>386114</v>
          </cell>
          <cell r="CI6">
            <v>296720</v>
          </cell>
          <cell r="CJ6">
            <v>384135.94</v>
          </cell>
          <cell r="CK6">
            <v>2054807.66</v>
          </cell>
          <cell r="CL6">
            <v>5651742</v>
          </cell>
          <cell r="CM6">
            <v>924694</v>
          </cell>
          <cell r="CN6">
            <v>130014363</v>
          </cell>
          <cell r="CO6">
            <v>10253923.119999999</v>
          </cell>
          <cell r="CP6">
            <v>9357941</v>
          </cell>
          <cell r="CQ6">
            <v>55853</v>
          </cell>
          <cell r="CR6">
            <v>840129.12</v>
          </cell>
          <cell r="CS6">
            <v>1117618.94</v>
          </cell>
          <cell r="CT6">
            <v>10791993</v>
          </cell>
          <cell r="CU6">
            <v>1601220</v>
          </cell>
          <cell r="CV6">
            <v>487848.27</v>
          </cell>
          <cell r="CW6" t="str">
            <v>0.00</v>
          </cell>
          <cell r="CX6">
            <v>77520.27</v>
          </cell>
          <cell r="CY6">
            <v>2630024</v>
          </cell>
          <cell r="CZ6">
            <v>6622832</v>
          </cell>
          <cell r="DA6">
            <v>1820410.05</v>
          </cell>
        </row>
        <row r="7">
          <cell r="A7" t="str">
            <v>OM&amp;A Expense</v>
          </cell>
          <cell r="B7" t="str">
            <v>COMA</v>
          </cell>
          <cell r="C7">
            <v>2004</v>
          </cell>
          <cell r="D7">
            <v>654855.23</v>
          </cell>
          <cell r="E7">
            <v>8204178</v>
          </cell>
          <cell r="F7">
            <v>8511732</v>
          </cell>
          <cell r="G7">
            <v>2894173.0300000007</v>
          </cell>
          <cell r="H7">
            <v>6869061.8199999994</v>
          </cell>
          <cell r="I7">
            <v>10182464.400000002</v>
          </cell>
          <cell r="J7">
            <v>7665050</v>
          </cell>
          <cell r="K7">
            <v>1393229.45</v>
          </cell>
          <cell r="L7">
            <v>472042.92000000004</v>
          </cell>
          <cell r="M7">
            <v>4977199</v>
          </cell>
          <cell r="N7">
            <v>333558.49000000005</v>
          </cell>
          <cell r="O7">
            <v>2543664.9900000002</v>
          </cell>
          <cell r="P7">
            <v>289734.19</v>
          </cell>
          <cell r="Q7">
            <v>217102.94</v>
          </cell>
          <cell r="R7">
            <v>958101.64</v>
          </cell>
          <cell r="S7">
            <v>1602289.93</v>
          </cell>
          <cell r="T7">
            <v>35789687</v>
          </cell>
          <cell r="U7">
            <v>22296906</v>
          </cell>
          <cell r="V7">
            <v>4105011.1100000003</v>
          </cell>
          <cell r="W7">
            <v>727117.47000000009</v>
          </cell>
          <cell r="X7">
            <v>5555232.7800000003</v>
          </cell>
          <cell r="Y7">
            <v>3118785.8899999997</v>
          </cell>
          <cell r="Z7">
            <v>3717728.76</v>
          </cell>
          <cell r="AA7">
            <v>980166.29</v>
          </cell>
          <cell r="AB7">
            <v>169475.7</v>
          </cell>
          <cell r="AC7">
            <v>6637107.5300000003</v>
          </cell>
          <cell r="AD7">
            <v>9957041.9499999993</v>
          </cell>
          <cell r="AE7">
            <v>9174685.5700000003</v>
          </cell>
          <cell r="AF7">
            <v>782356.38</v>
          </cell>
          <cell r="AG7">
            <v>1381046.4</v>
          </cell>
          <cell r="AH7">
            <v>8437271.7699999996</v>
          </cell>
          <cell r="AI7">
            <v>8075926.1799999997</v>
          </cell>
          <cell r="AJ7">
            <v>361345.58999999997</v>
          </cell>
          <cell r="AK7">
            <v>5070479.92</v>
          </cell>
          <cell r="AL7">
            <v>3823105</v>
          </cell>
          <cell r="AM7">
            <v>596582.73</v>
          </cell>
          <cell r="AN7">
            <v>32418082.030000001</v>
          </cell>
          <cell r="AO7">
            <v>24696466.629999999</v>
          </cell>
          <cell r="AP7">
            <v>7721615.4000000013</v>
          </cell>
          <cell r="AQ7">
            <v>154817.92000000001</v>
          </cell>
          <cell r="AR7">
            <v>608753.30000000005</v>
          </cell>
          <cell r="AS7">
            <v>12602345.309999999</v>
          </cell>
          <cell r="AT7">
            <v>302317018.30000001</v>
          </cell>
          <cell r="AU7">
            <v>302052900</v>
          </cell>
          <cell r="AV7">
            <v>264118.3</v>
          </cell>
          <cell r="AW7">
            <v>33999838.969999999</v>
          </cell>
          <cell r="AX7">
            <v>2628204.58</v>
          </cell>
          <cell r="AY7">
            <v>1233342.5200000003</v>
          </cell>
          <cell r="AZ7">
            <v>5113846.7699999996</v>
          </cell>
          <cell r="BA7">
            <v>9825409.3600000013</v>
          </cell>
          <cell r="BB7">
            <v>1340110.21</v>
          </cell>
          <cell r="BC7">
            <v>1902962.18</v>
          </cell>
          <cell r="BD7">
            <v>20879399.979999997</v>
          </cell>
          <cell r="BE7">
            <v>1159949.3800000001</v>
          </cell>
          <cell r="BF7">
            <v>1636670.8299999998</v>
          </cell>
          <cell r="BG7">
            <v>3521538.38</v>
          </cell>
          <cell r="BH7">
            <v>49045</v>
          </cell>
          <cell r="BI7">
            <v>5588598.04</v>
          </cell>
          <cell r="BJ7">
            <v>4824220</v>
          </cell>
          <cell r="BK7">
            <v>764378.04</v>
          </cell>
          <cell r="BL7">
            <v>11425430.459999999</v>
          </cell>
          <cell r="BM7">
            <v>7261518.9800000004</v>
          </cell>
          <cell r="BN7">
            <v>4163911.4800000004</v>
          </cell>
          <cell r="BO7">
            <v>1382828.8199999998</v>
          </cell>
          <cell r="BP7">
            <v>3721042.0599999996</v>
          </cell>
          <cell r="BQ7">
            <v>4973047</v>
          </cell>
          <cell r="BR7">
            <v>1742688.93</v>
          </cell>
          <cell r="BS7">
            <v>10348591.390000001</v>
          </cell>
          <cell r="BT7">
            <v>1647185.4900000002</v>
          </cell>
          <cell r="BU7">
            <v>2729048.64</v>
          </cell>
          <cell r="BV7">
            <v>7593543.1900000004</v>
          </cell>
          <cell r="BW7">
            <v>1919475.83</v>
          </cell>
          <cell r="BX7">
            <v>921928.54</v>
          </cell>
          <cell r="BY7">
            <v>5103360.25</v>
          </cell>
          <cell r="BZ7">
            <v>149512.60999999999</v>
          </cell>
          <cell r="CA7">
            <v>4669143.5200000005</v>
          </cell>
          <cell r="CB7">
            <v>284704.12</v>
          </cell>
          <cell r="CC7">
            <v>1554292.2799999998</v>
          </cell>
          <cell r="CD7">
            <v>36862986.859999999</v>
          </cell>
          <cell r="CE7">
            <v>33985015.25</v>
          </cell>
          <cell r="CF7">
            <v>2877971.6100000003</v>
          </cell>
          <cell r="CG7">
            <v>6830817</v>
          </cell>
          <cell r="CH7">
            <v>745252.56</v>
          </cell>
          <cell r="CI7">
            <v>1186238.1100000001</v>
          </cell>
          <cell r="CJ7">
            <v>913441.41999999993</v>
          </cell>
          <cell r="CK7">
            <v>2651351.9099999997</v>
          </cell>
          <cell r="CL7">
            <v>10258976</v>
          </cell>
          <cell r="CM7">
            <v>1300196.1200000001</v>
          </cell>
          <cell r="CN7">
            <v>142837889.91999999</v>
          </cell>
          <cell r="CO7">
            <v>19383374.739999998</v>
          </cell>
          <cell r="CP7">
            <v>17523314</v>
          </cell>
          <cell r="CQ7">
            <v>452357.21</v>
          </cell>
          <cell r="CR7">
            <v>1407703.53</v>
          </cell>
          <cell r="CS7">
            <v>1346985.5800000003</v>
          </cell>
          <cell r="CT7">
            <v>8328678.3399999999</v>
          </cell>
          <cell r="CU7">
            <v>4028788.14</v>
          </cell>
          <cell r="CV7">
            <v>866232.99</v>
          </cell>
          <cell r="CW7">
            <v>1111449.5400000003</v>
          </cell>
          <cell r="CX7">
            <v>491452.87</v>
          </cell>
          <cell r="CY7">
            <v>4365613</v>
          </cell>
          <cell r="CZ7">
            <v>6631739</v>
          </cell>
          <cell r="DA7">
            <v>2843775.92</v>
          </cell>
        </row>
        <row r="8">
          <cell r="A8" t="str">
            <v>Income Taxes</v>
          </cell>
          <cell r="B8" t="str">
            <v>CTAXINC</v>
          </cell>
          <cell r="C8">
            <v>2004</v>
          </cell>
          <cell r="D8">
            <v>0</v>
          </cell>
          <cell r="E8">
            <v>4727355</v>
          </cell>
          <cell r="F8">
            <v>249000</v>
          </cell>
          <cell r="G8">
            <v>-32580</v>
          </cell>
          <cell r="H8">
            <v>32000</v>
          </cell>
          <cell r="I8">
            <v>1709950</v>
          </cell>
          <cell r="J8">
            <v>1595908</v>
          </cell>
          <cell r="K8">
            <v>138384.79999999999</v>
          </cell>
          <cell r="L8">
            <v>0</v>
          </cell>
          <cell r="M8">
            <v>906497</v>
          </cell>
          <cell r="N8">
            <v>0</v>
          </cell>
          <cell r="O8">
            <v>104947</v>
          </cell>
          <cell r="P8">
            <v>1609</v>
          </cell>
          <cell r="Q8">
            <v>0</v>
          </cell>
          <cell r="R8">
            <v>132921.35999999999</v>
          </cell>
          <cell r="S8">
            <v>390000</v>
          </cell>
          <cell r="T8">
            <v>4826841</v>
          </cell>
          <cell r="U8">
            <v>277500</v>
          </cell>
          <cell r="V8">
            <v>172694.26</v>
          </cell>
          <cell r="W8">
            <v>0</v>
          </cell>
          <cell r="X8">
            <v>301216</v>
          </cell>
          <cell r="Y8">
            <v>657000</v>
          </cell>
          <cell r="Z8">
            <v>88717.42</v>
          </cell>
          <cell r="AA8">
            <v>3396</v>
          </cell>
          <cell r="AB8">
            <v>-3324</v>
          </cell>
          <cell r="AC8">
            <v>902193.07</v>
          </cell>
          <cell r="AD8">
            <v>-327670.38</v>
          </cell>
          <cell r="AE8">
            <v>-309870.38</v>
          </cell>
          <cell r="AF8">
            <v>-17800</v>
          </cell>
          <cell r="AG8">
            <v>128601.32</v>
          </cell>
          <cell r="AH8">
            <v>2271440.56</v>
          </cell>
          <cell r="AI8">
            <v>2271409.56</v>
          </cell>
          <cell r="AJ8">
            <v>31</v>
          </cell>
          <cell r="AK8">
            <v>1433349.81</v>
          </cell>
          <cell r="AL8">
            <v>412562</v>
          </cell>
          <cell r="AM8">
            <v>10025</v>
          </cell>
          <cell r="AN8">
            <v>6456730.2300000004</v>
          </cell>
          <cell r="AO8">
            <v>4506411.78</v>
          </cell>
          <cell r="AP8">
            <v>1950318.45</v>
          </cell>
          <cell r="AQ8">
            <v>24668</v>
          </cell>
          <cell r="AR8">
            <v>122644</v>
          </cell>
          <cell r="AS8">
            <v>6893496.04</v>
          </cell>
          <cell r="AT8">
            <v>39288400</v>
          </cell>
          <cell r="AU8">
            <v>39288400</v>
          </cell>
          <cell r="AV8">
            <v>0</v>
          </cell>
          <cell r="AW8">
            <v>0</v>
          </cell>
          <cell r="AX8">
            <v>0</v>
          </cell>
          <cell r="AY8">
            <v>17162.21</v>
          </cell>
          <cell r="AZ8">
            <v>0</v>
          </cell>
          <cell r="BA8">
            <v>3510545</v>
          </cell>
          <cell r="BB8">
            <v>660000</v>
          </cell>
          <cell r="BC8">
            <v>642442</v>
          </cell>
          <cell r="BD8">
            <v>2383100</v>
          </cell>
          <cell r="BE8">
            <v>0</v>
          </cell>
          <cell r="BF8">
            <v>0</v>
          </cell>
          <cell r="BG8">
            <v>680300.23</v>
          </cell>
          <cell r="BH8">
            <v>0</v>
          </cell>
          <cell r="BI8">
            <v>574240.30000000005</v>
          </cell>
          <cell r="BJ8">
            <v>561042</v>
          </cell>
          <cell r="BK8">
            <v>13198.3</v>
          </cell>
          <cell r="BL8">
            <v>1442898.19</v>
          </cell>
          <cell r="BM8">
            <v>1068898.19</v>
          </cell>
          <cell r="BN8">
            <v>374000</v>
          </cell>
          <cell r="BO8">
            <v>179500</v>
          </cell>
          <cell r="BP8">
            <v>96735.89</v>
          </cell>
          <cell r="BQ8">
            <v>1011000</v>
          </cell>
          <cell r="BR8">
            <v>0</v>
          </cell>
          <cell r="BS8">
            <v>822703.06</v>
          </cell>
          <cell r="BT8">
            <v>540276</v>
          </cell>
          <cell r="BU8">
            <v>678950</v>
          </cell>
          <cell r="BV8">
            <v>0</v>
          </cell>
          <cell r="BW8">
            <v>170833.77</v>
          </cell>
          <cell r="BX8">
            <v>23612</v>
          </cell>
          <cell r="BY8">
            <v>1692853</v>
          </cell>
          <cell r="BZ8">
            <v>6020</v>
          </cell>
          <cell r="CA8">
            <v>1602278</v>
          </cell>
          <cell r="CB8">
            <v>84555</v>
          </cell>
          <cell r="CC8">
            <v>-45015.73</v>
          </cell>
          <cell r="CD8">
            <v>11322409.449999999</v>
          </cell>
          <cell r="CE8">
            <v>10885402.449999999</v>
          </cell>
          <cell r="CF8">
            <v>437007</v>
          </cell>
          <cell r="CG8">
            <v>21810</v>
          </cell>
          <cell r="CH8">
            <v>39746</v>
          </cell>
          <cell r="CI8">
            <v>39438</v>
          </cell>
          <cell r="CJ8">
            <v>33964</v>
          </cell>
          <cell r="CK8">
            <v>745505</v>
          </cell>
          <cell r="CL8">
            <v>0</v>
          </cell>
          <cell r="CM8">
            <v>0</v>
          </cell>
          <cell r="CN8">
            <v>43824981.450000003</v>
          </cell>
          <cell r="CO8">
            <v>2351749</v>
          </cell>
          <cell r="CP8">
            <v>2220657</v>
          </cell>
          <cell r="CQ8">
            <v>0</v>
          </cell>
          <cell r="CR8">
            <v>131092</v>
          </cell>
          <cell r="CS8">
            <v>258885.11</v>
          </cell>
          <cell r="CT8">
            <v>1957384.23</v>
          </cell>
          <cell r="CU8">
            <v>0</v>
          </cell>
          <cell r="CV8">
            <v>31868</v>
          </cell>
          <cell r="CW8">
            <v>10287.39</v>
          </cell>
          <cell r="CX8">
            <v>0</v>
          </cell>
          <cell r="CY8">
            <v>448000</v>
          </cell>
          <cell r="CZ8">
            <v>656967</v>
          </cell>
          <cell r="DA8">
            <v>81595</v>
          </cell>
        </row>
        <row r="9">
          <cell r="A9" t="str">
            <v>Customers</v>
          </cell>
          <cell r="B9" t="str">
            <v>YN</v>
          </cell>
          <cell r="C9">
            <v>2004</v>
          </cell>
          <cell r="D9">
            <v>1745</v>
          </cell>
          <cell r="E9">
            <v>63973</v>
          </cell>
          <cell r="F9">
            <v>34984</v>
          </cell>
          <cell r="G9">
            <v>8878</v>
          </cell>
          <cell r="H9">
            <v>35483</v>
          </cell>
          <cell r="I9">
            <v>58256</v>
          </cell>
          <cell r="J9">
            <v>46459</v>
          </cell>
          <cell r="K9">
            <v>6002</v>
          </cell>
          <cell r="L9">
            <v>1348</v>
          </cell>
          <cell r="M9">
            <v>31872</v>
          </cell>
          <cell r="N9">
            <v>1605</v>
          </cell>
          <cell r="O9">
            <v>13459</v>
          </cell>
          <cell r="P9">
            <v>1707</v>
          </cell>
          <cell r="Q9">
            <v>572</v>
          </cell>
          <cell r="R9">
            <v>3724</v>
          </cell>
          <cell r="S9">
            <v>10524</v>
          </cell>
          <cell r="T9">
            <v>176871</v>
          </cell>
          <cell r="U9">
            <v>83426</v>
          </cell>
          <cell r="V9">
            <v>13649</v>
          </cell>
          <cell r="W9">
            <v>3298</v>
          </cell>
          <cell r="X9">
            <v>27067</v>
          </cell>
          <cell r="Y9">
            <v>18684</v>
          </cell>
          <cell r="Z9">
            <v>15711</v>
          </cell>
          <cell r="AA9">
            <v>4057</v>
          </cell>
          <cell r="AB9">
            <v>680</v>
          </cell>
          <cell r="AC9">
            <v>11457</v>
          </cell>
          <cell r="AD9">
            <v>46296</v>
          </cell>
          <cell r="AE9">
            <v>43253</v>
          </cell>
          <cell r="AF9">
            <v>3043</v>
          </cell>
          <cell r="AG9">
            <v>9356</v>
          </cell>
          <cell r="AH9">
            <v>44556</v>
          </cell>
          <cell r="AI9">
            <v>42997</v>
          </cell>
          <cell r="AJ9">
            <v>1559</v>
          </cell>
          <cell r="AK9">
            <v>20312</v>
          </cell>
          <cell r="AL9">
            <v>18719</v>
          </cell>
          <cell r="AM9">
            <v>2797</v>
          </cell>
          <cell r="AN9">
            <v>229474</v>
          </cell>
          <cell r="AO9">
            <v>177495</v>
          </cell>
          <cell r="AP9">
            <v>51979</v>
          </cell>
          <cell r="AQ9">
            <v>1133</v>
          </cell>
          <cell r="AR9">
            <v>5227</v>
          </cell>
          <cell r="AS9">
            <v>110437</v>
          </cell>
          <cell r="AT9">
            <v>1140552</v>
          </cell>
          <cell r="AU9">
            <v>1139602</v>
          </cell>
          <cell r="AV9">
            <v>950</v>
          </cell>
          <cell r="AW9">
            <v>274025</v>
          </cell>
          <cell r="AX9">
            <v>13632</v>
          </cell>
          <cell r="AY9">
            <v>5834</v>
          </cell>
          <cell r="AZ9">
            <v>26477</v>
          </cell>
          <cell r="BA9">
            <v>77283</v>
          </cell>
          <cell r="BB9">
            <v>8634</v>
          </cell>
          <cell r="BC9">
            <v>8936</v>
          </cell>
          <cell r="BD9">
            <v>136487</v>
          </cell>
          <cell r="BE9">
            <v>6764</v>
          </cell>
          <cell r="BF9">
            <v>6423</v>
          </cell>
          <cell r="BG9">
            <v>17199</v>
          </cell>
          <cell r="BH9">
            <v>189</v>
          </cell>
          <cell r="BI9">
            <v>29594</v>
          </cell>
          <cell r="BJ9">
            <v>25657</v>
          </cell>
          <cell r="BK9">
            <v>3937</v>
          </cell>
          <cell r="BL9">
            <v>49729</v>
          </cell>
          <cell r="BM9">
            <v>35378</v>
          </cell>
          <cell r="BN9">
            <v>14351</v>
          </cell>
          <cell r="BO9">
            <v>7257</v>
          </cell>
          <cell r="BP9">
            <v>17967</v>
          </cell>
          <cell r="BQ9">
            <v>23514</v>
          </cell>
          <cell r="BR9">
            <v>6232</v>
          </cell>
          <cell r="BS9">
            <v>53230</v>
          </cell>
          <cell r="BT9">
            <v>9844</v>
          </cell>
          <cell r="BU9">
            <v>12248</v>
          </cell>
          <cell r="BV9">
            <v>48675</v>
          </cell>
          <cell r="BW9">
            <v>10108</v>
          </cell>
          <cell r="BX9">
            <v>3230</v>
          </cell>
          <cell r="BY9">
            <v>33438</v>
          </cell>
          <cell r="BZ9">
            <v>682</v>
          </cell>
          <cell r="CA9">
            <v>31378</v>
          </cell>
          <cell r="CB9">
            <v>1378</v>
          </cell>
          <cell r="CC9">
            <v>9333</v>
          </cell>
          <cell r="CD9">
            <v>212981</v>
          </cell>
          <cell r="CE9">
            <v>197141</v>
          </cell>
          <cell r="CF9">
            <v>15840</v>
          </cell>
          <cell r="CG9">
            <v>32365</v>
          </cell>
          <cell r="CH9">
            <v>4050</v>
          </cell>
          <cell r="CI9">
            <v>5749</v>
          </cell>
          <cell r="CJ9">
            <v>2749</v>
          </cell>
          <cell r="CK9">
            <v>14931</v>
          </cell>
          <cell r="CL9">
            <v>49323</v>
          </cell>
          <cell r="CM9">
            <v>6263</v>
          </cell>
          <cell r="CN9">
            <v>673172</v>
          </cell>
          <cell r="CO9">
            <v>101867</v>
          </cell>
          <cell r="CP9">
            <v>93634</v>
          </cell>
          <cell r="CQ9">
            <v>2340</v>
          </cell>
          <cell r="CR9">
            <v>5893</v>
          </cell>
          <cell r="CS9">
            <v>10108</v>
          </cell>
          <cell r="CT9">
            <v>46881</v>
          </cell>
          <cell r="CU9">
            <v>21239</v>
          </cell>
          <cell r="CV9">
            <v>3349</v>
          </cell>
          <cell r="CW9">
            <v>3767</v>
          </cell>
          <cell r="CX9">
            <v>1953</v>
          </cell>
          <cell r="CY9">
            <v>20528</v>
          </cell>
          <cell r="CZ9">
            <v>34936</v>
          </cell>
          <cell r="DA9">
            <v>13999</v>
          </cell>
        </row>
        <row r="10">
          <cell r="A10" t="str">
            <v>Customers - Residential</v>
          </cell>
          <cell r="B10" t="str">
            <v>YNR</v>
          </cell>
          <cell r="C10">
            <v>2004</v>
          </cell>
          <cell r="D10">
            <v>1475</v>
          </cell>
          <cell r="E10">
            <v>57473</v>
          </cell>
          <cell r="F10">
            <v>30648</v>
          </cell>
          <cell r="G10">
            <v>7471</v>
          </cell>
          <cell r="H10">
            <v>32108</v>
          </cell>
          <cell r="I10">
            <v>52787</v>
          </cell>
          <cell r="J10">
            <v>41372</v>
          </cell>
          <cell r="K10">
            <v>5319</v>
          </cell>
          <cell r="L10">
            <v>1166</v>
          </cell>
          <cell r="M10">
            <v>28200</v>
          </cell>
          <cell r="N10">
            <v>1354</v>
          </cell>
          <cell r="O10">
            <v>11800</v>
          </cell>
          <cell r="P10">
            <v>1522</v>
          </cell>
          <cell r="Q10">
            <v>486</v>
          </cell>
          <cell r="R10">
            <v>3261</v>
          </cell>
          <cell r="S10">
            <v>9488</v>
          </cell>
          <cell r="T10">
            <v>156410</v>
          </cell>
          <cell r="U10">
            <v>75107</v>
          </cell>
          <cell r="V10">
            <v>12075</v>
          </cell>
          <cell r="W10">
            <v>2843</v>
          </cell>
          <cell r="X10">
            <v>24909</v>
          </cell>
          <cell r="Y10">
            <v>16463</v>
          </cell>
          <cell r="Z10">
            <v>14280</v>
          </cell>
          <cell r="AA10">
            <v>3583</v>
          </cell>
          <cell r="AB10">
            <v>591</v>
          </cell>
          <cell r="AC10">
            <v>10453</v>
          </cell>
          <cell r="AD10">
            <v>42244</v>
          </cell>
          <cell r="AE10">
            <v>39492</v>
          </cell>
          <cell r="AF10">
            <v>2752</v>
          </cell>
          <cell r="AG10">
            <v>8535</v>
          </cell>
          <cell r="AH10">
            <v>40556</v>
          </cell>
          <cell r="AI10">
            <v>39145</v>
          </cell>
          <cell r="AJ10">
            <v>1411</v>
          </cell>
          <cell r="AK10">
            <v>17776</v>
          </cell>
          <cell r="AL10">
            <v>17004</v>
          </cell>
          <cell r="AM10">
            <v>2338</v>
          </cell>
          <cell r="AN10">
            <v>207188</v>
          </cell>
          <cell r="AO10">
            <v>160464</v>
          </cell>
          <cell r="AP10">
            <v>46724</v>
          </cell>
          <cell r="AQ10">
            <v>969</v>
          </cell>
          <cell r="AR10">
            <v>4580</v>
          </cell>
          <cell r="AS10">
            <v>102070</v>
          </cell>
          <cell r="AT10">
            <v>1032596</v>
          </cell>
          <cell r="AU10">
            <v>1031758</v>
          </cell>
          <cell r="AV10">
            <v>838</v>
          </cell>
          <cell r="AW10">
            <v>247790</v>
          </cell>
          <cell r="AX10">
            <v>12670</v>
          </cell>
          <cell r="AY10">
            <v>4980</v>
          </cell>
          <cell r="AZ10">
            <v>22712</v>
          </cell>
          <cell r="BA10">
            <v>69405</v>
          </cell>
          <cell r="BB10">
            <v>7494</v>
          </cell>
          <cell r="BC10">
            <v>7300</v>
          </cell>
          <cell r="BD10">
            <v>123095</v>
          </cell>
          <cell r="BE10">
            <v>5985</v>
          </cell>
          <cell r="BF10">
            <v>5568</v>
          </cell>
          <cell r="BG10">
            <v>15060</v>
          </cell>
          <cell r="BH10">
            <v>160</v>
          </cell>
          <cell r="BI10">
            <v>26339</v>
          </cell>
          <cell r="BJ10">
            <v>22691</v>
          </cell>
          <cell r="BK10">
            <v>3648</v>
          </cell>
          <cell r="BL10">
            <v>43868</v>
          </cell>
          <cell r="BM10">
            <v>31250</v>
          </cell>
          <cell r="BN10">
            <v>12618</v>
          </cell>
          <cell r="BO10">
            <v>5902</v>
          </cell>
          <cell r="BP10">
            <v>15686</v>
          </cell>
          <cell r="BQ10">
            <v>20364</v>
          </cell>
          <cell r="BR10">
            <v>5268</v>
          </cell>
          <cell r="BS10">
            <v>47496</v>
          </cell>
          <cell r="BT10">
            <v>8801</v>
          </cell>
          <cell r="BU10">
            <v>10743</v>
          </cell>
          <cell r="BV10">
            <v>44280</v>
          </cell>
          <cell r="BW10">
            <v>8501</v>
          </cell>
          <cell r="BX10">
            <v>2594</v>
          </cell>
          <cell r="BY10">
            <v>29240</v>
          </cell>
          <cell r="BZ10">
            <v>580</v>
          </cell>
          <cell r="CA10">
            <v>27496</v>
          </cell>
          <cell r="CB10">
            <v>1164</v>
          </cell>
          <cell r="CC10">
            <v>8128</v>
          </cell>
          <cell r="CD10">
            <v>187044</v>
          </cell>
          <cell r="CE10">
            <v>172636</v>
          </cell>
          <cell r="CF10">
            <v>14408</v>
          </cell>
          <cell r="CG10">
            <v>28569</v>
          </cell>
          <cell r="CH10">
            <v>3472</v>
          </cell>
          <cell r="CI10">
            <v>4869</v>
          </cell>
          <cell r="CJ10">
            <v>2287</v>
          </cell>
          <cell r="CK10">
            <v>13182</v>
          </cell>
          <cell r="CL10">
            <v>44167</v>
          </cell>
          <cell r="CM10">
            <v>5523</v>
          </cell>
          <cell r="CN10">
            <v>594976</v>
          </cell>
          <cell r="CO10">
            <v>91825</v>
          </cell>
          <cell r="CP10">
            <v>84662</v>
          </cell>
          <cell r="CQ10">
            <v>1974</v>
          </cell>
          <cell r="CR10">
            <v>5189</v>
          </cell>
          <cell r="CS10">
            <v>9329</v>
          </cell>
          <cell r="CT10">
            <v>41215</v>
          </cell>
          <cell r="CU10">
            <v>19142</v>
          </cell>
          <cell r="CV10">
            <v>2841</v>
          </cell>
          <cell r="CW10">
            <v>3214</v>
          </cell>
          <cell r="CX10">
            <v>1705</v>
          </cell>
          <cell r="CY10">
            <v>17877</v>
          </cell>
          <cell r="CZ10">
            <v>32611</v>
          </cell>
          <cell r="DA10">
            <v>12633</v>
          </cell>
        </row>
        <row r="11">
          <cell r="A11" t="str">
            <v>Customers - Other</v>
          </cell>
          <cell r="B11" t="str">
            <v>YNO</v>
          </cell>
          <cell r="C11">
            <v>2004</v>
          </cell>
          <cell r="D11">
            <v>270</v>
          </cell>
          <cell r="E11">
            <v>6500</v>
          </cell>
          <cell r="F11">
            <v>4336</v>
          </cell>
          <cell r="G11">
            <v>1407</v>
          </cell>
          <cell r="H11">
            <v>3375</v>
          </cell>
          <cell r="I11">
            <v>5469</v>
          </cell>
          <cell r="J11">
            <v>5087</v>
          </cell>
          <cell r="K11">
            <v>683</v>
          </cell>
          <cell r="L11">
            <v>182</v>
          </cell>
          <cell r="M11">
            <v>3672</v>
          </cell>
          <cell r="N11">
            <v>251</v>
          </cell>
          <cell r="O11">
            <v>1659</v>
          </cell>
          <cell r="P11">
            <v>185</v>
          </cell>
          <cell r="Q11">
            <v>86</v>
          </cell>
          <cell r="R11">
            <v>463</v>
          </cell>
          <cell r="S11">
            <v>1036</v>
          </cell>
          <cell r="T11">
            <v>20461</v>
          </cell>
          <cell r="U11">
            <v>8319</v>
          </cell>
          <cell r="V11">
            <v>1574</v>
          </cell>
          <cell r="W11">
            <v>455</v>
          </cell>
          <cell r="X11">
            <v>2158</v>
          </cell>
          <cell r="Y11">
            <v>2221</v>
          </cell>
          <cell r="Z11">
            <v>1431</v>
          </cell>
          <cell r="AA11">
            <v>474</v>
          </cell>
          <cell r="AB11">
            <v>89</v>
          </cell>
          <cell r="AC11">
            <v>1004</v>
          </cell>
          <cell r="AD11">
            <v>4052</v>
          </cell>
          <cell r="AE11">
            <v>3761</v>
          </cell>
          <cell r="AF11">
            <v>291</v>
          </cell>
          <cell r="AG11">
            <v>821</v>
          </cell>
          <cell r="AH11">
            <v>4000</v>
          </cell>
          <cell r="AI11">
            <v>3852</v>
          </cell>
          <cell r="AJ11">
            <v>148</v>
          </cell>
          <cell r="AK11">
            <v>2536</v>
          </cell>
          <cell r="AL11">
            <v>1715</v>
          </cell>
          <cell r="AM11">
            <v>459</v>
          </cell>
          <cell r="AN11">
            <v>22286</v>
          </cell>
          <cell r="AO11">
            <v>17031</v>
          </cell>
          <cell r="AP11">
            <v>5255</v>
          </cell>
          <cell r="AQ11">
            <v>164</v>
          </cell>
          <cell r="AR11">
            <v>647</v>
          </cell>
          <cell r="AS11">
            <v>8367</v>
          </cell>
          <cell r="AT11">
            <v>107956</v>
          </cell>
          <cell r="AU11">
            <v>107844</v>
          </cell>
          <cell r="AV11">
            <v>112</v>
          </cell>
          <cell r="AW11">
            <v>26235</v>
          </cell>
          <cell r="AX11">
            <v>962</v>
          </cell>
          <cell r="AY11">
            <v>854</v>
          </cell>
          <cell r="AZ11">
            <v>3765</v>
          </cell>
          <cell r="BA11">
            <v>7878</v>
          </cell>
          <cell r="BB11">
            <v>1140</v>
          </cell>
          <cell r="BC11">
            <v>1636</v>
          </cell>
          <cell r="BD11">
            <v>13392</v>
          </cell>
          <cell r="BE11">
            <v>779</v>
          </cell>
          <cell r="BF11">
            <v>855</v>
          </cell>
          <cell r="BG11">
            <v>2139</v>
          </cell>
          <cell r="BH11">
            <v>29</v>
          </cell>
          <cell r="BI11">
            <v>3255</v>
          </cell>
          <cell r="BJ11">
            <v>2966</v>
          </cell>
          <cell r="BK11">
            <v>289</v>
          </cell>
          <cell r="BL11">
            <v>5861</v>
          </cell>
          <cell r="BM11">
            <v>4128</v>
          </cell>
          <cell r="BN11">
            <v>1733</v>
          </cell>
          <cell r="BO11">
            <v>1355</v>
          </cell>
          <cell r="BP11">
            <v>2281</v>
          </cell>
          <cell r="BQ11">
            <v>3150</v>
          </cell>
          <cell r="BR11">
            <v>964</v>
          </cell>
          <cell r="BS11">
            <v>5734</v>
          </cell>
          <cell r="BT11">
            <v>1043</v>
          </cell>
          <cell r="BU11">
            <v>1505</v>
          </cell>
          <cell r="BV11">
            <v>4395</v>
          </cell>
          <cell r="BW11">
            <v>1607</v>
          </cell>
          <cell r="BX11">
            <v>636</v>
          </cell>
          <cell r="BY11">
            <v>4198</v>
          </cell>
          <cell r="BZ11">
            <v>102</v>
          </cell>
          <cell r="CA11">
            <v>3882</v>
          </cell>
          <cell r="CB11">
            <v>214</v>
          </cell>
          <cell r="CC11">
            <v>1205</v>
          </cell>
          <cell r="CD11">
            <v>25937</v>
          </cell>
          <cell r="CE11">
            <v>24505</v>
          </cell>
          <cell r="CF11">
            <v>1432</v>
          </cell>
          <cell r="CG11">
            <v>3796</v>
          </cell>
          <cell r="CH11">
            <v>578</v>
          </cell>
          <cell r="CI11">
            <v>880</v>
          </cell>
          <cell r="CJ11">
            <v>462</v>
          </cell>
          <cell r="CK11">
            <v>1749</v>
          </cell>
          <cell r="CL11">
            <v>5156</v>
          </cell>
          <cell r="CM11">
            <v>740</v>
          </cell>
          <cell r="CN11">
            <v>78196</v>
          </cell>
          <cell r="CO11">
            <v>10042</v>
          </cell>
          <cell r="CP11">
            <v>8972</v>
          </cell>
          <cell r="CQ11">
            <v>366</v>
          </cell>
          <cell r="CR11">
            <v>704</v>
          </cell>
          <cell r="CS11">
            <v>779</v>
          </cell>
          <cell r="CT11">
            <v>5666</v>
          </cell>
          <cell r="CU11">
            <v>2097</v>
          </cell>
          <cell r="CV11">
            <v>508</v>
          </cell>
          <cell r="CW11">
            <v>553</v>
          </cell>
          <cell r="CX11">
            <v>248</v>
          </cell>
          <cell r="CY11">
            <v>2651</v>
          </cell>
          <cell r="CZ11">
            <v>2325</v>
          </cell>
          <cell r="DA11">
            <v>1366</v>
          </cell>
        </row>
        <row r="12">
          <cell r="A12" t="str">
            <v>kWh</v>
          </cell>
          <cell r="B12" t="str">
            <v>YV</v>
          </cell>
          <cell r="C12">
            <v>2004</v>
          </cell>
          <cell r="D12">
            <v>37609928</v>
          </cell>
          <cell r="E12">
            <v>1425084299</v>
          </cell>
          <cell r="F12">
            <v>1149895557</v>
          </cell>
          <cell r="G12">
            <v>211134602</v>
          </cell>
          <cell r="H12">
            <v>954965318</v>
          </cell>
          <cell r="I12">
            <v>1638103136</v>
          </cell>
          <cell r="J12">
            <v>1566869038</v>
          </cell>
          <cell r="K12">
            <v>68574646</v>
          </cell>
          <cell r="L12">
            <v>30980687</v>
          </cell>
          <cell r="M12">
            <v>904153126</v>
          </cell>
          <cell r="N12">
            <v>31297146</v>
          </cell>
          <cell r="O12">
            <v>367636690</v>
          </cell>
          <cell r="P12">
            <v>29167075</v>
          </cell>
          <cell r="Q12">
            <v>8528751</v>
          </cell>
          <cell r="R12">
            <v>85370758</v>
          </cell>
          <cell r="S12">
            <v>199496976</v>
          </cell>
          <cell r="T12">
            <v>7960522460</v>
          </cell>
          <cell r="U12">
            <v>892419399</v>
          </cell>
          <cell r="V12">
            <v>408997605</v>
          </cell>
          <cell r="W12">
            <v>64638104</v>
          </cell>
          <cell r="X12">
            <v>572734438</v>
          </cell>
          <cell r="Y12">
            <v>632340069</v>
          </cell>
          <cell r="Z12">
            <v>286529693</v>
          </cell>
          <cell r="AA12">
            <v>81252177</v>
          </cell>
          <cell r="AB12">
            <v>9789935.3000000007</v>
          </cell>
          <cell r="AC12">
            <v>191906813.59999999</v>
          </cell>
          <cell r="AD12">
            <v>987376976.5</v>
          </cell>
          <cell r="AE12">
            <v>924891203</v>
          </cell>
          <cell r="AF12">
            <v>62485773.5</v>
          </cell>
          <cell r="AG12">
            <v>98472447</v>
          </cell>
          <cell r="AH12">
            <v>1570349840</v>
          </cell>
          <cell r="AI12">
            <v>1554235644</v>
          </cell>
          <cell r="AJ12">
            <v>16114196</v>
          </cell>
          <cell r="AK12">
            <v>362422451</v>
          </cell>
          <cell r="AL12">
            <v>454683669</v>
          </cell>
          <cell r="AM12">
            <v>123183299</v>
          </cell>
          <cell r="AN12">
            <v>3048589478</v>
          </cell>
          <cell r="AO12">
            <v>1720550376</v>
          </cell>
          <cell r="AP12">
            <v>1328039102</v>
          </cell>
          <cell r="AQ12">
            <v>27530421.5</v>
          </cell>
          <cell r="AR12">
            <v>208673361</v>
          </cell>
          <cell r="AS12">
            <v>3599518806</v>
          </cell>
          <cell r="AT12">
            <v>22598933403.400002</v>
          </cell>
          <cell r="AU12">
            <v>22579430000</v>
          </cell>
          <cell r="AV12">
            <v>19503403.399999999</v>
          </cell>
          <cell r="AW12">
            <v>7514934346</v>
          </cell>
          <cell r="AX12">
            <v>185208558</v>
          </cell>
          <cell r="AY12">
            <v>110808802</v>
          </cell>
          <cell r="AZ12">
            <v>718541335</v>
          </cell>
          <cell r="BA12">
            <v>1949677336</v>
          </cell>
          <cell r="BB12">
            <v>276130945</v>
          </cell>
          <cell r="BC12">
            <v>127469051.5</v>
          </cell>
          <cell r="BD12">
            <v>3383633950</v>
          </cell>
          <cell r="BE12">
            <v>170225789</v>
          </cell>
          <cell r="BF12">
            <v>229646100.59999999</v>
          </cell>
          <cell r="BG12">
            <v>590836869</v>
          </cell>
          <cell r="BH12">
            <v>3984290</v>
          </cell>
          <cell r="BI12">
            <v>691078575</v>
          </cell>
          <cell r="BJ12">
            <v>657766177</v>
          </cell>
          <cell r="BK12">
            <v>33312398</v>
          </cell>
          <cell r="BL12">
            <v>1200380634</v>
          </cell>
          <cell r="BM12">
            <v>861232370</v>
          </cell>
          <cell r="BN12">
            <v>339148264</v>
          </cell>
          <cell r="BO12">
            <v>168165203</v>
          </cell>
          <cell r="BP12">
            <v>372962643</v>
          </cell>
          <cell r="BQ12">
            <v>590330329</v>
          </cell>
          <cell r="BR12">
            <v>124118006</v>
          </cell>
          <cell r="BS12">
            <v>1728259010</v>
          </cell>
          <cell r="BT12">
            <v>230980179</v>
          </cell>
          <cell r="BU12">
            <v>313903113</v>
          </cell>
          <cell r="BV12">
            <v>1175439752</v>
          </cell>
          <cell r="BW12">
            <v>204676301</v>
          </cell>
          <cell r="BX12">
            <v>89026826.799999997</v>
          </cell>
          <cell r="BY12">
            <v>790191455</v>
          </cell>
          <cell r="BZ12">
            <v>12535309</v>
          </cell>
          <cell r="CA12">
            <v>745571055</v>
          </cell>
          <cell r="CB12">
            <v>32085091</v>
          </cell>
          <cell r="CC12">
            <v>180920537</v>
          </cell>
          <cell r="CD12">
            <v>6430695270</v>
          </cell>
          <cell r="CE12">
            <v>6019556899</v>
          </cell>
          <cell r="CF12">
            <v>411138371</v>
          </cell>
          <cell r="CG12">
            <v>723592739</v>
          </cell>
          <cell r="CH12">
            <v>92881382</v>
          </cell>
          <cell r="CI12">
            <v>128527347</v>
          </cell>
          <cell r="CJ12">
            <v>89665584</v>
          </cell>
          <cell r="CK12">
            <v>356758413</v>
          </cell>
          <cell r="CL12">
            <v>1033807068</v>
          </cell>
          <cell r="CM12">
            <v>237490418</v>
          </cell>
          <cell r="CN12">
            <v>25508050686</v>
          </cell>
          <cell r="CO12">
            <v>2400607118</v>
          </cell>
          <cell r="CP12">
            <v>2277933600</v>
          </cell>
          <cell r="CQ12">
            <v>30882234</v>
          </cell>
          <cell r="CR12">
            <v>91791284</v>
          </cell>
          <cell r="CS12">
            <v>99506595.700000003</v>
          </cell>
          <cell r="CT12">
            <v>1243491867</v>
          </cell>
          <cell r="CU12">
            <v>489398304</v>
          </cell>
          <cell r="CV12">
            <v>94234305</v>
          </cell>
          <cell r="CW12">
            <v>150385613.59999999</v>
          </cell>
          <cell r="CX12">
            <v>467597700</v>
          </cell>
          <cell r="CY12">
            <v>336593577</v>
          </cell>
          <cell r="CZ12">
            <v>386398550</v>
          </cell>
          <cell r="DA12">
            <v>415036402</v>
          </cell>
        </row>
        <row r="13">
          <cell r="A13" t="str">
            <v>kWh - Residential</v>
          </cell>
          <cell r="B13" t="str">
            <v>YVR</v>
          </cell>
          <cell r="C13">
            <v>2004</v>
          </cell>
          <cell r="D13">
            <v>11274364</v>
          </cell>
          <cell r="E13">
            <v>497770378</v>
          </cell>
          <cell r="F13">
            <v>260765322</v>
          </cell>
          <cell r="G13">
            <v>82022862</v>
          </cell>
          <cell r="H13">
            <v>272046217</v>
          </cell>
          <cell r="I13">
            <v>503259913</v>
          </cell>
          <cell r="J13">
            <v>392317140</v>
          </cell>
          <cell r="K13">
            <v>46307549</v>
          </cell>
          <cell r="L13">
            <v>15978327</v>
          </cell>
          <cell r="M13">
            <v>246887434</v>
          </cell>
          <cell r="N13">
            <v>12250721</v>
          </cell>
          <cell r="O13">
            <v>120918643</v>
          </cell>
          <cell r="P13">
            <v>18802591</v>
          </cell>
          <cell r="Q13">
            <v>5473426</v>
          </cell>
          <cell r="R13">
            <v>30135637</v>
          </cell>
          <cell r="S13">
            <v>96637316</v>
          </cell>
          <cell r="T13">
            <v>1542805550</v>
          </cell>
          <cell r="U13">
            <v>646622517</v>
          </cell>
          <cell r="V13">
            <v>129873121</v>
          </cell>
          <cell r="W13">
            <v>37133425</v>
          </cell>
          <cell r="X13">
            <v>274259546</v>
          </cell>
          <cell r="Y13">
            <v>140968240</v>
          </cell>
          <cell r="Z13">
            <v>123000551</v>
          </cell>
          <cell r="AA13">
            <v>38013472</v>
          </cell>
          <cell r="AB13">
            <v>6129549</v>
          </cell>
          <cell r="AC13">
            <v>96302388.5</v>
          </cell>
          <cell r="AD13">
            <v>418913298</v>
          </cell>
          <cell r="AE13">
            <v>388929025</v>
          </cell>
          <cell r="AF13">
            <v>29984273</v>
          </cell>
          <cell r="AG13">
            <v>80278912</v>
          </cell>
          <cell r="AH13">
            <v>332021153</v>
          </cell>
          <cell r="AI13">
            <v>319467005</v>
          </cell>
          <cell r="AJ13">
            <v>12554148</v>
          </cell>
          <cell r="AK13">
            <v>172248238</v>
          </cell>
          <cell r="AL13">
            <v>188074010</v>
          </cell>
          <cell r="AM13">
            <v>28812287</v>
          </cell>
          <cell r="AN13">
            <v>1626211541</v>
          </cell>
          <cell r="AO13">
            <v>1240883023</v>
          </cell>
          <cell r="AP13">
            <v>385328518</v>
          </cell>
          <cell r="AQ13">
            <v>15988104</v>
          </cell>
          <cell r="AR13">
            <v>52414724</v>
          </cell>
          <cell r="AS13">
            <v>966448805</v>
          </cell>
          <cell r="AT13">
            <v>12577018339</v>
          </cell>
          <cell r="AU13">
            <v>12566080000</v>
          </cell>
          <cell r="AV13">
            <v>10938339</v>
          </cell>
          <cell r="AW13">
            <v>2266750286</v>
          </cell>
          <cell r="AX13">
            <v>156824661</v>
          </cell>
          <cell r="AY13">
            <v>42066428</v>
          </cell>
          <cell r="AZ13">
            <v>198312550</v>
          </cell>
          <cell r="BA13">
            <v>592055944</v>
          </cell>
          <cell r="BB13">
            <v>69554949</v>
          </cell>
          <cell r="BC13">
            <v>80665379</v>
          </cell>
          <cell r="BD13">
            <v>1112109365</v>
          </cell>
          <cell r="BE13">
            <v>59150220</v>
          </cell>
          <cell r="BF13">
            <v>46191627.299999997</v>
          </cell>
          <cell r="BG13">
            <v>170357087</v>
          </cell>
          <cell r="BH13">
            <v>1522966</v>
          </cell>
          <cell r="BI13">
            <v>253091369</v>
          </cell>
          <cell r="BJ13">
            <v>220448036</v>
          </cell>
          <cell r="BK13">
            <v>32643333</v>
          </cell>
          <cell r="BL13">
            <v>413729440</v>
          </cell>
          <cell r="BM13">
            <v>262252207</v>
          </cell>
          <cell r="BN13">
            <v>151477233</v>
          </cell>
          <cell r="BO13">
            <v>59183003</v>
          </cell>
          <cell r="BP13">
            <v>144181978</v>
          </cell>
          <cell r="BQ13">
            <v>213743834</v>
          </cell>
          <cell r="BR13">
            <v>39972935</v>
          </cell>
          <cell r="BS13">
            <v>526841876</v>
          </cell>
          <cell r="BT13">
            <v>76313591</v>
          </cell>
          <cell r="BU13">
            <v>107069794</v>
          </cell>
          <cell r="BV13">
            <v>474309661</v>
          </cell>
          <cell r="BW13">
            <v>80414342</v>
          </cell>
          <cell r="BX13">
            <v>37450474.5</v>
          </cell>
          <cell r="BY13">
            <v>285057855</v>
          </cell>
          <cell r="BZ13">
            <v>6864409</v>
          </cell>
          <cell r="CA13">
            <v>266212890</v>
          </cell>
          <cell r="CB13">
            <v>11980556</v>
          </cell>
          <cell r="CC13">
            <v>61221620</v>
          </cell>
          <cell r="CD13">
            <v>1889604391</v>
          </cell>
          <cell r="CE13">
            <v>1743713761</v>
          </cell>
          <cell r="CF13">
            <v>145890630</v>
          </cell>
          <cell r="CG13">
            <v>352871458</v>
          </cell>
          <cell r="CH13">
            <v>31096168</v>
          </cell>
          <cell r="CI13">
            <v>47583355</v>
          </cell>
          <cell r="CJ13">
            <v>33256852</v>
          </cell>
          <cell r="CK13">
            <v>107351758</v>
          </cell>
          <cell r="CL13">
            <v>354174194</v>
          </cell>
          <cell r="CM13">
            <v>51089457</v>
          </cell>
          <cell r="CN13">
            <v>5428344270</v>
          </cell>
          <cell r="CO13">
            <v>899643945</v>
          </cell>
          <cell r="CP13">
            <v>831049290</v>
          </cell>
          <cell r="CQ13">
            <v>20831597</v>
          </cell>
          <cell r="CR13">
            <v>47763058</v>
          </cell>
          <cell r="CS13">
            <v>70392797.900000006</v>
          </cell>
          <cell r="CT13">
            <v>384340263</v>
          </cell>
          <cell r="CU13">
            <v>158515644</v>
          </cell>
          <cell r="CV13">
            <v>25762158.699999999</v>
          </cell>
          <cell r="CW13">
            <v>27244635</v>
          </cell>
          <cell r="CX13">
            <v>16477650</v>
          </cell>
          <cell r="CY13">
            <v>264678630</v>
          </cell>
          <cell r="CZ13">
            <v>311725936</v>
          </cell>
          <cell r="DA13">
            <v>106267960</v>
          </cell>
        </row>
        <row r="14">
          <cell r="A14" t="str">
            <v>kWh - Other</v>
          </cell>
          <cell r="B14" t="str">
            <v>YVO</v>
          </cell>
          <cell r="C14">
            <v>2004</v>
          </cell>
          <cell r="D14">
            <v>26335564</v>
          </cell>
          <cell r="E14">
            <v>927313921</v>
          </cell>
          <cell r="F14">
            <v>889130235</v>
          </cell>
          <cell r="G14">
            <v>129111740</v>
          </cell>
          <cell r="H14">
            <v>682919101</v>
          </cell>
          <cell r="I14">
            <v>1134843223</v>
          </cell>
          <cell r="J14">
            <v>1174551898</v>
          </cell>
          <cell r="K14">
            <v>22267097</v>
          </cell>
          <cell r="L14">
            <v>15002360</v>
          </cell>
          <cell r="M14">
            <v>657265692</v>
          </cell>
          <cell r="N14">
            <v>19046425</v>
          </cell>
          <cell r="O14">
            <v>246718047</v>
          </cell>
          <cell r="P14">
            <v>10364484</v>
          </cell>
          <cell r="Q14">
            <v>3055325</v>
          </cell>
          <cell r="R14">
            <v>55235121</v>
          </cell>
          <cell r="S14">
            <v>102859660</v>
          </cell>
          <cell r="T14">
            <v>6417716910</v>
          </cell>
          <cell r="U14">
            <v>245796882</v>
          </cell>
          <cell r="V14">
            <v>279124484</v>
          </cell>
          <cell r="W14">
            <v>27504679</v>
          </cell>
          <cell r="X14">
            <v>298474892</v>
          </cell>
          <cell r="Y14">
            <v>491371829</v>
          </cell>
          <cell r="Z14">
            <v>163529142</v>
          </cell>
          <cell r="AA14">
            <v>43238705</v>
          </cell>
          <cell r="AB14">
            <v>3660386.3000000007</v>
          </cell>
          <cell r="AC14">
            <v>95604425.099999994</v>
          </cell>
          <cell r="AD14">
            <v>568463678.5</v>
          </cell>
          <cell r="AE14">
            <v>535962178</v>
          </cell>
          <cell r="AF14">
            <v>32501500.5</v>
          </cell>
          <cell r="AG14">
            <v>18193535</v>
          </cell>
          <cell r="AH14">
            <v>1238328687</v>
          </cell>
          <cell r="AI14">
            <v>1234768639</v>
          </cell>
          <cell r="AJ14">
            <v>3560048</v>
          </cell>
          <cell r="AK14">
            <v>190174213</v>
          </cell>
          <cell r="AL14">
            <v>266609659</v>
          </cell>
          <cell r="AM14">
            <v>94371012</v>
          </cell>
          <cell r="AN14">
            <v>1422377937</v>
          </cell>
          <cell r="AO14">
            <v>479667353</v>
          </cell>
          <cell r="AP14">
            <v>942710584</v>
          </cell>
          <cell r="AQ14">
            <v>11542317.5</v>
          </cell>
          <cell r="AR14">
            <v>156258637</v>
          </cell>
          <cell r="AS14">
            <v>2633070001</v>
          </cell>
          <cell r="AT14">
            <v>10021915064.400002</v>
          </cell>
          <cell r="AU14">
            <v>10013350000</v>
          </cell>
          <cell r="AV14">
            <v>8565064.3999999985</v>
          </cell>
          <cell r="AW14">
            <v>5248184060</v>
          </cell>
          <cell r="AX14">
            <v>28383897</v>
          </cell>
          <cell r="AY14">
            <v>68742374</v>
          </cell>
          <cell r="AZ14">
            <v>520228785</v>
          </cell>
          <cell r="BA14">
            <v>1357621392</v>
          </cell>
          <cell r="BB14">
            <v>206575996</v>
          </cell>
          <cell r="BC14">
            <v>46803672.5</v>
          </cell>
          <cell r="BD14">
            <v>2271524585</v>
          </cell>
          <cell r="BE14">
            <v>111075569</v>
          </cell>
          <cell r="BF14">
            <v>183454473.30000001</v>
          </cell>
          <cell r="BG14">
            <v>420479782</v>
          </cell>
          <cell r="BH14">
            <v>2461324</v>
          </cell>
          <cell r="BI14">
            <v>437987206</v>
          </cell>
          <cell r="BJ14">
            <v>437318141</v>
          </cell>
          <cell r="BK14">
            <v>669065</v>
          </cell>
          <cell r="BL14">
            <v>786651194</v>
          </cell>
          <cell r="BM14">
            <v>598980163</v>
          </cell>
          <cell r="BN14">
            <v>187671031</v>
          </cell>
          <cell r="BO14">
            <v>108982200</v>
          </cell>
          <cell r="BP14">
            <v>228780665</v>
          </cell>
          <cell r="BQ14">
            <v>376586495</v>
          </cell>
          <cell r="BR14">
            <v>84145071</v>
          </cell>
          <cell r="BS14">
            <v>1201417134</v>
          </cell>
          <cell r="BT14">
            <v>154666588</v>
          </cell>
          <cell r="BU14">
            <v>206833319</v>
          </cell>
          <cell r="BV14">
            <v>701130091</v>
          </cell>
          <cell r="BW14">
            <v>124261959</v>
          </cell>
          <cell r="BX14">
            <v>51576352.299999997</v>
          </cell>
          <cell r="BY14">
            <v>505133600</v>
          </cell>
          <cell r="BZ14">
            <v>5670900</v>
          </cell>
          <cell r="CA14">
            <v>479358165</v>
          </cell>
          <cell r="CB14">
            <v>20104535</v>
          </cell>
          <cell r="CC14">
            <v>119698917</v>
          </cell>
          <cell r="CD14">
            <v>4541090879</v>
          </cell>
          <cell r="CE14">
            <v>4275843138</v>
          </cell>
          <cell r="CF14">
            <v>265247741</v>
          </cell>
          <cell r="CG14">
            <v>370721281</v>
          </cell>
          <cell r="CH14">
            <v>61785214</v>
          </cell>
          <cell r="CI14">
            <v>80943992</v>
          </cell>
          <cell r="CJ14">
            <v>56408732</v>
          </cell>
          <cell r="CK14">
            <v>249406655</v>
          </cell>
          <cell r="CL14">
            <v>679632874</v>
          </cell>
          <cell r="CM14">
            <v>186400961</v>
          </cell>
          <cell r="CN14">
            <v>20079706416</v>
          </cell>
          <cell r="CO14">
            <v>1500963173</v>
          </cell>
          <cell r="CP14">
            <v>1446884310</v>
          </cell>
          <cell r="CQ14">
            <v>10050637</v>
          </cell>
          <cell r="CR14">
            <v>44028226</v>
          </cell>
          <cell r="CS14">
            <v>29113797.799999997</v>
          </cell>
          <cell r="CT14">
            <v>859151604</v>
          </cell>
          <cell r="CU14">
            <v>330882660</v>
          </cell>
          <cell r="CV14">
            <v>68472146.299999997</v>
          </cell>
          <cell r="CW14">
            <v>123140978.59999999</v>
          </cell>
          <cell r="CX14">
            <v>451120050</v>
          </cell>
          <cell r="CY14">
            <v>71914947</v>
          </cell>
          <cell r="CZ14">
            <v>74672614</v>
          </cell>
          <cell r="DA14">
            <v>308768442</v>
          </cell>
        </row>
        <row r="15">
          <cell r="A15" t="str">
            <v>kW</v>
          </cell>
          <cell r="B15" t="str">
            <v>YD</v>
          </cell>
          <cell r="C15">
            <v>2004</v>
          </cell>
          <cell r="D15">
            <v>45593.4</v>
          </cell>
          <cell r="E15">
            <v>1873486</v>
          </cell>
          <cell r="F15">
            <v>1501581</v>
          </cell>
          <cell r="G15">
            <v>493322</v>
          </cell>
          <cell r="H15">
            <v>1463693</v>
          </cell>
          <cell r="I15">
            <v>2459547.2000000002</v>
          </cell>
          <cell r="J15">
            <v>2491204</v>
          </cell>
          <cell r="K15">
            <v>212814.4</v>
          </cell>
          <cell r="L15">
            <v>24947.9</v>
          </cell>
          <cell r="M15">
            <v>1410271</v>
          </cell>
          <cell r="N15">
            <v>81902</v>
          </cell>
          <cell r="O15">
            <v>680283</v>
          </cell>
          <cell r="P15">
            <v>19699</v>
          </cell>
          <cell r="Q15">
            <v>17057</v>
          </cell>
          <cell r="R15">
            <v>47998</v>
          </cell>
          <cell r="S15">
            <v>0</v>
          </cell>
          <cell r="T15">
            <v>13005242</v>
          </cell>
          <cell r="U15">
            <v>4919783</v>
          </cell>
          <cell r="V15">
            <v>549315</v>
          </cell>
          <cell r="W15">
            <v>0</v>
          </cell>
          <cell r="X15">
            <v>533079.69999999995</v>
          </cell>
          <cell r="Y15">
            <v>1152800</v>
          </cell>
          <cell r="Z15">
            <v>339954</v>
          </cell>
          <cell r="AA15">
            <v>63397</v>
          </cell>
          <cell r="AB15">
            <v>7845</v>
          </cell>
          <cell r="AC15">
            <v>157922.4</v>
          </cell>
          <cell r="AD15">
            <v>957859.7</v>
          </cell>
          <cell r="AE15">
            <v>906024</v>
          </cell>
          <cell r="AF15">
            <v>51835.7</v>
          </cell>
          <cell r="AG15">
            <v>183044</v>
          </cell>
          <cell r="AH15">
            <v>2443494</v>
          </cell>
          <cell r="AI15">
            <v>2442155</v>
          </cell>
          <cell r="AJ15">
            <v>1339</v>
          </cell>
          <cell r="AK15">
            <v>389565</v>
          </cell>
          <cell r="AL15">
            <v>806758</v>
          </cell>
          <cell r="AM15">
            <v>176186</v>
          </cell>
          <cell r="AN15">
            <v>9834326</v>
          </cell>
          <cell r="AO15">
            <v>7950640</v>
          </cell>
          <cell r="AP15">
            <v>1883686</v>
          </cell>
          <cell r="AQ15">
            <v>13516</v>
          </cell>
          <cell r="AR15">
            <v>284112</v>
          </cell>
          <cell r="AS15">
            <v>5486766</v>
          </cell>
          <cell r="AT15">
            <v>23445617.199999999</v>
          </cell>
          <cell r="AU15">
            <v>23429600</v>
          </cell>
          <cell r="AV15">
            <v>16017.2</v>
          </cell>
          <cell r="AW15">
            <v>9824794</v>
          </cell>
          <cell r="AX15">
            <v>123264</v>
          </cell>
          <cell r="AY15">
            <v>142985</v>
          </cell>
          <cell r="AZ15">
            <v>1064164</v>
          </cell>
          <cell r="BA15">
            <v>2775977</v>
          </cell>
          <cell r="BB15">
            <v>437521</v>
          </cell>
          <cell r="BC15">
            <v>228040.6</v>
          </cell>
          <cell r="BD15">
            <v>4371558</v>
          </cell>
          <cell r="BE15">
            <v>303130</v>
          </cell>
          <cell r="BF15">
            <v>382327.5</v>
          </cell>
          <cell r="BG15">
            <v>841710</v>
          </cell>
          <cell r="BH15">
            <v>0</v>
          </cell>
          <cell r="BI15">
            <v>811556.3</v>
          </cell>
          <cell r="BJ15">
            <v>798285</v>
          </cell>
          <cell r="BK15">
            <v>13271.3</v>
          </cell>
          <cell r="BL15">
            <v>1680083</v>
          </cell>
          <cell r="BM15">
            <v>1245299</v>
          </cell>
          <cell r="BN15">
            <v>434784</v>
          </cell>
          <cell r="BO15">
            <v>199394</v>
          </cell>
          <cell r="BP15">
            <v>526388</v>
          </cell>
          <cell r="BQ15">
            <v>660698</v>
          </cell>
          <cell r="BR15">
            <v>0</v>
          </cell>
          <cell r="BS15">
            <v>2724011</v>
          </cell>
          <cell r="BT15">
            <v>298747</v>
          </cell>
          <cell r="BU15">
            <v>400120</v>
          </cell>
          <cell r="BV15">
            <v>1359377</v>
          </cell>
          <cell r="BW15">
            <v>199324</v>
          </cell>
          <cell r="BX15">
            <v>0</v>
          </cell>
          <cell r="BY15">
            <v>939354</v>
          </cell>
          <cell r="BZ15">
            <v>8242</v>
          </cell>
          <cell r="CA15">
            <v>895573</v>
          </cell>
          <cell r="CB15">
            <v>35539</v>
          </cell>
          <cell r="CC15">
            <v>342128</v>
          </cell>
          <cell r="CD15">
            <v>9849687</v>
          </cell>
          <cell r="CE15">
            <v>9287131</v>
          </cell>
          <cell r="CF15">
            <v>562556</v>
          </cell>
          <cell r="CG15">
            <v>704175</v>
          </cell>
          <cell r="CH15">
            <v>136614</v>
          </cell>
          <cell r="CI15">
            <v>146561.70000000001</v>
          </cell>
          <cell r="CJ15">
            <v>52245</v>
          </cell>
          <cell r="CK15">
            <v>481814</v>
          </cell>
          <cell r="CL15">
            <v>1437110</v>
          </cell>
          <cell r="CM15">
            <v>364383</v>
          </cell>
          <cell r="CN15">
            <v>42779756</v>
          </cell>
          <cell r="CO15">
            <v>3167007</v>
          </cell>
          <cell r="CP15">
            <v>3040077</v>
          </cell>
          <cell r="CQ15">
            <v>42890</v>
          </cell>
          <cell r="CR15">
            <v>84040</v>
          </cell>
          <cell r="CS15">
            <v>43861.8</v>
          </cell>
          <cell r="CT15">
            <v>1732211</v>
          </cell>
          <cell r="CU15">
            <v>721231</v>
          </cell>
          <cell r="CV15">
            <v>126291</v>
          </cell>
          <cell r="CW15">
            <v>243596.79999999999</v>
          </cell>
          <cell r="CX15">
            <v>83090</v>
          </cell>
          <cell r="CY15">
            <v>468693</v>
          </cell>
          <cell r="CZ15">
            <v>1854764</v>
          </cell>
          <cell r="DA15">
            <v>545628</v>
          </cell>
        </row>
        <row r="16">
          <cell r="A16" t="str">
            <v>kW - Residential</v>
          </cell>
          <cell r="B16" t="str">
            <v>YDR</v>
          </cell>
          <cell r="C16">
            <v>2004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226991</v>
          </cell>
          <cell r="P16">
            <v>0</v>
          </cell>
          <cell r="Q16">
            <v>10746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303800</v>
          </cell>
          <cell r="AU16">
            <v>303800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927425</v>
          </cell>
          <cell r="DA16">
            <v>0</v>
          </cell>
        </row>
        <row r="17">
          <cell r="A17" t="str">
            <v>kW - Other</v>
          </cell>
          <cell r="B17" t="str">
            <v>YDO</v>
          </cell>
          <cell r="C17">
            <v>2004</v>
          </cell>
          <cell r="D17">
            <v>45593.4</v>
          </cell>
          <cell r="E17">
            <v>1873486</v>
          </cell>
          <cell r="F17">
            <v>1501581</v>
          </cell>
          <cell r="G17">
            <v>493322</v>
          </cell>
          <cell r="H17">
            <v>1463693</v>
          </cell>
          <cell r="I17">
            <v>2459547.2000000002</v>
          </cell>
          <cell r="J17">
            <v>2491204</v>
          </cell>
          <cell r="K17">
            <v>212814.4</v>
          </cell>
          <cell r="L17">
            <v>24947.9</v>
          </cell>
          <cell r="M17">
            <v>1410271</v>
          </cell>
          <cell r="N17">
            <v>81902</v>
          </cell>
          <cell r="O17">
            <v>453292</v>
          </cell>
          <cell r="P17">
            <v>19699</v>
          </cell>
          <cell r="Q17">
            <v>6311</v>
          </cell>
          <cell r="R17">
            <v>47998</v>
          </cell>
          <cell r="S17">
            <v>0</v>
          </cell>
          <cell r="T17">
            <v>13005242</v>
          </cell>
          <cell r="U17">
            <v>4919783</v>
          </cell>
          <cell r="V17">
            <v>549315</v>
          </cell>
          <cell r="W17">
            <v>0</v>
          </cell>
          <cell r="X17">
            <v>533079.69999999995</v>
          </cell>
          <cell r="Y17">
            <v>1152800</v>
          </cell>
          <cell r="Z17">
            <v>339954</v>
          </cell>
          <cell r="AA17">
            <v>63397</v>
          </cell>
          <cell r="AB17">
            <v>7845</v>
          </cell>
          <cell r="AC17">
            <v>157922.4</v>
          </cell>
          <cell r="AD17">
            <v>957859.7</v>
          </cell>
          <cell r="AE17">
            <v>906024</v>
          </cell>
          <cell r="AF17">
            <v>51835.7</v>
          </cell>
          <cell r="AG17">
            <v>183044</v>
          </cell>
          <cell r="AH17">
            <v>2443494</v>
          </cell>
          <cell r="AI17">
            <v>2442155</v>
          </cell>
          <cell r="AJ17">
            <v>1339</v>
          </cell>
          <cell r="AK17">
            <v>389565</v>
          </cell>
          <cell r="AL17">
            <v>806758</v>
          </cell>
          <cell r="AM17">
            <v>176186</v>
          </cell>
          <cell r="AN17">
            <v>9834326</v>
          </cell>
          <cell r="AO17">
            <v>7950640</v>
          </cell>
          <cell r="AP17">
            <v>1883686</v>
          </cell>
          <cell r="AQ17">
            <v>13516</v>
          </cell>
          <cell r="AR17">
            <v>284112</v>
          </cell>
          <cell r="AS17">
            <v>5486766</v>
          </cell>
          <cell r="AT17">
            <v>23141817.199999999</v>
          </cell>
          <cell r="AU17">
            <v>23125800</v>
          </cell>
          <cell r="AV17">
            <v>16017.2</v>
          </cell>
          <cell r="AW17">
            <v>9824794</v>
          </cell>
          <cell r="AX17">
            <v>123264</v>
          </cell>
          <cell r="AY17">
            <v>142985</v>
          </cell>
          <cell r="AZ17">
            <v>1064164</v>
          </cell>
          <cell r="BA17">
            <v>2775977</v>
          </cell>
          <cell r="BB17">
            <v>437521</v>
          </cell>
          <cell r="BC17">
            <v>228040.6</v>
          </cell>
          <cell r="BD17">
            <v>4371558</v>
          </cell>
          <cell r="BE17">
            <v>303130</v>
          </cell>
          <cell r="BF17">
            <v>382327.5</v>
          </cell>
          <cell r="BG17">
            <v>841710</v>
          </cell>
          <cell r="BH17">
            <v>0</v>
          </cell>
          <cell r="BI17">
            <v>811556.3</v>
          </cell>
          <cell r="BJ17">
            <v>798285</v>
          </cell>
          <cell r="BK17">
            <v>13271.3</v>
          </cell>
          <cell r="BL17">
            <v>1680083</v>
          </cell>
          <cell r="BM17">
            <v>1245299</v>
          </cell>
          <cell r="BN17">
            <v>434784</v>
          </cell>
          <cell r="BO17">
            <v>199394</v>
          </cell>
          <cell r="BP17">
            <v>526388</v>
          </cell>
          <cell r="BQ17">
            <v>660698</v>
          </cell>
          <cell r="BR17">
            <v>0</v>
          </cell>
          <cell r="BS17">
            <v>2724011</v>
          </cell>
          <cell r="BT17">
            <v>298747</v>
          </cell>
          <cell r="BU17">
            <v>400120</v>
          </cell>
          <cell r="BV17">
            <v>1359377</v>
          </cell>
          <cell r="BW17">
            <v>199324</v>
          </cell>
          <cell r="BX17">
            <v>0</v>
          </cell>
          <cell r="BY17">
            <v>939354</v>
          </cell>
          <cell r="BZ17">
            <v>8242</v>
          </cell>
          <cell r="CA17">
            <v>895573</v>
          </cell>
          <cell r="CB17">
            <v>35539</v>
          </cell>
          <cell r="CC17">
            <v>342128</v>
          </cell>
          <cell r="CD17">
            <v>9849687</v>
          </cell>
          <cell r="CE17">
            <v>9287131</v>
          </cell>
          <cell r="CF17">
            <v>562556</v>
          </cell>
          <cell r="CG17">
            <v>704175</v>
          </cell>
          <cell r="CH17">
            <v>136614</v>
          </cell>
          <cell r="CI17">
            <v>146561.70000000001</v>
          </cell>
          <cell r="CJ17">
            <v>52245</v>
          </cell>
          <cell r="CK17">
            <v>481814</v>
          </cell>
          <cell r="CL17">
            <v>1437110</v>
          </cell>
          <cell r="CM17">
            <v>364383</v>
          </cell>
          <cell r="CN17">
            <v>42779756</v>
          </cell>
          <cell r="CO17">
            <v>3167007</v>
          </cell>
          <cell r="CP17">
            <v>3040077</v>
          </cell>
          <cell r="CQ17">
            <v>42890</v>
          </cell>
          <cell r="CR17">
            <v>84040</v>
          </cell>
          <cell r="CS17">
            <v>43861.8</v>
          </cell>
          <cell r="CT17">
            <v>1732211</v>
          </cell>
          <cell r="CU17">
            <v>721231</v>
          </cell>
          <cell r="CV17">
            <v>126291</v>
          </cell>
          <cell r="CW17">
            <v>243596.79999999999</v>
          </cell>
          <cell r="CX17">
            <v>83090</v>
          </cell>
          <cell r="CY17">
            <v>468693</v>
          </cell>
          <cell r="CZ17">
            <v>927339</v>
          </cell>
          <cell r="DA17">
            <v>545628</v>
          </cell>
        </row>
        <row r="18">
          <cell r="A18" t="str">
            <v>Total service area</v>
          </cell>
          <cell r="B18" t="str">
            <v>AREA</v>
          </cell>
          <cell r="C18">
            <v>2004</v>
          </cell>
          <cell r="D18">
            <v>380.25</v>
          </cell>
          <cell r="E18">
            <v>374</v>
          </cell>
          <cell r="F18">
            <v>201.3</v>
          </cell>
          <cell r="G18">
            <v>257.5</v>
          </cell>
          <cell r="H18">
            <v>74</v>
          </cell>
          <cell r="I18">
            <v>188.16</v>
          </cell>
          <cell r="J18">
            <v>303</v>
          </cell>
          <cell r="K18">
            <v>10.77</v>
          </cell>
          <cell r="L18">
            <v>2</v>
          </cell>
          <cell r="M18">
            <v>70</v>
          </cell>
          <cell r="N18">
            <v>4.78</v>
          </cell>
          <cell r="O18">
            <v>57.8</v>
          </cell>
          <cell r="P18">
            <v>5.4</v>
          </cell>
          <cell r="Q18">
            <v>2</v>
          </cell>
          <cell r="R18">
            <v>66</v>
          </cell>
          <cell r="S18">
            <v>21.6</v>
          </cell>
          <cell r="T18">
            <v>287</v>
          </cell>
          <cell r="U18">
            <v>120</v>
          </cell>
          <cell r="V18">
            <v>46.96</v>
          </cell>
          <cell r="W18">
            <v>99</v>
          </cell>
          <cell r="X18">
            <v>104.56</v>
          </cell>
          <cell r="Y18">
            <v>44.66</v>
          </cell>
          <cell r="Z18">
            <v>168</v>
          </cell>
          <cell r="AA18">
            <v>26.5</v>
          </cell>
          <cell r="AB18">
            <v>1.5</v>
          </cell>
          <cell r="AC18">
            <v>14000</v>
          </cell>
          <cell r="AD18">
            <v>411.5</v>
          </cell>
          <cell r="AE18">
            <v>402.5</v>
          </cell>
          <cell r="AF18">
            <v>9</v>
          </cell>
          <cell r="AG18">
            <v>68.12</v>
          </cell>
          <cell r="AH18">
            <v>93</v>
          </cell>
          <cell r="AI18">
            <v>89</v>
          </cell>
          <cell r="AJ18">
            <v>4</v>
          </cell>
          <cell r="AK18">
            <v>1275</v>
          </cell>
          <cell r="AL18">
            <v>280.77</v>
          </cell>
          <cell r="AM18">
            <v>93.48</v>
          </cell>
          <cell r="AN18">
            <v>426</v>
          </cell>
          <cell r="AO18">
            <v>331</v>
          </cell>
          <cell r="AP18">
            <v>95</v>
          </cell>
          <cell r="AQ18">
            <v>9.76</v>
          </cell>
          <cell r="AR18">
            <v>8.6</v>
          </cell>
          <cell r="AS18">
            <v>269</v>
          </cell>
          <cell r="AT18">
            <v>650006.19999999995</v>
          </cell>
          <cell r="AU18">
            <v>650000</v>
          </cell>
          <cell r="AV18">
            <v>6.2</v>
          </cell>
          <cell r="AW18">
            <v>1104</v>
          </cell>
          <cell r="AX18">
            <v>292</v>
          </cell>
          <cell r="AY18">
            <v>24.8</v>
          </cell>
          <cell r="AZ18">
            <v>31.62</v>
          </cell>
          <cell r="BA18">
            <v>404</v>
          </cell>
          <cell r="BB18">
            <v>27.33</v>
          </cell>
          <cell r="BC18">
            <v>77.400000000000006</v>
          </cell>
          <cell r="BD18">
            <v>421.5</v>
          </cell>
          <cell r="BE18">
            <v>21.86</v>
          </cell>
          <cell r="BF18">
            <v>20</v>
          </cell>
          <cell r="BG18">
            <v>381</v>
          </cell>
          <cell r="BH18">
            <v>4</v>
          </cell>
          <cell r="BI18">
            <v>88</v>
          </cell>
          <cell r="BJ18">
            <v>41</v>
          </cell>
          <cell r="BK18">
            <v>47</v>
          </cell>
          <cell r="BL18">
            <v>775.8</v>
          </cell>
          <cell r="BM18">
            <v>208</v>
          </cell>
          <cell r="BN18">
            <v>567.79999999999995</v>
          </cell>
          <cell r="BO18">
            <v>125</v>
          </cell>
          <cell r="BP18">
            <v>693</v>
          </cell>
          <cell r="BQ18">
            <v>330</v>
          </cell>
          <cell r="BR18">
            <v>28</v>
          </cell>
          <cell r="BS18">
            <v>143</v>
          </cell>
          <cell r="BT18">
            <v>15.5</v>
          </cell>
          <cell r="BU18">
            <v>27</v>
          </cell>
          <cell r="BV18">
            <v>143</v>
          </cell>
          <cell r="BW18">
            <v>35.6</v>
          </cell>
          <cell r="BX18">
            <v>15</v>
          </cell>
          <cell r="BY18">
            <v>63.9</v>
          </cell>
          <cell r="BZ18">
            <v>2.3199999999999998</v>
          </cell>
          <cell r="CA18">
            <v>58.61</v>
          </cell>
          <cell r="CB18">
            <v>2.97</v>
          </cell>
          <cell r="CC18">
            <v>123.37</v>
          </cell>
          <cell r="CD18">
            <v>619</v>
          </cell>
          <cell r="CE18">
            <v>575</v>
          </cell>
          <cell r="CF18">
            <v>44</v>
          </cell>
          <cell r="CG18">
            <v>342</v>
          </cell>
          <cell r="CH18">
            <v>13</v>
          </cell>
          <cell r="CI18">
            <v>18.7</v>
          </cell>
          <cell r="CJ18">
            <v>536</v>
          </cell>
          <cell r="CK18">
            <v>32</v>
          </cell>
          <cell r="CL18">
            <v>381</v>
          </cell>
          <cell r="CM18">
            <v>9</v>
          </cell>
          <cell r="CN18">
            <v>650</v>
          </cell>
          <cell r="CO18">
            <v>639.1</v>
          </cell>
          <cell r="CP18">
            <v>414.5</v>
          </cell>
          <cell r="CQ18">
            <v>3.6</v>
          </cell>
          <cell r="CR18">
            <v>221</v>
          </cell>
          <cell r="CS18">
            <v>61</v>
          </cell>
          <cell r="CT18">
            <v>656</v>
          </cell>
          <cell r="CU18">
            <v>86</v>
          </cell>
          <cell r="CV18">
            <v>14</v>
          </cell>
          <cell r="CW18">
            <v>11.5</v>
          </cell>
          <cell r="CX18">
            <v>13.3</v>
          </cell>
          <cell r="CY18">
            <v>49.16</v>
          </cell>
          <cell r="CZ18">
            <v>147.24</v>
          </cell>
          <cell r="DA18">
            <v>31.15</v>
          </cell>
        </row>
        <row r="19">
          <cell r="A19" t="str">
            <v>Urban service area</v>
          </cell>
          <cell r="B19" t="str">
            <v>AREAURB</v>
          </cell>
          <cell r="C19">
            <v>2004</v>
          </cell>
          <cell r="D19">
            <v>0</v>
          </cell>
          <cell r="E19">
            <v>11</v>
          </cell>
          <cell r="F19">
            <v>147.30000000000001</v>
          </cell>
          <cell r="G19">
            <v>240</v>
          </cell>
          <cell r="H19">
            <v>0</v>
          </cell>
          <cell r="I19">
            <v>90.39</v>
          </cell>
          <cell r="J19">
            <v>213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48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73</v>
          </cell>
          <cell r="X19">
            <v>38</v>
          </cell>
          <cell r="Y19">
            <v>0</v>
          </cell>
          <cell r="Z19">
            <v>133</v>
          </cell>
          <cell r="AA19">
            <v>0</v>
          </cell>
          <cell r="AB19">
            <v>0</v>
          </cell>
          <cell r="AC19">
            <v>13997</v>
          </cell>
          <cell r="AD19">
            <v>120.75</v>
          </cell>
          <cell r="AE19">
            <v>120.75</v>
          </cell>
          <cell r="AF19">
            <v>0</v>
          </cell>
          <cell r="AG19">
            <v>45.42</v>
          </cell>
          <cell r="AH19">
            <v>0</v>
          </cell>
          <cell r="AI19">
            <v>0</v>
          </cell>
          <cell r="AJ19">
            <v>0</v>
          </cell>
          <cell r="AK19">
            <v>1225</v>
          </cell>
          <cell r="AL19">
            <v>255.7</v>
          </cell>
          <cell r="AM19">
            <v>5.15</v>
          </cell>
          <cell r="AN19">
            <v>115</v>
          </cell>
          <cell r="AO19">
            <v>88</v>
          </cell>
          <cell r="AP19">
            <v>27</v>
          </cell>
          <cell r="AQ19">
            <v>0</v>
          </cell>
          <cell r="AR19">
            <v>0</v>
          </cell>
          <cell r="AS19">
            <v>0</v>
          </cell>
          <cell r="AT19">
            <v>650000</v>
          </cell>
          <cell r="AU19">
            <v>650000</v>
          </cell>
          <cell r="AV19">
            <v>0</v>
          </cell>
          <cell r="AW19">
            <v>650</v>
          </cell>
          <cell r="AX19">
            <v>234</v>
          </cell>
          <cell r="AY19">
            <v>0</v>
          </cell>
          <cell r="AZ19">
            <v>0</v>
          </cell>
          <cell r="BA19">
            <v>280</v>
          </cell>
          <cell r="BB19">
            <v>0</v>
          </cell>
          <cell r="BC19">
            <v>57</v>
          </cell>
          <cell r="BD19">
            <v>258.5</v>
          </cell>
          <cell r="BE19">
            <v>0</v>
          </cell>
          <cell r="BF19">
            <v>20</v>
          </cell>
          <cell r="BG19">
            <v>372.4</v>
          </cell>
          <cell r="BH19">
            <v>4</v>
          </cell>
          <cell r="BI19">
            <v>22</v>
          </cell>
          <cell r="BJ19">
            <v>0</v>
          </cell>
          <cell r="BK19">
            <v>22</v>
          </cell>
          <cell r="BL19">
            <v>511.02</v>
          </cell>
          <cell r="BM19">
            <v>0</v>
          </cell>
          <cell r="BN19">
            <v>511.02</v>
          </cell>
          <cell r="BO19">
            <v>111</v>
          </cell>
          <cell r="BP19">
            <v>549</v>
          </cell>
          <cell r="BQ19">
            <v>279</v>
          </cell>
          <cell r="BR19">
            <v>0</v>
          </cell>
          <cell r="BS19">
            <v>41</v>
          </cell>
          <cell r="BT19">
            <v>0</v>
          </cell>
          <cell r="BU19">
            <v>0</v>
          </cell>
          <cell r="BV19">
            <v>71.64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102.94</v>
          </cell>
          <cell r="CD19">
            <v>57</v>
          </cell>
          <cell r="CE19">
            <v>57</v>
          </cell>
          <cell r="CF19">
            <v>0</v>
          </cell>
          <cell r="CG19">
            <v>284</v>
          </cell>
          <cell r="CH19">
            <v>0</v>
          </cell>
          <cell r="CI19">
            <v>7.2</v>
          </cell>
          <cell r="CJ19">
            <v>530</v>
          </cell>
          <cell r="CK19">
            <v>0</v>
          </cell>
          <cell r="CL19">
            <v>326</v>
          </cell>
          <cell r="CM19">
            <v>8</v>
          </cell>
          <cell r="CN19">
            <v>0</v>
          </cell>
          <cell r="CO19">
            <v>386</v>
          </cell>
          <cell r="CP19">
            <v>175</v>
          </cell>
          <cell r="CQ19">
            <v>0</v>
          </cell>
          <cell r="CR19">
            <v>211</v>
          </cell>
          <cell r="CS19">
            <v>8</v>
          </cell>
          <cell r="CT19">
            <v>590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76.03</v>
          </cell>
          <cell r="DA19">
            <v>0</v>
          </cell>
        </row>
        <row r="20">
          <cell r="A20" t="str">
            <v>Rural service area</v>
          </cell>
          <cell r="B20" t="str">
            <v>AREARUR</v>
          </cell>
          <cell r="C20">
            <v>2004</v>
          </cell>
          <cell r="D20">
            <v>380.25</v>
          </cell>
          <cell r="E20">
            <v>363</v>
          </cell>
          <cell r="F20">
            <v>54</v>
          </cell>
          <cell r="G20">
            <v>17.5</v>
          </cell>
          <cell r="H20">
            <v>74</v>
          </cell>
          <cell r="I20">
            <v>97.77</v>
          </cell>
          <cell r="J20">
            <v>90</v>
          </cell>
          <cell r="K20">
            <v>10.77</v>
          </cell>
          <cell r="L20">
            <v>2</v>
          </cell>
          <cell r="M20">
            <v>70</v>
          </cell>
          <cell r="N20">
            <v>4.78</v>
          </cell>
          <cell r="O20">
            <v>57.8</v>
          </cell>
          <cell r="P20">
            <v>5.4</v>
          </cell>
          <cell r="Q20">
            <v>2</v>
          </cell>
          <cell r="R20">
            <v>18</v>
          </cell>
          <cell r="S20">
            <v>21.6</v>
          </cell>
          <cell r="T20">
            <v>287</v>
          </cell>
          <cell r="U20">
            <v>120</v>
          </cell>
          <cell r="V20">
            <v>46.96</v>
          </cell>
          <cell r="W20">
            <v>26</v>
          </cell>
          <cell r="X20">
            <v>66.56</v>
          </cell>
          <cell r="Y20">
            <v>44.66</v>
          </cell>
          <cell r="Z20">
            <v>35</v>
          </cell>
          <cell r="AA20">
            <v>26.5</v>
          </cell>
          <cell r="AB20">
            <v>1.5</v>
          </cell>
          <cell r="AC20">
            <v>3</v>
          </cell>
          <cell r="AD20">
            <v>290.75</v>
          </cell>
          <cell r="AE20">
            <v>281.75</v>
          </cell>
          <cell r="AF20">
            <v>9</v>
          </cell>
          <cell r="AG20">
            <v>22.7</v>
          </cell>
          <cell r="AH20">
            <v>93</v>
          </cell>
          <cell r="AI20">
            <v>89</v>
          </cell>
          <cell r="AJ20">
            <v>4</v>
          </cell>
          <cell r="AK20">
            <v>50</v>
          </cell>
          <cell r="AL20">
            <v>25.07</v>
          </cell>
          <cell r="AM20">
            <v>88.33</v>
          </cell>
          <cell r="AN20">
            <v>311</v>
          </cell>
          <cell r="AO20">
            <v>243</v>
          </cell>
          <cell r="AP20">
            <v>68</v>
          </cell>
          <cell r="AQ20">
            <v>9.76</v>
          </cell>
          <cell r="AR20">
            <v>8.6</v>
          </cell>
          <cell r="AS20">
            <v>269</v>
          </cell>
          <cell r="AT20">
            <v>6.2</v>
          </cell>
          <cell r="AU20">
            <v>0</v>
          </cell>
          <cell r="AV20">
            <v>6.2</v>
          </cell>
          <cell r="AW20">
            <v>454</v>
          </cell>
          <cell r="AX20">
            <v>58</v>
          </cell>
          <cell r="AY20">
            <v>24.8</v>
          </cell>
          <cell r="AZ20">
            <v>31.62</v>
          </cell>
          <cell r="BA20">
            <v>124</v>
          </cell>
          <cell r="BB20">
            <v>27.33</v>
          </cell>
          <cell r="BC20">
            <v>20.399999999999999</v>
          </cell>
          <cell r="BD20">
            <v>163</v>
          </cell>
          <cell r="BE20">
            <v>21.86</v>
          </cell>
          <cell r="BF20">
            <v>0</v>
          </cell>
          <cell r="BG20">
            <v>8.6</v>
          </cell>
          <cell r="BH20">
            <v>0</v>
          </cell>
          <cell r="BI20">
            <v>66</v>
          </cell>
          <cell r="BJ20">
            <v>41</v>
          </cell>
          <cell r="BK20">
            <v>25</v>
          </cell>
          <cell r="BL20">
            <v>264.77999999999997</v>
          </cell>
          <cell r="BM20">
            <v>208</v>
          </cell>
          <cell r="BN20">
            <v>56.78</v>
          </cell>
          <cell r="BO20">
            <v>14</v>
          </cell>
          <cell r="BP20">
            <v>144</v>
          </cell>
          <cell r="BQ20">
            <v>51</v>
          </cell>
          <cell r="BR20">
            <v>28</v>
          </cell>
          <cell r="BS20">
            <v>102</v>
          </cell>
          <cell r="BT20">
            <v>15.5</v>
          </cell>
          <cell r="BU20">
            <v>27</v>
          </cell>
          <cell r="BV20">
            <v>71.36</v>
          </cell>
          <cell r="BW20">
            <v>35.6</v>
          </cell>
          <cell r="BX20">
            <v>15</v>
          </cell>
          <cell r="BY20">
            <v>63.9</v>
          </cell>
          <cell r="BZ20">
            <v>2.3199999999999998</v>
          </cell>
          <cell r="CA20">
            <v>58.61</v>
          </cell>
          <cell r="CB20">
            <v>2.97</v>
          </cell>
          <cell r="CC20">
            <v>20.43</v>
          </cell>
          <cell r="CD20">
            <v>562</v>
          </cell>
          <cell r="CE20">
            <v>518</v>
          </cell>
          <cell r="CF20">
            <v>44</v>
          </cell>
          <cell r="CG20">
            <v>58</v>
          </cell>
          <cell r="CH20">
            <v>13</v>
          </cell>
          <cell r="CI20">
            <v>11.5</v>
          </cell>
          <cell r="CJ20">
            <v>6</v>
          </cell>
          <cell r="CK20">
            <v>32</v>
          </cell>
          <cell r="CL20">
            <v>55</v>
          </cell>
          <cell r="CM20">
            <v>1</v>
          </cell>
          <cell r="CN20">
            <v>650</v>
          </cell>
          <cell r="CO20">
            <v>253.1</v>
          </cell>
          <cell r="CP20">
            <v>239.5</v>
          </cell>
          <cell r="CQ20">
            <v>3.6</v>
          </cell>
          <cell r="CR20">
            <v>10</v>
          </cell>
          <cell r="CS20">
            <v>53</v>
          </cell>
          <cell r="CT20">
            <v>66</v>
          </cell>
          <cell r="CU20">
            <v>86</v>
          </cell>
          <cell r="CV20">
            <v>14</v>
          </cell>
          <cell r="CW20">
            <v>11.5</v>
          </cell>
          <cell r="CX20">
            <v>13.3</v>
          </cell>
          <cell r="CY20">
            <v>49.16</v>
          </cell>
          <cell r="CZ20">
            <v>71.209999999999994</v>
          </cell>
          <cell r="DA20">
            <v>31.15</v>
          </cell>
        </row>
        <row r="21">
          <cell r="A21" t="str">
            <v>Service area population</v>
          </cell>
          <cell r="B21" t="str">
            <v>POP</v>
          </cell>
          <cell r="C21">
            <v>2004</v>
          </cell>
          <cell r="D21">
            <v>3000</v>
          </cell>
          <cell r="E21">
            <v>167053</v>
          </cell>
          <cell r="F21">
            <v>83178</v>
          </cell>
          <cell r="G21">
            <v>25000</v>
          </cell>
          <cell r="H21">
            <v>88300</v>
          </cell>
          <cell r="I21">
            <v>160800</v>
          </cell>
          <cell r="J21">
            <v>127950</v>
          </cell>
          <cell r="K21">
            <v>17800</v>
          </cell>
          <cell r="L21">
            <v>2600</v>
          </cell>
          <cell r="M21">
            <v>94769</v>
          </cell>
          <cell r="N21">
            <v>3100</v>
          </cell>
          <cell r="O21">
            <v>22000</v>
          </cell>
          <cell r="P21">
            <v>4000</v>
          </cell>
          <cell r="Q21">
            <v>1450</v>
          </cell>
          <cell r="R21">
            <v>6700</v>
          </cell>
          <cell r="S21">
            <v>68450</v>
          </cell>
          <cell r="T21">
            <v>690000</v>
          </cell>
          <cell r="U21">
            <v>208402</v>
          </cell>
          <cell r="V21">
            <v>32542</v>
          </cell>
          <cell r="W21">
            <v>7138</v>
          </cell>
          <cell r="X21">
            <v>68360</v>
          </cell>
          <cell r="Y21">
            <v>42361</v>
          </cell>
          <cell r="Z21">
            <v>27750</v>
          </cell>
          <cell r="AA21">
            <v>8315</v>
          </cell>
          <cell r="AB21">
            <v>1600</v>
          </cell>
          <cell r="AC21">
            <v>18347</v>
          </cell>
          <cell r="AD21">
            <v>103918</v>
          </cell>
          <cell r="AE21">
            <v>97200</v>
          </cell>
          <cell r="AF21">
            <v>6718</v>
          </cell>
          <cell r="AG21">
            <v>21500</v>
          </cell>
          <cell r="AH21">
            <v>121475</v>
          </cell>
          <cell r="AI21">
            <v>117900</v>
          </cell>
          <cell r="AJ21">
            <v>3575</v>
          </cell>
          <cell r="AK21">
            <v>43728</v>
          </cell>
          <cell r="AL21">
            <v>55000</v>
          </cell>
          <cell r="AM21">
            <v>5825</v>
          </cell>
          <cell r="AN21">
            <v>603762</v>
          </cell>
          <cell r="AO21">
            <v>469504</v>
          </cell>
          <cell r="AP21">
            <v>134258</v>
          </cell>
          <cell r="AQ21">
            <v>2433</v>
          </cell>
          <cell r="AR21">
            <v>10500</v>
          </cell>
          <cell r="AS21">
            <v>413000</v>
          </cell>
          <cell r="AT21">
            <v>2492200</v>
          </cell>
          <cell r="AU21">
            <v>2490000</v>
          </cell>
          <cell r="AV21">
            <v>2200</v>
          </cell>
          <cell r="AW21">
            <v>766175</v>
          </cell>
          <cell r="AX21">
            <v>30900</v>
          </cell>
          <cell r="AY21">
            <v>12000</v>
          </cell>
          <cell r="AZ21">
            <v>57800</v>
          </cell>
          <cell r="BA21">
            <v>220740</v>
          </cell>
          <cell r="BB21">
            <v>22000</v>
          </cell>
          <cell r="BC21">
            <v>21007</v>
          </cell>
          <cell r="BD21">
            <v>336500</v>
          </cell>
          <cell r="BE21">
            <v>19756</v>
          </cell>
          <cell r="BF21">
            <v>15700</v>
          </cell>
          <cell r="BG21">
            <v>56000</v>
          </cell>
          <cell r="BH21">
            <v>402</v>
          </cell>
          <cell r="BI21">
            <v>78991</v>
          </cell>
          <cell r="BJ21">
            <v>74636</v>
          </cell>
          <cell r="BK21">
            <v>4355</v>
          </cell>
          <cell r="BL21">
            <v>121762</v>
          </cell>
          <cell r="BM21">
            <v>82062</v>
          </cell>
          <cell r="BN21">
            <v>39700</v>
          </cell>
          <cell r="BO21">
            <v>13839</v>
          </cell>
          <cell r="BP21">
            <v>31000</v>
          </cell>
          <cell r="BQ21">
            <v>53000</v>
          </cell>
          <cell r="BR21">
            <v>14000</v>
          </cell>
          <cell r="BS21">
            <v>155700</v>
          </cell>
          <cell r="BT21">
            <v>27576</v>
          </cell>
          <cell r="BU21">
            <v>30000</v>
          </cell>
          <cell r="BV21">
            <v>150000</v>
          </cell>
          <cell r="BW21">
            <v>20200</v>
          </cell>
          <cell r="BX21">
            <v>6500</v>
          </cell>
          <cell r="BY21">
            <v>79265</v>
          </cell>
          <cell r="BZ21">
            <v>1346</v>
          </cell>
          <cell r="CA21">
            <v>75440</v>
          </cell>
          <cell r="CB21">
            <v>2479</v>
          </cell>
          <cell r="CC21">
            <v>18450</v>
          </cell>
          <cell r="CD21">
            <v>683000</v>
          </cell>
          <cell r="CE21">
            <v>638000</v>
          </cell>
          <cell r="CF21">
            <v>45000</v>
          </cell>
          <cell r="CG21">
            <v>78000</v>
          </cell>
          <cell r="CH21">
            <v>8125</v>
          </cell>
          <cell r="CI21">
            <v>9900</v>
          </cell>
          <cell r="CJ21">
            <v>5336</v>
          </cell>
          <cell r="CK21">
            <v>32000</v>
          </cell>
          <cell r="CL21">
            <v>109615</v>
          </cell>
          <cell r="CM21">
            <v>15140</v>
          </cell>
          <cell r="CN21">
            <v>2500000</v>
          </cell>
          <cell r="CO21">
            <v>307551</v>
          </cell>
          <cell r="CP21">
            <v>289476</v>
          </cell>
          <cell r="CQ21">
            <v>7550</v>
          </cell>
          <cell r="CR21">
            <v>10525</v>
          </cell>
          <cell r="CS21">
            <v>15000</v>
          </cell>
          <cell r="CT21">
            <v>139800</v>
          </cell>
          <cell r="CU21">
            <v>47161</v>
          </cell>
          <cell r="CV21">
            <v>6400</v>
          </cell>
          <cell r="CW21">
            <v>7411</v>
          </cell>
          <cell r="CX21">
            <v>3800</v>
          </cell>
          <cell r="CY21">
            <v>41200</v>
          </cell>
          <cell r="CZ21">
            <v>110000</v>
          </cell>
          <cell r="DA21">
            <v>33800</v>
          </cell>
        </row>
        <row r="22">
          <cell r="A22" t="str">
            <v>Municipal population</v>
          </cell>
          <cell r="B22" t="str">
            <v>POPCITY</v>
          </cell>
          <cell r="C22">
            <v>2004</v>
          </cell>
          <cell r="D22">
            <v>3000</v>
          </cell>
          <cell r="E22">
            <v>181579</v>
          </cell>
          <cell r="F22">
            <v>85488</v>
          </cell>
          <cell r="G22">
            <v>30000</v>
          </cell>
          <cell r="H22">
            <v>88300</v>
          </cell>
          <cell r="I22">
            <v>160800</v>
          </cell>
          <cell r="J22">
            <v>127950</v>
          </cell>
          <cell r="K22">
            <v>26000</v>
          </cell>
          <cell r="L22">
            <v>2600</v>
          </cell>
          <cell r="M22">
            <v>107341</v>
          </cell>
          <cell r="N22">
            <v>3100</v>
          </cell>
          <cell r="O22">
            <v>22000</v>
          </cell>
          <cell r="P22">
            <v>12500</v>
          </cell>
          <cell r="Q22">
            <v>4500</v>
          </cell>
          <cell r="R22">
            <v>5000</v>
          </cell>
          <cell r="S22">
            <v>20997</v>
          </cell>
          <cell r="T22">
            <v>690000</v>
          </cell>
          <cell r="U22">
            <v>208402</v>
          </cell>
          <cell r="V22">
            <v>62569</v>
          </cell>
          <cell r="W22">
            <v>8700</v>
          </cell>
          <cell r="X22">
            <v>98785</v>
          </cell>
          <cell r="Y22">
            <v>42361</v>
          </cell>
          <cell r="Z22">
            <v>27750</v>
          </cell>
          <cell r="AA22">
            <v>8315</v>
          </cell>
          <cell r="AB22">
            <v>1600</v>
          </cell>
          <cell r="AC22">
            <v>4090</v>
          </cell>
          <cell r="AD22">
            <v>177000</v>
          </cell>
          <cell r="AE22">
            <v>162000</v>
          </cell>
          <cell r="AF22">
            <v>15000</v>
          </cell>
          <cell r="AG22">
            <v>21500</v>
          </cell>
          <cell r="AH22">
            <v>121475</v>
          </cell>
          <cell r="AI22">
            <v>117900</v>
          </cell>
          <cell r="AJ22">
            <v>3575</v>
          </cell>
          <cell r="AK22">
            <v>43728</v>
          </cell>
          <cell r="AL22">
            <v>55000</v>
          </cell>
          <cell r="AM22">
            <v>5825</v>
          </cell>
          <cell r="AN22">
            <v>661402</v>
          </cell>
          <cell r="AO22">
            <v>527144</v>
          </cell>
          <cell r="AP22">
            <v>134258</v>
          </cell>
          <cell r="AQ22">
            <v>2433</v>
          </cell>
          <cell r="AR22">
            <v>10500</v>
          </cell>
          <cell r="AS22">
            <v>413000</v>
          </cell>
          <cell r="AT22">
            <v>2492200</v>
          </cell>
          <cell r="AU22">
            <v>2490000</v>
          </cell>
          <cell r="AV22">
            <v>2200</v>
          </cell>
          <cell r="AW22">
            <v>848875</v>
          </cell>
          <cell r="AX22">
            <v>30900</v>
          </cell>
          <cell r="AY22">
            <v>16500</v>
          </cell>
          <cell r="AZ22">
            <v>119000</v>
          </cell>
          <cell r="BA22">
            <v>220740</v>
          </cell>
          <cell r="BB22">
            <v>22000</v>
          </cell>
          <cell r="BC22">
            <v>34035</v>
          </cell>
          <cell r="BD22">
            <v>336500</v>
          </cell>
          <cell r="BE22">
            <v>24756</v>
          </cell>
          <cell r="BF22">
            <v>16700</v>
          </cell>
          <cell r="BG22">
            <v>56000</v>
          </cell>
          <cell r="BH22">
            <v>402</v>
          </cell>
          <cell r="BI22">
            <v>83868</v>
          </cell>
          <cell r="BJ22">
            <v>74636</v>
          </cell>
          <cell r="BK22">
            <v>9232</v>
          </cell>
          <cell r="BL22">
            <v>129462</v>
          </cell>
          <cell r="BM22">
            <v>82062</v>
          </cell>
          <cell r="BN22">
            <v>47400</v>
          </cell>
          <cell r="BO22">
            <v>13839</v>
          </cell>
          <cell r="BP22">
            <v>61447</v>
          </cell>
          <cell r="BQ22">
            <v>53000</v>
          </cell>
          <cell r="BR22">
            <v>18777</v>
          </cell>
          <cell r="BS22">
            <v>155700</v>
          </cell>
          <cell r="BT22">
            <v>27576</v>
          </cell>
          <cell r="BU22">
            <v>30000</v>
          </cell>
          <cell r="BV22">
            <v>150000</v>
          </cell>
          <cell r="BW22">
            <v>20200</v>
          </cell>
          <cell r="BX22">
            <v>6500</v>
          </cell>
          <cell r="BY22">
            <v>79265</v>
          </cell>
          <cell r="BZ22">
            <v>1346</v>
          </cell>
          <cell r="CA22">
            <v>75440</v>
          </cell>
          <cell r="CB22">
            <v>2479</v>
          </cell>
          <cell r="CC22">
            <v>18450</v>
          </cell>
          <cell r="CD22">
            <v>683000</v>
          </cell>
          <cell r="CE22">
            <v>638000</v>
          </cell>
          <cell r="CF22">
            <v>45000</v>
          </cell>
          <cell r="CG22">
            <v>75000</v>
          </cell>
          <cell r="CH22">
            <v>8125</v>
          </cell>
          <cell r="CI22">
            <v>16700</v>
          </cell>
          <cell r="CJ22">
            <v>5336</v>
          </cell>
          <cell r="CK22">
            <v>32000</v>
          </cell>
          <cell r="CL22">
            <v>109016</v>
          </cell>
          <cell r="CM22">
            <v>15000</v>
          </cell>
          <cell r="CN22">
            <v>2500000</v>
          </cell>
          <cell r="CO22">
            <v>392428</v>
          </cell>
          <cell r="CP22">
            <v>345270</v>
          </cell>
          <cell r="CQ22">
            <v>21000</v>
          </cell>
          <cell r="CR22">
            <v>26158</v>
          </cell>
          <cell r="CS22">
            <v>15000</v>
          </cell>
          <cell r="CT22">
            <v>139800</v>
          </cell>
          <cell r="CU22">
            <v>47161</v>
          </cell>
          <cell r="CV22">
            <v>11000</v>
          </cell>
          <cell r="CW22">
            <v>7411</v>
          </cell>
          <cell r="CX22">
            <v>9000</v>
          </cell>
          <cell r="CY22">
            <v>66700</v>
          </cell>
          <cell r="CZ22">
            <v>110000</v>
          </cell>
          <cell r="DA22">
            <v>34000</v>
          </cell>
        </row>
        <row r="23">
          <cell r="A23" t="str">
            <v>No seasonal occupacy customers</v>
          </cell>
          <cell r="B23" t="str">
            <v>YNSUM</v>
          </cell>
          <cell r="C23">
            <v>2004</v>
          </cell>
          <cell r="D23">
            <v>0</v>
          </cell>
          <cell r="E23">
            <v>187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3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200</v>
          </cell>
          <cell r="S23">
            <v>0</v>
          </cell>
          <cell r="T23">
            <v>0</v>
          </cell>
          <cell r="U23">
            <v>0</v>
          </cell>
          <cell r="V23">
            <v>235</v>
          </cell>
          <cell r="W23">
            <v>65</v>
          </cell>
          <cell r="X23">
            <v>0</v>
          </cell>
          <cell r="Y23">
            <v>0</v>
          </cell>
          <cell r="Z23">
            <v>0</v>
          </cell>
          <cell r="AA23">
            <v>9</v>
          </cell>
          <cell r="AB23">
            <v>0</v>
          </cell>
          <cell r="AC23">
            <v>0</v>
          </cell>
          <cell r="AD23">
            <v>148</v>
          </cell>
          <cell r="AE23">
            <v>142</v>
          </cell>
          <cell r="AF23">
            <v>6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5000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154000</v>
          </cell>
          <cell r="AU23">
            <v>154000</v>
          </cell>
          <cell r="AV23">
            <v>0</v>
          </cell>
          <cell r="AW23">
            <v>0</v>
          </cell>
          <cell r="AX23">
            <v>828</v>
          </cell>
          <cell r="AY23">
            <v>200</v>
          </cell>
          <cell r="AZ23">
            <v>0</v>
          </cell>
          <cell r="BA23">
            <v>0</v>
          </cell>
          <cell r="BB23">
            <v>0</v>
          </cell>
          <cell r="BC23">
            <v>151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525</v>
          </cell>
          <cell r="BJ23">
            <v>0</v>
          </cell>
          <cell r="BK23">
            <v>525</v>
          </cell>
          <cell r="BL23">
            <v>0</v>
          </cell>
          <cell r="BM23">
            <v>0</v>
          </cell>
          <cell r="BN23">
            <v>0</v>
          </cell>
          <cell r="BO23">
            <v>215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14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100</v>
          </cell>
          <cell r="CH23">
            <v>0</v>
          </cell>
          <cell r="CI23">
            <v>0</v>
          </cell>
          <cell r="CJ23">
            <v>112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1616</v>
          </cell>
          <cell r="CP23">
            <v>0</v>
          </cell>
          <cell r="CQ23">
            <v>0</v>
          </cell>
          <cell r="CR23">
            <v>1616</v>
          </cell>
          <cell r="CS23">
            <v>2000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450</v>
          </cell>
          <cell r="CZ23">
            <v>0</v>
          </cell>
          <cell r="DA23">
            <v>0</v>
          </cell>
        </row>
        <row r="24">
          <cell r="A24" t="str">
            <v>Utility winter max peak load</v>
          </cell>
          <cell r="B24" t="str">
            <v>PEAKW</v>
          </cell>
          <cell r="C24">
            <v>2004</v>
          </cell>
          <cell r="D24">
            <v>7906</v>
          </cell>
          <cell r="E24">
            <v>274862</v>
          </cell>
          <cell r="F24">
            <v>176687</v>
          </cell>
          <cell r="G24">
            <v>43268</v>
          </cell>
          <cell r="H24">
            <v>159544</v>
          </cell>
          <cell r="I24">
            <v>286076</v>
          </cell>
          <cell r="J24">
            <v>244129</v>
          </cell>
          <cell r="K24">
            <v>27631</v>
          </cell>
          <cell r="L24">
            <v>7834</v>
          </cell>
          <cell r="M24">
            <v>140468</v>
          </cell>
          <cell r="N24">
            <v>5811</v>
          </cell>
          <cell r="O24">
            <v>70523</v>
          </cell>
          <cell r="P24">
            <v>7251</v>
          </cell>
          <cell r="Q24">
            <v>1631</v>
          </cell>
          <cell r="R24">
            <v>16258</v>
          </cell>
          <cell r="S24">
            <v>34623</v>
          </cell>
          <cell r="T24">
            <v>1240200</v>
          </cell>
          <cell r="U24">
            <v>488</v>
          </cell>
          <cell r="V24">
            <v>81291</v>
          </cell>
          <cell r="W24">
            <v>15318</v>
          </cell>
          <cell r="X24">
            <v>91605</v>
          </cell>
          <cell r="Y24">
            <v>102891</v>
          </cell>
          <cell r="Z24">
            <v>50710</v>
          </cell>
          <cell r="AA24">
            <v>18859</v>
          </cell>
          <cell r="AB24">
            <v>11563</v>
          </cell>
          <cell r="AC24">
            <v>44252</v>
          </cell>
          <cell r="AD24">
            <v>197509</v>
          </cell>
          <cell r="AE24">
            <v>184248</v>
          </cell>
          <cell r="AF24">
            <v>13261</v>
          </cell>
          <cell r="AG24">
            <v>39459</v>
          </cell>
          <cell r="AH24">
            <v>247574</v>
          </cell>
          <cell r="AI24">
            <v>243748</v>
          </cell>
          <cell r="AJ24">
            <v>3826</v>
          </cell>
          <cell r="AK24">
            <v>73676</v>
          </cell>
          <cell r="AL24">
            <v>98950</v>
          </cell>
          <cell r="AM24">
            <v>22160</v>
          </cell>
          <cell r="AN24">
            <v>1077296.67</v>
          </cell>
          <cell r="AO24">
            <v>836121.67</v>
          </cell>
          <cell r="AP24">
            <v>241175</v>
          </cell>
          <cell r="AQ24">
            <v>7653</v>
          </cell>
          <cell r="AR24">
            <v>40003</v>
          </cell>
          <cell r="AS24">
            <v>578900</v>
          </cell>
          <cell r="AT24">
            <v>9651</v>
          </cell>
          <cell r="AU24">
            <v>4438</v>
          </cell>
          <cell r="AV24">
            <v>5213</v>
          </cell>
          <cell r="AW24">
            <v>1405279</v>
          </cell>
          <cell r="AX24">
            <v>53706</v>
          </cell>
          <cell r="AY24">
            <v>22867</v>
          </cell>
          <cell r="AZ24">
            <v>147462</v>
          </cell>
          <cell r="BA24">
            <v>344351</v>
          </cell>
          <cell r="BB24">
            <v>50333</v>
          </cell>
          <cell r="BC24">
            <v>46324</v>
          </cell>
          <cell r="BD24">
            <v>536394</v>
          </cell>
          <cell r="BE24">
            <v>34630</v>
          </cell>
          <cell r="BF24">
            <v>40658</v>
          </cell>
          <cell r="BG24">
            <v>104178</v>
          </cell>
          <cell r="BH24">
            <v>3991</v>
          </cell>
          <cell r="BI24">
            <v>132614</v>
          </cell>
          <cell r="BJ24">
            <v>122374</v>
          </cell>
          <cell r="BK24">
            <v>10240</v>
          </cell>
          <cell r="BL24">
            <v>201345</v>
          </cell>
          <cell r="BM24">
            <v>139345</v>
          </cell>
          <cell r="BN24">
            <v>62000</v>
          </cell>
          <cell r="BO24">
            <v>30163</v>
          </cell>
          <cell r="BP24">
            <v>64706</v>
          </cell>
          <cell r="BQ24">
            <v>121809</v>
          </cell>
          <cell r="BR24">
            <v>23920</v>
          </cell>
          <cell r="BS24">
            <v>275735</v>
          </cell>
          <cell r="BT24">
            <v>42087</v>
          </cell>
          <cell r="BU24">
            <v>74924</v>
          </cell>
          <cell r="BV24">
            <v>233000</v>
          </cell>
          <cell r="BW24">
            <v>43015</v>
          </cell>
          <cell r="BX24">
            <v>20090</v>
          </cell>
          <cell r="BY24">
            <v>161348</v>
          </cell>
          <cell r="BZ24">
            <v>2976</v>
          </cell>
          <cell r="CA24">
            <v>151842</v>
          </cell>
          <cell r="CB24">
            <v>6530</v>
          </cell>
          <cell r="CC24">
            <v>33790</v>
          </cell>
          <cell r="CD24">
            <v>1066070</v>
          </cell>
          <cell r="CE24">
            <v>992497</v>
          </cell>
          <cell r="CF24">
            <v>73573</v>
          </cell>
          <cell r="CG24">
            <v>151</v>
          </cell>
          <cell r="CH24">
            <v>19991</v>
          </cell>
          <cell r="CI24">
            <v>26771</v>
          </cell>
          <cell r="CJ24">
            <v>21279</v>
          </cell>
          <cell r="CK24">
            <v>60964</v>
          </cell>
          <cell r="CL24">
            <v>198752</v>
          </cell>
          <cell r="CM24">
            <v>38752</v>
          </cell>
          <cell r="CN24">
            <v>4420214</v>
          </cell>
          <cell r="CO24">
            <v>458551</v>
          </cell>
          <cell r="CP24">
            <v>426300</v>
          </cell>
          <cell r="CQ24">
            <v>10016</v>
          </cell>
          <cell r="CR24">
            <v>22235</v>
          </cell>
          <cell r="CS24">
            <v>24285</v>
          </cell>
          <cell r="CT24">
            <v>227746</v>
          </cell>
          <cell r="CU24">
            <v>84210</v>
          </cell>
          <cell r="CV24">
            <v>16254</v>
          </cell>
          <cell r="CW24">
            <v>24</v>
          </cell>
          <cell r="CX24">
            <v>11065</v>
          </cell>
          <cell r="CY24">
            <v>94390</v>
          </cell>
          <cell r="CZ24">
            <v>152518</v>
          </cell>
          <cell r="DA24">
            <v>67515</v>
          </cell>
        </row>
        <row r="25">
          <cell r="A25" t="str">
            <v>Utility summer max peak load</v>
          </cell>
          <cell r="B25" t="str">
            <v>PEAKS</v>
          </cell>
          <cell r="C25">
            <v>2004</v>
          </cell>
          <cell r="D25">
            <v>7482</v>
          </cell>
          <cell r="E25">
            <v>274400</v>
          </cell>
          <cell r="F25">
            <v>203116</v>
          </cell>
          <cell r="G25">
            <v>45669</v>
          </cell>
          <cell r="H25">
            <v>172536</v>
          </cell>
          <cell r="I25">
            <v>338382</v>
          </cell>
          <cell r="J25">
            <v>278055</v>
          </cell>
          <cell r="K25">
            <v>24930</v>
          </cell>
          <cell r="L25">
            <v>6092</v>
          </cell>
          <cell r="M25">
            <v>167094</v>
          </cell>
          <cell r="N25">
            <v>5684</v>
          </cell>
          <cell r="O25">
            <v>54873</v>
          </cell>
          <cell r="P25">
            <v>4509</v>
          </cell>
          <cell r="Q25">
            <v>1572</v>
          </cell>
          <cell r="R25">
            <v>14906</v>
          </cell>
          <cell r="S25">
            <v>43845</v>
          </cell>
          <cell r="T25">
            <v>1426800</v>
          </cell>
          <cell r="U25">
            <v>602</v>
          </cell>
          <cell r="V25">
            <v>64632</v>
          </cell>
          <cell r="W25">
            <v>9225</v>
          </cell>
          <cell r="X25">
            <v>124845</v>
          </cell>
          <cell r="Y25">
            <v>99671</v>
          </cell>
          <cell r="Z25">
            <v>49484</v>
          </cell>
          <cell r="AA25">
            <v>13508</v>
          </cell>
          <cell r="AB25">
            <v>8129</v>
          </cell>
          <cell r="AC25">
            <v>23287</v>
          </cell>
          <cell r="AD25">
            <v>149649</v>
          </cell>
          <cell r="AE25">
            <v>140106</v>
          </cell>
          <cell r="AF25">
            <v>9543</v>
          </cell>
          <cell r="AG25">
            <v>53374</v>
          </cell>
          <cell r="AH25">
            <v>258016</v>
          </cell>
          <cell r="AI25">
            <v>254968</v>
          </cell>
          <cell r="AJ25">
            <v>3048</v>
          </cell>
          <cell r="AK25">
            <v>66423</v>
          </cell>
          <cell r="AL25">
            <v>90154</v>
          </cell>
          <cell r="AM25">
            <v>17926</v>
          </cell>
          <cell r="AN25">
            <v>1181579.23</v>
          </cell>
          <cell r="AO25">
            <v>916979.23</v>
          </cell>
          <cell r="AP25">
            <v>264600</v>
          </cell>
          <cell r="AQ25">
            <v>4896</v>
          </cell>
          <cell r="AR25">
            <v>32076</v>
          </cell>
          <cell r="AS25">
            <v>645900</v>
          </cell>
          <cell r="AT25">
            <v>6247</v>
          </cell>
          <cell r="AU25">
            <v>3043</v>
          </cell>
          <cell r="AV25">
            <v>3204</v>
          </cell>
          <cell r="AW25">
            <v>1256230</v>
          </cell>
          <cell r="AX25">
            <v>38260</v>
          </cell>
          <cell r="AY25">
            <v>17147</v>
          </cell>
          <cell r="AZ25">
            <v>109502</v>
          </cell>
          <cell r="BA25">
            <v>338448</v>
          </cell>
          <cell r="BB25">
            <v>43804</v>
          </cell>
          <cell r="BC25">
            <v>34343</v>
          </cell>
          <cell r="BD25">
            <v>626856</v>
          </cell>
          <cell r="BE25">
            <v>37690</v>
          </cell>
          <cell r="BF25">
            <v>36300</v>
          </cell>
          <cell r="BG25">
            <v>101506</v>
          </cell>
          <cell r="BH25">
            <v>3891</v>
          </cell>
          <cell r="BI25">
            <v>140248</v>
          </cell>
          <cell r="BJ25">
            <v>133011</v>
          </cell>
          <cell r="BK25">
            <v>7237</v>
          </cell>
          <cell r="BL25">
            <v>232149</v>
          </cell>
          <cell r="BM25">
            <v>163149</v>
          </cell>
          <cell r="BN25">
            <v>69000</v>
          </cell>
          <cell r="BO25">
            <v>36150</v>
          </cell>
          <cell r="BP25">
            <v>62443</v>
          </cell>
          <cell r="BQ25">
            <v>83059</v>
          </cell>
          <cell r="BR25">
            <v>19088</v>
          </cell>
          <cell r="BS25">
            <v>330378</v>
          </cell>
          <cell r="BT25">
            <v>42493</v>
          </cell>
          <cell r="BU25">
            <v>73528</v>
          </cell>
          <cell r="BV25">
            <v>200000</v>
          </cell>
          <cell r="BW25">
            <v>26600</v>
          </cell>
          <cell r="BX25">
            <v>10625</v>
          </cell>
          <cell r="BY25">
            <v>136574</v>
          </cell>
          <cell r="BZ25">
            <v>1880</v>
          </cell>
          <cell r="CA25">
            <v>129702</v>
          </cell>
          <cell r="CB25">
            <v>4992</v>
          </cell>
          <cell r="CC25">
            <v>34961</v>
          </cell>
          <cell r="CD25">
            <v>1300564</v>
          </cell>
          <cell r="CE25">
            <v>1230769</v>
          </cell>
          <cell r="CF25">
            <v>69795</v>
          </cell>
          <cell r="CG25">
            <v>108</v>
          </cell>
          <cell r="CH25">
            <v>14941</v>
          </cell>
          <cell r="CI25">
            <v>30552</v>
          </cell>
          <cell r="CJ25">
            <v>14564</v>
          </cell>
          <cell r="CK25">
            <v>65409</v>
          </cell>
          <cell r="CL25">
            <v>155397</v>
          </cell>
          <cell r="CM25">
            <v>41171</v>
          </cell>
          <cell r="CN25">
            <v>4520766</v>
          </cell>
          <cell r="CO25">
            <v>421821</v>
          </cell>
          <cell r="CP25">
            <v>398500</v>
          </cell>
          <cell r="CQ25">
            <v>8614</v>
          </cell>
          <cell r="CR25">
            <v>14707</v>
          </cell>
          <cell r="CS25">
            <v>21397</v>
          </cell>
          <cell r="CT25">
            <v>229605</v>
          </cell>
          <cell r="CU25">
            <v>87178</v>
          </cell>
          <cell r="CV25">
            <v>13414</v>
          </cell>
          <cell r="CW25">
            <v>25</v>
          </cell>
          <cell r="CX25">
            <v>10761</v>
          </cell>
          <cell r="CY25">
            <v>61323</v>
          </cell>
          <cell r="CZ25">
            <v>155149</v>
          </cell>
          <cell r="DA25">
            <v>70862</v>
          </cell>
        </row>
        <row r="26">
          <cell r="A26" t="str">
            <v>Utility average peak load</v>
          </cell>
          <cell r="B26" t="str">
            <v>PEAKA</v>
          </cell>
          <cell r="C26">
            <v>2004</v>
          </cell>
          <cell r="D26">
            <v>6066</v>
          </cell>
          <cell r="E26">
            <v>243518</v>
          </cell>
          <cell r="F26">
            <v>173820</v>
          </cell>
          <cell r="G26">
            <v>41600</v>
          </cell>
          <cell r="H26">
            <v>153245</v>
          </cell>
          <cell r="I26">
            <v>274618</v>
          </cell>
          <cell r="J26">
            <v>276185</v>
          </cell>
          <cell r="K26">
            <v>24429</v>
          </cell>
          <cell r="L26">
            <v>5119</v>
          </cell>
          <cell r="M26">
            <v>141017</v>
          </cell>
          <cell r="N26">
            <v>5203</v>
          </cell>
          <cell r="O26">
            <v>56690</v>
          </cell>
          <cell r="P26">
            <v>4894</v>
          </cell>
          <cell r="Q26">
            <v>1421</v>
          </cell>
          <cell r="R26">
            <v>14215</v>
          </cell>
          <cell r="S26">
            <v>34339</v>
          </cell>
          <cell r="T26">
            <v>1221577</v>
          </cell>
          <cell r="U26">
            <v>495</v>
          </cell>
          <cell r="V26">
            <v>62959</v>
          </cell>
          <cell r="W26">
            <v>10658</v>
          </cell>
          <cell r="X26">
            <v>93036</v>
          </cell>
          <cell r="Y26">
            <v>93103</v>
          </cell>
          <cell r="Z26">
            <v>45586</v>
          </cell>
          <cell r="AA26">
            <v>13637</v>
          </cell>
          <cell r="AB26">
            <v>1641</v>
          </cell>
          <cell r="AC26">
            <v>29385</v>
          </cell>
          <cell r="AD26">
            <v>146894</v>
          </cell>
          <cell r="AE26">
            <v>137521</v>
          </cell>
          <cell r="AF26">
            <v>9373</v>
          </cell>
          <cell r="AG26">
            <v>30897</v>
          </cell>
          <cell r="AH26">
            <v>238438</v>
          </cell>
          <cell r="AI26">
            <v>235516</v>
          </cell>
          <cell r="AJ26">
            <v>2922</v>
          </cell>
          <cell r="AK26">
            <v>61799</v>
          </cell>
          <cell r="AL26">
            <v>81183</v>
          </cell>
          <cell r="AM26">
            <v>18185</v>
          </cell>
          <cell r="AN26">
            <v>1044943.5</v>
          </cell>
          <cell r="AO26">
            <v>813298.5</v>
          </cell>
          <cell r="AP26">
            <v>231645</v>
          </cell>
          <cell r="AQ26">
            <v>4462</v>
          </cell>
          <cell r="AR26">
            <v>31984</v>
          </cell>
          <cell r="AS26">
            <v>560800</v>
          </cell>
          <cell r="AT26">
            <v>6690</v>
          </cell>
          <cell r="AU26">
            <v>3253</v>
          </cell>
          <cell r="AV26">
            <v>3437</v>
          </cell>
          <cell r="AW26">
            <v>1182432</v>
          </cell>
          <cell r="AX26">
            <v>39995</v>
          </cell>
          <cell r="AY26">
            <v>17544</v>
          </cell>
          <cell r="AZ26">
            <v>112201</v>
          </cell>
          <cell r="BA26">
            <v>309780</v>
          </cell>
          <cell r="BB26">
            <v>43176</v>
          </cell>
          <cell r="BC26">
            <v>34935</v>
          </cell>
          <cell r="BD26">
            <v>525337</v>
          </cell>
          <cell r="BE26">
            <v>33510</v>
          </cell>
          <cell r="BF26">
            <v>33583</v>
          </cell>
          <cell r="BG26">
            <v>93380</v>
          </cell>
          <cell r="BH26">
            <v>656</v>
          </cell>
          <cell r="BI26">
            <v>120976</v>
          </cell>
          <cell r="BJ26">
            <v>113601</v>
          </cell>
          <cell r="BK26">
            <v>7375</v>
          </cell>
          <cell r="BL26">
            <v>194888</v>
          </cell>
          <cell r="BM26">
            <v>134888</v>
          </cell>
          <cell r="BN26">
            <v>60000</v>
          </cell>
          <cell r="BO26">
            <v>29149</v>
          </cell>
          <cell r="BP26">
            <v>58317</v>
          </cell>
          <cell r="BQ26">
            <v>90195</v>
          </cell>
          <cell r="BR26">
            <v>21504</v>
          </cell>
          <cell r="BS26">
            <v>270811</v>
          </cell>
          <cell r="BT26">
            <v>38080</v>
          </cell>
          <cell r="BU26">
            <v>59320</v>
          </cell>
          <cell r="BV26">
            <v>188000</v>
          </cell>
          <cell r="BW26">
            <v>28653</v>
          </cell>
          <cell r="BX26">
            <v>13499</v>
          </cell>
          <cell r="BY26">
            <v>129383</v>
          </cell>
          <cell r="BZ26">
            <v>2157</v>
          </cell>
          <cell r="CA26">
            <v>121862</v>
          </cell>
          <cell r="CB26">
            <v>5364</v>
          </cell>
          <cell r="CC26">
            <v>31882</v>
          </cell>
          <cell r="CD26">
            <v>1076942</v>
          </cell>
          <cell r="CE26">
            <v>1013278</v>
          </cell>
          <cell r="CF26">
            <v>63664</v>
          </cell>
          <cell r="CG26">
            <v>114</v>
          </cell>
          <cell r="CH26">
            <v>15966</v>
          </cell>
          <cell r="CI26">
            <v>21972</v>
          </cell>
          <cell r="CJ26">
            <v>15767</v>
          </cell>
          <cell r="CK26">
            <v>57387</v>
          </cell>
          <cell r="CL26">
            <v>161420</v>
          </cell>
          <cell r="CM26">
            <v>37397</v>
          </cell>
          <cell r="CN26">
            <v>4042889</v>
          </cell>
          <cell r="CO26">
            <v>393912</v>
          </cell>
          <cell r="CP26">
            <v>370300</v>
          </cell>
          <cell r="CQ26">
            <v>8206</v>
          </cell>
          <cell r="CR26">
            <v>15406</v>
          </cell>
          <cell r="CS26">
            <v>17643</v>
          </cell>
          <cell r="CT26">
            <v>208987</v>
          </cell>
          <cell r="CU26">
            <v>79728</v>
          </cell>
          <cell r="CV26">
            <v>13916</v>
          </cell>
          <cell r="CW26">
            <v>24</v>
          </cell>
          <cell r="CX26">
            <v>10299</v>
          </cell>
          <cell r="CY26">
            <v>71394</v>
          </cell>
          <cell r="CZ26">
            <v>132481</v>
          </cell>
          <cell r="DA26">
            <v>64500</v>
          </cell>
        </row>
        <row r="27">
          <cell r="A27" t="str">
            <v>Total circuit kms of line</v>
          </cell>
          <cell r="B27" t="str">
            <v>KMC</v>
          </cell>
          <cell r="C27">
            <v>2004</v>
          </cell>
          <cell r="D27">
            <v>92.5</v>
          </cell>
          <cell r="E27">
            <v>1517</v>
          </cell>
          <cell r="F27">
            <v>783.5</v>
          </cell>
          <cell r="G27">
            <v>432</v>
          </cell>
          <cell r="H27">
            <v>446</v>
          </cell>
          <cell r="I27">
            <v>1383</v>
          </cell>
          <cell r="J27">
            <v>1082</v>
          </cell>
          <cell r="K27">
            <v>140.30000000000001</v>
          </cell>
          <cell r="L27">
            <v>27.5</v>
          </cell>
          <cell r="M27">
            <v>745</v>
          </cell>
          <cell r="N27">
            <v>21</v>
          </cell>
          <cell r="O27">
            <v>320</v>
          </cell>
          <cell r="P27">
            <v>28.1</v>
          </cell>
          <cell r="Q27">
            <v>7.6</v>
          </cell>
          <cell r="R27">
            <v>142</v>
          </cell>
          <cell r="S27">
            <v>136.1</v>
          </cell>
          <cell r="T27">
            <v>4972</v>
          </cell>
          <cell r="U27">
            <v>1184</v>
          </cell>
          <cell r="V27">
            <v>258</v>
          </cell>
          <cell r="W27">
            <v>136.19999999999999</v>
          </cell>
          <cell r="X27">
            <v>462.9</v>
          </cell>
          <cell r="Y27">
            <v>274.89999999999998</v>
          </cell>
          <cell r="Z27">
            <v>487.6</v>
          </cell>
          <cell r="AA27">
            <v>84.6</v>
          </cell>
          <cell r="AB27">
            <v>8.1</v>
          </cell>
          <cell r="AC27">
            <v>1832.5</v>
          </cell>
          <cell r="AD27">
            <v>870.6</v>
          </cell>
          <cell r="AE27">
            <v>833.6</v>
          </cell>
          <cell r="AF27">
            <v>37</v>
          </cell>
          <cell r="AG27">
            <v>233.4</v>
          </cell>
          <cell r="AH27">
            <v>948.4</v>
          </cell>
          <cell r="AI27">
            <v>916</v>
          </cell>
          <cell r="AJ27">
            <v>32.4</v>
          </cell>
          <cell r="AK27">
            <v>1649</v>
          </cell>
          <cell r="AL27">
            <v>1301.0999999999999</v>
          </cell>
          <cell r="AM27">
            <v>68.400000000000006</v>
          </cell>
          <cell r="AN27">
            <v>3203</v>
          </cell>
          <cell r="AO27">
            <v>2481</v>
          </cell>
          <cell r="AP27">
            <v>722</v>
          </cell>
          <cell r="AQ27">
            <v>22.8</v>
          </cell>
          <cell r="AR27">
            <v>65.400000000000006</v>
          </cell>
          <cell r="AS27">
            <v>2384</v>
          </cell>
          <cell r="AT27">
            <v>119060.4</v>
          </cell>
          <cell r="AU27">
            <v>119040</v>
          </cell>
          <cell r="AV27">
            <v>20.399999999999999</v>
          </cell>
          <cell r="AW27">
            <v>5040</v>
          </cell>
          <cell r="AX27">
            <v>596</v>
          </cell>
          <cell r="AY27">
            <v>98</v>
          </cell>
          <cell r="AZ27">
            <v>347.9</v>
          </cell>
          <cell r="BA27">
            <v>1758</v>
          </cell>
          <cell r="BB27">
            <v>100</v>
          </cell>
          <cell r="BC27">
            <v>659</v>
          </cell>
          <cell r="BD27">
            <v>2498</v>
          </cell>
          <cell r="BE27">
            <v>108</v>
          </cell>
          <cell r="BF27">
            <v>112</v>
          </cell>
          <cell r="BG27">
            <v>730</v>
          </cell>
          <cell r="BH27">
            <v>4</v>
          </cell>
          <cell r="BI27">
            <v>984.8</v>
          </cell>
          <cell r="BJ27">
            <v>627.5</v>
          </cell>
          <cell r="BK27">
            <v>357.3</v>
          </cell>
          <cell r="BL27">
            <v>2091</v>
          </cell>
          <cell r="BM27">
            <v>791</v>
          </cell>
          <cell r="BN27">
            <v>1300</v>
          </cell>
          <cell r="BO27">
            <v>327</v>
          </cell>
          <cell r="BP27">
            <v>770</v>
          </cell>
          <cell r="BQ27">
            <v>560</v>
          </cell>
          <cell r="BR27">
            <v>370</v>
          </cell>
          <cell r="BS27">
            <v>1316</v>
          </cell>
          <cell r="BT27">
            <v>236</v>
          </cell>
          <cell r="BU27">
            <v>297.7</v>
          </cell>
          <cell r="BV27">
            <v>1731</v>
          </cell>
          <cell r="BW27">
            <v>147.4</v>
          </cell>
          <cell r="BX27">
            <v>128</v>
          </cell>
          <cell r="BY27">
            <v>533.79999999999995</v>
          </cell>
          <cell r="BZ27">
            <v>11.8</v>
          </cell>
          <cell r="CA27">
            <v>494</v>
          </cell>
          <cell r="CB27">
            <v>28</v>
          </cell>
          <cell r="CC27">
            <v>271</v>
          </cell>
          <cell r="CD27">
            <v>5751.2</v>
          </cell>
          <cell r="CE27">
            <v>5379</v>
          </cell>
          <cell r="CF27">
            <v>372.2</v>
          </cell>
          <cell r="CG27">
            <v>711</v>
          </cell>
          <cell r="CH27">
            <v>70</v>
          </cell>
          <cell r="CI27">
            <v>86</v>
          </cell>
          <cell r="CJ27">
            <v>212</v>
          </cell>
          <cell r="CK27">
            <v>233</v>
          </cell>
          <cell r="CL27">
            <v>1338.1</v>
          </cell>
          <cell r="CM27">
            <v>231</v>
          </cell>
          <cell r="CN27">
            <v>16869</v>
          </cell>
          <cell r="CO27">
            <v>1789</v>
          </cell>
          <cell r="CP27">
            <v>1510</v>
          </cell>
          <cell r="CQ27">
            <v>32.799999999999997</v>
          </cell>
          <cell r="CR27">
            <v>246.2</v>
          </cell>
          <cell r="CS27">
            <v>208</v>
          </cell>
          <cell r="CT27">
            <v>1324.2</v>
          </cell>
          <cell r="CU27">
            <v>417.7</v>
          </cell>
          <cell r="CV27">
            <v>122</v>
          </cell>
          <cell r="CW27">
            <v>65.2</v>
          </cell>
          <cell r="CX27">
            <v>32.6</v>
          </cell>
          <cell r="CY27">
            <v>443.2</v>
          </cell>
          <cell r="CZ27">
            <v>956</v>
          </cell>
          <cell r="DA27">
            <v>247.7</v>
          </cell>
        </row>
        <row r="28">
          <cell r="A28" t="str">
            <v>Overhead circuit kms of line</v>
          </cell>
          <cell r="B28" t="str">
            <v>KMCO</v>
          </cell>
          <cell r="C28">
            <v>2004</v>
          </cell>
          <cell r="D28">
            <v>92</v>
          </cell>
          <cell r="E28">
            <v>690</v>
          </cell>
          <cell r="F28">
            <v>606.9</v>
          </cell>
          <cell r="G28">
            <v>405</v>
          </cell>
          <cell r="H28">
            <v>255</v>
          </cell>
          <cell r="I28">
            <v>818</v>
          </cell>
          <cell r="J28">
            <v>727</v>
          </cell>
          <cell r="K28">
            <v>77</v>
          </cell>
          <cell r="L28">
            <v>26</v>
          </cell>
          <cell r="M28">
            <v>525</v>
          </cell>
          <cell r="N28">
            <v>17</v>
          </cell>
          <cell r="O28">
            <v>220</v>
          </cell>
          <cell r="P28">
            <v>15.5</v>
          </cell>
          <cell r="Q28">
            <v>6.4</v>
          </cell>
          <cell r="R28">
            <v>137</v>
          </cell>
          <cell r="S28">
            <v>87.8</v>
          </cell>
          <cell r="T28">
            <v>1696</v>
          </cell>
          <cell r="U28">
            <v>813</v>
          </cell>
          <cell r="V28">
            <v>202.9</v>
          </cell>
          <cell r="W28">
            <v>125.6</v>
          </cell>
          <cell r="X28">
            <v>235.3</v>
          </cell>
          <cell r="Y28">
            <v>184.8</v>
          </cell>
          <cell r="Z28">
            <v>20.399999999999999</v>
          </cell>
          <cell r="AA28">
            <v>76.599999999999994</v>
          </cell>
          <cell r="AB28">
            <v>6.3</v>
          </cell>
          <cell r="AC28">
            <v>1831.4</v>
          </cell>
          <cell r="AD28">
            <v>695.6</v>
          </cell>
          <cell r="AE28">
            <v>660.6</v>
          </cell>
          <cell r="AF28">
            <v>35</v>
          </cell>
          <cell r="AG28">
            <v>177.2</v>
          </cell>
          <cell r="AH28">
            <v>411.8</v>
          </cell>
          <cell r="AI28">
            <v>401</v>
          </cell>
          <cell r="AJ28">
            <v>10.8</v>
          </cell>
          <cell r="AK28">
            <v>1570</v>
          </cell>
          <cell r="AL28">
            <v>871.7</v>
          </cell>
          <cell r="AM28">
            <v>57.4</v>
          </cell>
          <cell r="AN28">
            <v>1609</v>
          </cell>
          <cell r="AO28">
            <v>1097</v>
          </cell>
          <cell r="AP28">
            <v>512</v>
          </cell>
          <cell r="AQ28">
            <v>20.3</v>
          </cell>
          <cell r="AR28">
            <v>56.6</v>
          </cell>
          <cell r="AS28">
            <v>734</v>
          </cell>
          <cell r="AT28">
            <v>114860</v>
          </cell>
          <cell r="AU28">
            <v>114840</v>
          </cell>
          <cell r="AV28">
            <v>20</v>
          </cell>
          <cell r="AW28">
            <v>3190</v>
          </cell>
          <cell r="AX28">
            <v>493</v>
          </cell>
          <cell r="AY28">
            <v>88</v>
          </cell>
          <cell r="AZ28">
            <v>241.6</v>
          </cell>
          <cell r="BA28">
            <v>981</v>
          </cell>
          <cell r="BB28">
            <v>93</v>
          </cell>
          <cell r="BC28">
            <v>580</v>
          </cell>
          <cell r="BD28">
            <v>1256</v>
          </cell>
          <cell r="BE28">
            <v>85</v>
          </cell>
          <cell r="BF28">
            <v>78</v>
          </cell>
          <cell r="BG28">
            <v>524</v>
          </cell>
          <cell r="BH28">
            <v>2</v>
          </cell>
          <cell r="BI28">
            <v>577.5</v>
          </cell>
          <cell r="BJ28">
            <v>234.8</v>
          </cell>
          <cell r="BK28">
            <v>342.7</v>
          </cell>
          <cell r="BL28">
            <v>1566</v>
          </cell>
          <cell r="BM28">
            <v>466</v>
          </cell>
          <cell r="BN28">
            <v>1100</v>
          </cell>
          <cell r="BO28">
            <v>252</v>
          </cell>
          <cell r="BP28">
            <v>693</v>
          </cell>
          <cell r="BQ28">
            <v>500</v>
          </cell>
          <cell r="BR28">
            <v>365</v>
          </cell>
          <cell r="BS28">
            <v>530</v>
          </cell>
          <cell r="BT28">
            <v>149</v>
          </cell>
          <cell r="BU28">
            <v>245</v>
          </cell>
          <cell r="BV28">
            <v>892</v>
          </cell>
          <cell r="BW28">
            <v>127.5</v>
          </cell>
          <cell r="BX28">
            <v>117</v>
          </cell>
          <cell r="BY28">
            <v>380.7</v>
          </cell>
          <cell r="BZ28">
            <v>11.8</v>
          </cell>
          <cell r="CA28">
            <v>348</v>
          </cell>
          <cell r="CB28">
            <v>20.9</v>
          </cell>
          <cell r="CC28">
            <v>262.60000000000002</v>
          </cell>
          <cell r="CD28">
            <v>1915.2</v>
          </cell>
          <cell r="CE28">
            <v>1775</v>
          </cell>
          <cell r="CF28">
            <v>140.19999999999999</v>
          </cell>
          <cell r="CG28">
            <v>605</v>
          </cell>
          <cell r="CH28">
            <v>68</v>
          </cell>
          <cell r="CI28">
            <v>76.5</v>
          </cell>
          <cell r="CJ28">
            <v>205.5</v>
          </cell>
          <cell r="CK28">
            <v>175</v>
          </cell>
          <cell r="CL28">
            <v>886.1</v>
          </cell>
          <cell r="CM28">
            <v>135.1</v>
          </cell>
          <cell r="CN28">
            <v>9136</v>
          </cell>
          <cell r="CO28">
            <v>1256.5999999999999</v>
          </cell>
          <cell r="CP28">
            <v>1023</v>
          </cell>
          <cell r="CQ28">
            <v>20.7</v>
          </cell>
          <cell r="CR28">
            <v>212.9</v>
          </cell>
          <cell r="CS28">
            <v>120.8</v>
          </cell>
          <cell r="CT28">
            <v>934.5</v>
          </cell>
          <cell r="CU28">
            <v>323.89999999999998</v>
          </cell>
          <cell r="CV28">
            <v>114</v>
          </cell>
          <cell r="CW28">
            <v>53.2</v>
          </cell>
          <cell r="CX28">
            <v>25.6</v>
          </cell>
          <cell r="CY28">
            <v>334.7</v>
          </cell>
          <cell r="CZ28">
            <v>472.1</v>
          </cell>
          <cell r="DA28">
            <v>148.6</v>
          </cell>
        </row>
        <row r="29">
          <cell r="A29" t="str">
            <v>Underground circuit kms ofline</v>
          </cell>
          <cell r="B29" t="str">
            <v>KMCU</v>
          </cell>
          <cell r="C29">
            <v>2004</v>
          </cell>
          <cell r="D29">
            <v>0.5</v>
          </cell>
          <cell r="E29">
            <v>827</v>
          </cell>
          <cell r="F29">
            <v>176.6</v>
          </cell>
          <cell r="G29">
            <v>27</v>
          </cell>
          <cell r="H29">
            <v>191</v>
          </cell>
          <cell r="I29">
            <v>565</v>
          </cell>
          <cell r="J29">
            <v>355</v>
          </cell>
          <cell r="K29">
            <v>63.3</v>
          </cell>
          <cell r="L29">
            <v>1.5</v>
          </cell>
          <cell r="M29">
            <v>220</v>
          </cell>
          <cell r="N29">
            <v>4</v>
          </cell>
          <cell r="O29">
            <v>100</v>
          </cell>
          <cell r="P29">
            <v>12.6</v>
          </cell>
          <cell r="Q29">
            <v>1.2</v>
          </cell>
          <cell r="R29">
            <v>5</v>
          </cell>
          <cell r="S29">
            <v>48.3</v>
          </cell>
          <cell r="T29">
            <v>3276</v>
          </cell>
          <cell r="U29">
            <v>371</v>
          </cell>
          <cell r="V29">
            <v>55.1</v>
          </cell>
          <cell r="W29">
            <v>10.6</v>
          </cell>
          <cell r="X29">
            <v>227.6</v>
          </cell>
          <cell r="Y29">
            <v>90.1</v>
          </cell>
          <cell r="Z29">
            <v>467.2</v>
          </cell>
          <cell r="AA29">
            <v>8</v>
          </cell>
          <cell r="AB29">
            <v>1.8</v>
          </cell>
          <cell r="AC29">
            <v>1.1000000000000001</v>
          </cell>
          <cell r="AD29">
            <v>175</v>
          </cell>
          <cell r="AE29">
            <v>173</v>
          </cell>
          <cell r="AF29">
            <v>2</v>
          </cell>
          <cell r="AG29">
            <v>56.2</v>
          </cell>
          <cell r="AH29">
            <v>536.6</v>
          </cell>
          <cell r="AI29">
            <v>515</v>
          </cell>
          <cell r="AJ29">
            <v>21.6</v>
          </cell>
          <cell r="AK29">
            <v>79</v>
          </cell>
          <cell r="AL29">
            <v>429.4</v>
          </cell>
          <cell r="AM29">
            <v>11</v>
          </cell>
          <cell r="AN29">
            <v>1594</v>
          </cell>
          <cell r="AO29">
            <v>1384</v>
          </cell>
          <cell r="AP29">
            <v>210</v>
          </cell>
          <cell r="AQ29">
            <v>2.5</v>
          </cell>
          <cell r="AR29">
            <v>8.8000000000000007</v>
          </cell>
          <cell r="AS29">
            <v>1650</v>
          </cell>
          <cell r="AT29">
            <v>4200.3999999999996</v>
          </cell>
          <cell r="AU29">
            <v>4200</v>
          </cell>
          <cell r="AV29">
            <v>0.4</v>
          </cell>
          <cell r="AW29">
            <v>1850</v>
          </cell>
          <cell r="AX29">
            <v>103</v>
          </cell>
          <cell r="AY29">
            <v>10</v>
          </cell>
          <cell r="AZ29">
            <v>106.3</v>
          </cell>
          <cell r="BA29">
            <v>777</v>
          </cell>
          <cell r="BB29">
            <v>7</v>
          </cell>
          <cell r="BC29">
            <v>79</v>
          </cell>
          <cell r="BD29">
            <v>1242</v>
          </cell>
          <cell r="BE29">
            <v>23</v>
          </cell>
          <cell r="BF29">
            <v>34</v>
          </cell>
          <cell r="BG29">
            <v>206</v>
          </cell>
          <cell r="BH29">
            <v>2</v>
          </cell>
          <cell r="BI29">
            <v>407.3</v>
          </cell>
          <cell r="BJ29">
            <v>392.7</v>
          </cell>
          <cell r="BK29">
            <v>14.6</v>
          </cell>
          <cell r="BL29">
            <v>525</v>
          </cell>
          <cell r="BM29">
            <v>325</v>
          </cell>
          <cell r="BN29">
            <v>200</v>
          </cell>
          <cell r="BO29">
            <v>75</v>
          </cell>
          <cell r="BP29">
            <v>77</v>
          </cell>
          <cell r="BQ29">
            <v>60</v>
          </cell>
          <cell r="BR29">
            <v>5</v>
          </cell>
          <cell r="BS29">
            <v>786</v>
          </cell>
          <cell r="BT29">
            <v>87</v>
          </cell>
          <cell r="BU29">
            <v>52.7</v>
          </cell>
          <cell r="BV29">
            <v>839</v>
          </cell>
          <cell r="BW29">
            <v>19.899999999999999</v>
          </cell>
          <cell r="BX29">
            <v>11</v>
          </cell>
          <cell r="BY29">
            <v>153.1</v>
          </cell>
          <cell r="BZ29">
            <v>0</v>
          </cell>
          <cell r="CA29">
            <v>146</v>
          </cell>
          <cell r="CB29">
            <v>7.1</v>
          </cell>
          <cell r="CC29">
            <v>8.4</v>
          </cell>
          <cell r="CD29">
            <v>3836</v>
          </cell>
          <cell r="CE29">
            <v>3604</v>
          </cell>
          <cell r="CF29">
            <v>232</v>
          </cell>
          <cell r="CG29">
            <v>106</v>
          </cell>
          <cell r="CH29">
            <v>2</v>
          </cell>
          <cell r="CI29">
            <v>9.5</v>
          </cell>
          <cell r="CJ29">
            <v>6.5</v>
          </cell>
          <cell r="CK29">
            <v>58</v>
          </cell>
          <cell r="CL29">
            <v>452</v>
          </cell>
          <cell r="CM29">
            <v>95.9</v>
          </cell>
          <cell r="CN29">
            <v>7733</v>
          </cell>
          <cell r="CO29">
            <v>532.4</v>
          </cell>
          <cell r="CP29">
            <v>487</v>
          </cell>
          <cell r="CQ29">
            <v>12.1</v>
          </cell>
          <cell r="CR29">
            <v>33.299999999999997</v>
          </cell>
          <cell r="CS29">
            <v>87.2</v>
          </cell>
          <cell r="CT29">
            <v>389.7</v>
          </cell>
          <cell r="CU29">
            <v>93.8</v>
          </cell>
          <cell r="CV29">
            <v>8</v>
          </cell>
          <cell r="CW29">
            <v>12</v>
          </cell>
          <cell r="CX29">
            <v>7</v>
          </cell>
          <cell r="CY29">
            <v>108.5</v>
          </cell>
          <cell r="CZ29">
            <v>483.9</v>
          </cell>
          <cell r="DA29">
            <v>99.1</v>
          </cell>
        </row>
        <row r="30">
          <cell r="A30" t="str">
            <v>Circuit kilometers 3 phase</v>
          </cell>
          <cell r="B30" t="str">
            <v>KMC3</v>
          </cell>
          <cell r="C30">
            <v>2004</v>
          </cell>
          <cell r="D30">
            <v>47</v>
          </cell>
          <cell r="E30">
            <v>740</v>
          </cell>
          <cell r="F30">
            <v>448.1</v>
          </cell>
          <cell r="G30">
            <v>202</v>
          </cell>
          <cell r="H30">
            <v>211</v>
          </cell>
          <cell r="I30">
            <v>673.8</v>
          </cell>
          <cell r="J30">
            <v>458.2</v>
          </cell>
          <cell r="K30">
            <v>68</v>
          </cell>
          <cell r="L30">
            <v>15.9</v>
          </cell>
          <cell r="M30">
            <v>467</v>
          </cell>
          <cell r="N30">
            <v>10</v>
          </cell>
          <cell r="O30">
            <v>100</v>
          </cell>
          <cell r="P30">
            <v>12.7</v>
          </cell>
          <cell r="Q30">
            <v>5.2</v>
          </cell>
          <cell r="R30">
            <v>0</v>
          </cell>
          <cell r="S30">
            <v>65.900000000000006</v>
          </cell>
          <cell r="T30">
            <v>3005</v>
          </cell>
          <cell r="U30">
            <v>684</v>
          </cell>
          <cell r="V30">
            <v>145</v>
          </cell>
          <cell r="W30">
            <v>30.8</v>
          </cell>
          <cell r="X30">
            <v>166</v>
          </cell>
          <cell r="Y30">
            <v>145.9</v>
          </cell>
          <cell r="Z30">
            <v>0</v>
          </cell>
          <cell r="AA30">
            <v>48.5</v>
          </cell>
          <cell r="AB30">
            <v>3.5</v>
          </cell>
          <cell r="AC30">
            <v>0</v>
          </cell>
          <cell r="AD30">
            <v>20.399999999999999</v>
          </cell>
          <cell r="AE30">
            <v>0</v>
          </cell>
          <cell r="AF30">
            <v>20.399999999999999</v>
          </cell>
          <cell r="AG30">
            <v>107.7</v>
          </cell>
          <cell r="AH30">
            <v>432.9</v>
          </cell>
          <cell r="AI30">
            <v>426</v>
          </cell>
          <cell r="AJ30">
            <v>6.9</v>
          </cell>
          <cell r="AK30">
            <v>599</v>
          </cell>
          <cell r="AL30">
            <v>388.3</v>
          </cell>
          <cell r="AM30">
            <v>27.3</v>
          </cell>
          <cell r="AN30">
            <v>1867</v>
          </cell>
          <cell r="AO30">
            <v>1517</v>
          </cell>
          <cell r="AP30">
            <v>350</v>
          </cell>
          <cell r="AQ30">
            <v>8</v>
          </cell>
          <cell r="AR30">
            <v>42.8</v>
          </cell>
          <cell r="AS30">
            <v>1014.8</v>
          </cell>
          <cell r="AT30">
            <v>44929</v>
          </cell>
          <cell r="AU30">
            <v>44920</v>
          </cell>
          <cell r="AV30">
            <v>9</v>
          </cell>
          <cell r="AW30">
            <v>2680</v>
          </cell>
          <cell r="AX30">
            <v>291</v>
          </cell>
          <cell r="AY30">
            <v>61</v>
          </cell>
          <cell r="AZ30">
            <v>251</v>
          </cell>
          <cell r="BA30">
            <v>755</v>
          </cell>
          <cell r="BB30">
            <v>58</v>
          </cell>
          <cell r="BC30">
            <v>159</v>
          </cell>
          <cell r="BD30">
            <v>1160</v>
          </cell>
          <cell r="BE30">
            <v>64.5</v>
          </cell>
          <cell r="BF30">
            <v>75</v>
          </cell>
          <cell r="BG30">
            <v>380</v>
          </cell>
          <cell r="BH30">
            <v>1</v>
          </cell>
          <cell r="BI30">
            <v>292.10000000000002</v>
          </cell>
          <cell r="BJ30">
            <v>260.8</v>
          </cell>
          <cell r="BK30">
            <v>31.3</v>
          </cell>
          <cell r="BL30">
            <v>861</v>
          </cell>
          <cell r="BM30">
            <v>411</v>
          </cell>
          <cell r="BN30">
            <v>450</v>
          </cell>
          <cell r="BO30">
            <v>174</v>
          </cell>
          <cell r="BP30">
            <v>388</v>
          </cell>
          <cell r="BQ30">
            <v>373</v>
          </cell>
          <cell r="BR30">
            <v>200</v>
          </cell>
          <cell r="BS30">
            <v>698</v>
          </cell>
          <cell r="BT30">
            <v>62</v>
          </cell>
          <cell r="BU30">
            <v>217.9</v>
          </cell>
          <cell r="BV30">
            <v>359.6</v>
          </cell>
          <cell r="BW30">
            <v>94.1</v>
          </cell>
          <cell r="BX30">
            <v>84</v>
          </cell>
          <cell r="BY30">
            <v>347.1</v>
          </cell>
          <cell r="BZ30">
            <v>7.7</v>
          </cell>
          <cell r="CA30">
            <v>320</v>
          </cell>
          <cell r="CB30">
            <v>19.399999999999999</v>
          </cell>
          <cell r="CC30">
            <v>177.5</v>
          </cell>
          <cell r="CD30">
            <v>2620.6</v>
          </cell>
          <cell r="CE30">
            <v>2473</v>
          </cell>
          <cell r="CF30">
            <v>147.6</v>
          </cell>
          <cell r="CG30">
            <v>446</v>
          </cell>
          <cell r="CH30">
            <v>49</v>
          </cell>
          <cell r="CI30">
            <v>43</v>
          </cell>
          <cell r="CJ30">
            <v>72.099999999999994</v>
          </cell>
          <cell r="CK30">
            <v>158</v>
          </cell>
          <cell r="CL30">
            <v>754</v>
          </cell>
          <cell r="CM30">
            <v>39.200000000000003</v>
          </cell>
          <cell r="CN30">
            <v>0</v>
          </cell>
          <cell r="CO30">
            <v>908</v>
          </cell>
          <cell r="CP30">
            <v>819</v>
          </cell>
          <cell r="CQ30">
            <v>17.2</v>
          </cell>
          <cell r="CR30">
            <v>71.8</v>
          </cell>
          <cell r="CS30">
            <v>87.8</v>
          </cell>
          <cell r="CT30">
            <v>880.1</v>
          </cell>
          <cell r="CU30">
            <v>268.8</v>
          </cell>
          <cell r="CV30">
            <v>86</v>
          </cell>
          <cell r="CW30">
            <v>45.4</v>
          </cell>
          <cell r="CX30">
            <v>19.3</v>
          </cell>
          <cell r="CY30">
            <v>261.39999999999998</v>
          </cell>
          <cell r="CZ30">
            <v>431.1</v>
          </cell>
          <cell r="DA30">
            <v>141.4</v>
          </cell>
        </row>
        <row r="31">
          <cell r="A31" t="str">
            <v>Circuit kilometers 2 phase</v>
          </cell>
          <cell r="B31" t="str">
            <v>KMC2</v>
          </cell>
          <cell r="C31">
            <v>2004</v>
          </cell>
          <cell r="D31">
            <v>0</v>
          </cell>
          <cell r="E31">
            <v>0</v>
          </cell>
          <cell r="F31">
            <v>5.3</v>
          </cell>
          <cell r="G31">
            <v>19</v>
          </cell>
          <cell r="H31">
            <v>0</v>
          </cell>
          <cell r="I31">
            <v>0</v>
          </cell>
          <cell r="J31">
            <v>2</v>
          </cell>
          <cell r="K31">
            <v>0</v>
          </cell>
          <cell r="L31">
            <v>2.2000000000000002</v>
          </cell>
          <cell r="M31">
            <v>2.2999999999999998</v>
          </cell>
          <cell r="N31">
            <v>1</v>
          </cell>
          <cell r="O31">
            <v>0</v>
          </cell>
          <cell r="P31">
            <v>1.4</v>
          </cell>
          <cell r="Q31">
            <v>0</v>
          </cell>
          <cell r="R31">
            <v>0</v>
          </cell>
          <cell r="S31">
            <v>1.4</v>
          </cell>
          <cell r="T31">
            <v>93</v>
          </cell>
          <cell r="U31">
            <v>28.9</v>
          </cell>
          <cell r="V31">
            <v>5</v>
          </cell>
          <cell r="W31">
            <v>0.7</v>
          </cell>
          <cell r="X31">
            <v>0.1</v>
          </cell>
          <cell r="Y31">
            <v>5.7</v>
          </cell>
          <cell r="Z31">
            <v>0</v>
          </cell>
          <cell r="AA31">
            <v>8.8000000000000007</v>
          </cell>
          <cell r="AB31">
            <v>0.2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0.4</v>
          </cell>
          <cell r="AH31">
            <v>0</v>
          </cell>
          <cell r="AI31">
            <v>0</v>
          </cell>
          <cell r="AJ31">
            <v>0</v>
          </cell>
          <cell r="AK31">
            <v>59</v>
          </cell>
          <cell r="AL31">
            <v>0</v>
          </cell>
          <cell r="AM31">
            <v>0</v>
          </cell>
          <cell r="AN31">
            <v>79.5</v>
          </cell>
          <cell r="AO31">
            <v>79</v>
          </cell>
          <cell r="AP31">
            <v>0.5</v>
          </cell>
          <cell r="AQ31">
            <v>4</v>
          </cell>
          <cell r="AR31">
            <v>0</v>
          </cell>
          <cell r="AS31">
            <v>20.5</v>
          </cell>
          <cell r="AT31">
            <v>3560</v>
          </cell>
          <cell r="AU31">
            <v>3560</v>
          </cell>
          <cell r="AV31">
            <v>0</v>
          </cell>
          <cell r="AW31">
            <v>220</v>
          </cell>
          <cell r="AX31">
            <v>4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34</v>
          </cell>
          <cell r="BD31">
            <v>0</v>
          </cell>
          <cell r="BE31">
            <v>0</v>
          </cell>
          <cell r="BF31">
            <v>0</v>
          </cell>
          <cell r="BG31">
            <v>26</v>
          </cell>
          <cell r="BH31">
            <v>0</v>
          </cell>
          <cell r="BI31">
            <v>7.1</v>
          </cell>
          <cell r="BJ31">
            <v>0</v>
          </cell>
          <cell r="BK31">
            <v>7.1</v>
          </cell>
          <cell r="BL31">
            <v>2</v>
          </cell>
          <cell r="BM31">
            <v>2</v>
          </cell>
          <cell r="BN31">
            <v>0</v>
          </cell>
          <cell r="BO31">
            <v>6</v>
          </cell>
          <cell r="BP31">
            <v>0</v>
          </cell>
          <cell r="BQ31">
            <v>7</v>
          </cell>
          <cell r="BR31">
            <v>0</v>
          </cell>
          <cell r="BS31">
            <v>0</v>
          </cell>
          <cell r="BT31">
            <v>83</v>
          </cell>
          <cell r="BU31">
            <v>5.7</v>
          </cell>
          <cell r="BV31">
            <v>0</v>
          </cell>
          <cell r="BW31">
            <v>1.5</v>
          </cell>
          <cell r="BX31">
            <v>0</v>
          </cell>
          <cell r="BY31">
            <v>8.1</v>
          </cell>
          <cell r="BZ31">
            <v>0</v>
          </cell>
          <cell r="CA31">
            <v>7</v>
          </cell>
          <cell r="CB31">
            <v>1.1000000000000001</v>
          </cell>
          <cell r="CC31">
            <v>0</v>
          </cell>
          <cell r="CD31">
            <v>51</v>
          </cell>
          <cell r="CE31">
            <v>51</v>
          </cell>
          <cell r="CF31">
            <v>0</v>
          </cell>
          <cell r="CG31">
            <v>10</v>
          </cell>
          <cell r="CH31">
            <v>1</v>
          </cell>
          <cell r="CI31">
            <v>0</v>
          </cell>
          <cell r="CJ31">
            <v>0</v>
          </cell>
          <cell r="CK31">
            <v>16</v>
          </cell>
          <cell r="CL31">
            <v>0</v>
          </cell>
          <cell r="CM31">
            <v>0</v>
          </cell>
          <cell r="CN31">
            <v>0</v>
          </cell>
          <cell r="CO31">
            <v>21.3</v>
          </cell>
          <cell r="CP31">
            <v>20</v>
          </cell>
          <cell r="CQ31">
            <v>0.3</v>
          </cell>
          <cell r="CR31">
            <v>1</v>
          </cell>
          <cell r="CS31">
            <v>6.8</v>
          </cell>
          <cell r="CT31">
            <v>39.6</v>
          </cell>
          <cell r="CU31">
            <v>210</v>
          </cell>
          <cell r="CV31">
            <v>0</v>
          </cell>
          <cell r="CW31">
            <v>0</v>
          </cell>
          <cell r="CX31">
            <v>0</v>
          </cell>
          <cell r="CY31">
            <v>1.1000000000000001</v>
          </cell>
          <cell r="CZ31">
            <v>8.1999999999999993</v>
          </cell>
          <cell r="DA31">
            <v>0</v>
          </cell>
        </row>
        <row r="32">
          <cell r="A32" t="str">
            <v>Circuit kms single phase</v>
          </cell>
          <cell r="B32" t="str">
            <v>KMC1</v>
          </cell>
          <cell r="C32">
            <v>2004</v>
          </cell>
          <cell r="D32">
            <v>45.5</v>
          </cell>
          <cell r="E32">
            <v>777</v>
          </cell>
          <cell r="F32">
            <v>330.1</v>
          </cell>
          <cell r="G32">
            <v>211</v>
          </cell>
          <cell r="H32">
            <v>237</v>
          </cell>
          <cell r="I32">
            <v>709</v>
          </cell>
          <cell r="J32">
            <v>618.79999999999995</v>
          </cell>
          <cell r="K32">
            <v>72.3</v>
          </cell>
          <cell r="L32">
            <v>9.4</v>
          </cell>
          <cell r="M32">
            <v>276</v>
          </cell>
          <cell r="N32">
            <v>10</v>
          </cell>
          <cell r="O32">
            <v>220</v>
          </cell>
          <cell r="P32">
            <v>14</v>
          </cell>
          <cell r="Q32">
            <v>2.4</v>
          </cell>
          <cell r="R32">
            <v>0</v>
          </cell>
          <cell r="S32">
            <v>118.4</v>
          </cell>
          <cell r="T32">
            <v>1874</v>
          </cell>
          <cell r="U32">
            <v>470.8</v>
          </cell>
          <cell r="V32">
            <v>106</v>
          </cell>
          <cell r="W32">
            <v>104.7</v>
          </cell>
          <cell r="X32">
            <v>296.8</v>
          </cell>
          <cell r="Y32">
            <v>123.3</v>
          </cell>
          <cell r="Z32">
            <v>0</v>
          </cell>
          <cell r="AA32">
            <v>27.3</v>
          </cell>
          <cell r="AB32">
            <v>2.5</v>
          </cell>
          <cell r="AC32">
            <v>0</v>
          </cell>
          <cell r="AD32">
            <v>16.600000000000001</v>
          </cell>
          <cell r="AE32">
            <v>0</v>
          </cell>
          <cell r="AF32">
            <v>16.600000000000001</v>
          </cell>
          <cell r="AG32">
            <v>125.3</v>
          </cell>
          <cell r="AH32">
            <v>515.5</v>
          </cell>
          <cell r="AI32">
            <v>490</v>
          </cell>
          <cell r="AJ32">
            <v>25.5</v>
          </cell>
          <cell r="AK32">
            <v>991</v>
          </cell>
          <cell r="AL32">
            <v>912.8</v>
          </cell>
          <cell r="AM32">
            <v>41.1</v>
          </cell>
          <cell r="AN32">
            <v>1257</v>
          </cell>
          <cell r="AO32">
            <v>886</v>
          </cell>
          <cell r="AP32">
            <v>371</v>
          </cell>
          <cell r="AQ32">
            <v>10.6</v>
          </cell>
          <cell r="AR32">
            <v>22.6</v>
          </cell>
          <cell r="AS32">
            <v>1349</v>
          </cell>
          <cell r="AT32">
            <v>70571.399999999994</v>
          </cell>
          <cell r="AU32">
            <v>70560</v>
          </cell>
          <cell r="AV32">
            <v>11.4</v>
          </cell>
          <cell r="AW32">
            <v>2140</v>
          </cell>
          <cell r="AX32">
            <v>301</v>
          </cell>
          <cell r="AY32">
            <v>37</v>
          </cell>
          <cell r="AZ32">
            <v>203</v>
          </cell>
          <cell r="BA32">
            <v>1003</v>
          </cell>
          <cell r="BB32">
            <v>42</v>
          </cell>
          <cell r="BC32">
            <v>113</v>
          </cell>
          <cell r="BD32">
            <v>1338</v>
          </cell>
          <cell r="BE32">
            <v>43</v>
          </cell>
          <cell r="BF32">
            <v>25</v>
          </cell>
          <cell r="BG32">
            <v>324</v>
          </cell>
          <cell r="BH32">
            <v>3</v>
          </cell>
          <cell r="BI32">
            <v>671</v>
          </cell>
          <cell r="BJ32">
            <v>366.7</v>
          </cell>
          <cell r="BK32">
            <v>304.3</v>
          </cell>
          <cell r="BL32">
            <v>1228</v>
          </cell>
          <cell r="BM32">
            <v>378</v>
          </cell>
          <cell r="BN32">
            <v>850</v>
          </cell>
          <cell r="BO32">
            <v>152</v>
          </cell>
          <cell r="BP32">
            <v>382</v>
          </cell>
          <cell r="BQ32">
            <v>180</v>
          </cell>
          <cell r="BR32">
            <v>170</v>
          </cell>
          <cell r="BS32">
            <v>618</v>
          </cell>
          <cell r="BT32">
            <v>66</v>
          </cell>
          <cell r="BU32">
            <v>74.099999999999994</v>
          </cell>
          <cell r="BV32">
            <v>509.1</v>
          </cell>
          <cell r="BW32">
            <v>51.8</v>
          </cell>
          <cell r="BX32">
            <v>44</v>
          </cell>
          <cell r="BY32">
            <v>178.6</v>
          </cell>
          <cell r="BZ32">
            <v>4.0999999999999996</v>
          </cell>
          <cell r="CA32">
            <v>167</v>
          </cell>
          <cell r="CB32">
            <v>7.5</v>
          </cell>
          <cell r="CC32">
            <v>93.5</v>
          </cell>
          <cell r="CD32">
            <v>3079.7</v>
          </cell>
          <cell r="CE32">
            <v>2855</v>
          </cell>
          <cell r="CF32">
            <v>224.7</v>
          </cell>
          <cell r="CG32">
            <v>255</v>
          </cell>
          <cell r="CH32">
            <v>20</v>
          </cell>
          <cell r="CI32">
            <v>43</v>
          </cell>
          <cell r="CJ32">
            <v>139.9</v>
          </cell>
          <cell r="CK32">
            <v>59</v>
          </cell>
          <cell r="CL32">
            <v>583</v>
          </cell>
          <cell r="CM32">
            <v>57.2</v>
          </cell>
          <cell r="CN32">
            <v>0</v>
          </cell>
          <cell r="CO32">
            <v>373.7</v>
          </cell>
          <cell r="CP32">
            <v>185</v>
          </cell>
          <cell r="CQ32">
            <v>15.3</v>
          </cell>
          <cell r="CR32">
            <v>173.4</v>
          </cell>
          <cell r="CS32">
            <v>113.4</v>
          </cell>
          <cell r="CT32">
            <v>403.6</v>
          </cell>
          <cell r="CU32">
            <v>148.9</v>
          </cell>
          <cell r="CV32">
            <v>36</v>
          </cell>
          <cell r="CW32">
            <v>19.8</v>
          </cell>
          <cell r="CX32">
            <v>13.2</v>
          </cell>
          <cell r="CY32">
            <v>180.7</v>
          </cell>
          <cell r="CZ32">
            <v>516.4</v>
          </cell>
          <cell r="DA32">
            <v>106.3</v>
          </cell>
        </row>
        <row r="33">
          <cell r="A33" t="str">
            <v>No transmission transformers</v>
          </cell>
          <cell r="B33" t="str">
            <v>NTRST</v>
          </cell>
          <cell r="C33">
            <v>2004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2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10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2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1</v>
          </cell>
          <cell r="AS33">
            <v>2</v>
          </cell>
          <cell r="AT33">
            <v>256</v>
          </cell>
          <cell r="AU33">
            <v>256</v>
          </cell>
          <cell r="AV33">
            <v>0</v>
          </cell>
          <cell r="AW33">
            <v>22</v>
          </cell>
          <cell r="AX33">
            <v>0</v>
          </cell>
          <cell r="AY33">
            <v>3</v>
          </cell>
          <cell r="AZ33">
            <v>0</v>
          </cell>
          <cell r="BA33">
            <v>16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1</v>
          </cell>
          <cell r="BP33">
            <v>1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18</v>
          </cell>
          <cell r="CE33">
            <v>18</v>
          </cell>
          <cell r="CF33">
            <v>0</v>
          </cell>
          <cell r="CG33">
            <v>8</v>
          </cell>
          <cell r="CH33">
            <v>0</v>
          </cell>
          <cell r="CI33">
            <v>0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2</v>
          </cell>
          <cell r="CO33">
            <v>0</v>
          </cell>
          <cell r="CP33">
            <v>0</v>
          </cell>
          <cell r="CQ33">
            <v>0</v>
          </cell>
          <cell r="CR33">
            <v>0</v>
          </cell>
          <cell r="CS33">
            <v>0</v>
          </cell>
          <cell r="CT33">
            <v>8</v>
          </cell>
          <cell r="CU33">
            <v>0</v>
          </cell>
          <cell r="CV33">
            <v>0</v>
          </cell>
          <cell r="CW33">
            <v>0</v>
          </cell>
          <cell r="CX33">
            <v>0</v>
          </cell>
          <cell r="CY33">
            <v>0</v>
          </cell>
          <cell r="CZ33">
            <v>0</v>
          </cell>
          <cell r="DA33">
            <v>0</v>
          </cell>
        </row>
        <row r="34">
          <cell r="A34" t="str">
            <v>No subtransmission transformer</v>
          </cell>
          <cell r="B34" t="str">
            <v>NTRFST</v>
          </cell>
          <cell r="C34">
            <v>2004</v>
          </cell>
          <cell r="D34">
            <v>4</v>
          </cell>
          <cell r="E34">
            <v>42</v>
          </cell>
          <cell r="F34">
            <v>23</v>
          </cell>
          <cell r="G34">
            <v>0</v>
          </cell>
          <cell r="H34">
            <v>5</v>
          </cell>
          <cell r="I34">
            <v>44</v>
          </cell>
          <cell r="J34">
            <v>8</v>
          </cell>
          <cell r="K34">
            <v>6</v>
          </cell>
          <cell r="L34">
            <v>0</v>
          </cell>
          <cell r="M34">
            <v>44</v>
          </cell>
          <cell r="N34">
            <v>4</v>
          </cell>
          <cell r="O34">
            <v>12</v>
          </cell>
          <cell r="P34">
            <v>1</v>
          </cell>
          <cell r="Q34">
            <v>0</v>
          </cell>
          <cell r="R34">
            <v>17</v>
          </cell>
          <cell r="S34">
            <v>0</v>
          </cell>
          <cell r="T34">
            <v>101</v>
          </cell>
          <cell r="U34">
            <v>25</v>
          </cell>
          <cell r="V34">
            <v>10</v>
          </cell>
          <cell r="W34">
            <v>0</v>
          </cell>
          <cell r="X34">
            <v>6</v>
          </cell>
          <cell r="Y34">
            <v>10</v>
          </cell>
          <cell r="Z34">
            <v>7</v>
          </cell>
          <cell r="AA34">
            <v>0</v>
          </cell>
          <cell r="AB34">
            <v>0</v>
          </cell>
          <cell r="AC34">
            <v>0</v>
          </cell>
          <cell r="AD34">
            <v>37</v>
          </cell>
          <cell r="AE34">
            <v>30</v>
          </cell>
          <cell r="AF34">
            <v>7</v>
          </cell>
          <cell r="AG34">
            <v>0</v>
          </cell>
          <cell r="AH34">
            <v>1</v>
          </cell>
          <cell r="AI34">
            <v>0</v>
          </cell>
          <cell r="AJ34">
            <v>1</v>
          </cell>
          <cell r="AK34">
            <v>18</v>
          </cell>
          <cell r="AL34">
            <v>72</v>
          </cell>
          <cell r="AM34">
            <v>0</v>
          </cell>
          <cell r="AN34">
            <v>48</v>
          </cell>
          <cell r="AO34">
            <v>48</v>
          </cell>
          <cell r="AP34">
            <v>0</v>
          </cell>
          <cell r="AQ34">
            <v>0</v>
          </cell>
          <cell r="AR34">
            <v>3</v>
          </cell>
          <cell r="AS34">
            <v>24</v>
          </cell>
          <cell r="AT34">
            <v>1682</v>
          </cell>
          <cell r="AU34">
            <v>1682</v>
          </cell>
          <cell r="AV34">
            <v>0</v>
          </cell>
          <cell r="AW34">
            <v>154</v>
          </cell>
          <cell r="AX34">
            <v>15</v>
          </cell>
          <cell r="AY34">
            <v>0</v>
          </cell>
          <cell r="AZ34">
            <v>34</v>
          </cell>
          <cell r="BA34">
            <v>7</v>
          </cell>
          <cell r="BB34">
            <v>0</v>
          </cell>
          <cell r="BC34">
            <v>7</v>
          </cell>
          <cell r="BD34">
            <v>51</v>
          </cell>
          <cell r="BE34">
            <v>0</v>
          </cell>
          <cell r="BF34">
            <v>6</v>
          </cell>
          <cell r="BG34">
            <v>8</v>
          </cell>
          <cell r="BH34">
            <v>0</v>
          </cell>
          <cell r="BI34">
            <v>13</v>
          </cell>
          <cell r="BJ34">
            <v>13</v>
          </cell>
          <cell r="BK34">
            <v>0</v>
          </cell>
          <cell r="BL34">
            <v>9</v>
          </cell>
          <cell r="BM34">
            <v>0</v>
          </cell>
          <cell r="BN34">
            <v>9</v>
          </cell>
          <cell r="BO34">
            <v>32</v>
          </cell>
          <cell r="BP34">
            <v>14</v>
          </cell>
          <cell r="BQ34">
            <v>20</v>
          </cell>
          <cell r="BR34">
            <v>0</v>
          </cell>
          <cell r="BS34">
            <v>38</v>
          </cell>
          <cell r="BT34">
            <v>0</v>
          </cell>
          <cell r="BU34">
            <v>0</v>
          </cell>
          <cell r="BV34">
            <v>16</v>
          </cell>
          <cell r="BW34">
            <v>11</v>
          </cell>
          <cell r="BX34">
            <v>3</v>
          </cell>
          <cell r="BY34">
            <v>39</v>
          </cell>
          <cell r="BZ34">
            <v>0</v>
          </cell>
          <cell r="CA34">
            <v>37</v>
          </cell>
          <cell r="CB34">
            <v>2</v>
          </cell>
          <cell r="CC34">
            <v>7</v>
          </cell>
          <cell r="CD34">
            <v>24</v>
          </cell>
          <cell r="CE34">
            <v>15</v>
          </cell>
          <cell r="CF34">
            <v>9</v>
          </cell>
          <cell r="CG34">
            <v>33</v>
          </cell>
          <cell r="CH34">
            <v>5</v>
          </cell>
          <cell r="CI34">
            <v>9</v>
          </cell>
          <cell r="CJ34">
            <v>0</v>
          </cell>
          <cell r="CK34">
            <v>0</v>
          </cell>
          <cell r="CL34">
            <v>33</v>
          </cell>
          <cell r="CM34">
            <v>5</v>
          </cell>
          <cell r="CN34">
            <v>0</v>
          </cell>
          <cell r="CO34">
            <v>66</v>
          </cell>
          <cell r="CP34">
            <v>59</v>
          </cell>
          <cell r="CQ34">
            <v>3</v>
          </cell>
          <cell r="CR34">
            <v>4</v>
          </cell>
          <cell r="CS34">
            <v>3</v>
          </cell>
          <cell r="CT34">
            <v>29</v>
          </cell>
          <cell r="CU34">
            <v>615</v>
          </cell>
          <cell r="CV34">
            <v>6</v>
          </cell>
          <cell r="CW34">
            <v>4</v>
          </cell>
          <cell r="CX34">
            <v>2</v>
          </cell>
          <cell r="CY34">
            <v>28</v>
          </cell>
          <cell r="CZ34">
            <v>14</v>
          </cell>
          <cell r="DA34">
            <v>0</v>
          </cell>
        </row>
        <row r="35">
          <cell r="A35" t="str">
            <v>No distribution transformers</v>
          </cell>
          <cell r="B35" t="str">
            <v>NTRFD</v>
          </cell>
          <cell r="C35">
            <v>2004</v>
          </cell>
          <cell r="D35">
            <v>324</v>
          </cell>
          <cell r="E35">
            <v>9118</v>
          </cell>
          <cell r="F35">
            <v>4895</v>
          </cell>
          <cell r="G35">
            <v>2631</v>
          </cell>
          <cell r="H35">
            <v>3252</v>
          </cell>
          <cell r="I35">
            <v>8605</v>
          </cell>
          <cell r="J35">
            <v>6711</v>
          </cell>
          <cell r="K35">
            <v>813</v>
          </cell>
          <cell r="L35">
            <v>1</v>
          </cell>
          <cell r="M35">
            <v>3496</v>
          </cell>
          <cell r="N35">
            <v>241</v>
          </cell>
          <cell r="O35">
            <v>2000</v>
          </cell>
          <cell r="P35">
            <v>275</v>
          </cell>
          <cell r="Q35">
            <v>66</v>
          </cell>
          <cell r="R35">
            <v>600</v>
          </cell>
          <cell r="S35">
            <v>1502</v>
          </cell>
          <cell r="T35">
            <v>25409</v>
          </cell>
          <cell r="U35">
            <v>8017</v>
          </cell>
          <cell r="V35">
            <v>1563</v>
          </cell>
          <cell r="W35">
            <v>703</v>
          </cell>
          <cell r="X35">
            <v>3028</v>
          </cell>
          <cell r="Y35">
            <v>2418</v>
          </cell>
          <cell r="Z35">
            <v>2601</v>
          </cell>
          <cell r="AA35">
            <v>788</v>
          </cell>
          <cell r="AB35">
            <v>113</v>
          </cell>
          <cell r="AC35">
            <v>5606</v>
          </cell>
          <cell r="AD35">
            <v>5484</v>
          </cell>
          <cell r="AE35">
            <v>5066</v>
          </cell>
          <cell r="AF35">
            <v>418</v>
          </cell>
          <cell r="AG35">
            <v>1420</v>
          </cell>
          <cell r="AH35">
            <v>5189</v>
          </cell>
          <cell r="AI35">
            <v>4939</v>
          </cell>
          <cell r="AJ35">
            <v>250</v>
          </cell>
          <cell r="AK35">
            <v>6408</v>
          </cell>
          <cell r="AL35">
            <v>3569</v>
          </cell>
          <cell r="AM35">
            <v>593</v>
          </cell>
          <cell r="AN35">
            <v>23334</v>
          </cell>
          <cell r="AO35">
            <v>17402</v>
          </cell>
          <cell r="AP35">
            <v>5932</v>
          </cell>
          <cell r="AQ35">
            <v>174</v>
          </cell>
          <cell r="AR35">
            <v>734</v>
          </cell>
          <cell r="AS35">
            <v>13574</v>
          </cell>
          <cell r="AT35">
            <v>505790</v>
          </cell>
          <cell r="AU35">
            <v>505619</v>
          </cell>
          <cell r="AV35">
            <v>171</v>
          </cell>
          <cell r="AW35">
            <v>39756</v>
          </cell>
          <cell r="AX35">
            <v>3124</v>
          </cell>
          <cell r="AY35">
            <v>688</v>
          </cell>
          <cell r="AZ35">
            <v>2200</v>
          </cell>
          <cell r="BA35">
            <v>9386</v>
          </cell>
          <cell r="BB35">
            <v>590</v>
          </cell>
          <cell r="BC35">
            <v>1735</v>
          </cell>
          <cell r="BD35">
            <v>14435</v>
          </cell>
          <cell r="BE35">
            <v>1102</v>
          </cell>
          <cell r="BF35">
            <v>1108</v>
          </cell>
          <cell r="BG35">
            <v>4010</v>
          </cell>
          <cell r="BH35">
            <v>16</v>
          </cell>
          <cell r="BI35">
            <v>3750</v>
          </cell>
          <cell r="BJ35">
            <v>3100</v>
          </cell>
          <cell r="BK35">
            <v>650</v>
          </cell>
          <cell r="BL35">
            <v>8146</v>
          </cell>
          <cell r="BM35">
            <v>4068</v>
          </cell>
          <cell r="BN35">
            <v>4078</v>
          </cell>
          <cell r="BO35">
            <v>1640</v>
          </cell>
          <cell r="BP35">
            <v>4900</v>
          </cell>
          <cell r="BQ35">
            <v>3890</v>
          </cell>
          <cell r="BR35">
            <v>725</v>
          </cell>
          <cell r="BS35">
            <v>7650</v>
          </cell>
          <cell r="BT35">
            <v>1230</v>
          </cell>
          <cell r="BU35">
            <v>1692</v>
          </cell>
          <cell r="BV35">
            <v>6153</v>
          </cell>
          <cell r="BW35">
            <v>1592</v>
          </cell>
          <cell r="BX35">
            <v>687</v>
          </cell>
          <cell r="BY35">
            <v>3489</v>
          </cell>
          <cell r="BZ35">
            <v>134</v>
          </cell>
          <cell r="CA35">
            <v>3149</v>
          </cell>
          <cell r="CB35">
            <v>206</v>
          </cell>
          <cell r="CC35">
            <v>2042</v>
          </cell>
          <cell r="CD35">
            <v>32777</v>
          </cell>
          <cell r="CE35">
            <v>30483</v>
          </cell>
          <cell r="CF35">
            <v>2294</v>
          </cell>
          <cell r="CG35">
            <v>5892</v>
          </cell>
          <cell r="CH35">
            <v>425</v>
          </cell>
          <cell r="CI35">
            <v>965</v>
          </cell>
          <cell r="CJ35">
            <v>930</v>
          </cell>
          <cell r="CK35">
            <v>1295</v>
          </cell>
          <cell r="CL35">
            <v>6777</v>
          </cell>
          <cell r="CM35">
            <v>865</v>
          </cell>
          <cell r="CN35">
            <v>59405</v>
          </cell>
          <cell r="CO35">
            <v>14701</v>
          </cell>
          <cell r="CP35">
            <v>12700</v>
          </cell>
          <cell r="CQ35">
            <v>274</v>
          </cell>
          <cell r="CR35">
            <v>1727</v>
          </cell>
          <cell r="CS35">
            <v>1232</v>
          </cell>
          <cell r="CT35">
            <v>8817</v>
          </cell>
          <cell r="CU35">
            <v>2027</v>
          </cell>
          <cell r="CV35">
            <v>681</v>
          </cell>
          <cell r="CW35">
            <v>417</v>
          </cell>
          <cell r="CX35">
            <v>243</v>
          </cell>
          <cell r="CY35">
            <v>2956</v>
          </cell>
          <cell r="CZ35">
            <v>4857</v>
          </cell>
          <cell r="DA35">
            <v>1640</v>
          </cell>
        </row>
        <row r="36">
          <cell r="A36" t="str">
            <v>Utility average load factor</v>
          </cell>
          <cell r="B36" t="str">
            <v>LF</v>
          </cell>
          <cell r="C36">
            <v>2004</v>
          </cell>
          <cell r="D36">
            <v>75.349999999999994</v>
          </cell>
          <cell r="E36" t="str">
            <v>0.62</v>
          </cell>
          <cell r="F36">
            <v>78.08</v>
          </cell>
          <cell r="G36">
            <v>65.48</v>
          </cell>
          <cell r="H36">
            <v>65</v>
          </cell>
          <cell r="I36">
            <v>71.599999999999994</v>
          </cell>
          <cell r="J36">
            <v>77</v>
          </cell>
          <cell r="K36">
            <v>72.89</v>
          </cell>
          <cell r="L36">
            <v>74.7</v>
          </cell>
          <cell r="M36">
            <v>73.87</v>
          </cell>
          <cell r="N36">
            <v>69.319999999999993</v>
          </cell>
          <cell r="O36">
            <v>77</v>
          </cell>
          <cell r="P36">
            <v>69.53</v>
          </cell>
          <cell r="Q36" t="str">
            <v>0.25</v>
          </cell>
          <cell r="R36">
            <v>59.94</v>
          </cell>
          <cell r="S36">
            <v>71</v>
          </cell>
          <cell r="T36">
            <v>74.599999999999994</v>
          </cell>
          <cell r="U36">
            <v>82</v>
          </cell>
          <cell r="V36" t="str">
            <v>0.74</v>
          </cell>
          <cell r="W36">
            <v>71</v>
          </cell>
          <cell r="X36">
            <v>66.98</v>
          </cell>
          <cell r="Y36">
            <v>80.7</v>
          </cell>
          <cell r="Z36">
            <v>64.5</v>
          </cell>
          <cell r="AA36">
            <v>72.5</v>
          </cell>
          <cell r="AB36">
            <v>76.599999999999994</v>
          </cell>
          <cell r="AC36">
            <v>1.51</v>
          </cell>
          <cell r="AD36">
            <v>0</v>
          </cell>
          <cell r="AE36">
            <v>76.47</v>
          </cell>
          <cell r="AF36">
            <v>613</v>
          </cell>
          <cell r="AG36">
            <v>63.53</v>
          </cell>
          <cell r="AH36">
            <v>0</v>
          </cell>
          <cell r="AI36">
            <v>75.5</v>
          </cell>
          <cell r="AJ36">
            <v>62.6</v>
          </cell>
          <cell r="AK36">
            <v>70.3</v>
          </cell>
          <cell r="AL36">
            <v>80.33</v>
          </cell>
          <cell r="AM36">
            <v>69</v>
          </cell>
          <cell r="AN36">
            <v>0</v>
          </cell>
          <cell r="AO36">
            <v>73.650000000000006</v>
          </cell>
          <cell r="AP36">
            <v>67.7</v>
          </cell>
          <cell r="AQ36">
            <v>71.52</v>
          </cell>
          <cell r="AR36">
            <v>75.36</v>
          </cell>
          <cell r="AS36">
            <v>0</v>
          </cell>
          <cell r="AT36">
            <v>68.599999999999994</v>
          </cell>
          <cell r="AU36" t="str">
            <v>0.80</v>
          </cell>
          <cell r="AV36">
            <v>67.8</v>
          </cell>
          <cell r="AW36" t="str">
            <v>0.74</v>
          </cell>
          <cell r="AX36">
            <v>50</v>
          </cell>
          <cell r="AY36">
            <v>73.72</v>
          </cell>
          <cell r="AZ36" t="str">
            <v>0.75</v>
          </cell>
          <cell r="BA36">
            <v>73.099999999999994</v>
          </cell>
          <cell r="BB36" t="str">
            <v>0.73</v>
          </cell>
          <cell r="BC36">
            <v>74.05</v>
          </cell>
          <cell r="BD36">
            <v>73.099999999999994</v>
          </cell>
          <cell r="BE36">
            <v>70.599999999999994</v>
          </cell>
          <cell r="BF36">
            <v>73.2</v>
          </cell>
          <cell r="BG36">
            <v>74.099999999999994</v>
          </cell>
          <cell r="BH36">
            <v>2714</v>
          </cell>
          <cell r="BI36">
            <v>141.49</v>
          </cell>
          <cell r="BJ36">
            <v>70</v>
          </cell>
          <cell r="BK36">
            <v>71.489999999999995</v>
          </cell>
          <cell r="BL36">
            <v>0</v>
          </cell>
          <cell r="BM36">
            <v>73.400000000000006</v>
          </cell>
          <cell r="BN36">
            <v>88</v>
          </cell>
          <cell r="BO36">
            <v>80.599999999999994</v>
          </cell>
          <cell r="BP36" t="str">
            <v>0.73</v>
          </cell>
          <cell r="BQ36" t="str">
            <v>0.76</v>
          </cell>
          <cell r="BR36">
            <v>74.41</v>
          </cell>
          <cell r="BS36">
            <v>71.900000000000006</v>
          </cell>
          <cell r="BT36">
            <v>72.64</v>
          </cell>
          <cell r="BU36">
            <v>63.4</v>
          </cell>
          <cell r="BV36">
            <v>71.89</v>
          </cell>
          <cell r="BW36" t="str">
            <v>0.56</v>
          </cell>
          <cell r="BX36">
            <v>69.06</v>
          </cell>
          <cell r="BY36">
            <v>0</v>
          </cell>
          <cell r="BZ36">
            <v>71.16</v>
          </cell>
          <cell r="CA36">
            <v>72.25</v>
          </cell>
          <cell r="CB36">
            <v>70.239999999999995</v>
          </cell>
          <cell r="CC36">
            <v>59</v>
          </cell>
          <cell r="CD36">
            <v>70</v>
          </cell>
          <cell r="CE36">
            <v>70</v>
          </cell>
          <cell r="CF36">
            <v>0.81</v>
          </cell>
          <cell r="CG36">
            <v>75.900000000000006</v>
          </cell>
          <cell r="CH36">
            <v>70</v>
          </cell>
          <cell r="CI36">
            <v>70</v>
          </cell>
          <cell r="CJ36">
            <v>8.52</v>
          </cell>
          <cell r="CK36">
            <v>64</v>
          </cell>
          <cell r="CL36">
            <v>76.06</v>
          </cell>
          <cell r="CM36">
            <v>72.099999999999994</v>
          </cell>
          <cell r="CN36">
            <v>74.59</v>
          </cell>
          <cell r="CO36">
            <v>0</v>
          </cell>
          <cell r="CP36">
            <v>69.81</v>
          </cell>
          <cell r="CQ36">
            <v>72.2</v>
          </cell>
          <cell r="CR36">
            <v>74.44</v>
          </cell>
          <cell r="CS36">
            <v>67.98</v>
          </cell>
          <cell r="CT36">
            <v>71</v>
          </cell>
          <cell r="CU36" t="str">
            <v>0.72</v>
          </cell>
          <cell r="CV36">
            <v>74.5</v>
          </cell>
          <cell r="CW36">
            <v>75</v>
          </cell>
          <cell r="CX36">
            <v>73.599999999999994</v>
          </cell>
          <cell r="CY36">
            <v>71.2</v>
          </cell>
          <cell r="CZ36">
            <v>71</v>
          </cell>
          <cell r="DA36">
            <v>73</v>
          </cell>
        </row>
      </sheetData>
      <sheetData sheetId="21">
        <row r="1">
          <cell r="A1" t="str">
            <v>Distributor Data for Year ended Dec 31st, 2003</v>
          </cell>
          <cell r="D1" t="str">
            <v>Atikokan Hydro Inc.</v>
          </cell>
          <cell r="E1" t="str">
            <v>Barrie Hydro Distribution Inc.</v>
          </cell>
          <cell r="F1" t="str">
            <v>Bluewater Power Distribution Corporation</v>
          </cell>
          <cell r="G1" t="str">
            <v>Brant County Power Inc.</v>
          </cell>
          <cell r="H1" t="str">
            <v>Brantford Power Inc.</v>
          </cell>
          <cell r="I1" t="str">
            <v>Burlington Hydro Inc.</v>
          </cell>
          <cell r="J1" t="str">
            <v>Cambridge and North Dumfries Hydro Inc.</v>
          </cell>
          <cell r="K1" t="str">
            <v>Centre Wellington Hydro Ltd.</v>
          </cell>
          <cell r="L1" t="str">
            <v>Chapleau Public Utilities Corporation</v>
          </cell>
          <cell r="M1" t="str">
            <v>Chatham-Kent Hydro Inc.</v>
          </cell>
          <cell r="N1" t="str">
            <v>Clinton Power Corporation</v>
          </cell>
          <cell r="O1" t="str">
            <v>COLLUS Power Corp.</v>
          </cell>
          <cell r="P1" t="str">
            <v>Cooperative Hydro Embrun Inc.</v>
          </cell>
          <cell r="Q1" t="str">
            <v>Dutton Hydro Limited</v>
          </cell>
          <cell r="R1" t="str">
            <v>Eastern Ontario Power (CNP)</v>
          </cell>
          <cell r="S1" t="str">
            <v>E.L.K. Energy Inc.</v>
          </cell>
          <cell r="T1" t="str">
            <v>Enersource Hydro Mississauga Inc.</v>
          </cell>
          <cell r="U1" t="str">
            <v>ENWIN Utilities Ltd.</v>
          </cell>
          <cell r="V1" t="str">
            <v>Erie Thames Powerlines Corporation</v>
          </cell>
          <cell r="W1" t="str">
            <v>Espanola Regional Hydro Distribution Corporation</v>
          </cell>
          <cell r="X1" t="str">
            <v>Essex Powerlines Corporation</v>
          </cell>
          <cell r="Y1" t="str">
            <v>Festival Hydro Inc.</v>
          </cell>
          <cell r="Z1" t="str">
            <v>Fort Erie (CNP)</v>
          </cell>
          <cell r="AA1" t="str">
            <v>Fort Frances Power Corporation</v>
          </cell>
          <cell r="AB1" t="str">
            <v>Grand Valley Energy Inc.</v>
          </cell>
          <cell r="AC1" t="str">
            <v>Algoma Power Inc.</v>
          </cell>
          <cell r="AD1" t="str">
            <v>Greater Sudbury Hydro Inc.</v>
          </cell>
          <cell r="AE1" t="str">
            <v>Greater Sudbury Hydro Inc. excluding West Nipissing Energy Services Ltd</v>
          </cell>
          <cell r="AF1" t="str">
            <v>West Nipissing Energy Services Ltd.</v>
          </cell>
          <cell r="AG1" t="str">
            <v>Grimsby Power Incorporated</v>
          </cell>
          <cell r="AH1" t="str">
            <v>Guelph Hydro Electric Systems Inc.</v>
          </cell>
          <cell r="AI1" t="str">
            <v>Guelph Hydro Electric Systems Inc. without Wellington Electric Distribution</v>
          </cell>
          <cell r="AJ1" t="str">
            <v>Wellington Electric Distribution Company Inc.</v>
          </cell>
          <cell r="AK1" t="str">
            <v>Haldimand County Hydro Inc.</v>
          </cell>
          <cell r="AL1" t="str">
            <v>Halton Hills Hydro Inc.</v>
          </cell>
          <cell r="AM1" t="str">
            <v>Hearst Power Distribution Company Limited</v>
          </cell>
          <cell r="AN1" t="str">
            <v>Horizon Utilities Corporation</v>
          </cell>
          <cell r="AO1" t="str">
            <v>Hamilton Hydro Inc.</v>
          </cell>
          <cell r="AP1" t="str">
            <v>St. Catherines Hydro Utility Services Inc.</v>
          </cell>
          <cell r="AQ1" t="str">
            <v>Hydro 2000 Inc.</v>
          </cell>
          <cell r="AR1" t="str">
            <v>Hydro Hawkesbury Inc.</v>
          </cell>
          <cell r="AS1" t="str">
            <v>Hydro One Brampton Networks Inc.</v>
          </cell>
          <cell r="AT1" t="str">
            <v>Hydro One Networks Inc.</v>
          </cell>
          <cell r="AU1" t="str">
            <v>Hydro One Networks Inc. without Terrace Bay Superior Wires Inc.</v>
          </cell>
          <cell r="AV1" t="str">
            <v>Terrace Bay Superior Wires Inc.</v>
          </cell>
          <cell r="AW1" t="str">
            <v>Hydro Ottawa Limited</v>
          </cell>
          <cell r="AX1" t="str">
            <v>Innisfil Hydro Distribution Systems Limited</v>
          </cell>
          <cell r="AY1" t="str">
            <v>Kenora Hydro Electric Corporation Ltd.</v>
          </cell>
          <cell r="AZ1" t="str">
            <v>Kingston Hydro Corporation</v>
          </cell>
          <cell r="BA1" t="str">
            <v>Kitchener-Wilmot Hydro Inc.</v>
          </cell>
          <cell r="BB1" t="str">
            <v>Lakefront Utilities Inc.</v>
          </cell>
          <cell r="BC1" t="str">
            <v>Lakeland Power Distribution Ltd.</v>
          </cell>
          <cell r="BD1" t="str">
            <v>London Hydro Inc.</v>
          </cell>
          <cell r="BE1" t="str">
            <v>Middlesex Power Distribution Corporation</v>
          </cell>
          <cell r="BF1" t="str">
            <v>Midland Power Utility Corporation</v>
          </cell>
          <cell r="BG1" t="str">
            <v>Milton Hydro Distribution Inc.</v>
          </cell>
          <cell r="BH1" t="str">
            <v>Newbury Power Inc.</v>
          </cell>
          <cell r="BI1" t="str">
            <v>Newmarket - Tay Power Distribution Ltd.</v>
          </cell>
          <cell r="BJ1" t="str">
            <v>Newmarket Hydro Ltd.</v>
          </cell>
          <cell r="BK1" t="str">
            <v>Tay Hydro Electric Distribution Company Inc.</v>
          </cell>
          <cell r="BL1" t="str">
            <v>Niagara Peninsula Energy Inc.</v>
          </cell>
          <cell r="BM1" t="str">
            <v>Niagara Falls Hydro Inc.</v>
          </cell>
          <cell r="BN1" t="str">
            <v>Peninsula West Utilities Limited</v>
          </cell>
          <cell r="BO1" t="str">
            <v>Niagara-on-the-Lake Hydro Inc.</v>
          </cell>
          <cell r="BP1" t="str">
            <v>Norfolk Power Distribution Inc.</v>
          </cell>
          <cell r="BQ1" t="str">
            <v>North Bay Hydro Distribution Limited</v>
          </cell>
          <cell r="BR1" t="str">
            <v>Northern Ontario Wires Inc.</v>
          </cell>
          <cell r="BS1" t="str">
            <v>Oakville Hydro Electricity Distribution Inc.</v>
          </cell>
          <cell r="BT1" t="str">
            <v>Orangeville Hydro Limited</v>
          </cell>
          <cell r="BU1" t="str">
            <v>Orillia Power Distribution Corporation</v>
          </cell>
          <cell r="BV1" t="str">
            <v>Oshawa PUC Networks Inc.</v>
          </cell>
          <cell r="BW1" t="str">
            <v>Ottawa River Power Corporation</v>
          </cell>
          <cell r="BX1" t="str">
            <v>Parry Sound Power Corporation</v>
          </cell>
          <cell r="BY1" t="str">
            <v>Peterborough Distribution Incorporated</v>
          </cell>
          <cell r="BZ1" t="str">
            <v>Peterborough Distribution Inc without Asphodel Norwood and Lakefield</v>
          </cell>
          <cell r="CA1" t="str">
            <v>Lakefield Distribution Inc.</v>
          </cell>
          <cell r="CB1" t="str">
            <v>Asphodel Norwood Distribution Inc.</v>
          </cell>
          <cell r="CC1" t="str">
            <v>Port Colborne (CNP)</v>
          </cell>
          <cell r="CD1" t="str">
            <v>Powerstream Inc.</v>
          </cell>
          <cell r="CE1" t="str">
            <v>PowerStream Inc. without Aurora</v>
          </cell>
          <cell r="CF1" t="str">
            <v>Aurora Hydro Connections Limited</v>
          </cell>
          <cell r="CG1" t="str">
            <v>PUC Distribution Inc.</v>
          </cell>
          <cell r="CH1" t="str">
            <v>Renfrew Hydro Inc.</v>
          </cell>
          <cell r="CI1" t="str">
            <v>Rideau St. Lawrence Distribution Inc.</v>
          </cell>
          <cell r="CJ1" t="str">
            <v>Sioux Lookout Hydro Inc.</v>
          </cell>
          <cell r="CK1" t="str">
            <v>St. Thomas Energy Inc.</v>
          </cell>
          <cell r="CL1" t="str">
            <v>Thunder Bay Hydro Electricity Distribution Inc.</v>
          </cell>
          <cell r="CM1" t="str">
            <v>Tillsonburg Hydro Inc.</v>
          </cell>
          <cell r="CN1" t="str">
            <v>Toronto Hydro-Electric System Limited</v>
          </cell>
          <cell r="CO1" t="str">
            <v>Veridian Connections Inc.</v>
          </cell>
          <cell r="CP1" t="str">
            <v>Veridian Connections Inc. without Gravenhurst and Scugog</v>
          </cell>
          <cell r="CQ1" t="str">
            <v>Scugog Hydro Energy Corporation</v>
          </cell>
          <cell r="CR1" t="str">
            <v>Gravenhurst Hydro Electric Inc.</v>
          </cell>
          <cell r="CS1" t="str">
            <v>Wasaga Distribution Inc.</v>
          </cell>
          <cell r="CT1" t="str">
            <v>Waterloo North Hydro Inc.</v>
          </cell>
          <cell r="CU1" t="str">
            <v>Welland Hydro-Electric System Corp.</v>
          </cell>
          <cell r="CV1" t="str">
            <v>Wellington North Power Inc.</v>
          </cell>
          <cell r="CW1" t="str">
            <v>West Coast Huron Energy Inc.</v>
          </cell>
          <cell r="CX1" t="str">
            <v>West Perth Power Inc.</v>
          </cell>
          <cell r="CY1" t="str">
            <v>Westario Power Inc.</v>
          </cell>
          <cell r="CZ1" t="str">
            <v>Whitby Hydro Electric Corporation</v>
          </cell>
          <cell r="DA1" t="str">
            <v>Woodstock Hydro Services Inc.</v>
          </cell>
        </row>
        <row r="2">
          <cell r="A2" t="str">
            <v>PEG Variables</v>
          </cell>
          <cell r="B2" t="str">
            <v>Name</v>
          </cell>
          <cell r="C2" t="str">
            <v>Year</v>
          </cell>
        </row>
        <row r="4">
          <cell r="A4" t="str">
            <v>Total Plant in Service</v>
          </cell>
          <cell r="B4" t="str">
            <v>PTOT</v>
          </cell>
          <cell r="C4">
            <v>2003</v>
          </cell>
          <cell r="D4">
            <v>3100161.72</v>
          </cell>
          <cell r="E4">
            <v>174219418</v>
          </cell>
          <cell r="F4">
            <v>71533493</v>
          </cell>
          <cell r="G4">
            <v>13298849.51</v>
          </cell>
          <cell r="H4">
            <v>46914945.750000007</v>
          </cell>
          <cell r="I4">
            <v>160351618.72000003</v>
          </cell>
          <cell r="J4">
            <v>134172926</v>
          </cell>
          <cell r="K4">
            <v>13388993.060000002</v>
          </cell>
          <cell r="L4">
            <v>2083780.54</v>
          </cell>
          <cell r="M4">
            <v>50712739.18999999</v>
          </cell>
          <cell r="N4">
            <v>1168462.94</v>
          </cell>
          <cell r="O4">
            <v>18662308.519999996</v>
          </cell>
          <cell r="P4">
            <v>2298642.42</v>
          </cell>
          <cell r="Q4">
            <v>600232.25000000012</v>
          </cell>
          <cell r="R4">
            <v>6694067.3199999994</v>
          </cell>
          <cell r="S4">
            <v>18881691.170000002</v>
          </cell>
          <cell r="T4">
            <v>688008998.43000007</v>
          </cell>
          <cell r="U4">
            <v>179044668</v>
          </cell>
          <cell r="V4">
            <v>16005481.680000002</v>
          </cell>
          <cell r="W4">
            <v>5444838.9400000004</v>
          </cell>
          <cell r="X4">
            <v>30656601.210000001</v>
          </cell>
          <cell r="Y4">
            <v>56596562.820000015</v>
          </cell>
          <cell r="Z4">
            <v>42887183.870000005</v>
          </cell>
          <cell r="AA4">
            <v>8898272.1099999994</v>
          </cell>
          <cell r="AB4">
            <v>983488.4</v>
          </cell>
          <cell r="AC4">
            <v>76630245.390000001</v>
          </cell>
          <cell r="AD4">
            <v>138400049.70000002</v>
          </cell>
          <cell r="AE4">
            <v>133134050.82000001</v>
          </cell>
          <cell r="AF4">
            <v>5265998.88</v>
          </cell>
          <cell r="AG4">
            <v>20081617.680000003</v>
          </cell>
          <cell r="AH4">
            <v>98469298.010000005</v>
          </cell>
          <cell r="AI4">
            <v>97073756.390000015</v>
          </cell>
          <cell r="AJ4">
            <v>1395541.6199999999</v>
          </cell>
          <cell r="AK4">
            <v>36888692.310000002</v>
          </cell>
          <cell r="AL4">
            <v>28724458</v>
          </cell>
          <cell r="AM4">
            <v>3666460.59</v>
          </cell>
          <cell r="AN4">
            <v>482040797.63</v>
          </cell>
          <cell r="AO4">
            <v>384625483.38</v>
          </cell>
          <cell r="AP4">
            <v>97415314.25</v>
          </cell>
          <cell r="AQ4">
            <v>461697.70000000007</v>
          </cell>
          <cell r="AR4">
            <v>2629868.77</v>
          </cell>
          <cell r="AS4">
            <v>385987477.01999998</v>
          </cell>
          <cell r="AT4">
            <v>4927931788.5899992</v>
          </cell>
          <cell r="AU4">
            <v>4925472800</v>
          </cell>
          <cell r="AV4">
            <v>2458988.59</v>
          </cell>
          <cell r="AW4">
            <v>700541045.43999994</v>
          </cell>
          <cell r="AX4">
            <v>36583199.309999995</v>
          </cell>
          <cell r="AY4">
            <v>10174350.24</v>
          </cell>
          <cell r="AZ4">
            <v>24646538.000000004</v>
          </cell>
          <cell r="BA4">
            <v>229330654.61999997</v>
          </cell>
          <cell r="BB4">
            <v>17993531.960000001</v>
          </cell>
          <cell r="BC4">
            <v>16706504.9</v>
          </cell>
          <cell r="BD4">
            <v>292677977.05000001</v>
          </cell>
          <cell r="BE4">
            <v>15288840.950000001</v>
          </cell>
          <cell r="BF4">
            <v>12576154.780000001</v>
          </cell>
          <cell r="BG4">
            <v>66000987.589999996</v>
          </cell>
          <cell r="BH4">
            <v>168697</v>
          </cell>
          <cell r="BI4">
            <v>81207632.409999996</v>
          </cell>
          <cell r="BJ4">
            <v>74540703.780000001</v>
          </cell>
          <cell r="BK4">
            <v>6666928.6300000008</v>
          </cell>
          <cell r="BL4">
            <v>134635677.91999999</v>
          </cell>
          <cell r="BM4">
            <v>97899803.939999998</v>
          </cell>
          <cell r="BN4">
            <v>36735873.980000004</v>
          </cell>
          <cell r="BO4">
            <v>30624418.229999993</v>
          </cell>
          <cell r="BP4">
            <v>55861892.780000001</v>
          </cell>
          <cell r="BQ4">
            <v>64753640</v>
          </cell>
          <cell r="BR4">
            <v>5214038.919999999</v>
          </cell>
          <cell r="BS4">
            <v>156068408.63</v>
          </cell>
          <cell r="BT4">
            <v>25294320.390000004</v>
          </cell>
          <cell r="BU4">
            <v>31118341.329999998</v>
          </cell>
          <cell r="BV4">
            <v>98441614.75</v>
          </cell>
          <cell r="BW4">
            <v>19870298.640000001</v>
          </cell>
          <cell r="BX4">
            <v>9866555.379999999</v>
          </cell>
          <cell r="BY4">
            <v>50022715.07</v>
          </cell>
          <cell r="BZ4">
            <v>48104833.690000005</v>
          </cell>
          <cell r="CA4">
            <v>1436886.2100000002</v>
          </cell>
          <cell r="CB4">
            <v>480995.17</v>
          </cell>
          <cell r="CC4">
            <v>2579399.1500000004</v>
          </cell>
          <cell r="CD4">
            <v>776267041.08999991</v>
          </cell>
          <cell r="CE4">
            <v>733048318.76999998</v>
          </cell>
          <cell r="CF4">
            <v>43218722.320000008</v>
          </cell>
          <cell r="CG4">
            <v>65480302.229999997</v>
          </cell>
          <cell r="CH4">
            <v>9586590.9899999984</v>
          </cell>
          <cell r="CI4">
            <v>3734071.0799999996</v>
          </cell>
          <cell r="CJ4">
            <v>5956826.540000001</v>
          </cell>
          <cell r="CK4">
            <v>32009087.170000002</v>
          </cell>
          <cell r="CL4">
            <v>118555343</v>
          </cell>
          <cell r="CM4">
            <v>6896516.9199999999</v>
          </cell>
          <cell r="CN4">
            <v>3034552741.0000005</v>
          </cell>
          <cell r="CO4">
            <v>223760640.13</v>
          </cell>
          <cell r="CP4">
            <v>206700488</v>
          </cell>
          <cell r="CQ4">
            <v>3993603.1</v>
          </cell>
          <cell r="CR4">
            <v>13066549.029999999</v>
          </cell>
          <cell r="CS4">
            <v>15449205.77</v>
          </cell>
          <cell r="CT4">
            <v>149692315.34</v>
          </cell>
          <cell r="CU4">
            <v>36691186.769999988</v>
          </cell>
          <cell r="CV4">
            <v>6235897.8500000006</v>
          </cell>
          <cell r="CW4">
            <v>4355274.28</v>
          </cell>
          <cell r="CX4">
            <v>3882820.27</v>
          </cell>
          <cell r="CY4">
            <v>23798033</v>
          </cell>
          <cell r="CZ4">
            <v>97391385.989999995</v>
          </cell>
          <cell r="DA4">
            <v>22330974.849999998</v>
          </cell>
        </row>
        <row r="5">
          <cell r="A5" t="str">
            <v>Accumulated Amortization</v>
          </cell>
          <cell r="B5" t="str">
            <v>ACCDEP</v>
          </cell>
          <cell r="C5">
            <v>2003</v>
          </cell>
          <cell r="D5">
            <v>-2067513.04</v>
          </cell>
          <cell r="E5">
            <v>-65123112</v>
          </cell>
          <cell r="F5">
            <v>-28776602</v>
          </cell>
          <cell r="G5">
            <v>-2318761.65</v>
          </cell>
          <cell r="H5">
            <v>-5807374</v>
          </cell>
          <cell r="I5">
            <v>-80246432.560000002</v>
          </cell>
          <cell r="J5">
            <v>-53764438</v>
          </cell>
          <cell r="K5">
            <v>-5597235.9800000004</v>
          </cell>
          <cell r="L5">
            <v>-1153787.04</v>
          </cell>
          <cell r="M5">
            <v>-9132379.4700000007</v>
          </cell>
          <cell r="N5">
            <v>-144460.35</v>
          </cell>
          <cell r="O5">
            <v>-8651488.3100000005</v>
          </cell>
          <cell r="P5">
            <v>-299600.71999999997</v>
          </cell>
          <cell r="Q5">
            <v>-294176.53000000003</v>
          </cell>
          <cell r="R5">
            <v>-2344111.63</v>
          </cell>
          <cell r="S5">
            <v>0</v>
          </cell>
          <cell r="T5">
            <v>-265444974.81</v>
          </cell>
          <cell r="U5">
            <v>-30641578</v>
          </cell>
          <cell r="V5">
            <v>-1745311.42</v>
          </cell>
          <cell r="W5">
            <v>-3343001.44</v>
          </cell>
          <cell r="X5">
            <v>-4295356.16</v>
          </cell>
          <cell r="Y5">
            <v>-27825416.09</v>
          </cell>
          <cell r="Z5">
            <v>-10974815.109999999</v>
          </cell>
          <cell r="AA5">
            <v>-5330500.1100000003</v>
          </cell>
          <cell r="AB5">
            <v>-626692.52</v>
          </cell>
          <cell r="AC5">
            <v>-34610307.890000001</v>
          </cell>
          <cell r="AD5">
            <v>-71429900.469999999</v>
          </cell>
          <cell r="AE5">
            <v>-68176333.060000002</v>
          </cell>
          <cell r="AF5">
            <v>-3253567.41</v>
          </cell>
          <cell r="AG5">
            <v>-7875551.6299999999</v>
          </cell>
          <cell r="AH5">
            <v>-15748770.010000002</v>
          </cell>
          <cell r="AI5">
            <v>-15462220.710000001</v>
          </cell>
          <cell r="AJ5">
            <v>-286549.3</v>
          </cell>
          <cell r="AK5">
            <v>-6503636.9199999999</v>
          </cell>
          <cell r="AL5">
            <v>-5151716</v>
          </cell>
          <cell r="AM5">
            <v>-2520290.35</v>
          </cell>
          <cell r="AN5">
            <v>-217022682.56999999</v>
          </cell>
          <cell r="AO5">
            <v>-175627711.5</v>
          </cell>
          <cell r="AP5">
            <v>-41394971.07</v>
          </cell>
          <cell r="AQ5">
            <v>-109176.35</v>
          </cell>
          <cell r="AR5">
            <v>-532472.06999999995</v>
          </cell>
          <cell r="AS5">
            <v>-143041520.55000001</v>
          </cell>
          <cell r="AT5">
            <v>-1904078521.1500001</v>
          </cell>
          <cell r="AU5">
            <v>-1902977300</v>
          </cell>
          <cell r="AV5">
            <v>-1101221.1499999999</v>
          </cell>
          <cell r="AW5">
            <v>-351853200.59999996</v>
          </cell>
          <cell r="AX5">
            <v>-17375953.170000002</v>
          </cell>
          <cell r="AY5">
            <v>-5338197.0999999996</v>
          </cell>
          <cell r="AZ5">
            <v>-5372033.7400000002</v>
          </cell>
          <cell r="BA5">
            <v>-92982362.63000001</v>
          </cell>
          <cell r="BB5">
            <v>-7881749.4400000004</v>
          </cell>
          <cell r="BC5">
            <v>-2859447.15</v>
          </cell>
          <cell r="BD5">
            <v>-122218102.09</v>
          </cell>
          <cell r="BE5">
            <v>-6818723</v>
          </cell>
          <cell r="BF5">
            <v>-7685524.1900000004</v>
          </cell>
          <cell r="BG5">
            <v>-29231884.48</v>
          </cell>
          <cell r="BH5">
            <v>0</v>
          </cell>
          <cell r="BI5">
            <v>-34324986.68</v>
          </cell>
          <cell r="BJ5">
            <v>-30664122.809999999</v>
          </cell>
          <cell r="BK5">
            <v>-3660863.87</v>
          </cell>
          <cell r="BL5">
            <v>-54646655.700000003</v>
          </cell>
          <cell r="BM5">
            <v>-38191617.200000003</v>
          </cell>
          <cell r="BN5">
            <v>-16455038.5</v>
          </cell>
          <cell r="BO5">
            <v>-11637741.27</v>
          </cell>
          <cell r="BP5">
            <v>-23948365.859999999</v>
          </cell>
          <cell r="BQ5">
            <v>-33767518</v>
          </cell>
          <cell r="BR5">
            <v>-1215048.7</v>
          </cell>
          <cell r="BS5">
            <v>-37957568.969999999</v>
          </cell>
          <cell r="BT5">
            <v>-10628372.41</v>
          </cell>
          <cell r="BU5">
            <v>-17213392.98</v>
          </cell>
          <cell r="BV5">
            <v>-57086495.869999997</v>
          </cell>
          <cell r="BW5">
            <v>-10927010.32</v>
          </cell>
          <cell r="BX5">
            <v>-5008266.6100000003</v>
          </cell>
          <cell r="BY5">
            <v>-9433923.3200000003</v>
          </cell>
          <cell r="BZ5">
            <v>-9238379.3200000003</v>
          </cell>
          <cell r="CA5">
            <v>-145184.48000000001</v>
          </cell>
          <cell r="CB5">
            <v>-50359.519999999997</v>
          </cell>
          <cell r="CC5">
            <v>-34358.959999999999</v>
          </cell>
          <cell r="CD5">
            <v>-314617673.55999994</v>
          </cell>
          <cell r="CE5">
            <v>-292826324.66999996</v>
          </cell>
          <cell r="CF5">
            <v>-21791348.890000001</v>
          </cell>
          <cell r="CG5">
            <v>-35288723.109999999</v>
          </cell>
          <cell r="CH5">
            <v>-5592107.9199999999</v>
          </cell>
          <cell r="CI5">
            <v>-434557.9</v>
          </cell>
          <cell r="CJ5">
            <v>-789016.73</v>
          </cell>
          <cell r="CK5">
            <v>-12050992.34</v>
          </cell>
          <cell r="CL5">
            <v>-56198757</v>
          </cell>
          <cell r="CM5">
            <v>-1160258.31</v>
          </cell>
          <cell r="CN5">
            <v>-1375557940.49</v>
          </cell>
          <cell r="CO5">
            <v>-98941826.890000001</v>
          </cell>
          <cell r="CP5">
            <v>-92481280</v>
          </cell>
          <cell r="CQ5">
            <v>-2105905.85</v>
          </cell>
          <cell r="CR5">
            <v>-4354641.04</v>
          </cell>
          <cell r="CS5">
            <v>-6942971.2599999998</v>
          </cell>
          <cell r="CT5">
            <v>-59141041.560000002</v>
          </cell>
          <cell r="CU5">
            <v>-18250378.91</v>
          </cell>
          <cell r="CV5">
            <v>-3719844.3</v>
          </cell>
          <cell r="CW5">
            <v>-634074.67000000004</v>
          </cell>
          <cell r="CX5">
            <v>-1918049.87</v>
          </cell>
          <cell r="CY5">
            <v>-3360839</v>
          </cell>
          <cell r="CZ5">
            <v>-40130026</v>
          </cell>
          <cell r="DA5">
            <v>-4667833.05</v>
          </cell>
        </row>
        <row r="6">
          <cell r="A6" t="str">
            <v>Plant Additions</v>
          </cell>
          <cell r="B6" t="str">
            <v>PADD</v>
          </cell>
          <cell r="C6">
            <v>2003</v>
          </cell>
          <cell r="D6">
            <v>78488</v>
          </cell>
          <cell r="E6">
            <v>15028842</v>
          </cell>
          <cell r="F6">
            <v>2682003</v>
          </cell>
          <cell r="G6">
            <v>2158134</v>
          </cell>
          <cell r="H6">
            <v>2098740</v>
          </cell>
          <cell r="I6">
            <v>7149045.9100000001</v>
          </cell>
          <cell r="J6">
            <v>6748109</v>
          </cell>
          <cell r="K6">
            <v>619610.48</v>
          </cell>
          <cell r="L6">
            <v>10990</v>
          </cell>
          <cell r="M6">
            <v>3991841</v>
          </cell>
          <cell r="N6">
            <v>68472</v>
          </cell>
          <cell r="O6">
            <v>740375.93</v>
          </cell>
          <cell r="P6">
            <v>146338.98000000001</v>
          </cell>
          <cell r="Q6">
            <v>4</v>
          </cell>
          <cell r="R6">
            <v>662872.43000000005</v>
          </cell>
          <cell r="S6">
            <v>572041.49</v>
          </cell>
          <cell r="T6">
            <v>34245666</v>
          </cell>
          <cell r="U6">
            <v>8652136</v>
          </cell>
          <cell r="V6">
            <v>1608737.91</v>
          </cell>
          <cell r="W6">
            <v>355774</v>
          </cell>
          <cell r="X6">
            <v>1328758.78</v>
          </cell>
          <cell r="Y6">
            <v>2511911</v>
          </cell>
          <cell r="Z6">
            <v>13024866.560000001</v>
          </cell>
          <cell r="AA6">
            <v>123578</v>
          </cell>
          <cell r="AB6" t="str">
            <v>0.00</v>
          </cell>
          <cell r="AC6" t="str">
            <v>0.00</v>
          </cell>
          <cell r="AD6">
            <v>4758948.1399999997</v>
          </cell>
          <cell r="AE6">
            <v>4758948.1399999997</v>
          </cell>
          <cell r="AF6" t="str">
            <v>0.00</v>
          </cell>
          <cell r="AG6">
            <v>1844403.87</v>
          </cell>
          <cell r="AH6">
            <v>6527750.1299999999</v>
          </cell>
          <cell r="AI6">
            <v>6480345</v>
          </cell>
          <cell r="AJ6">
            <v>47405.13</v>
          </cell>
          <cell r="AK6">
            <v>2786072.35</v>
          </cell>
          <cell r="AL6">
            <v>1557528</v>
          </cell>
          <cell r="AM6">
            <v>55747</v>
          </cell>
          <cell r="AN6">
            <v>23592841.43</v>
          </cell>
          <cell r="AO6">
            <v>18962754.870000001</v>
          </cell>
          <cell r="AP6">
            <v>4630086.5599999996</v>
          </cell>
          <cell r="AQ6">
            <v>7198</v>
          </cell>
          <cell r="AR6">
            <v>18184.689999999999</v>
          </cell>
          <cell r="AS6">
            <v>17138625</v>
          </cell>
          <cell r="AT6">
            <v>280572457.79000002</v>
          </cell>
          <cell r="AU6">
            <v>280500000</v>
          </cell>
          <cell r="AV6">
            <v>72457.789999999994</v>
          </cell>
          <cell r="AW6">
            <v>59423707</v>
          </cell>
          <cell r="AX6">
            <v>942845.91</v>
          </cell>
          <cell r="AY6">
            <v>313692</v>
          </cell>
          <cell r="AZ6">
            <v>1855011.48</v>
          </cell>
          <cell r="BA6">
            <v>12959979.609999999</v>
          </cell>
          <cell r="BB6">
            <v>543000</v>
          </cell>
          <cell r="BC6">
            <v>1209329.33</v>
          </cell>
          <cell r="BD6">
            <v>16012079</v>
          </cell>
          <cell r="BE6">
            <v>293491</v>
          </cell>
          <cell r="BF6">
            <v>120863.45</v>
          </cell>
          <cell r="BG6">
            <v>7899378</v>
          </cell>
          <cell r="BH6">
            <v>0</v>
          </cell>
          <cell r="BI6">
            <v>5041901.1399999997</v>
          </cell>
          <cell r="BJ6">
            <v>4953241.43</v>
          </cell>
          <cell r="BK6">
            <v>88659.71</v>
          </cell>
          <cell r="BL6">
            <v>8972064</v>
          </cell>
          <cell r="BM6">
            <v>7018133</v>
          </cell>
          <cell r="BN6">
            <v>1953931</v>
          </cell>
          <cell r="BO6">
            <v>4623812</v>
          </cell>
          <cell r="BP6">
            <v>3814293.49</v>
          </cell>
          <cell r="BQ6">
            <v>1540968</v>
          </cell>
          <cell r="BR6">
            <v>63234</v>
          </cell>
          <cell r="BS6">
            <v>772508</v>
          </cell>
          <cell r="BT6">
            <v>2101670.63</v>
          </cell>
          <cell r="BU6">
            <v>1222712</v>
          </cell>
          <cell r="BV6">
            <v>2628914</v>
          </cell>
          <cell r="BW6">
            <v>644750</v>
          </cell>
          <cell r="BX6">
            <v>263724.15000000002</v>
          </cell>
          <cell r="BY6">
            <v>4288492</v>
          </cell>
          <cell r="BZ6">
            <v>4112611</v>
          </cell>
          <cell r="CA6">
            <v>117761</v>
          </cell>
          <cell r="CB6">
            <v>58120</v>
          </cell>
          <cell r="CC6">
            <v>1878355.8</v>
          </cell>
          <cell r="CD6">
            <v>38329217</v>
          </cell>
          <cell r="CE6">
            <v>32489441</v>
          </cell>
          <cell r="CF6">
            <v>5839776</v>
          </cell>
          <cell r="CG6">
            <v>1775800</v>
          </cell>
          <cell r="CH6">
            <v>188436</v>
          </cell>
          <cell r="CI6">
            <v>155820</v>
          </cell>
          <cell r="CJ6">
            <v>492280.71</v>
          </cell>
          <cell r="CK6">
            <v>2477530.2000000002</v>
          </cell>
          <cell r="CL6">
            <v>5141137</v>
          </cell>
          <cell r="CM6">
            <v>566758</v>
          </cell>
          <cell r="CN6">
            <v>113400427</v>
          </cell>
          <cell r="CO6">
            <v>7759423.9500000002</v>
          </cell>
          <cell r="CP6">
            <v>6960770</v>
          </cell>
          <cell r="CQ6">
            <v>54705</v>
          </cell>
          <cell r="CR6">
            <v>743948.95</v>
          </cell>
          <cell r="CS6">
            <v>528774</v>
          </cell>
          <cell r="CT6">
            <v>8160377</v>
          </cell>
          <cell r="CU6">
            <v>554752</v>
          </cell>
          <cell r="CV6">
            <v>358912.97</v>
          </cell>
          <cell r="CW6" t="str">
            <v>0.00</v>
          </cell>
          <cell r="CX6">
            <v>64367.67</v>
          </cell>
          <cell r="CY6">
            <v>1990600</v>
          </cell>
          <cell r="CZ6">
            <v>3866206</v>
          </cell>
          <cell r="DA6">
            <v>1503171.37</v>
          </cell>
        </row>
        <row r="7">
          <cell r="A7" t="str">
            <v>OM&amp;A Expense</v>
          </cell>
          <cell r="B7" t="str">
            <v>COMA</v>
          </cell>
          <cell r="C7">
            <v>2003</v>
          </cell>
          <cell r="D7">
            <v>1014874.03</v>
          </cell>
          <cell r="E7">
            <v>8885882</v>
          </cell>
          <cell r="F7">
            <v>8639170</v>
          </cell>
          <cell r="G7">
            <v>2812374.23</v>
          </cell>
          <cell r="H7">
            <v>6214018.29</v>
          </cell>
          <cell r="I7">
            <v>9426621.2699999996</v>
          </cell>
          <cell r="J7">
            <v>6855740</v>
          </cell>
          <cell r="K7">
            <v>1430285.6</v>
          </cell>
          <cell r="L7">
            <v>483794.29000000004</v>
          </cell>
          <cell r="M7">
            <v>4681045.7600000007</v>
          </cell>
          <cell r="N7">
            <v>378291.38</v>
          </cell>
          <cell r="O7">
            <v>2325210.04</v>
          </cell>
          <cell r="P7">
            <v>302558.18</v>
          </cell>
          <cell r="Q7">
            <v>132069.91</v>
          </cell>
          <cell r="R7">
            <v>1176281.9100000001</v>
          </cell>
          <cell r="S7">
            <v>1812699.5100000002</v>
          </cell>
          <cell r="T7">
            <v>34420178.079999998</v>
          </cell>
          <cell r="U7">
            <v>22394656</v>
          </cell>
          <cell r="V7">
            <v>3541114.3099999996</v>
          </cell>
          <cell r="W7">
            <v>777453.79</v>
          </cell>
          <cell r="X7">
            <v>4965081.88</v>
          </cell>
          <cell r="Y7">
            <v>2951608.67</v>
          </cell>
          <cell r="Z7">
            <v>3543109.2800000007</v>
          </cell>
          <cell r="AA7">
            <v>896032.54999999993</v>
          </cell>
          <cell r="AB7">
            <v>156883.19</v>
          </cell>
          <cell r="AC7">
            <v>6650158.6700000009</v>
          </cell>
          <cell r="AD7">
            <v>8615227</v>
          </cell>
          <cell r="AE7">
            <v>7931211.8500000006</v>
          </cell>
          <cell r="AF7">
            <v>684015.15</v>
          </cell>
          <cell r="AG7">
            <v>1186965.98</v>
          </cell>
          <cell r="AH7">
            <v>8848642.4299999997</v>
          </cell>
          <cell r="AI7">
            <v>8464067.9700000007</v>
          </cell>
          <cell r="AJ7">
            <v>384574.46</v>
          </cell>
          <cell r="AK7">
            <v>4641513.24</v>
          </cell>
          <cell r="AL7">
            <v>3642399</v>
          </cell>
          <cell r="AM7">
            <v>475414.70999999996</v>
          </cell>
          <cell r="AN7">
            <v>31809542.330000002</v>
          </cell>
          <cell r="AO7">
            <v>23866086.130000003</v>
          </cell>
          <cell r="AP7">
            <v>7943456.2000000002</v>
          </cell>
          <cell r="AQ7">
            <v>154287.65</v>
          </cell>
          <cell r="AR7">
            <v>672103.66999999993</v>
          </cell>
          <cell r="AS7">
            <v>13330611.32</v>
          </cell>
          <cell r="AT7">
            <v>314667819.71999997</v>
          </cell>
          <cell r="AU7">
            <v>314383000</v>
          </cell>
          <cell r="AV7">
            <v>284819.72000000003</v>
          </cell>
          <cell r="AW7">
            <v>38350311.109999999</v>
          </cell>
          <cell r="AX7">
            <v>2345580.9500000002</v>
          </cell>
          <cell r="AY7">
            <v>1191404.3999999997</v>
          </cell>
          <cell r="AZ7">
            <v>5020222.7399999993</v>
          </cell>
          <cell r="BA7">
            <v>9770912.4299999997</v>
          </cell>
          <cell r="BB7">
            <v>1118631.8400000001</v>
          </cell>
          <cell r="BC7">
            <v>2047581.6300000001</v>
          </cell>
          <cell r="BD7">
            <v>19688605.5</v>
          </cell>
          <cell r="BE7">
            <v>1414323.51</v>
          </cell>
          <cell r="BF7">
            <v>1654858.9000000001</v>
          </cell>
          <cell r="BG7">
            <v>3471312.45</v>
          </cell>
          <cell r="BH7">
            <v>40019</v>
          </cell>
          <cell r="BI7">
            <v>5425739.0199999996</v>
          </cell>
          <cell r="BJ7">
            <v>4739754.3</v>
          </cell>
          <cell r="BK7">
            <v>685984.72000000009</v>
          </cell>
          <cell r="BL7">
            <v>10299269.439999999</v>
          </cell>
          <cell r="BM7">
            <v>6828321.4000000004</v>
          </cell>
          <cell r="BN7">
            <v>3470948.04</v>
          </cell>
          <cell r="BO7">
            <v>1211099.5399999998</v>
          </cell>
          <cell r="BP7">
            <v>3958764.91</v>
          </cell>
          <cell r="BQ7">
            <v>5046472</v>
          </cell>
          <cell r="BR7">
            <v>1690861.5000000002</v>
          </cell>
          <cell r="BS7">
            <v>10226768.259999998</v>
          </cell>
          <cell r="BT7">
            <v>1753929.67</v>
          </cell>
          <cell r="BU7">
            <v>2641679.3599999999</v>
          </cell>
          <cell r="BV7">
            <v>8050337</v>
          </cell>
          <cell r="BW7">
            <v>1942462.6099999999</v>
          </cell>
          <cell r="BX7">
            <v>808023.89</v>
          </cell>
          <cell r="BY7">
            <v>4858094.12</v>
          </cell>
          <cell r="BZ7">
            <v>4491824.59</v>
          </cell>
          <cell r="CA7">
            <v>234098.30000000005</v>
          </cell>
          <cell r="CB7">
            <v>132171.22999999998</v>
          </cell>
          <cell r="CC7">
            <v>1592417.9200000002</v>
          </cell>
          <cell r="CD7">
            <v>33817990.820000008</v>
          </cell>
          <cell r="CE7">
            <v>30618396.680000003</v>
          </cell>
          <cell r="CF7">
            <v>3199594.1399999997</v>
          </cell>
          <cell r="CG7">
            <v>5888577.29</v>
          </cell>
          <cell r="CH7">
            <v>738871.74</v>
          </cell>
          <cell r="CI7">
            <v>1172503.73</v>
          </cell>
          <cell r="CJ7">
            <v>650416.84000000008</v>
          </cell>
          <cell r="CK7">
            <v>2397264.17</v>
          </cell>
          <cell r="CL7">
            <v>10663571</v>
          </cell>
          <cell r="CM7">
            <v>1301425.27</v>
          </cell>
          <cell r="CN7">
            <v>139419801.63</v>
          </cell>
          <cell r="CO7">
            <v>23227768.729999997</v>
          </cell>
          <cell r="CP7">
            <v>21122376</v>
          </cell>
          <cell r="CQ7">
            <v>449288.26</v>
          </cell>
          <cell r="CR7">
            <v>1656104.47</v>
          </cell>
          <cell r="CS7">
            <v>1193670.7599999998</v>
          </cell>
          <cell r="CT7">
            <v>8110770.2000000002</v>
          </cell>
          <cell r="CU7">
            <v>3854294.3600000003</v>
          </cell>
          <cell r="CV7">
            <v>807142.17999999982</v>
          </cell>
          <cell r="CW7">
            <v>1116986.3099999998</v>
          </cell>
          <cell r="CX7">
            <v>498243.83</v>
          </cell>
          <cell r="CY7">
            <v>4332397</v>
          </cell>
          <cell r="CZ7">
            <v>7090118</v>
          </cell>
          <cell r="DA7">
            <v>2700988.01</v>
          </cell>
        </row>
        <row r="8">
          <cell r="A8" t="str">
            <v>Income Taxes</v>
          </cell>
          <cell r="B8" t="str">
            <v>CTAXINC</v>
          </cell>
          <cell r="C8">
            <v>2003</v>
          </cell>
          <cell r="D8">
            <v>0</v>
          </cell>
          <cell r="E8">
            <v>1214827</v>
          </cell>
          <cell r="F8">
            <v>61000</v>
          </cell>
          <cell r="G8">
            <v>0</v>
          </cell>
          <cell r="H8">
            <v>384845</v>
          </cell>
          <cell r="I8">
            <v>2406314.52</v>
          </cell>
          <cell r="J8">
            <v>833038</v>
          </cell>
          <cell r="K8">
            <v>49795</v>
          </cell>
          <cell r="L8">
            <v>0</v>
          </cell>
          <cell r="M8">
            <v>1197207.93</v>
          </cell>
          <cell r="N8">
            <v>0</v>
          </cell>
          <cell r="O8">
            <v>191855</v>
          </cell>
          <cell r="P8">
            <v>-224</v>
          </cell>
          <cell r="Q8">
            <v>0</v>
          </cell>
          <cell r="R8">
            <v>138947.95000000001</v>
          </cell>
          <cell r="S8">
            <v>683000</v>
          </cell>
          <cell r="T8">
            <v>7001586.7800000003</v>
          </cell>
          <cell r="U8">
            <v>415000</v>
          </cell>
          <cell r="V8">
            <v>79703.649999999994</v>
          </cell>
          <cell r="W8">
            <v>0</v>
          </cell>
          <cell r="X8">
            <v>550749</v>
          </cell>
          <cell r="Y8">
            <v>690000.15</v>
          </cell>
          <cell r="Z8">
            <v>393977.77</v>
          </cell>
          <cell r="AA8">
            <v>-27153</v>
          </cell>
          <cell r="AB8">
            <v>4441</v>
          </cell>
          <cell r="AC8">
            <v>971091.99</v>
          </cell>
          <cell r="AD8">
            <v>121167</v>
          </cell>
          <cell r="AE8">
            <v>150067</v>
          </cell>
          <cell r="AF8">
            <v>-28900</v>
          </cell>
          <cell r="AG8">
            <v>289784</v>
          </cell>
          <cell r="AH8">
            <v>2302200.25</v>
          </cell>
          <cell r="AI8">
            <v>2286879.25</v>
          </cell>
          <cell r="AJ8">
            <v>15321</v>
          </cell>
          <cell r="AK8">
            <v>735000</v>
          </cell>
          <cell r="AL8">
            <v>856051</v>
          </cell>
          <cell r="AM8">
            <v>0</v>
          </cell>
          <cell r="AN8">
            <v>4438078.4800000004</v>
          </cell>
          <cell r="AO8">
            <v>4159974.14</v>
          </cell>
          <cell r="AP8">
            <v>278104.34000000003</v>
          </cell>
          <cell r="AQ8">
            <v>7686</v>
          </cell>
          <cell r="AR8">
            <v>-53921</v>
          </cell>
          <cell r="AS8">
            <v>4024777.02</v>
          </cell>
          <cell r="AT8">
            <v>39903100</v>
          </cell>
          <cell r="AU8">
            <v>39903100</v>
          </cell>
          <cell r="AV8">
            <v>0</v>
          </cell>
          <cell r="AW8">
            <v>0</v>
          </cell>
          <cell r="AX8">
            <v>0</v>
          </cell>
          <cell r="AY8">
            <v>16909</v>
          </cell>
          <cell r="AZ8">
            <v>0</v>
          </cell>
          <cell r="BA8">
            <v>3749519.34</v>
          </cell>
          <cell r="BB8">
            <v>425670</v>
          </cell>
          <cell r="BC8">
            <v>0</v>
          </cell>
          <cell r="BD8">
            <v>2935500</v>
          </cell>
          <cell r="BE8">
            <v>0</v>
          </cell>
          <cell r="BF8">
            <v>0</v>
          </cell>
          <cell r="BG8">
            <v>784281.77</v>
          </cell>
          <cell r="BH8">
            <v>0</v>
          </cell>
          <cell r="BI8">
            <v>448441.87</v>
          </cell>
          <cell r="BJ8">
            <v>398441.87</v>
          </cell>
          <cell r="BK8">
            <v>50000</v>
          </cell>
          <cell r="BL8">
            <v>1777554</v>
          </cell>
          <cell r="BM8">
            <v>1737894</v>
          </cell>
          <cell r="BN8">
            <v>39660</v>
          </cell>
          <cell r="BO8">
            <v>10173</v>
          </cell>
          <cell r="BP8">
            <v>157840.95999999999</v>
          </cell>
          <cell r="BQ8">
            <v>399209</v>
          </cell>
          <cell r="BR8">
            <v>0</v>
          </cell>
          <cell r="BS8">
            <v>-240422.24</v>
          </cell>
          <cell r="BT8">
            <v>541168</v>
          </cell>
          <cell r="BU8">
            <v>1015000</v>
          </cell>
          <cell r="BV8">
            <v>0</v>
          </cell>
          <cell r="BW8">
            <v>221997.69</v>
          </cell>
          <cell r="BX8">
            <v>4188</v>
          </cell>
          <cell r="BY8">
            <v>1914029.27</v>
          </cell>
          <cell r="BZ8">
            <v>1818162.48</v>
          </cell>
          <cell r="CA8">
            <v>90039.79</v>
          </cell>
          <cell r="CB8">
            <v>5827</v>
          </cell>
          <cell r="CC8">
            <v>70406.44</v>
          </cell>
          <cell r="CD8">
            <v>12807218</v>
          </cell>
          <cell r="CE8">
            <v>12807218</v>
          </cell>
          <cell r="CF8">
            <v>0</v>
          </cell>
          <cell r="CG8">
            <v>0</v>
          </cell>
          <cell r="CH8">
            <v>21265</v>
          </cell>
          <cell r="CI8">
            <v>14676</v>
          </cell>
          <cell r="CJ8">
            <v>126718</v>
          </cell>
          <cell r="CK8">
            <v>972188</v>
          </cell>
          <cell r="CL8">
            <v>0</v>
          </cell>
          <cell r="CM8">
            <v>0</v>
          </cell>
          <cell r="CN8">
            <v>41711220</v>
          </cell>
          <cell r="CO8">
            <v>1012648</v>
          </cell>
          <cell r="CP8">
            <v>691594</v>
          </cell>
          <cell r="CQ8">
            <v>0</v>
          </cell>
          <cell r="CR8">
            <v>321054</v>
          </cell>
          <cell r="CS8">
            <v>324328</v>
          </cell>
          <cell r="CT8">
            <v>1702060</v>
          </cell>
          <cell r="CU8">
            <v>42515</v>
          </cell>
          <cell r="CV8">
            <v>5162</v>
          </cell>
          <cell r="CW8">
            <v>33792</v>
          </cell>
          <cell r="CX8">
            <v>0</v>
          </cell>
          <cell r="CY8">
            <v>713000</v>
          </cell>
          <cell r="CZ8">
            <v>394435</v>
          </cell>
          <cell r="DA8">
            <v>399491</v>
          </cell>
        </row>
        <row r="9">
          <cell r="A9" t="str">
            <v>Customers</v>
          </cell>
          <cell r="B9" t="str">
            <v>YN</v>
          </cell>
          <cell r="C9">
            <v>2003</v>
          </cell>
          <cell r="D9">
            <v>1764</v>
          </cell>
          <cell r="E9">
            <v>61590</v>
          </cell>
          <cell r="F9">
            <v>34736</v>
          </cell>
          <cell r="G9">
            <v>8741</v>
          </cell>
          <cell r="H9">
            <v>34804</v>
          </cell>
          <cell r="I9">
            <v>56873</v>
          </cell>
          <cell r="J9">
            <v>45765</v>
          </cell>
          <cell r="K9">
            <v>5833</v>
          </cell>
          <cell r="L9">
            <v>1346</v>
          </cell>
          <cell r="M9">
            <v>31922</v>
          </cell>
          <cell r="N9">
            <v>1613</v>
          </cell>
          <cell r="O9">
            <v>13397</v>
          </cell>
          <cell r="P9">
            <v>1601</v>
          </cell>
          <cell r="Q9">
            <v>569</v>
          </cell>
          <cell r="R9">
            <v>3512</v>
          </cell>
          <cell r="S9">
            <v>10263</v>
          </cell>
          <cell r="T9">
            <v>173862</v>
          </cell>
          <cell r="U9">
            <v>82132</v>
          </cell>
          <cell r="V9">
            <v>13465</v>
          </cell>
          <cell r="W9">
            <v>3325</v>
          </cell>
          <cell r="X9">
            <v>26734</v>
          </cell>
          <cell r="Y9">
            <v>18487</v>
          </cell>
          <cell r="Z9">
            <v>14870</v>
          </cell>
          <cell r="AA9">
            <v>3787</v>
          </cell>
          <cell r="AB9">
            <v>672</v>
          </cell>
          <cell r="AC9">
            <v>11467</v>
          </cell>
          <cell r="AD9">
            <v>45752</v>
          </cell>
          <cell r="AE9">
            <v>42681</v>
          </cell>
          <cell r="AF9">
            <v>3071</v>
          </cell>
          <cell r="AG9">
            <v>8969</v>
          </cell>
          <cell r="AH9">
            <v>44229</v>
          </cell>
          <cell r="AI9">
            <v>42943</v>
          </cell>
          <cell r="AJ9">
            <v>1286</v>
          </cell>
          <cell r="AK9">
            <v>20112</v>
          </cell>
          <cell r="AL9">
            <v>18365</v>
          </cell>
          <cell r="AM9">
            <v>2755</v>
          </cell>
          <cell r="AN9">
            <v>227634</v>
          </cell>
          <cell r="AO9">
            <v>176021</v>
          </cell>
          <cell r="AP9">
            <v>51613</v>
          </cell>
          <cell r="AQ9">
            <v>1122</v>
          </cell>
          <cell r="AR9">
            <v>5214</v>
          </cell>
          <cell r="AS9">
            <v>103204</v>
          </cell>
          <cell r="AT9">
            <v>1129064</v>
          </cell>
          <cell r="AU9">
            <v>1128114</v>
          </cell>
          <cell r="AV9">
            <v>950</v>
          </cell>
          <cell r="AW9">
            <v>269190</v>
          </cell>
          <cell r="AX9">
            <v>13362</v>
          </cell>
          <cell r="AY9">
            <v>5627</v>
          </cell>
          <cell r="AZ9">
            <v>26358</v>
          </cell>
          <cell r="BA9">
            <v>75269</v>
          </cell>
          <cell r="BB9">
            <v>8539</v>
          </cell>
          <cell r="BC9">
            <v>8871</v>
          </cell>
          <cell r="BD9">
            <v>134387</v>
          </cell>
          <cell r="BE9">
            <v>6653</v>
          </cell>
          <cell r="BF9">
            <v>6363</v>
          </cell>
          <cell r="BG9">
            <v>16171</v>
          </cell>
          <cell r="BH9">
            <v>0</v>
          </cell>
          <cell r="BI9">
            <v>28235</v>
          </cell>
          <cell r="BJ9">
            <v>24326</v>
          </cell>
          <cell r="BK9">
            <v>3909</v>
          </cell>
          <cell r="BL9">
            <v>47784</v>
          </cell>
          <cell r="BM9">
            <v>33648</v>
          </cell>
          <cell r="BN9">
            <v>14136</v>
          </cell>
          <cell r="BO9">
            <v>7010</v>
          </cell>
          <cell r="BP9">
            <v>17636</v>
          </cell>
          <cell r="BQ9">
            <v>23603</v>
          </cell>
          <cell r="BR9">
            <v>6324</v>
          </cell>
          <cell r="BS9">
            <v>51814</v>
          </cell>
          <cell r="BT9">
            <v>9616</v>
          </cell>
          <cell r="BU9">
            <v>12258</v>
          </cell>
          <cell r="BV9">
            <v>48202</v>
          </cell>
          <cell r="BW9">
            <v>10032</v>
          </cell>
          <cell r="BX9">
            <v>3191</v>
          </cell>
          <cell r="BY9">
            <v>32847</v>
          </cell>
          <cell r="BZ9">
            <v>30815</v>
          </cell>
          <cell r="CA9">
            <v>1354</v>
          </cell>
          <cell r="CB9">
            <v>678</v>
          </cell>
          <cell r="CC9">
            <v>9271</v>
          </cell>
          <cell r="CD9">
            <v>205025</v>
          </cell>
          <cell r="CE9">
            <v>190201</v>
          </cell>
          <cell r="CF9">
            <v>14824</v>
          </cell>
          <cell r="CG9">
            <v>32443</v>
          </cell>
          <cell r="CH9">
            <v>4048</v>
          </cell>
          <cell r="CI9">
            <v>5738</v>
          </cell>
          <cell r="CJ9">
            <v>2735</v>
          </cell>
          <cell r="CK9">
            <v>14613</v>
          </cell>
          <cell r="CL9">
            <v>49236</v>
          </cell>
          <cell r="CM9">
            <v>6165</v>
          </cell>
          <cell r="CN9">
            <v>668625</v>
          </cell>
          <cell r="CO9">
            <v>99022</v>
          </cell>
          <cell r="CP9">
            <v>90867</v>
          </cell>
          <cell r="CQ9">
            <v>2318</v>
          </cell>
          <cell r="CR9">
            <v>5837</v>
          </cell>
          <cell r="CS9">
            <v>9691</v>
          </cell>
          <cell r="CT9">
            <v>45484</v>
          </cell>
          <cell r="CU9">
            <v>21155</v>
          </cell>
          <cell r="CV9">
            <v>3314</v>
          </cell>
          <cell r="CW9">
            <v>3740</v>
          </cell>
          <cell r="CX9">
            <v>1890</v>
          </cell>
          <cell r="CY9">
            <v>20382</v>
          </cell>
          <cell r="CZ9">
            <v>33174</v>
          </cell>
          <cell r="DA9">
            <v>13863</v>
          </cell>
        </row>
        <row r="10">
          <cell r="A10" t="str">
            <v>Customers - Residential</v>
          </cell>
          <cell r="B10" t="str">
            <v>YNR</v>
          </cell>
          <cell r="C10">
            <v>2003</v>
          </cell>
          <cell r="D10">
            <v>1488</v>
          </cell>
          <cell r="E10">
            <v>55195</v>
          </cell>
          <cell r="F10">
            <v>30451</v>
          </cell>
          <cell r="G10">
            <v>7259</v>
          </cell>
          <cell r="H10">
            <v>31468</v>
          </cell>
          <cell r="I10">
            <v>51456</v>
          </cell>
          <cell r="J10">
            <v>40795</v>
          </cell>
          <cell r="K10">
            <v>5163</v>
          </cell>
          <cell r="L10">
            <v>1164</v>
          </cell>
          <cell r="M10">
            <v>28204</v>
          </cell>
          <cell r="N10">
            <v>1367</v>
          </cell>
          <cell r="O10">
            <v>11756</v>
          </cell>
          <cell r="P10">
            <v>1417</v>
          </cell>
          <cell r="Q10">
            <v>482</v>
          </cell>
          <cell r="R10">
            <v>3037</v>
          </cell>
          <cell r="S10">
            <v>9132</v>
          </cell>
          <cell r="T10">
            <v>153732</v>
          </cell>
          <cell r="U10">
            <v>73872</v>
          </cell>
          <cell r="V10">
            <v>11895</v>
          </cell>
          <cell r="W10">
            <v>2853</v>
          </cell>
          <cell r="X10">
            <v>24600</v>
          </cell>
          <cell r="Y10">
            <v>16253</v>
          </cell>
          <cell r="Z10">
            <v>13492</v>
          </cell>
          <cell r="AA10">
            <v>3321</v>
          </cell>
          <cell r="AB10">
            <v>583</v>
          </cell>
          <cell r="AC10">
            <v>10459</v>
          </cell>
          <cell r="AD10">
            <v>42629</v>
          </cell>
          <cell r="AE10">
            <v>39841</v>
          </cell>
          <cell r="AF10">
            <v>2788</v>
          </cell>
          <cell r="AG10">
            <v>8156</v>
          </cell>
          <cell r="AH10">
            <v>40285</v>
          </cell>
          <cell r="AI10">
            <v>39126</v>
          </cell>
          <cell r="AJ10">
            <v>1159</v>
          </cell>
          <cell r="AK10">
            <v>17585</v>
          </cell>
          <cell r="AL10">
            <v>16787</v>
          </cell>
          <cell r="AM10">
            <v>2317</v>
          </cell>
          <cell r="AN10">
            <v>205427</v>
          </cell>
          <cell r="AO10">
            <v>159055</v>
          </cell>
          <cell r="AP10">
            <v>46372</v>
          </cell>
          <cell r="AQ10">
            <v>955</v>
          </cell>
          <cell r="AR10">
            <v>4553</v>
          </cell>
          <cell r="AS10">
            <v>95064</v>
          </cell>
          <cell r="AT10">
            <v>1022314</v>
          </cell>
          <cell r="AU10">
            <v>1021476</v>
          </cell>
          <cell r="AV10">
            <v>838</v>
          </cell>
          <cell r="AW10">
            <v>242369</v>
          </cell>
          <cell r="AX10">
            <v>12409</v>
          </cell>
          <cell r="AY10">
            <v>4834</v>
          </cell>
          <cell r="AZ10">
            <v>22517</v>
          </cell>
          <cell r="BA10">
            <v>67527</v>
          </cell>
          <cell r="BB10">
            <v>7438</v>
          </cell>
          <cell r="BC10">
            <v>7251</v>
          </cell>
          <cell r="BD10">
            <v>121139</v>
          </cell>
          <cell r="BE10">
            <v>5879</v>
          </cell>
          <cell r="BF10">
            <v>5533</v>
          </cell>
          <cell r="BG10">
            <v>14053</v>
          </cell>
          <cell r="BH10">
            <v>0</v>
          </cell>
          <cell r="BI10">
            <v>25318</v>
          </cell>
          <cell r="BJ10">
            <v>21696</v>
          </cell>
          <cell r="BK10">
            <v>3622</v>
          </cell>
          <cell r="BL10">
            <v>41967</v>
          </cell>
          <cell r="BM10">
            <v>29554</v>
          </cell>
          <cell r="BN10">
            <v>12413</v>
          </cell>
          <cell r="BO10">
            <v>5661</v>
          </cell>
          <cell r="BP10">
            <v>15444</v>
          </cell>
          <cell r="BQ10">
            <v>20612</v>
          </cell>
          <cell r="BR10">
            <v>5359</v>
          </cell>
          <cell r="BS10">
            <v>46167</v>
          </cell>
          <cell r="BT10">
            <v>8581</v>
          </cell>
          <cell r="BU10">
            <v>10651</v>
          </cell>
          <cell r="BV10">
            <v>43679</v>
          </cell>
          <cell r="BW10">
            <v>8439</v>
          </cell>
          <cell r="BX10">
            <v>2570</v>
          </cell>
          <cell r="BY10">
            <v>28820</v>
          </cell>
          <cell r="BZ10">
            <v>27091</v>
          </cell>
          <cell r="CA10">
            <v>1151</v>
          </cell>
          <cell r="CB10">
            <v>578</v>
          </cell>
          <cell r="CC10">
            <v>8071</v>
          </cell>
          <cell r="CD10">
            <v>179658</v>
          </cell>
          <cell r="CE10">
            <v>166230</v>
          </cell>
          <cell r="CF10">
            <v>13428</v>
          </cell>
          <cell r="CG10">
            <v>28709</v>
          </cell>
          <cell r="CH10">
            <v>3471</v>
          </cell>
          <cell r="CI10">
            <v>4860</v>
          </cell>
          <cell r="CJ10">
            <v>2274</v>
          </cell>
          <cell r="CK10">
            <v>12874</v>
          </cell>
          <cell r="CL10">
            <v>44110</v>
          </cell>
          <cell r="CM10">
            <v>5420</v>
          </cell>
          <cell r="CN10">
            <v>590109</v>
          </cell>
          <cell r="CO10">
            <v>89112</v>
          </cell>
          <cell r="CP10">
            <v>82018</v>
          </cell>
          <cell r="CQ10">
            <v>1955</v>
          </cell>
          <cell r="CR10">
            <v>5139</v>
          </cell>
          <cell r="CS10">
            <v>8843</v>
          </cell>
          <cell r="CT10">
            <v>39847</v>
          </cell>
          <cell r="CU10">
            <v>19007</v>
          </cell>
          <cell r="CV10">
            <v>2803</v>
          </cell>
          <cell r="CW10">
            <v>3197</v>
          </cell>
          <cell r="CX10">
            <v>1648</v>
          </cell>
          <cell r="CY10">
            <v>17704</v>
          </cell>
          <cell r="CZ10">
            <v>30910</v>
          </cell>
          <cell r="DA10">
            <v>12497</v>
          </cell>
        </row>
        <row r="11">
          <cell r="A11" t="str">
            <v>Customers - Other</v>
          </cell>
          <cell r="B11" t="str">
            <v>YNO</v>
          </cell>
          <cell r="C11">
            <v>2003</v>
          </cell>
          <cell r="D11">
            <v>276</v>
          </cell>
          <cell r="E11">
            <v>6395</v>
          </cell>
          <cell r="F11">
            <v>4285</v>
          </cell>
          <cell r="G11">
            <v>1482</v>
          </cell>
          <cell r="H11">
            <v>3336</v>
          </cell>
          <cell r="I11">
            <v>5417</v>
          </cell>
          <cell r="J11">
            <v>4970</v>
          </cell>
          <cell r="K11">
            <v>670</v>
          </cell>
          <cell r="L11">
            <v>182</v>
          </cell>
          <cell r="M11">
            <v>3718</v>
          </cell>
          <cell r="N11">
            <v>246</v>
          </cell>
          <cell r="O11">
            <v>1641</v>
          </cell>
          <cell r="P11">
            <v>184</v>
          </cell>
          <cell r="Q11">
            <v>87</v>
          </cell>
          <cell r="R11">
            <v>475</v>
          </cell>
          <cell r="S11">
            <v>1131</v>
          </cell>
          <cell r="T11">
            <v>20130</v>
          </cell>
          <cell r="U11">
            <v>8260</v>
          </cell>
          <cell r="V11">
            <v>1570</v>
          </cell>
          <cell r="W11">
            <v>472</v>
          </cell>
          <cell r="X11">
            <v>2134</v>
          </cell>
          <cell r="Y11">
            <v>2234</v>
          </cell>
          <cell r="Z11">
            <v>1378</v>
          </cell>
          <cell r="AA11">
            <v>466</v>
          </cell>
          <cell r="AB11">
            <v>89</v>
          </cell>
          <cell r="AC11">
            <v>1008</v>
          </cell>
          <cell r="AD11">
            <v>3123</v>
          </cell>
          <cell r="AE11">
            <v>2840</v>
          </cell>
          <cell r="AF11">
            <v>283</v>
          </cell>
          <cell r="AG11">
            <v>813</v>
          </cell>
          <cell r="AH11">
            <v>3944</v>
          </cell>
          <cell r="AI11">
            <v>3817</v>
          </cell>
          <cell r="AJ11">
            <v>127</v>
          </cell>
          <cell r="AK11">
            <v>2527</v>
          </cell>
          <cell r="AL11">
            <v>1578</v>
          </cell>
          <cell r="AM11">
            <v>438</v>
          </cell>
          <cell r="AN11">
            <v>22207</v>
          </cell>
          <cell r="AO11">
            <v>16966</v>
          </cell>
          <cell r="AP11">
            <v>5241</v>
          </cell>
          <cell r="AQ11">
            <v>167</v>
          </cell>
          <cell r="AR11">
            <v>661</v>
          </cell>
          <cell r="AS11">
            <v>8140</v>
          </cell>
          <cell r="AT11">
            <v>106750</v>
          </cell>
          <cell r="AU11">
            <v>106638</v>
          </cell>
          <cell r="AV11">
            <v>112</v>
          </cell>
          <cell r="AW11">
            <v>26821</v>
          </cell>
          <cell r="AX11">
            <v>953</v>
          </cell>
          <cell r="AY11">
            <v>793</v>
          </cell>
          <cell r="AZ11">
            <v>3841</v>
          </cell>
          <cell r="BA11">
            <v>7742</v>
          </cell>
          <cell r="BB11">
            <v>1101</v>
          </cell>
          <cell r="BC11">
            <v>1620</v>
          </cell>
          <cell r="BD11">
            <v>13248</v>
          </cell>
          <cell r="BE11">
            <v>774</v>
          </cell>
          <cell r="BF11">
            <v>830</v>
          </cell>
          <cell r="BG11">
            <v>2118</v>
          </cell>
          <cell r="BH11">
            <v>0</v>
          </cell>
          <cell r="BI11">
            <v>2917</v>
          </cell>
          <cell r="BJ11">
            <v>2630</v>
          </cell>
          <cell r="BK11">
            <v>287</v>
          </cell>
          <cell r="BL11">
            <v>5817</v>
          </cell>
          <cell r="BM11">
            <v>4094</v>
          </cell>
          <cell r="BN11">
            <v>1723</v>
          </cell>
          <cell r="BO11">
            <v>1349</v>
          </cell>
          <cell r="BP11">
            <v>2192</v>
          </cell>
          <cell r="BQ11">
            <v>2991</v>
          </cell>
          <cell r="BR11">
            <v>965</v>
          </cell>
          <cell r="BS11">
            <v>5647</v>
          </cell>
          <cell r="BT11">
            <v>1035</v>
          </cell>
          <cell r="BU11">
            <v>1607</v>
          </cell>
          <cell r="BV11">
            <v>4523</v>
          </cell>
          <cell r="BW11">
            <v>1593</v>
          </cell>
          <cell r="BX11">
            <v>621</v>
          </cell>
          <cell r="BY11">
            <v>4027</v>
          </cell>
          <cell r="BZ11">
            <v>3724</v>
          </cell>
          <cell r="CA11">
            <v>203</v>
          </cell>
          <cell r="CB11">
            <v>100</v>
          </cell>
          <cell r="CC11">
            <v>1200</v>
          </cell>
          <cell r="CD11">
            <v>25367</v>
          </cell>
          <cell r="CE11">
            <v>23971</v>
          </cell>
          <cell r="CF11">
            <v>1396</v>
          </cell>
          <cell r="CG11">
            <v>3734</v>
          </cell>
          <cell r="CH11">
            <v>577</v>
          </cell>
          <cell r="CI11">
            <v>878</v>
          </cell>
          <cell r="CJ11">
            <v>461</v>
          </cell>
          <cell r="CK11">
            <v>1739</v>
          </cell>
          <cell r="CL11">
            <v>5126</v>
          </cell>
          <cell r="CM11">
            <v>745</v>
          </cell>
          <cell r="CN11">
            <v>78516</v>
          </cell>
          <cell r="CO11">
            <v>9910</v>
          </cell>
          <cell r="CP11">
            <v>8849</v>
          </cell>
          <cell r="CQ11">
            <v>363</v>
          </cell>
          <cell r="CR11">
            <v>698</v>
          </cell>
          <cell r="CS11">
            <v>848</v>
          </cell>
          <cell r="CT11">
            <v>5637</v>
          </cell>
          <cell r="CU11">
            <v>2148</v>
          </cell>
          <cell r="CV11">
            <v>511</v>
          </cell>
          <cell r="CW11">
            <v>543</v>
          </cell>
          <cell r="CX11">
            <v>242</v>
          </cell>
          <cell r="CY11">
            <v>2678</v>
          </cell>
          <cell r="CZ11">
            <v>2264</v>
          </cell>
          <cell r="DA11">
            <v>1366</v>
          </cell>
        </row>
        <row r="12">
          <cell r="A12" t="str">
            <v>kWh</v>
          </cell>
          <cell r="B12" t="str">
            <v>YV</v>
          </cell>
          <cell r="C12">
            <v>2003</v>
          </cell>
          <cell r="D12">
            <v>43095892</v>
          </cell>
          <cell r="E12">
            <v>1400964679</v>
          </cell>
          <cell r="F12">
            <v>1132704213</v>
          </cell>
          <cell r="G12">
            <v>217523822</v>
          </cell>
          <cell r="H12">
            <v>914155229</v>
          </cell>
          <cell r="I12">
            <v>1621983270</v>
          </cell>
          <cell r="J12">
            <v>1457949580</v>
          </cell>
          <cell r="K12">
            <v>63632595</v>
          </cell>
          <cell r="L12">
            <v>32484068</v>
          </cell>
          <cell r="M12">
            <v>893653654</v>
          </cell>
          <cell r="N12">
            <v>30739470</v>
          </cell>
          <cell r="O12">
            <v>364621938</v>
          </cell>
          <cell r="P12">
            <v>26954399</v>
          </cell>
          <cell r="Q12">
            <v>8421470</v>
          </cell>
          <cell r="R12">
            <v>61908659.299999997</v>
          </cell>
          <cell r="S12">
            <v>182780776</v>
          </cell>
          <cell r="T12">
            <v>7860688083</v>
          </cell>
          <cell r="U12">
            <v>904313775</v>
          </cell>
          <cell r="V12">
            <v>357064704</v>
          </cell>
          <cell r="W12">
            <v>64447371</v>
          </cell>
          <cell r="X12">
            <v>574514918</v>
          </cell>
          <cell r="Y12">
            <v>627031302</v>
          </cell>
          <cell r="Z12">
            <v>284900636</v>
          </cell>
          <cell r="AA12">
            <v>80106927</v>
          </cell>
          <cell r="AB12">
            <v>10062249</v>
          </cell>
          <cell r="AC12">
            <v>411268868.19999999</v>
          </cell>
          <cell r="AD12">
            <v>940082897.10000002</v>
          </cell>
          <cell r="AE12">
            <v>876493833</v>
          </cell>
          <cell r="AF12">
            <v>63589064.100000001</v>
          </cell>
          <cell r="AG12">
            <v>156079163</v>
          </cell>
          <cell r="AH12">
            <v>1478910438</v>
          </cell>
          <cell r="AI12">
            <v>1464302127</v>
          </cell>
          <cell r="AJ12">
            <v>14608311</v>
          </cell>
          <cell r="AK12">
            <v>352419237</v>
          </cell>
          <cell r="AL12">
            <v>446024317</v>
          </cell>
          <cell r="AM12">
            <v>115380947</v>
          </cell>
          <cell r="AN12">
            <v>3097879811</v>
          </cell>
          <cell r="AO12">
            <v>1773144046</v>
          </cell>
          <cell r="AP12">
            <v>1324735765</v>
          </cell>
          <cell r="AQ12">
            <v>26545865</v>
          </cell>
          <cell r="AR12">
            <v>212661300.5</v>
          </cell>
          <cell r="AS12">
            <v>3440644511</v>
          </cell>
          <cell r="AT12">
            <v>22403641725</v>
          </cell>
          <cell r="AU12">
            <v>22383890000</v>
          </cell>
          <cell r="AV12">
            <v>19751725</v>
          </cell>
          <cell r="AW12">
            <v>7483288325</v>
          </cell>
          <cell r="AX12">
            <v>181647218</v>
          </cell>
          <cell r="AY12">
            <v>107599752</v>
          </cell>
          <cell r="AZ12">
            <v>717736043</v>
          </cell>
          <cell r="BA12">
            <v>1950945679</v>
          </cell>
          <cell r="BB12">
            <v>277498686</v>
          </cell>
          <cell r="BC12">
            <v>136446751</v>
          </cell>
          <cell r="BD12">
            <v>3339303820</v>
          </cell>
          <cell r="BE12">
            <v>169452219</v>
          </cell>
          <cell r="BF12">
            <v>228083608</v>
          </cell>
          <cell r="BG12">
            <v>585195347</v>
          </cell>
          <cell r="BH12">
            <v>0</v>
          </cell>
          <cell r="BI12">
            <v>677083143</v>
          </cell>
          <cell r="BJ12">
            <v>630630153</v>
          </cell>
          <cell r="BK12">
            <v>46452990</v>
          </cell>
          <cell r="BL12">
            <v>1141514050</v>
          </cell>
          <cell r="BM12">
            <v>805439736</v>
          </cell>
          <cell r="BN12">
            <v>336074314</v>
          </cell>
          <cell r="BO12">
            <v>166928066</v>
          </cell>
          <cell r="BP12">
            <v>349046084</v>
          </cell>
          <cell r="BQ12">
            <v>587011482</v>
          </cell>
          <cell r="BR12">
            <v>1606770496</v>
          </cell>
          <cell r="BS12">
            <v>1696547681</v>
          </cell>
          <cell r="BT12">
            <v>231212060</v>
          </cell>
          <cell r="BU12">
            <v>320550420</v>
          </cell>
          <cell r="BV12">
            <v>1192940488</v>
          </cell>
          <cell r="BW12">
            <v>205451211</v>
          </cell>
          <cell r="BX12">
            <v>93063317.200000003</v>
          </cell>
          <cell r="BY12">
            <v>805996163</v>
          </cell>
          <cell r="BZ12">
            <v>762746952</v>
          </cell>
          <cell r="CA12">
            <v>30841533</v>
          </cell>
          <cell r="CB12">
            <v>12407678</v>
          </cell>
          <cell r="CC12">
            <v>186758365</v>
          </cell>
          <cell r="CD12">
            <v>6220864456</v>
          </cell>
          <cell r="CE12">
            <v>5820961440</v>
          </cell>
          <cell r="CF12">
            <v>399903016</v>
          </cell>
          <cell r="CG12">
            <v>726783940</v>
          </cell>
          <cell r="CH12">
            <v>90960035</v>
          </cell>
          <cell r="CI12">
            <v>124591891</v>
          </cell>
          <cell r="CJ12">
            <v>91371270</v>
          </cell>
          <cell r="CK12">
            <v>359240700</v>
          </cell>
          <cell r="CL12">
            <v>1051685176</v>
          </cell>
          <cell r="CM12">
            <v>229514052</v>
          </cell>
          <cell r="CN12">
            <v>25604519834</v>
          </cell>
          <cell r="CO12">
            <v>2387224809</v>
          </cell>
          <cell r="CP12">
            <v>2262794351</v>
          </cell>
          <cell r="CQ12">
            <v>31211979</v>
          </cell>
          <cell r="CR12">
            <v>93218479</v>
          </cell>
          <cell r="CS12">
            <v>97838571.099999994</v>
          </cell>
          <cell r="CT12">
            <v>1222390968</v>
          </cell>
          <cell r="CU12">
            <v>469186419</v>
          </cell>
          <cell r="CV12">
            <v>88305059.200000003</v>
          </cell>
          <cell r="CW12">
            <v>145709728.80000001</v>
          </cell>
          <cell r="CX12">
            <v>67077032</v>
          </cell>
          <cell r="CY12">
            <v>441285683</v>
          </cell>
          <cell r="CZ12">
            <v>379870193</v>
          </cell>
          <cell r="DA12">
            <v>414447866</v>
          </cell>
        </row>
        <row r="13">
          <cell r="A13" t="str">
            <v>kWh - Residential</v>
          </cell>
          <cell r="B13" t="str">
            <v>YVR</v>
          </cell>
          <cell r="C13">
            <v>2003</v>
          </cell>
          <cell r="D13">
            <v>11627017</v>
          </cell>
          <cell r="E13">
            <v>502666838</v>
          </cell>
          <cell r="F13">
            <v>254632965</v>
          </cell>
          <cell r="G13">
            <v>72712385</v>
          </cell>
          <cell r="H13">
            <v>272936128</v>
          </cell>
          <cell r="I13">
            <v>512276282</v>
          </cell>
          <cell r="J13">
            <v>388937092</v>
          </cell>
          <cell r="K13">
            <v>42539902</v>
          </cell>
          <cell r="L13">
            <v>16533903</v>
          </cell>
          <cell r="M13">
            <v>248336123</v>
          </cell>
          <cell r="N13">
            <v>12304678</v>
          </cell>
          <cell r="O13">
            <v>110410786</v>
          </cell>
          <cell r="P13">
            <v>17212171</v>
          </cell>
          <cell r="Q13">
            <v>5187625</v>
          </cell>
          <cell r="R13">
            <v>22497821.100000001</v>
          </cell>
          <cell r="S13">
            <v>91843709</v>
          </cell>
          <cell r="T13">
            <v>1580499650</v>
          </cell>
          <cell r="U13">
            <v>654623819</v>
          </cell>
          <cell r="V13">
            <v>113382345</v>
          </cell>
          <cell r="W13">
            <v>33512634</v>
          </cell>
          <cell r="X13">
            <v>273772083</v>
          </cell>
          <cell r="Y13">
            <v>139699816</v>
          </cell>
          <cell r="Z13">
            <v>109924493</v>
          </cell>
          <cell r="AA13">
            <v>38593915</v>
          </cell>
          <cell r="AB13">
            <v>6338391</v>
          </cell>
          <cell r="AC13">
            <v>224343737.19999999</v>
          </cell>
          <cell r="AD13">
            <v>376581084.80000001</v>
          </cell>
          <cell r="AE13">
            <v>346190601</v>
          </cell>
          <cell r="AF13">
            <v>30390483.800000001</v>
          </cell>
          <cell r="AG13">
            <v>82695788</v>
          </cell>
          <cell r="AH13">
            <v>327017054</v>
          </cell>
          <cell r="AI13">
            <v>315749241</v>
          </cell>
          <cell r="AJ13">
            <v>11267813</v>
          </cell>
          <cell r="AK13">
            <v>175090852</v>
          </cell>
          <cell r="AL13">
            <v>193475522</v>
          </cell>
          <cell r="AM13">
            <v>28743822</v>
          </cell>
          <cell r="AN13">
            <v>1655935250</v>
          </cell>
          <cell r="AO13">
            <v>1265241117</v>
          </cell>
          <cell r="AP13">
            <v>390694133</v>
          </cell>
          <cell r="AQ13">
            <v>15460530</v>
          </cell>
          <cell r="AR13">
            <v>55615955.700000003</v>
          </cell>
          <cell r="AS13">
            <v>951203622</v>
          </cell>
          <cell r="AT13">
            <v>12001665099</v>
          </cell>
          <cell r="AU13">
            <v>11990590000</v>
          </cell>
          <cell r="AV13">
            <v>11075099</v>
          </cell>
          <cell r="AW13">
            <v>2241448529</v>
          </cell>
          <cell r="AX13">
            <v>155342162</v>
          </cell>
          <cell r="AY13">
            <v>40297068</v>
          </cell>
          <cell r="AZ13">
            <v>198090295</v>
          </cell>
          <cell r="BA13">
            <v>599398265</v>
          </cell>
          <cell r="BB13">
            <v>69597889</v>
          </cell>
          <cell r="BC13">
            <v>86696349</v>
          </cell>
          <cell r="BD13">
            <v>1117118053</v>
          </cell>
          <cell r="BE13">
            <v>59641045</v>
          </cell>
          <cell r="BF13">
            <v>49133690</v>
          </cell>
          <cell r="BG13">
            <v>158204235</v>
          </cell>
          <cell r="BH13">
            <v>0</v>
          </cell>
          <cell r="BI13">
            <v>255765590</v>
          </cell>
          <cell r="BJ13">
            <v>220723787</v>
          </cell>
          <cell r="BK13">
            <v>35041803</v>
          </cell>
          <cell r="BL13">
            <v>413694546</v>
          </cell>
          <cell r="BM13">
            <v>266116869</v>
          </cell>
          <cell r="BN13">
            <v>147577677</v>
          </cell>
          <cell r="BO13">
            <v>60565249</v>
          </cell>
          <cell r="BP13">
            <v>137538000</v>
          </cell>
          <cell r="BQ13">
            <v>214351021</v>
          </cell>
          <cell r="BR13">
            <v>1460697960</v>
          </cell>
          <cell r="BS13">
            <v>521555853</v>
          </cell>
          <cell r="BT13">
            <v>76392259</v>
          </cell>
          <cell r="BU13">
            <v>110928534</v>
          </cell>
          <cell r="BV13">
            <v>471232312</v>
          </cell>
          <cell r="BW13">
            <v>84423857</v>
          </cell>
          <cell r="BX13">
            <v>39860930.600000001</v>
          </cell>
          <cell r="BY13">
            <v>287513562</v>
          </cell>
          <cell r="BZ13">
            <v>268553821</v>
          </cell>
          <cell r="CA13">
            <v>12184312</v>
          </cell>
          <cell r="CB13">
            <v>6775429</v>
          </cell>
          <cell r="CC13">
            <v>67139016</v>
          </cell>
          <cell r="CD13">
            <v>1831852250</v>
          </cell>
          <cell r="CE13">
            <v>1691987964</v>
          </cell>
          <cell r="CF13">
            <v>139864286</v>
          </cell>
          <cell r="CG13">
            <v>358676526</v>
          </cell>
          <cell r="CH13">
            <v>31953378</v>
          </cell>
          <cell r="CI13">
            <v>45368680</v>
          </cell>
          <cell r="CJ13">
            <v>32459023</v>
          </cell>
          <cell r="CK13">
            <v>109532055</v>
          </cell>
          <cell r="CL13">
            <v>362446556</v>
          </cell>
          <cell r="CM13">
            <v>51828794</v>
          </cell>
          <cell r="CN13">
            <v>5420267739</v>
          </cell>
          <cell r="CO13">
            <v>896999316</v>
          </cell>
          <cell r="CP13">
            <v>827095470</v>
          </cell>
          <cell r="CQ13">
            <v>21111388</v>
          </cell>
          <cell r="CR13">
            <v>48792458</v>
          </cell>
          <cell r="CS13">
            <v>68095713.400000006</v>
          </cell>
          <cell r="CT13">
            <v>381918524</v>
          </cell>
          <cell r="CU13">
            <v>153768767</v>
          </cell>
          <cell r="CV13">
            <v>24614633.800000001</v>
          </cell>
          <cell r="CW13">
            <v>27326993</v>
          </cell>
          <cell r="CX13">
            <v>16293528</v>
          </cell>
          <cell r="CY13">
            <v>203822662</v>
          </cell>
          <cell r="CZ13">
            <v>306213554</v>
          </cell>
          <cell r="DA13">
            <v>90200388</v>
          </cell>
        </row>
        <row r="14">
          <cell r="A14" t="str">
            <v>kWh - Other</v>
          </cell>
          <cell r="B14" t="str">
            <v>YVO</v>
          </cell>
          <cell r="C14">
            <v>2003</v>
          </cell>
          <cell r="D14">
            <v>31468875</v>
          </cell>
          <cell r="E14">
            <v>898297841</v>
          </cell>
          <cell r="F14">
            <v>878071248</v>
          </cell>
          <cell r="G14">
            <v>144811437</v>
          </cell>
          <cell r="H14">
            <v>641219101</v>
          </cell>
          <cell r="I14">
            <v>1109706988</v>
          </cell>
          <cell r="J14">
            <v>1069012488</v>
          </cell>
          <cell r="K14">
            <v>21092693</v>
          </cell>
          <cell r="L14">
            <v>15950165</v>
          </cell>
          <cell r="M14">
            <v>645317531</v>
          </cell>
          <cell r="N14">
            <v>18434792</v>
          </cell>
          <cell r="O14">
            <v>254211152</v>
          </cell>
          <cell r="P14">
            <v>9742228</v>
          </cell>
          <cell r="Q14">
            <v>3233845</v>
          </cell>
          <cell r="R14">
            <v>39410838.199999996</v>
          </cell>
          <cell r="S14">
            <v>90937067</v>
          </cell>
          <cell r="T14">
            <v>6280188433</v>
          </cell>
          <cell r="U14">
            <v>249689956</v>
          </cell>
          <cell r="V14">
            <v>243682359</v>
          </cell>
          <cell r="W14">
            <v>30934737</v>
          </cell>
          <cell r="X14">
            <v>300742835</v>
          </cell>
          <cell r="Y14">
            <v>487331486</v>
          </cell>
          <cell r="Z14">
            <v>174976143</v>
          </cell>
          <cell r="AA14">
            <v>41513012</v>
          </cell>
          <cell r="AB14">
            <v>3723858</v>
          </cell>
          <cell r="AC14">
            <v>186925131</v>
          </cell>
          <cell r="AD14">
            <v>563501812.29999995</v>
          </cell>
          <cell r="AE14">
            <v>530303232</v>
          </cell>
          <cell r="AF14">
            <v>33198580.300000001</v>
          </cell>
          <cell r="AG14">
            <v>73383375</v>
          </cell>
          <cell r="AH14">
            <v>1151893384</v>
          </cell>
          <cell r="AI14">
            <v>1148552886</v>
          </cell>
          <cell r="AJ14">
            <v>3340498</v>
          </cell>
          <cell r="AK14">
            <v>177328385</v>
          </cell>
          <cell r="AL14">
            <v>252548795</v>
          </cell>
          <cell r="AM14">
            <v>86637125</v>
          </cell>
          <cell r="AN14">
            <v>1441944561</v>
          </cell>
          <cell r="AO14">
            <v>507902929</v>
          </cell>
          <cell r="AP14">
            <v>934041632</v>
          </cell>
          <cell r="AQ14">
            <v>11085335</v>
          </cell>
          <cell r="AR14">
            <v>157045344.80000001</v>
          </cell>
          <cell r="AS14">
            <v>2489440889</v>
          </cell>
          <cell r="AT14">
            <v>10401976626</v>
          </cell>
          <cell r="AU14">
            <v>10393300000</v>
          </cell>
          <cell r="AV14">
            <v>8676626</v>
          </cell>
          <cell r="AW14">
            <v>5241839796</v>
          </cell>
          <cell r="AX14">
            <v>26305056</v>
          </cell>
          <cell r="AY14">
            <v>67302684</v>
          </cell>
          <cell r="AZ14">
            <v>519645748</v>
          </cell>
          <cell r="BA14">
            <v>1351547414</v>
          </cell>
          <cell r="BB14">
            <v>207900797</v>
          </cell>
          <cell r="BC14">
            <v>49750402</v>
          </cell>
          <cell r="BD14">
            <v>2222185767</v>
          </cell>
          <cell r="BE14">
            <v>109811174</v>
          </cell>
          <cell r="BF14">
            <v>178949918</v>
          </cell>
          <cell r="BG14">
            <v>426991112</v>
          </cell>
          <cell r="BH14">
            <v>0</v>
          </cell>
          <cell r="BI14">
            <v>421317553</v>
          </cell>
          <cell r="BJ14">
            <v>409906366</v>
          </cell>
          <cell r="BK14">
            <v>11411187</v>
          </cell>
          <cell r="BL14">
            <v>727819504</v>
          </cell>
          <cell r="BM14">
            <v>539322867</v>
          </cell>
          <cell r="BN14">
            <v>188496637</v>
          </cell>
          <cell r="BO14">
            <v>106362817</v>
          </cell>
          <cell r="BP14">
            <v>211508084</v>
          </cell>
          <cell r="BQ14">
            <v>372660461</v>
          </cell>
          <cell r="BR14">
            <v>146072536</v>
          </cell>
          <cell r="BS14">
            <v>1174991828</v>
          </cell>
          <cell r="BT14">
            <v>154819801</v>
          </cell>
          <cell r="BU14">
            <v>209621886</v>
          </cell>
          <cell r="BV14">
            <v>721708176</v>
          </cell>
          <cell r="BW14">
            <v>121027354</v>
          </cell>
          <cell r="BX14">
            <v>53202386.600000001</v>
          </cell>
          <cell r="BY14">
            <v>518482601</v>
          </cell>
          <cell r="BZ14">
            <v>494193131</v>
          </cell>
          <cell r="CA14">
            <v>18657221</v>
          </cell>
          <cell r="CB14">
            <v>5632249</v>
          </cell>
          <cell r="CC14">
            <v>119619349</v>
          </cell>
          <cell r="CD14">
            <v>4389012206</v>
          </cell>
          <cell r="CE14">
            <v>4128973476</v>
          </cell>
          <cell r="CF14">
            <v>260038730</v>
          </cell>
          <cell r="CG14">
            <v>368107414</v>
          </cell>
          <cell r="CH14">
            <v>59006657</v>
          </cell>
          <cell r="CI14">
            <v>79223211</v>
          </cell>
          <cell r="CJ14">
            <v>58912247</v>
          </cell>
          <cell r="CK14">
            <v>249708645</v>
          </cell>
          <cell r="CL14">
            <v>689238620</v>
          </cell>
          <cell r="CM14">
            <v>177685258</v>
          </cell>
          <cell r="CN14">
            <v>20184252095</v>
          </cell>
          <cell r="CO14">
            <v>1490225493</v>
          </cell>
          <cell r="CP14">
            <v>1435698881</v>
          </cell>
          <cell r="CQ14">
            <v>10100591</v>
          </cell>
          <cell r="CR14">
            <v>44426021</v>
          </cell>
          <cell r="CS14">
            <v>29742857.699999988</v>
          </cell>
          <cell r="CT14">
            <v>840472444</v>
          </cell>
          <cell r="CU14">
            <v>315417652</v>
          </cell>
          <cell r="CV14">
            <v>63690425.400000006</v>
          </cell>
          <cell r="CW14">
            <v>118382735.80000001</v>
          </cell>
          <cell r="CX14">
            <v>50783504</v>
          </cell>
          <cell r="CY14">
            <v>237463021</v>
          </cell>
          <cell r="CZ14">
            <v>73656639</v>
          </cell>
          <cell r="DA14">
            <v>324247478</v>
          </cell>
        </row>
        <row r="15">
          <cell r="A15" t="str">
            <v>kW</v>
          </cell>
          <cell r="B15" t="str">
            <v>YD</v>
          </cell>
          <cell r="C15">
            <v>2003</v>
          </cell>
          <cell r="D15">
            <v>58809.4</v>
          </cell>
          <cell r="E15">
            <v>1801649</v>
          </cell>
          <cell r="F15">
            <v>1351160</v>
          </cell>
          <cell r="G15">
            <v>511049.8</v>
          </cell>
          <cell r="H15">
            <v>1420149</v>
          </cell>
          <cell r="I15">
            <v>2383058</v>
          </cell>
          <cell r="J15">
            <v>2394272</v>
          </cell>
          <cell r="K15">
            <v>249475</v>
          </cell>
          <cell r="L15">
            <v>25968.400000000001</v>
          </cell>
          <cell r="M15">
            <v>1409915</v>
          </cell>
          <cell r="N15">
            <v>28991</v>
          </cell>
          <cell r="O15">
            <v>694969</v>
          </cell>
          <cell r="P15">
            <v>14120</v>
          </cell>
          <cell r="Q15">
            <v>16889</v>
          </cell>
          <cell r="R15">
            <v>53879.5</v>
          </cell>
          <cell r="S15">
            <v>0</v>
          </cell>
          <cell r="T15">
            <v>12782616</v>
          </cell>
          <cell r="U15">
            <v>4977340</v>
          </cell>
          <cell r="V15">
            <v>495463</v>
          </cell>
          <cell r="W15">
            <v>0</v>
          </cell>
          <cell r="X15">
            <v>545959</v>
          </cell>
          <cell r="Y15">
            <v>993136</v>
          </cell>
          <cell r="Z15">
            <v>391333</v>
          </cell>
          <cell r="AA15">
            <v>59114.6</v>
          </cell>
          <cell r="AB15">
            <v>7145</v>
          </cell>
          <cell r="AC15">
            <v>202816.1</v>
          </cell>
          <cell r="AD15">
            <v>944749.8</v>
          </cell>
          <cell r="AE15">
            <v>889603</v>
          </cell>
          <cell r="AF15">
            <v>55146.8</v>
          </cell>
          <cell r="AG15">
            <v>175493</v>
          </cell>
          <cell r="AH15">
            <v>2343082</v>
          </cell>
          <cell r="AI15">
            <v>2341668</v>
          </cell>
          <cell r="AJ15">
            <v>1414</v>
          </cell>
          <cell r="AK15">
            <v>379343</v>
          </cell>
          <cell r="AL15">
            <v>743441</v>
          </cell>
          <cell r="AM15">
            <v>164041</v>
          </cell>
          <cell r="AN15">
            <v>9578633</v>
          </cell>
          <cell r="AO15">
            <v>7719371</v>
          </cell>
          <cell r="AP15">
            <v>1859262</v>
          </cell>
          <cell r="AQ15">
            <v>14034</v>
          </cell>
          <cell r="AR15">
            <v>291082.3</v>
          </cell>
          <cell r="AS15">
            <v>5282994</v>
          </cell>
          <cell r="AT15">
            <v>23751129</v>
          </cell>
          <cell r="AU15">
            <v>23734400</v>
          </cell>
          <cell r="AV15">
            <v>16729</v>
          </cell>
          <cell r="AW15">
            <v>9921167</v>
          </cell>
          <cell r="AX15">
            <v>129394</v>
          </cell>
          <cell r="AY15">
            <v>98881</v>
          </cell>
          <cell r="AZ15">
            <v>909871</v>
          </cell>
          <cell r="BA15">
            <v>2762488.6</v>
          </cell>
          <cell r="BB15">
            <v>381000</v>
          </cell>
          <cell r="BC15">
            <v>230551.2</v>
          </cell>
          <cell r="BD15">
            <v>4389396</v>
          </cell>
          <cell r="BE15">
            <v>309569</v>
          </cell>
          <cell r="BF15">
            <v>367853.7</v>
          </cell>
          <cell r="BG15">
            <v>858180</v>
          </cell>
          <cell r="BH15">
            <v>0</v>
          </cell>
          <cell r="BI15">
            <v>711394.6</v>
          </cell>
          <cell r="BJ15">
            <v>697536</v>
          </cell>
          <cell r="BK15">
            <v>13858.6</v>
          </cell>
          <cell r="BL15">
            <v>1849261</v>
          </cell>
          <cell r="BM15">
            <v>1148327</v>
          </cell>
          <cell r="BN15">
            <v>700934</v>
          </cell>
          <cell r="BO15">
            <v>200461</v>
          </cell>
          <cell r="BP15">
            <v>387967</v>
          </cell>
          <cell r="BQ15">
            <v>665975</v>
          </cell>
          <cell r="BR15">
            <v>174081</v>
          </cell>
          <cell r="BS15">
            <v>2457454</v>
          </cell>
          <cell r="BT15">
            <v>252702</v>
          </cell>
          <cell r="BU15">
            <v>433288</v>
          </cell>
          <cell r="BV15">
            <v>1376026</v>
          </cell>
          <cell r="BW15">
            <v>204354</v>
          </cell>
          <cell r="BX15">
            <v>0</v>
          </cell>
          <cell r="BY15">
            <v>927731</v>
          </cell>
          <cell r="BZ15">
            <v>892259</v>
          </cell>
          <cell r="CA15">
            <v>28968</v>
          </cell>
          <cell r="CB15">
            <v>6504</v>
          </cell>
          <cell r="CC15">
            <v>425272</v>
          </cell>
          <cell r="CD15">
            <v>9000740</v>
          </cell>
          <cell r="CE15">
            <v>8444358</v>
          </cell>
          <cell r="CF15">
            <v>556382</v>
          </cell>
          <cell r="CG15">
            <v>684762</v>
          </cell>
          <cell r="CH15">
            <v>126408</v>
          </cell>
          <cell r="CI15">
            <v>139135</v>
          </cell>
          <cell r="CJ15">
            <v>104683</v>
          </cell>
          <cell r="CK15">
            <v>537039</v>
          </cell>
          <cell r="CL15">
            <v>1461722</v>
          </cell>
          <cell r="CM15">
            <v>336511</v>
          </cell>
          <cell r="CN15">
            <v>43364987</v>
          </cell>
          <cell r="CO15">
            <v>2977183</v>
          </cell>
          <cell r="CP15">
            <v>2849630</v>
          </cell>
          <cell r="CQ15">
            <v>42598</v>
          </cell>
          <cell r="CR15">
            <v>84955</v>
          </cell>
          <cell r="CS15">
            <v>44049.599999999999</v>
          </cell>
          <cell r="CT15">
            <v>1725335</v>
          </cell>
          <cell r="CU15">
            <v>737118</v>
          </cell>
          <cell r="CV15">
            <v>121352.4</v>
          </cell>
          <cell r="CW15">
            <v>248016.2</v>
          </cell>
          <cell r="CX15">
            <v>90555</v>
          </cell>
          <cell r="CY15">
            <v>0</v>
          </cell>
          <cell r="CZ15">
            <v>928997</v>
          </cell>
          <cell r="DA15">
            <v>0</v>
          </cell>
        </row>
        <row r="16">
          <cell r="A16" t="str">
            <v>kW - Residential</v>
          </cell>
          <cell r="B16" t="str">
            <v>YDR</v>
          </cell>
          <cell r="C16">
            <v>2003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230237</v>
          </cell>
          <cell r="P16">
            <v>0</v>
          </cell>
          <cell r="Q16">
            <v>9232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502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369100</v>
          </cell>
          <cell r="AU16">
            <v>369100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</row>
        <row r="17">
          <cell r="A17" t="str">
            <v>kW - Other</v>
          </cell>
          <cell r="B17" t="str">
            <v>YDO</v>
          </cell>
          <cell r="C17">
            <v>2003</v>
          </cell>
          <cell r="D17">
            <v>58809.4</v>
          </cell>
          <cell r="E17">
            <v>1801649</v>
          </cell>
          <cell r="F17">
            <v>1351160</v>
          </cell>
          <cell r="G17">
            <v>511049.8</v>
          </cell>
          <cell r="H17">
            <v>1420149</v>
          </cell>
          <cell r="I17">
            <v>2383058</v>
          </cell>
          <cell r="J17">
            <v>2394272</v>
          </cell>
          <cell r="K17">
            <v>249475</v>
          </cell>
          <cell r="L17">
            <v>25968.400000000001</v>
          </cell>
          <cell r="M17">
            <v>1409915</v>
          </cell>
          <cell r="N17">
            <v>28991</v>
          </cell>
          <cell r="O17">
            <v>464732</v>
          </cell>
          <cell r="P17">
            <v>14120</v>
          </cell>
          <cell r="Q17">
            <v>7657</v>
          </cell>
          <cell r="R17">
            <v>53879.5</v>
          </cell>
          <cell r="S17">
            <v>0</v>
          </cell>
          <cell r="T17">
            <v>12782616</v>
          </cell>
          <cell r="U17">
            <v>4977340</v>
          </cell>
          <cell r="V17">
            <v>495463</v>
          </cell>
          <cell r="W17">
            <v>0</v>
          </cell>
          <cell r="X17">
            <v>545959</v>
          </cell>
          <cell r="Y17">
            <v>993136</v>
          </cell>
          <cell r="Z17">
            <v>391333</v>
          </cell>
          <cell r="AA17">
            <v>59114.6</v>
          </cell>
          <cell r="AB17">
            <v>7145</v>
          </cell>
          <cell r="AC17">
            <v>202816.1</v>
          </cell>
          <cell r="AD17">
            <v>944749.8</v>
          </cell>
          <cell r="AE17">
            <v>889603</v>
          </cell>
          <cell r="AF17">
            <v>55146.8</v>
          </cell>
          <cell r="AG17">
            <v>175493</v>
          </cell>
          <cell r="AH17">
            <v>2343082</v>
          </cell>
          <cell r="AI17">
            <v>2341668</v>
          </cell>
          <cell r="AJ17">
            <v>1414</v>
          </cell>
          <cell r="AK17">
            <v>379343</v>
          </cell>
          <cell r="AL17">
            <v>742939</v>
          </cell>
          <cell r="AM17">
            <v>164041</v>
          </cell>
          <cell r="AN17">
            <v>9578633</v>
          </cell>
          <cell r="AO17">
            <v>7719371</v>
          </cell>
          <cell r="AP17">
            <v>1859262</v>
          </cell>
          <cell r="AQ17">
            <v>14034</v>
          </cell>
          <cell r="AR17">
            <v>291082.3</v>
          </cell>
          <cell r="AS17">
            <v>5282994</v>
          </cell>
          <cell r="AT17">
            <v>23382029</v>
          </cell>
          <cell r="AU17">
            <v>23365300</v>
          </cell>
          <cell r="AV17">
            <v>16729</v>
          </cell>
          <cell r="AW17">
            <v>9921167</v>
          </cell>
          <cell r="AX17">
            <v>129394</v>
          </cell>
          <cell r="AY17">
            <v>98881</v>
          </cell>
          <cell r="AZ17">
            <v>909871</v>
          </cell>
          <cell r="BA17">
            <v>2762488.6</v>
          </cell>
          <cell r="BB17">
            <v>381000</v>
          </cell>
          <cell r="BC17">
            <v>230551.2</v>
          </cell>
          <cell r="BD17">
            <v>4389396</v>
          </cell>
          <cell r="BE17">
            <v>309569</v>
          </cell>
          <cell r="BF17">
            <v>367853.7</v>
          </cell>
          <cell r="BG17">
            <v>858180</v>
          </cell>
          <cell r="BH17">
            <v>0</v>
          </cell>
          <cell r="BI17">
            <v>711394.6</v>
          </cell>
          <cell r="BJ17">
            <v>697536</v>
          </cell>
          <cell r="BK17">
            <v>13858.6</v>
          </cell>
          <cell r="BL17">
            <v>1849261</v>
          </cell>
          <cell r="BM17">
            <v>1148327</v>
          </cell>
          <cell r="BN17">
            <v>700934</v>
          </cell>
          <cell r="BO17">
            <v>200461</v>
          </cell>
          <cell r="BP17">
            <v>387967</v>
          </cell>
          <cell r="BQ17">
            <v>665975</v>
          </cell>
          <cell r="BR17">
            <v>174081</v>
          </cell>
          <cell r="BS17">
            <v>2457454</v>
          </cell>
          <cell r="BT17">
            <v>252702</v>
          </cell>
          <cell r="BU17">
            <v>433288</v>
          </cell>
          <cell r="BV17">
            <v>1376026</v>
          </cell>
          <cell r="BW17">
            <v>204354</v>
          </cell>
          <cell r="BX17">
            <v>0</v>
          </cell>
          <cell r="BY17">
            <v>927731</v>
          </cell>
          <cell r="BZ17">
            <v>892259</v>
          </cell>
          <cell r="CA17">
            <v>28968</v>
          </cell>
          <cell r="CB17">
            <v>6504</v>
          </cell>
          <cell r="CC17">
            <v>425272</v>
          </cell>
          <cell r="CD17">
            <v>9000740</v>
          </cell>
          <cell r="CE17">
            <v>8444358</v>
          </cell>
          <cell r="CF17">
            <v>556382</v>
          </cell>
          <cell r="CG17">
            <v>684762</v>
          </cell>
          <cell r="CH17">
            <v>126408</v>
          </cell>
          <cell r="CI17">
            <v>139135</v>
          </cell>
          <cell r="CJ17">
            <v>104683</v>
          </cell>
          <cell r="CK17">
            <v>537039</v>
          </cell>
          <cell r="CL17">
            <v>1461722</v>
          </cell>
          <cell r="CM17">
            <v>336511</v>
          </cell>
          <cell r="CN17">
            <v>43364987</v>
          </cell>
          <cell r="CO17">
            <v>2977183</v>
          </cell>
          <cell r="CP17">
            <v>2849630</v>
          </cell>
          <cell r="CQ17">
            <v>42598</v>
          </cell>
          <cell r="CR17">
            <v>84955</v>
          </cell>
          <cell r="CS17">
            <v>44049.599999999999</v>
          </cell>
          <cell r="CT17">
            <v>1725335</v>
          </cell>
          <cell r="CU17">
            <v>737118</v>
          </cell>
          <cell r="CV17">
            <v>121352.4</v>
          </cell>
          <cell r="CW17">
            <v>248016.2</v>
          </cell>
          <cell r="CX17">
            <v>90555</v>
          </cell>
          <cell r="CY17">
            <v>0</v>
          </cell>
          <cell r="CZ17">
            <v>928997</v>
          </cell>
          <cell r="DA17">
            <v>0</v>
          </cell>
        </row>
        <row r="18">
          <cell r="A18" t="str">
            <v>Total service area</v>
          </cell>
          <cell r="B18" t="str">
            <v>AREA</v>
          </cell>
          <cell r="C18">
            <v>2003</v>
          </cell>
          <cell r="D18">
            <v>380.25</v>
          </cell>
          <cell r="E18">
            <v>374</v>
          </cell>
          <cell r="F18">
            <v>201.3</v>
          </cell>
          <cell r="G18">
            <v>257.5</v>
          </cell>
          <cell r="H18">
            <v>74</v>
          </cell>
          <cell r="I18">
            <v>188.16</v>
          </cell>
          <cell r="J18">
            <v>303</v>
          </cell>
          <cell r="K18">
            <v>10.77</v>
          </cell>
          <cell r="L18">
            <v>2</v>
          </cell>
          <cell r="M18">
            <v>70</v>
          </cell>
          <cell r="N18">
            <v>4.78</v>
          </cell>
          <cell r="O18">
            <v>57.8</v>
          </cell>
          <cell r="P18">
            <v>5.3</v>
          </cell>
          <cell r="Q18">
            <v>2</v>
          </cell>
          <cell r="R18">
            <v>66</v>
          </cell>
          <cell r="S18">
            <v>21.26</v>
          </cell>
          <cell r="T18">
            <v>287</v>
          </cell>
          <cell r="U18">
            <v>120</v>
          </cell>
          <cell r="V18">
            <v>46.96</v>
          </cell>
          <cell r="W18">
            <v>99</v>
          </cell>
          <cell r="X18">
            <v>104.56</v>
          </cell>
          <cell r="Y18">
            <v>44.66</v>
          </cell>
          <cell r="Z18">
            <v>168</v>
          </cell>
          <cell r="AA18">
            <v>26.5</v>
          </cell>
          <cell r="AB18">
            <v>1.5</v>
          </cell>
          <cell r="AC18">
            <v>13600</v>
          </cell>
          <cell r="AD18">
            <v>411.5</v>
          </cell>
          <cell r="AE18">
            <v>402.5</v>
          </cell>
          <cell r="AF18">
            <v>9</v>
          </cell>
          <cell r="AG18">
            <v>68</v>
          </cell>
          <cell r="AH18">
            <v>93</v>
          </cell>
          <cell r="AI18">
            <v>89</v>
          </cell>
          <cell r="AJ18">
            <v>4</v>
          </cell>
          <cell r="AK18">
            <v>1275</v>
          </cell>
          <cell r="AL18">
            <v>280.7</v>
          </cell>
          <cell r="AM18">
            <v>93.48</v>
          </cell>
          <cell r="AN18">
            <v>426</v>
          </cell>
          <cell r="AO18">
            <v>331</v>
          </cell>
          <cell r="AP18">
            <v>95</v>
          </cell>
          <cell r="AQ18">
            <v>9.76</v>
          </cell>
          <cell r="AR18">
            <v>8.6</v>
          </cell>
          <cell r="AS18">
            <v>269</v>
          </cell>
          <cell r="AT18">
            <v>650006.19999999995</v>
          </cell>
          <cell r="AU18">
            <v>650000</v>
          </cell>
          <cell r="AV18">
            <v>6.2</v>
          </cell>
          <cell r="AW18">
            <v>1104</v>
          </cell>
          <cell r="AX18">
            <v>292</v>
          </cell>
          <cell r="AY18">
            <v>24.8</v>
          </cell>
          <cell r="AZ18">
            <v>31.62</v>
          </cell>
          <cell r="BA18">
            <v>404</v>
          </cell>
          <cell r="BB18">
            <v>27.33</v>
          </cell>
          <cell r="BC18">
            <v>77.400000000000006</v>
          </cell>
          <cell r="BD18">
            <v>421.5</v>
          </cell>
          <cell r="BE18">
            <v>21.86</v>
          </cell>
          <cell r="BF18">
            <v>20</v>
          </cell>
          <cell r="BG18">
            <v>381</v>
          </cell>
          <cell r="BH18">
            <v>0</v>
          </cell>
          <cell r="BI18">
            <v>88</v>
          </cell>
          <cell r="BJ18">
            <v>41</v>
          </cell>
          <cell r="BK18">
            <v>47</v>
          </cell>
          <cell r="BL18">
            <v>774.8</v>
          </cell>
          <cell r="BM18">
            <v>207</v>
          </cell>
          <cell r="BN18">
            <v>567.79999999999995</v>
          </cell>
          <cell r="BO18">
            <v>125</v>
          </cell>
          <cell r="BP18">
            <v>693</v>
          </cell>
          <cell r="BQ18">
            <v>330</v>
          </cell>
          <cell r="BR18">
            <v>28</v>
          </cell>
          <cell r="BS18">
            <v>143</v>
          </cell>
          <cell r="BT18">
            <v>15.5</v>
          </cell>
          <cell r="BU18">
            <v>26.56</v>
          </cell>
          <cell r="BV18">
            <v>143</v>
          </cell>
          <cell r="BW18">
            <v>35.6</v>
          </cell>
          <cell r="BX18">
            <v>15</v>
          </cell>
          <cell r="BY18">
            <v>63.9</v>
          </cell>
          <cell r="BZ18">
            <v>58.61</v>
          </cell>
          <cell r="CA18">
            <v>2.97</v>
          </cell>
          <cell r="CB18">
            <v>2.3199999999999998</v>
          </cell>
          <cell r="CC18">
            <v>123.37</v>
          </cell>
          <cell r="CD18">
            <v>619</v>
          </cell>
          <cell r="CE18">
            <v>575</v>
          </cell>
          <cell r="CF18">
            <v>44</v>
          </cell>
          <cell r="CG18">
            <v>342</v>
          </cell>
          <cell r="CH18">
            <v>13</v>
          </cell>
          <cell r="CI18">
            <v>18.7</v>
          </cell>
          <cell r="CJ18">
            <v>536</v>
          </cell>
          <cell r="CK18">
            <v>32</v>
          </cell>
          <cell r="CL18">
            <v>381.15</v>
          </cell>
          <cell r="CM18">
            <v>9</v>
          </cell>
          <cell r="CN18">
            <v>650</v>
          </cell>
          <cell r="CO18">
            <v>639.1</v>
          </cell>
          <cell r="CP18">
            <v>414.5</v>
          </cell>
          <cell r="CQ18">
            <v>3.6</v>
          </cell>
          <cell r="CR18">
            <v>221</v>
          </cell>
          <cell r="CS18">
            <v>61</v>
          </cell>
          <cell r="CT18">
            <v>656</v>
          </cell>
          <cell r="CU18">
            <v>86</v>
          </cell>
          <cell r="CV18">
            <v>14</v>
          </cell>
          <cell r="CW18">
            <v>11.5</v>
          </cell>
          <cell r="CX18">
            <v>685</v>
          </cell>
          <cell r="CY18">
            <v>49.16</v>
          </cell>
          <cell r="CZ18">
            <v>147.24</v>
          </cell>
          <cell r="DA18">
            <v>31.15</v>
          </cell>
        </row>
        <row r="19">
          <cell r="A19" t="str">
            <v>Urban service area</v>
          </cell>
          <cell r="B19" t="str">
            <v>AREAURB</v>
          </cell>
          <cell r="C19">
            <v>2003</v>
          </cell>
          <cell r="D19">
            <v>0</v>
          </cell>
          <cell r="E19">
            <v>11</v>
          </cell>
          <cell r="F19">
            <v>147.30000000000001</v>
          </cell>
          <cell r="G19">
            <v>240</v>
          </cell>
          <cell r="H19">
            <v>0</v>
          </cell>
          <cell r="I19">
            <v>90.39</v>
          </cell>
          <cell r="J19">
            <v>213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48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73</v>
          </cell>
          <cell r="X19">
            <v>38</v>
          </cell>
          <cell r="Y19">
            <v>0</v>
          </cell>
          <cell r="Z19">
            <v>133</v>
          </cell>
          <cell r="AA19">
            <v>0</v>
          </cell>
          <cell r="AB19">
            <v>0</v>
          </cell>
          <cell r="AC19">
            <v>12987</v>
          </cell>
          <cell r="AD19">
            <v>120.75</v>
          </cell>
          <cell r="AE19">
            <v>120.75</v>
          </cell>
          <cell r="AF19">
            <v>0</v>
          </cell>
          <cell r="AG19">
            <v>45</v>
          </cell>
          <cell r="AH19">
            <v>0</v>
          </cell>
          <cell r="AI19">
            <v>0</v>
          </cell>
          <cell r="AJ19">
            <v>0</v>
          </cell>
          <cell r="AK19">
            <v>1225</v>
          </cell>
          <cell r="AL19">
            <v>255.8</v>
          </cell>
          <cell r="AM19">
            <v>5.15</v>
          </cell>
          <cell r="AN19">
            <v>115</v>
          </cell>
          <cell r="AO19">
            <v>88</v>
          </cell>
          <cell r="AP19">
            <v>27</v>
          </cell>
          <cell r="AQ19">
            <v>0</v>
          </cell>
          <cell r="AR19">
            <v>0</v>
          </cell>
          <cell r="AS19">
            <v>0</v>
          </cell>
          <cell r="AT19">
            <v>650000</v>
          </cell>
          <cell r="AU19">
            <v>650000</v>
          </cell>
          <cell r="AV19">
            <v>0</v>
          </cell>
          <cell r="AW19">
            <v>650</v>
          </cell>
          <cell r="AX19">
            <v>234</v>
          </cell>
          <cell r="AY19">
            <v>0</v>
          </cell>
          <cell r="AZ19">
            <v>0</v>
          </cell>
          <cell r="BA19">
            <v>280</v>
          </cell>
          <cell r="BB19">
            <v>0</v>
          </cell>
          <cell r="BC19">
            <v>57</v>
          </cell>
          <cell r="BD19">
            <v>258.5</v>
          </cell>
          <cell r="BE19">
            <v>0</v>
          </cell>
          <cell r="BF19">
            <v>0</v>
          </cell>
          <cell r="BG19">
            <v>372.4</v>
          </cell>
          <cell r="BH19">
            <v>0</v>
          </cell>
          <cell r="BI19">
            <v>22</v>
          </cell>
          <cell r="BJ19">
            <v>0</v>
          </cell>
          <cell r="BK19">
            <v>22</v>
          </cell>
          <cell r="BL19">
            <v>511.02</v>
          </cell>
          <cell r="BM19">
            <v>0</v>
          </cell>
          <cell r="BN19">
            <v>511.02</v>
          </cell>
          <cell r="BO19">
            <v>111</v>
          </cell>
          <cell r="BP19">
            <v>549</v>
          </cell>
          <cell r="BQ19">
            <v>279</v>
          </cell>
          <cell r="BR19">
            <v>0</v>
          </cell>
          <cell r="BS19">
            <v>41</v>
          </cell>
          <cell r="BT19">
            <v>15.5</v>
          </cell>
          <cell r="BU19">
            <v>0</v>
          </cell>
          <cell r="BV19">
            <v>74.36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102.94</v>
          </cell>
          <cell r="CD19">
            <v>57</v>
          </cell>
          <cell r="CE19">
            <v>57</v>
          </cell>
          <cell r="CF19">
            <v>0</v>
          </cell>
          <cell r="CG19">
            <v>284</v>
          </cell>
          <cell r="CH19">
            <v>0</v>
          </cell>
          <cell r="CI19">
            <v>7.2</v>
          </cell>
          <cell r="CJ19">
            <v>530</v>
          </cell>
          <cell r="CK19">
            <v>0</v>
          </cell>
          <cell r="CL19">
            <v>326.14999999999998</v>
          </cell>
          <cell r="CM19">
            <v>1</v>
          </cell>
          <cell r="CN19">
            <v>0</v>
          </cell>
          <cell r="CO19">
            <v>386</v>
          </cell>
          <cell r="CP19">
            <v>175</v>
          </cell>
          <cell r="CQ19">
            <v>0</v>
          </cell>
          <cell r="CR19">
            <v>211</v>
          </cell>
          <cell r="CS19">
            <v>8</v>
          </cell>
          <cell r="CT19">
            <v>590</v>
          </cell>
          <cell r="CU19">
            <v>0</v>
          </cell>
          <cell r="CV19">
            <v>0</v>
          </cell>
          <cell r="CW19">
            <v>0</v>
          </cell>
          <cell r="CX19">
            <v>677.5</v>
          </cell>
          <cell r="CY19">
            <v>0</v>
          </cell>
          <cell r="CZ19">
            <v>76.03</v>
          </cell>
          <cell r="DA19">
            <v>0</v>
          </cell>
        </row>
        <row r="20">
          <cell r="A20" t="str">
            <v>Rural service area</v>
          </cell>
          <cell r="B20" t="str">
            <v>AREARUR</v>
          </cell>
          <cell r="C20">
            <v>2003</v>
          </cell>
          <cell r="D20">
            <v>380.25</v>
          </cell>
          <cell r="E20">
            <v>363</v>
          </cell>
          <cell r="F20">
            <v>54</v>
          </cell>
          <cell r="G20">
            <v>17.5</v>
          </cell>
          <cell r="H20">
            <v>74</v>
          </cell>
          <cell r="I20">
            <v>97.77</v>
          </cell>
          <cell r="J20">
            <v>90</v>
          </cell>
          <cell r="K20">
            <v>10.77</v>
          </cell>
          <cell r="L20">
            <v>2</v>
          </cell>
          <cell r="M20">
            <v>70</v>
          </cell>
          <cell r="N20">
            <v>4.78</v>
          </cell>
          <cell r="O20">
            <v>57.8</v>
          </cell>
          <cell r="P20">
            <v>5.3</v>
          </cell>
          <cell r="Q20">
            <v>2</v>
          </cell>
          <cell r="R20">
            <v>18</v>
          </cell>
          <cell r="S20">
            <v>21.26</v>
          </cell>
          <cell r="T20">
            <v>287</v>
          </cell>
          <cell r="U20">
            <v>120</v>
          </cell>
          <cell r="V20">
            <v>46.96</v>
          </cell>
          <cell r="W20">
            <v>26</v>
          </cell>
          <cell r="X20">
            <v>66.56</v>
          </cell>
          <cell r="Y20">
            <v>44.66</v>
          </cell>
          <cell r="Z20">
            <v>35</v>
          </cell>
          <cell r="AA20">
            <v>26.5</v>
          </cell>
          <cell r="AB20">
            <v>1.5</v>
          </cell>
          <cell r="AC20">
            <v>613</v>
          </cell>
          <cell r="AD20">
            <v>290.75</v>
          </cell>
          <cell r="AE20">
            <v>281.75</v>
          </cell>
          <cell r="AF20">
            <v>9</v>
          </cell>
          <cell r="AG20">
            <v>23</v>
          </cell>
          <cell r="AH20">
            <v>93</v>
          </cell>
          <cell r="AI20">
            <v>89</v>
          </cell>
          <cell r="AJ20">
            <v>4</v>
          </cell>
          <cell r="AK20">
            <v>50</v>
          </cell>
          <cell r="AL20">
            <v>24.9</v>
          </cell>
          <cell r="AM20">
            <v>88.33</v>
          </cell>
          <cell r="AN20">
            <v>311</v>
          </cell>
          <cell r="AO20">
            <v>243</v>
          </cell>
          <cell r="AP20">
            <v>68</v>
          </cell>
          <cell r="AQ20">
            <v>9.76</v>
          </cell>
          <cell r="AR20">
            <v>8.6</v>
          </cell>
          <cell r="AS20">
            <v>269</v>
          </cell>
          <cell r="AT20">
            <v>6.2</v>
          </cell>
          <cell r="AU20">
            <v>0</v>
          </cell>
          <cell r="AV20">
            <v>6.2</v>
          </cell>
          <cell r="AW20">
            <v>454</v>
          </cell>
          <cell r="AX20">
            <v>58</v>
          </cell>
          <cell r="AY20">
            <v>24.8</v>
          </cell>
          <cell r="AZ20">
            <v>31.62</v>
          </cell>
          <cell r="BA20">
            <v>124</v>
          </cell>
          <cell r="BB20">
            <v>27.33</v>
          </cell>
          <cell r="BC20">
            <v>20.399999999999999</v>
          </cell>
          <cell r="BD20">
            <v>163</v>
          </cell>
          <cell r="BE20">
            <v>21.86</v>
          </cell>
          <cell r="BF20">
            <v>20</v>
          </cell>
          <cell r="BG20">
            <v>8.6</v>
          </cell>
          <cell r="BH20">
            <v>0</v>
          </cell>
          <cell r="BI20">
            <v>66</v>
          </cell>
          <cell r="BJ20">
            <v>41</v>
          </cell>
          <cell r="BK20">
            <v>25</v>
          </cell>
          <cell r="BL20">
            <v>263.77999999999997</v>
          </cell>
          <cell r="BM20">
            <v>207</v>
          </cell>
          <cell r="BN20">
            <v>56.78</v>
          </cell>
          <cell r="BO20">
            <v>14</v>
          </cell>
          <cell r="BP20">
            <v>144</v>
          </cell>
          <cell r="BQ20">
            <v>51</v>
          </cell>
          <cell r="BR20">
            <v>28</v>
          </cell>
          <cell r="BS20">
            <v>102</v>
          </cell>
          <cell r="BT20">
            <v>0</v>
          </cell>
          <cell r="BU20">
            <v>26.56</v>
          </cell>
          <cell r="BV20">
            <v>68.64</v>
          </cell>
          <cell r="BW20">
            <v>35.6</v>
          </cell>
          <cell r="BX20">
            <v>15</v>
          </cell>
          <cell r="BY20">
            <v>63.9</v>
          </cell>
          <cell r="BZ20">
            <v>58.61</v>
          </cell>
          <cell r="CA20">
            <v>2.97</v>
          </cell>
          <cell r="CB20">
            <v>2.3199999999999998</v>
          </cell>
          <cell r="CC20">
            <v>20.43</v>
          </cell>
          <cell r="CD20">
            <v>562</v>
          </cell>
          <cell r="CE20">
            <v>518</v>
          </cell>
          <cell r="CF20">
            <v>44</v>
          </cell>
          <cell r="CG20">
            <v>58</v>
          </cell>
          <cell r="CH20">
            <v>13</v>
          </cell>
          <cell r="CI20">
            <v>11.5</v>
          </cell>
          <cell r="CJ20">
            <v>6</v>
          </cell>
          <cell r="CK20">
            <v>32</v>
          </cell>
          <cell r="CL20">
            <v>55</v>
          </cell>
          <cell r="CM20">
            <v>8</v>
          </cell>
          <cell r="CN20">
            <v>650</v>
          </cell>
          <cell r="CO20">
            <v>253.1</v>
          </cell>
          <cell r="CP20">
            <v>239.5</v>
          </cell>
          <cell r="CQ20">
            <v>3.6</v>
          </cell>
          <cell r="CR20">
            <v>10</v>
          </cell>
          <cell r="CS20">
            <v>53</v>
          </cell>
          <cell r="CT20">
            <v>66</v>
          </cell>
          <cell r="CU20">
            <v>86</v>
          </cell>
          <cell r="CV20">
            <v>14</v>
          </cell>
          <cell r="CW20">
            <v>11.5</v>
          </cell>
          <cell r="CX20">
            <v>7.5</v>
          </cell>
          <cell r="CY20">
            <v>49.16</v>
          </cell>
          <cell r="CZ20">
            <v>71.209999999999994</v>
          </cell>
          <cell r="DA20">
            <v>31.15</v>
          </cell>
        </row>
        <row r="21">
          <cell r="A21" t="str">
            <v>Service area population</v>
          </cell>
          <cell r="B21" t="str">
            <v>POP</v>
          </cell>
          <cell r="C21">
            <v>2003</v>
          </cell>
          <cell r="D21">
            <v>3000</v>
          </cell>
          <cell r="E21">
            <v>159914</v>
          </cell>
          <cell r="F21">
            <v>83178</v>
          </cell>
          <cell r="G21">
            <v>24000</v>
          </cell>
          <cell r="H21">
            <v>88300</v>
          </cell>
          <cell r="I21">
            <v>156900</v>
          </cell>
          <cell r="J21">
            <v>127000</v>
          </cell>
          <cell r="K21">
            <v>17500</v>
          </cell>
          <cell r="L21">
            <v>3000</v>
          </cell>
          <cell r="M21">
            <v>94769</v>
          </cell>
          <cell r="N21">
            <v>3100</v>
          </cell>
          <cell r="O21">
            <v>21100</v>
          </cell>
          <cell r="P21">
            <v>3800</v>
          </cell>
          <cell r="Q21">
            <v>1425</v>
          </cell>
          <cell r="R21">
            <v>6700</v>
          </cell>
          <cell r="S21">
            <v>23009</v>
          </cell>
          <cell r="T21">
            <v>680000</v>
          </cell>
          <cell r="U21">
            <v>208402</v>
          </cell>
          <cell r="V21">
            <v>32542</v>
          </cell>
          <cell r="W21">
            <v>7138</v>
          </cell>
          <cell r="X21">
            <v>67195</v>
          </cell>
          <cell r="Y21">
            <v>42152</v>
          </cell>
          <cell r="Z21">
            <v>27750</v>
          </cell>
          <cell r="AA21">
            <v>8790</v>
          </cell>
          <cell r="AB21">
            <v>1600</v>
          </cell>
          <cell r="AC21">
            <v>18347</v>
          </cell>
          <cell r="AD21">
            <v>103906</v>
          </cell>
          <cell r="AE21">
            <v>97200</v>
          </cell>
          <cell r="AF21">
            <v>6706</v>
          </cell>
          <cell r="AG21">
            <v>21500</v>
          </cell>
          <cell r="AH21">
            <v>112926</v>
          </cell>
          <cell r="AI21">
            <v>109704</v>
          </cell>
          <cell r="AJ21">
            <v>3222</v>
          </cell>
          <cell r="AK21">
            <v>43728</v>
          </cell>
          <cell r="AL21">
            <v>53000</v>
          </cell>
          <cell r="AM21">
            <v>5825</v>
          </cell>
          <cell r="AN21">
            <v>579258</v>
          </cell>
          <cell r="AO21">
            <v>445000</v>
          </cell>
          <cell r="AP21">
            <v>134258</v>
          </cell>
          <cell r="AQ21">
            <v>2433</v>
          </cell>
          <cell r="AR21">
            <v>10300</v>
          </cell>
          <cell r="AS21">
            <v>360000</v>
          </cell>
          <cell r="AT21">
            <v>2472200</v>
          </cell>
          <cell r="AU21">
            <v>2470000</v>
          </cell>
          <cell r="AV21">
            <v>2200</v>
          </cell>
          <cell r="AW21">
            <v>758500</v>
          </cell>
          <cell r="AX21">
            <v>29698</v>
          </cell>
          <cell r="AY21">
            <v>12000</v>
          </cell>
          <cell r="AZ21">
            <v>58000</v>
          </cell>
          <cell r="BA21">
            <v>216510</v>
          </cell>
          <cell r="BB21">
            <v>22000</v>
          </cell>
          <cell r="BC21">
            <v>21007</v>
          </cell>
          <cell r="BD21">
            <v>334000</v>
          </cell>
          <cell r="BE21">
            <v>19756</v>
          </cell>
          <cell r="BF21">
            <v>15450</v>
          </cell>
          <cell r="BG21">
            <v>47400</v>
          </cell>
          <cell r="BH21">
            <v>0</v>
          </cell>
          <cell r="BI21">
            <v>74967</v>
          </cell>
          <cell r="BJ21">
            <v>70622</v>
          </cell>
          <cell r="BK21">
            <v>4345</v>
          </cell>
          <cell r="BL21">
            <v>121281</v>
          </cell>
          <cell r="BM21">
            <v>81581</v>
          </cell>
          <cell r="BN21">
            <v>39700</v>
          </cell>
          <cell r="BO21">
            <v>13839</v>
          </cell>
          <cell r="BP21">
            <v>31000</v>
          </cell>
          <cell r="BQ21">
            <v>53000</v>
          </cell>
          <cell r="BR21">
            <v>14000</v>
          </cell>
          <cell r="BS21">
            <v>152400</v>
          </cell>
          <cell r="BT21">
            <v>26886</v>
          </cell>
          <cell r="BU21">
            <v>30000</v>
          </cell>
          <cell r="BV21">
            <v>148300</v>
          </cell>
          <cell r="BW21">
            <v>20200</v>
          </cell>
          <cell r="BX21">
            <v>6500</v>
          </cell>
          <cell r="BY21">
            <v>78565</v>
          </cell>
          <cell r="BZ21">
            <v>74740</v>
          </cell>
          <cell r="CA21">
            <v>2479</v>
          </cell>
          <cell r="CB21">
            <v>1346</v>
          </cell>
          <cell r="CC21">
            <v>18450</v>
          </cell>
          <cell r="CD21">
            <v>656000</v>
          </cell>
          <cell r="CE21">
            <v>612000</v>
          </cell>
          <cell r="CF21">
            <v>44000</v>
          </cell>
          <cell r="CG21">
            <v>78000</v>
          </cell>
          <cell r="CH21">
            <v>8125</v>
          </cell>
          <cell r="CI21">
            <v>9900</v>
          </cell>
          <cell r="CJ21">
            <v>5336</v>
          </cell>
          <cell r="CK21">
            <v>32000</v>
          </cell>
          <cell r="CL21">
            <v>109615</v>
          </cell>
          <cell r="CM21">
            <v>15140</v>
          </cell>
          <cell r="CN21">
            <v>2500000</v>
          </cell>
          <cell r="CO21">
            <v>302412</v>
          </cell>
          <cell r="CP21">
            <v>283800</v>
          </cell>
          <cell r="CQ21">
            <v>7500</v>
          </cell>
          <cell r="CR21">
            <v>11112</v>
          </cell>
          <cell r="CS21">
            <v>15000</v>
          </cell>
          <cell r="CT21">
            <v>135430</v>
          </cell>
          <cell r="CU21">
            <v>48405</v>
          </cell>
          <cell r="CV21">
            <v>6400</v>
          </cell>
          <cell r="CW21">
            <v>7411</v>
          </cell>
          <cell r="CX21">
            <v>4000</v>
          </cell>
          <cell r="CY21">
            <v>40800</v>
          </cell>
          <cell r="CZ21">
            <v>100000</v>
          </cell>
          <cell r="DA21">
            <v>33800</v>
          </cell>
        </row>
        <row r="22">
          <cell r="A22" t="str">
            <v>Municipal population</v>
          </cell>
          <cell r="B22" t="str">
            <v>POPCITY</v>
          </cell>
          <cell r="C22">
            <v>2003</v>
          </cell>
          <cell r="D22">
            <v>3000</v>
          </cell>
          <cell r="E22">
            <v>173820</v>
          </cell>
          <cell r="F22">
            <v>85488</v>
          </cell>
          <cell r="G22">
            <v>30000</v>
          </cell>
          <cell r="H22">
            <v>88300</v>
          </cell>
          <cell r="I22">
            <v>156900</v>
          </cell>
          <cell r="J22">
            <v>127000</v>
          </cell>
          <cell r="K22">
            <v>25000</v>
          </cell>
          <cell r="L22">
            <v>3000</v>
          </cell>
          <cell r="M22">
            <v>107341</v>
          </cell>
          <cell r="N22">
            <v>3100</v>
          </cell>
          <cell r="O22">
            <v>21100</v>
          </cell>
          <cell r="P22">
            <v>12500</v>
          </cell>
          <cell r="Q22">
            <v>4300</v>
          </cell>
          <cell r="R22">
            <v>5000</v>
          </cell>
          <cell r="S22">
            <v>65299</v>
          </cell>
          <cell r="T22">
            <v>680000</v>
          </cell>
          <cell r="U22">
            <v>208402</v>
          </cell>
          <cell r="V22">
            <v>62569</v>
          </cell>
          <cell r="W22">
            <v>8700</v>
          </cell>
          <cell r="X22">
            <v>97867</v>
          </cell>
          <cell r="Y22">
            <v>42152</v>
          </cell>
          <cell r="Z22">
            <v>27750</v>
          </cell>
          <cell r="AA22">
            <v>8790</v>
          </cell>
          <cell r="AB22">
            <v>1600</v>
          </cell>
          <cell r="AC22">
            <v>4090</v>
          </cell>
          <cell r="AD22">
            <v>177000</v>
          </cell>
          <cell r="AE22">
            <v>162000</v>
          </cell>
          <cell r="AF22">
            <v>15000</v>
          </cell>
          <cell r="AG22">
            <v>21500</v>
          </cell>
          <cell r="AH22">
            <v>112926</v>
          </cell>
          <cell r="AI22">
            <v>109704</v>
          </cell>
          <cell r="AJ22">
            <v>3222</v>
          </cell>
          <cell r="AK22">
            <v>43728</v>
          </cell>
          <cell r="AL22">
            <v>53000</v>
          </cell>
          <cell r="AM22">
            <v>5825</v>
          </cell>
          <cell r="AN22">
            <v>637258</v>
          </cell>
          <cell r="AO22">
            <v>503000</v>
          </cell>
          <cell r="AP22">
            <v>134258</v>
          </cell>
          <cell r="AQ22">
            <v>2433</v>
          </cell>
          <cell r="AR22">
            <v>10300</v>
          </cell>
          <cell r="AS22">
            <v>360000</v>
          </cell>
          <cell r="AT22">
            <v>2472200</v>
          </cell>
          <cell r="AU22">
            <v>2470000</v>
          </cell>
          <cell r="AV22">
            <v>2200</v>
          </cell>
          <cell r="AW22">
            <v>839200</v>
          </cell>
          <cell r="AX22">
            <v>29698</v>
          </cell>
          <cell r="AY22">
            <v>16500</v>
          </cell>
          <cell r="AZ22">
            <v>120000</v>
          </cell>
          <cell r="BA22">
            <v>216510</v>
          </cell>
          <cell r="BB22">
            <v>22000</v>
          </cell>
          <cell r="BC22">
            <v>34035</v>
          </cell>
          <cell r="BD22">
            <v>334000</v>
          </cell>
          <cell r="BE22">
            <v>24756</v>
          </cell>
          <cell r="BF22">
            <v>16450</v>
          </cell>
          <cell r="BG22">
            <v>47400</v>
          </cell>
          <cell r="BH22">
            <v>0</v>
          </cell>
          <cell r="BI22">
            <v>79831</v>
          </cell>
          <cell r="BJ22">
            <v>70622</v>
          </cell>
          <cell r="BK22">
            <v>9209</v>
          </cell>
          <cell r="BL22">
            <v>128981</v>
          </cell>
          <cell r="BM22">
            <v>81581</v>
          </cell>
          <cell r="BN22">
            <v>47400</v>
          </cell>
          <cell r="BO22">
            <v>13839</v>
          </cell>
          <cell r="BP22">
            <v>61447</v>
          </cell>
          <cell r="BQ22">
            <v>53000</v>
          </cell>
          <cell r="BR22">
            <v>18777</v>
          </cell>
          <cell r="BS22">
            <v>152400</v>
          </cell>
          <cell r="BT22">
            <v>26886</v>
          </cell>
          <cell r="BU22">
            <v>30000</v>
          </cell>
          <cell r="BV22">
            <v>148300</v>
          </cell>
          <cell r="BW22">
            <v>20200</v>
          </cell>
          <cell r="BX22">
            <v>6500</v>
          </cell>
          <cell r="BY22">
            <v>78565</v>
          </cell>
          <cell r="BZ22">
            <v>74740</v>
          </cell>
          <cell r="CA22">
            <v>2479</v>
          </cell>
          <cell r="CB22">
            <v>1346</v>
          </cell>
          <cell r="CC22">
            <v>18450</v>
          </cell>
          <cell r="CD22">
            <v>656000</v>
          </cell>
          <cell r="CE22">
            <v>612000</v>
          </cell>
          <cell r="CF22">
            <v>44000</v>
          </cell>
          <cell r="CG22">
            <v>75000</v>
          </cell>
          <cell r="CH22">
            <v>8125</v>
          </cell>
          <cell r="CI22">
            <v>16700</v>
          </cell>
          <cell r="CJ22">
            <v>5336</v>
          </cell>
          <cell r="CK22">
            <v>32000</v>
          </cell>
          <cell r="CL22">
            <v>109016</v>
          </cell>
          <cell r="CM22">
            <v>15000</v>
          </cell>
          <cell r="CN22">
            <v>2500000</v>
          </cell>
          <cell r="CO22">
            <v>385258</v>
          </cell>
          <cell r="CP22">
            <v>338500</v>
          </cell>
          <cell r="CQ22">
            <v>20600</v>
          </cell>
          <cell r="CR22">
            <v>26158</v>
          </cell>
          <cell r="CS22">
            <v>15000</v>
          </cell>
          <cell r="CT22">
            <v>135430</v>
          </cell>
          <cell r="CU22">
            <v>48405</v>
          </cell>
          <cell r="CV22">
            <v>11000</v>
          </cell>
          <cell r="CW22">
            <v>7411</v>
          </cell>
          <cell r="CX22">
            <v>9129</v>
          </cell>
          <cell r="CY22">
            <v>66000</v>
          </cell>
          <cell r="CZ22">
            <v>100000</v>
          </cell>
          <cell r="DA22">
            <v>34000</v>
          </cell>
        </row>
        <row r="23">
          <cell r="A23" t="str">
            <v>No seasonal occupacy customers</v>
          </cell>
          <cell r="B23" t="str">
            <v>YNSUM</v>
          </cell>
          <cell r="C23">
            <v>2003</v>
          </cell>
          <cell r="D23">
            <v>0</v>
          </cell>
          <cell r="E23">
            <v>187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3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200</v>
          </cell>
          <cell r="S23">
            <v>0</v>
          </cell>
          <cell r="T23">
            <v>0</v>
          </cell>
          <cell r="U23">
            <v>0</v>
          </cell>
          <cell r="V23">
            <v>235</v>
          </cell>
          <cell r="W23">
            <v>65</v>
          </cell>
          <cell r="X23">
            <v>0</v>
          </cell>
          <cell r="Y23">
            <v>0</v>
          </cell>
          <cell r="Z23">
            <v>0</v>
          </cell>
          <cell r="AA23">
            <v>9</v>
          </cell>
          <cell r="AB23">
            <v>0</v>
          </cell>
          <cell r="AC23">
            <v>0</v>
          </cell>
          <cell r="AD23">
            <v>176</v>
          </cell>
          <cell r="AE23">
            <v>171</v>
          </cell>
          <cell r="AF23">
            <v>5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5000</v>
          </cell>
          <cell r="AL23">
            <v>0</v>
          </cell>
          <cell r="AM23">
            <v>0</v>
          </cell>
          <cell r="AN23">
            <v>58</v>
          </cell>
          <cell r="AO23">
            <v>0</v>
          </cell>
          <cell r="AP23">
            <v>58</v>
          </cell>
          <cell r="AQ23">
            <v>0</v>
          </cell>
          <cell r="AR23">
            <v>0</v>
          </cell>
          <cell r="AS23">
            <v>0</v>
          </cell>
          <cell r="AT23">
            <v>154000</v>
          </cell>
          <cell r="AU23">
            <v>154000</v>
          </cell>
          <cell r="AV23">
            <v>0</v>
          </cell>
          <cell r="AW23">
            <v>0</v>
          </cell>
          <cell r="AX23">
            <v>900</v>
          </cell>
          <cell r="AY23">
            <v>200</v>
          </cell>
          <cell r="AZ23">
            <v>0</v>
          </cell>
          <cell r="BA23">
            <v>0</v>
          </cell>
          <cell r="BB23">
            <v>0</v>
          </cell>
          <cell r="BC23">
            <v>150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525</v>
          </cell>
          <cell r="BJ23">
            <v>0</v>
          </cell>
          <cell r="BK23">
            <v>525</v>
          </cell>
          <cell r="BL23">
            <v>0</v>
          </cell>
          <cell r="BM23">
            <v>0</v>
          </cell>
          <cell r="BN23">
            <v>0</v>
          </cell>
          <cell r="BO23">
            <v>213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14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48</v>
          </cell>
          <cell r="CE23">
            <v>48</v>
          </cell>
          <cell r="CF23">
            <v>0</v>
          </cell>
          <cell r="CG23">
            <v>100</v>
          </cell>
          <cell r="CH23">
            <v>0</v>
          </cell>
          <cell r="CI23">
            <v>0</v>
          </cell>
          <cell r="CJ23">
            <v>112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1607</v>
          </cell>
          <cell r="CP23">
            <v>0</v>
          </cell>
          <cell r="CQ23">
            <v>0</v>
          </cell>
          <cell r="CR23">
            <v>1607</v>
          </cell>
          <cell r="CS23">
            <v>2000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445</v>
          </cell>
          <cell r="CZ23">
            <v>0</v>
          </cell>
          <cell r="DA23">
            <v>0</v>
          </cell>
        </row>
        <row r="24">
          <cell r="A24" t="str">
            <v>Utility winter max peak load</v>
          </cell>
          <cell r="B24" t="str">
            <v>PEAKW</v>
          </cell>
          <cell r="C24">
            <v>2003</v>
          </cell>
          <cell r="D24">
            <v>8722</v>
          </cell>
          <cell r="E24">
            <v>247728</v>
          </cell>
          <cell r="F24">
            <v>171280</v>
          </cell>
          <cell r="G24">
            <v>42403</v>
          </cell>
          <cell r="H24">
            <v>150623</v>
          </cell>
          <cell r="I24">
            <v>266915</v>
          </cell>
          <cell r="J24">
            <v>239745</v>
          </cell>
          <cell r="K24">
            <v>39945</v>
          </cell>
          <cell r="L24">
            <v>7754</v>
          </cell>
          <cell r="M24">
            <v>137616</v>
          </cell>
          <cell r="N24">
            <v>6176</v>
          </cell>
          <cell r="O24">
            <v>67393</v>
          </cell>
          <cell r="P24">
            <v>6221</v>
          </cell>
          <cell r="Q24">
            <v>1290</v>
          </cell>
          <cell r="R24">
            <v>14836</v>
          </cell>
          <cell r="S24">
            <v>292489</v>
          </cell>
          <cell r="T24">
            <v>1180533</v>
          </cell>
          <cell r="U24">
            <v>487</v>
          </cell>
          <cell r="V24">
            <v>66636</v>
          </cell>
          <cell r="W24">
            <v>12948</v>
          </cell>
          <cell r="X24">
            <v>86084</v>
          </cell>
          <cell r="Y24">
            <v>94740</v>
          </cell>
          <cell r="Z24">
            <v>50668</v>
          </cell>
          <cell r="AA24">
            <v>17145</v>
          </cell>
          <cell r="AB24">
            <v>12276</v>
          </cell>
          <cell r="AC24">
            <v>39692</v>
          </cell>
          <cell r="AD24">
            <v>91061</v>
          </cell>
          <cell r="AE24">
            <v>78597</v>
          </cell>
          <cell r="AF24">
            <v>12464</v>
          </cell>
          <cell r="AG24">
            <v>27834</v>
          </cell>
          <cell r="AH24">
            <v>239155</v>
          </cell>
          <cell r="AI24">
            <v>235956</v>
          </cell>
          <cell r="AJ24">
            <v>3199</v>
          </cell>
          <cell r="AK24">
            <v>75593</v>
          </cell>
          <cell r="AL24">
            <v>103035</v>
          </cell>
          <cell r="AM24">
            <v>20065</v>
          </cell>
          <cell r="AN24">
            <v>1064121.56</v>
          </cell>
          <cell r="AO24">
            <v>831345.56</v>
          </cell>
          <cell r="AP24">
            <v>232776</v>
          </cell>
          <cell r="AQ24">
            <v>7008</v>
          </cell>
          <cell r="AR24">
            <v>37643</v>
          </cell>
          <cell r="AS24">
            <v>546300</v>
          </cell>
          <cell r="AT24">
            <v>9321</v>
          </cell>
          <cell r="AU24">
            <v>4482</v>
          </cell>
          <cell r="AV24">
            <v>4839</v>
          </cell>
          <cell r="AW24">
            <v>1367738</v>
          </cell>
          <cell r="AX24">
            <v>48745</v>
          </cell>
          <cell r="AY24">
            <v>21645</v>
          </cell>
          <cell r="AZ24">
            <v>141229</v>
          </cell>
          <cell r="BA24">
            <v>322854</v>
          </cell>
          <cell r="BB24">
            <v>50701</v>
          </cell>
          <cell r="BC24">
            <v>44695</v>
          </cell>
          <cell r="BD24">
            <v>513206</v>
          </cell>
          <cell r="BE24">
            <v>32745</v>
          </cell>
          <cell r="BF24">
            <v>37705</v>
          </cell>
          <cell r="BG24">
            <v>94785</v>
          </cell>
          <cell r="BH24">
            <v>0</v>
          </cell>
          <cell r="BI24">
            <v>121170</v>
          </cell>
          <cell r="BJ24">
            <v>111815</v>
          </cell>
          <cell r="BK24">
            <v>9355</v>
          </cell>
          <cell r="BL24">
            <v>183339</v>
          </cell>
          <cell r="BM24">
            <v>124339</v>
          </cell>
          <cell r="BN24">
            <v>59000</v>
          </cell>
          <cell r="BO24">
            <v>29062</v>
          </cell>
          <cell r="BP24">
            <v>62220</v>
          </cell>
          <cell r="BQ24">
            <v>116105</v>
          </cell>
          <cell r="BR24">
            <v>26895</v>
          </cell>
          <cell r="BS24">
            <v>264086</v>
          </cell>
          <cell r="BT24">
            <v>40738</v>
          </cell>
          <cell r="BU24">
            <v>61913</v>
          </cell>
          <cell r="BV24">
            <v>228000</v>
          </cell>
          <cell r="BW24">
            <v>39960</v>
          </cell>
          <cell r="BX24">
            <v>19182</v>
          </cell>
          <cell r="BY24">
            <v>148653</v>
          </cell>
          <cell r="BZ24">
            <v>139532</v>
          </cell>
          <cell r="CA24">
            <v>6259</v>
          </cell>
          <cell r="CB24">
            <v>2862</v>
          </cell>
          <cell r="CC24">
            <v>34000</v>
          </cell>
          <cell r="CD24">
            <v>1041314</v>
          </cell>
          <cell r="CE24">
            <v>975214</v>
          </cell>
          <cell r="CF24">
            <v>66100</v>
          </cell>
          <cell r="CG24">
            <v>147</v>
          </cell>
          <cell r="CH24">
            <v>18946</v>
          </cell>
          <cell r="CI24">
            <v>31849</v>
          </cell>
          <cell r="CJ24">
            <v>20972</v>
          </cell>
          <cell r="CK24">
            <v>57359</v>
          </cell>
          <cell r="CL24">
            <v>195658</v>
          </cell>
          <cell r="CM24">
            <v>37722</v>
          </cell>
          <cell r="CN24">
            <v>4251999</v>
          </cell>
          <cell r="CO24">
            <v>415218</v>
          </cell>
          <cell r="CP24">
            <v>384900</v>
          </cell>
          <cell r="CQ24">
            <v>9374</v>
          </cell>
          <cell r="CR24">
            <v>20944</v>
          </cell>
          <cell r="CS24">
            <v>20863</v>
          </cell>
          <cell r="CT24">
            <v>216500</v>
          </cell>
          <cell r="CU24">
            <v>82946</v>
          </cell>
          <cell r="CV24">
            <v>15708</v>
          </cell>
          <cell r="CW24">
            <v>24</v>
          </cell>
          <cell r="CX24">
            <v>11235</v>
          </cell>
          <cell r="CY24">
            <v>8084203</v>
          </cell>
          <cell r="CZ24">
            <v>134089</v>
          </cell>
          <cell r="DA24">
            <v>64515</v>
          </cell>
        </row>
        <row r="25">
          <cell r="A25" t="str">
            <v>Utility summer max peak load</v>
          </cell>
          <cell r="B25" t="str">
            <v>PEAKS</v>
          </cell>
          <cell r="C25">
            <v>2003</v>
          </cell>
          <cell r="D25">
            <v>8045</v>
          </cell>
          <cell r="E25">
            <v>283771</v>
          </cell>
          <cell r="F25">
            <v>207470</v>
          </cell>
          <cell r="G25">
            <v>44756</v>
          </cell>
          <cell r="H25">
            <v>188025</v>
          </cell>
          <cell r="I25">
            <v>334138</v>
          </cell>
          <cell r="J25">
            <v>287386</v>
          </cell>
          <cell r="K25">
            <v>33926</v>
          </cell>
          <cell r="L25">
            <v>7461</v>
          </cell>
          <cell r="M25">
            <v>173485</v>
          </cell>
          <cell r="N25">
            <v>5549</v>
          </cell>
          <cell r="O25">
            <v>57786</v>
          </cell>
          <cell r="P25">
            <v>4528</v>
          </cell>
          <cell r="Q25">
            <v>1570</v>
          </cell>
          <cell r="R25">
            <v>14800</v>
          </cell>
          <cell r="S25">
            <v>355729</v>
          </cell>
          <cell r="T25">
            <v>1497890</v>
          </cell>
          <cell r="U25">
            <v>609</v>
          </cell>
          <cell r="V25">
            <v>64512</v>
          </cell>
          <cell r="W25">
            <v>11992</v>
          </cell>
          <cell r="X25">
            <v>123955</v>
          </cell>
          <cell r="Y25">
            <v>102244</v>
          </cell>
          <cell r="Z25">
            <v>50668</v>
          </cell>
          <cell r="AA25">
            <v>13785</v>
          </cell>
          <cell r="AB25">
            <v>8863</v>
          </cell>
          <cell r="AC25">
            <v>27926</v>
          </cell>
          <cell r="AD25">
            <v>89881</v>
          </cell>
          <cell r="AE25">
            <v>77513</v>
          </cell>
          <cell r="AF25">
            <v>12368</v>
          </cell>
          <cell r="AG25">
            <v>34776</v>
          </cell>
          <cell r="AH25">
            <v>259138</v>
          </cell>
          <cell r="AI25">
            <v>256010</v>
          </cell>
          <cell r="AJ25">
            <v>3128</v>
          </cell>
          <cell r="AK25">
            <v>78443</v>
          </cell>
          <cell r="AL25">
            <v>117773</v>
          </cell>
          <cell r="AM25">
            <v>18452</v>
          </cell>
          <cell r="AN25">
            <v>1240093.78</v>
          </cell>
          <cell r="AO25">
            <v>966363.78</v>
          </cell>
          <cell r="AP25">
            <v>273730</v>
          </cell>
          <cell r="AQ25">
            <v>5009</v>
          </cell>
          <cell r="AR25">
            <v>30948</v>
          </cell>
          <cell r="AS25">
            <v>661800</v>
          </cell>
          <cell r="AT25">
            <v>7170</v>
          </cell>
          <cell r="AU25">
            <v>3393</v>
          </cell>
          <cell r="AV25">
            <v>3777</v>
          </cell>
          <cell r="AW25">
            <v>1420437</v>
          </cell>
          <cell r="AX25">
            <v>40502</v>
          </cell>
          <cell r="AY25">
            <v>18412</v>
          </cell>
          <cell r="AZ25">
            <v>115981</v>
          </cell>
          <cell r="BA25">
            <v>357759</v>
          </cell>
          <cell r="BB25">
            <v>45008</v>
          </cell>
          <cell r="BC25">
            <v>35426</v>
          </cell>
          <cell r="BD25">
            <v>635806</v>
          </cell>
          <cell r="BE25">
            <v>39102</v>
          </cell>
          <cell r="BF25">
            <v>38396</v>
          </cell>
          <cell r="BG25">
            <v>105986</v>
          </cell>
          <cell r="BH25">
            <v>0</v>
          </cell>
          <cell r="BI25">
            <v>144926</v>
          </cell>
          <cell r="BJ25">
            <v>137428</v>
          </cell>
          <cell r="BK25">
            <v>7498</v>
          </cell>
          <cell r="BL25">
            <v>226693</v>
          </cell>
          <cell r="BM25">
            <v>157693</v>
          </cell>
          <cell r="BN25">
            <v>69000</v>
          </cell>
          <cell r="BO25">
            <v>36989</v>
          </cell>
          <cell r="BP25">
            <v>73156</v>
          </cell>
          <cell r="BQ25">
            <v>87633</v>
          </cell>
          <cell r="BR25">
            <v>21480</v>
          </cell>
          <cell r="BS25">
            <v>332574</v>
          </cell>
          <cell r="BT25">
            <v>43569</v>
          </cell>
          <cell r="BU25">
            <v>53830</v>
          </cell>
          <cell r="BV25">
            <v>218000</v>
          </cell>
          <cell r="BW25">
            <v>29942</v>
          </cell>
          <cell r="BX25">
            <v>11497</v>
          </cell>
          <cell r="BY25">
            <v>143722</v>
          </cell>
          <cell r="BZ25">
            <v>136818</v>
          </cell>
          <cell r="CA25">
            <v>4933</v>
          </cell>
          <cell r="CB25">
            <v>1971</v>
          </cell>
          <cell r="CC25">
            <v>38117</v>
          </cell>
          <cell r="CD25">
            <v>1413208</v>
          </cell>
          <cell r="CE25">
            <v>1340908</v>
          </cell>
          <cell r="CF25">
            <v>72300</v>
          </cell>
          <cell r="CG25">
            <v>118</v>
          </cell>
          <cell r="CH25">
            <v>16608</v>
          </cell>
          <cell r="CI25">
            <v>29127</v>
          </cell>
          <cell r="CJ25">
            <v>15713</v>
          </cell>
          <cell r="CK25">
            <v>66301</v>
          </cell>
          <cell r="CL25">
            <v>166343</v>
          </cell>
          <cell r="CM25">
            <v>41306</v>
          </cell>
          <cell r="CN25">
            <v>4820891</v>
          </cell>
          <cell r="CO25">
            <v>447099</v>
          </cell>
          <cell r="CP25">
            <v>422200</v>
          </cell>
          <cell r="CQ25">
            <v>9640</v>
          </cell>
          <cell r="CR25">
            <v>15259</v>
          </cell>
          <cell r="CS25">
            <v>19449</v>
          </cell>
          <cell r="CT25">
            <v>232507</v>
          </cell>
          <cell r="CU25">
            <v>101388</v>
          </cell>
          <cell r="CV25">
            <v>13827</v>
          </cell>
          <cell r="CW25">
            <v>25</v>
          </cell>
          <cell r="CX25">
            <v>11863</v>
          </cell>
          <cell r="CY25">
            <v>621763</v>
          </cell>
          <cell r="CZ25">
            <v>156866</v>
          </cell>
          <cell r="DA25">
            <v>71552</v>
          </cell>
        </row>
        <row r="26">
          <cell r="A26" t="str">
            <v>Utility average peak load</v>
          </cell>
          <cell r="B26" t="str">
            <v>PEAKA</v>
          </cell>
          <cell r="C26">
            <v>2003</v>
          </cell>
          <cell r="D26">
            <v>6304</v>
          </cell>
          <cell r="E26">
            <v>238526</v>
          </cell>
          <cell r="F26">
            <v>170365</v>
          </cell>
          <cell r="G26">
            <v>40768</v>
          </cell>
          <cell r="H26">
            <v>149800</v>
          </cell>
          <cell r="I26">
            <v>225000</v>
          </cell>
          <cell r="J26">
            <v>242596</v>
          </cell>
          <cell r="K26">
            <v>27047</v>
          </cell>
          <cell r="L26">
            <v>5329</v>
          </cell>
          <cell r="M26">
            <v>141818</v>
          </cell>
          <cell r="N26">
            <v>5422</v>
          </cell>
          <cell r="O26">
            <v>57914</v>
          </cell>
          <cell r="P26">
            <v>4768</v>
          </cell>
          <cell r="Q26">
            <v>1398</v>
          </cell>
          <cell r="R26">
            <v>13800</v>
          </cell>
          <cell r="S26">
            <v>324109</v>
          </cell>
          <cell r="T26">
            <v>1186525</v>
          </cell>
          <cell r="U26">
            <v>498</v>
          </cell>
          <cell r="V26">
            <v>61065</v>
          </cell>
          <cell r="W26">
            <v>10769</v>
          </cell>
          <cell r="X26">
            <v>91690</v>
          </cell>
          <cell r="Y26">
            <v>93338</v>
          </cell>
          <cell r="Z26">
            <v>46362</v>
          </cell>
          <cell r="AA26">
            <v>13683</v>
          </cell>
          <cell r="AB26">
            <v>1762</v>
          </cell>
          <cell r="AC26">
            <v>33809</v>
          </cell>
          <cell r="AD26">
            <v>88825</v>
          </cell>
          <cell r="AE26">
            <v>78055</v>
          </cell>
          <cell r="AF26">
            <v>10770</v>
          </cell>
          <cell r="AG26">
            <v>27019</v>
          </cell>
          <cell r="AH26">
            <v>232266</v>
          </cell>
          <cell r="AI26">
            <v>229447</v>
          </cell>
          <cell r="AJ26">
            <v>2819</v>
          </cell>
          <cell r="AK26">
            <v>69013</v>
          </cell>
          <cell r="AL26">
            <v>94612</v>
          </cell>
          <cell r="AM26">
            <v>17325</v>
          </cell>
          <cell r="AN26">
            <v>1042308.92</v>
          </cell>
          <cell r="AO26">
            <v>813210.92</v>
          </cell>
          <cell r="AP26">
            <v>229098</v>
          </cell>
          <cell r="AQ26">
            <v>4605</v>
          </cell>
          <cell r="AR26">
            <v>32206</v>
          </cell>
          <cell r="AS26">
            <v>539800</v>
          </cell>
          <cell r="AT26">
            <v>6948</v>
          </cell>
          <cell r="AU26">
            <v>3539</v>
          </cell>
          <cell r="AV26">
            <v>3409</v>
          </cell>
          <cell r="AW26">
            <v>1223486</v>
          </cell>
          <cell r="AX26">
            <v>43441</v>
          </cell>
          <cell r="AY26">
            <v>18077</v>
          </cell>
          <cell r="AZ26">
            <v>114871</v>
          </cell>
          <cell r="BA26">
            <v>311281</v>
          </cell>
          <cell r="BB26">
            <v>43903</v>
          </cell>
          <cell r="BC26">
            <v>35701</v>
          </cell>
          <cell r="BD26">
            <v>522519</v>
          </cell>
          <cell r="BE26">
            <v>34370</v>
          </cell>
          <cell r="BF26">
            <v>30000</v>
          </cell>
          <cell r="BG26">
            <v>91714</v>
          </cell>
          <cell r="BH26">
            <v>0</v>
          </cell>
          <cell r="BI26">
            <v>117360</v>
          </cell>
          <cell r="BJ26">
            <v>109803</v>
          </cell>
          <cell r="BK26">
            <v>7557</v>
          </cell>
          <cell r="BL26">
            <v>184463</v>
          </cell>
          <cell r="BM26">
            <v>126463</v>
          </cell>
          <cell r="BN26">
            <v>58000</v>
          </cell>
          <cell r="BO26">
            <v>28346</v>
          </cell>
          <cell r="BP26">
            <v>59925</v>
          </cell>
          <cell r="BQ26">
            <v>91100</v>
          </cell>
          <cell r="BR26">
            <v>21837</v>
          </cell>
          <cell r="BS26">
            <v>265619</v>
          </cell>
          <cell r="BT26">
            <v>38357</v>
          </cell>
          <cell r="BU26">
            <v>51120</v>
          </cell>
          <cell r="BV26">
            <v>198000</v>
          </cell>
          <cell r="BW26">
            <v>30488</v>
          </cell>
          <cell r="BX26">
            <v>14483</v>
          </cell>
          <cell r="BY26">
            <v>131276</v>
          </cell>
          <cell r="BZ26">
            <v>123931</v>
          </cell>
          <cell r="CA26">
            <v>5189</v>
          </cell>
          <cell r="CB26">
            <v>2156</v>
          </cell>
          <cell r="CC26">
            <v>32995</v>
          </cell>
          <cell r="CD26">
            <v>1080411</v>
          </cell>
          <cell r="CE26">
            <v>1017511</v>
          </cell>
          <cell r="CF26">
            <v>62900</v>
          </cell>
          <cell r="CG26">
            <v>114</v>
          </cell>
          <cell r="CH26">
            <v>15664</v>
          </cell>
          <cell r="CI26">
            <v>22694</v>
          </cell>
          <cell r="CJ26">
            <v>15737</v>
          </cell>
          <cell r="CK26">
            <v>56602</v>
          </cell>
          <cell r="CL26">
            <v>167524</v>
          </cell>
          <cell r="CM26">
            <v>36251</v>
          </cell>
          <cell r="CN26">
            <v>4081585</v>
          </cell>
          <cell r="CO26">
            <v>395114</v>
          </cell>
          <cell r="CP26">
            <v>371185</v>
          </cell>
          <cell r="CQ26">
            <v>8318</v>
          </cell>
          <cell r="CR26">
            <v>15611</v>
          </cell>
          <cell r="CS26">
            <v>17721</v>
          </cell>
          <cell r="CT26">
            <v>207133</v>
          </cell>
          <cell r="CU26">
            <v>80575</v>
          </cell>
          <cell r="CV26">
            <v>14274</v>
          </cell>
          <cell r="CW26">
            <v>24</v>
          </cell>
          <cell r="CX26">
            <v>10704</v>
          </cell>
          <cell r="CY26">
            <v>7043886</v>
          </cell>
          <cell r="CZ26">
            <v>129409</v>
          </cell>
          <cell r="DA26">
            <v>64051</v>
          </cell>
        </row>
        <row r="27">
          <cell r="A27" t="str">
            <v>Total circuit kms of line</v>
          </cell>
          <cell r="B27" t="str">
            <v>KMC</v>
          </cell>
          <cell r="C27">
            <v>2003</v>
          </cell>
          <cell r="D27">
            <v>92.5</v>
          </cell>
          <cell r="E27">
            <v>1317</v>
          </cell>
          <cell r="F27">
            <v>776.4</v>
          </cell>
          <cell r="G27">
            <v>432</v>
          </cell>
          <cell r="H27">
            <v>471</v>
          </cell>
          <cell r="I27">
            <v>1363.9</v>
          </cell>
          <cell r="J27">
            <v>1078.7</v>
          </cell>
          <cell r="K27">
            <v>138.80000000000001</v>
          </cell>
          <cell r="L27">
            <v>27.5</v>
          </cell>
          <cell r="M27">
            <v>743.9</v>
          </cell>
          <cell r="N27">
            <v>21</v>
          </cell>
          <cell r="O27">
            <v>283</v>
          </cell>
          <cell r="P27">
            <v>28</v>
          </cell>
          <cell r="Q27">
            <v>7.6</v>
          </cell>
          <cell r="R27">
            <v>140</v>
          </cell>
          <cell r="S27">
            <v>132.19999999999999</v>
          </cell>
          <cell r="T27">
            <v>4937</v>
          </cell>
          <cell r="U27">
            <v>1167.3</v>
          </cell>
          <cell r="V27">
            <v>254</v>
          </cell>
          <cell r="W27">
            <v>133.19999999999999</v>
          </cell>
          <cell r="X27">
            <v>445.3</v>
          </cell>
          <cell r="Y27">
            <v>274.89999999999998</v>
          </cell>
          <cell r="Z27">
            <v>473.1</v>
          </cell>
          <cell r="AA27">
            <v>84.6</v>
          </cell>
          <cell r="AB27">
            <v>8.1</v>
          </cell>
          <cell r="AC27">
            <v>1828.6</v>
          </cell>
          <cell r="AD27">
            <v>870.6</v>
          </cell>
          <cell r="AE27">
            <v>833.6</v>
          </cell>
          <cell r="AF27">
            <v>37</v>
          </cell>
          <cell r="AG27">
            <v>232</v>
          </cell>
          <cell r="AH27">
            <v>921.1</v>
          </cell>
          <cell r="AI27">
            <v>890</v>
          </cell>
          <cell r="AJ27">
            <v>31.1</v>
          </cell>
          <cell r="AK27">
            <v>1631</v>
          </cell>
          <cell r="AL27">
            <v>1229.5999999999999</v>
          </cell>
          <cell r="AM27">
            <v>68.400000000000006</v>
          </cell>
          <cell r="AN27">
            <v>3180</v>
          </cell>
          <cell r="AO27">
            <v>2458</v>
          </cell>
          <cell r="AP27">
            <v>722</v>
          </cell>
          <cell r="AQ27">
            <v>22.6</v>
          </cell>
          <cell r="AR27">
            <v>65.2</v>
          </cell>
          <cell r="AS27">
            <v>2286</v>
          </cell>
          <cell r="AT27">
            <v>119060.4</v>
          </cell>
          <cell r="AU27">
            <v>119040</v>
          </cell>
          <cell r="AV27">
            <v>20.399999999999999</v>
          </cell>
          <cell r="AW27">
            <v>4830</v>
          </cell>
          <cell r="AX27">
            <v>590</v>
          </cell>
          <cell r="AY27">
            <v>98</v>
          </cell>
          <cell r="AZ27">
            <v>348</v>
          </cell>
          <cell r="BA27">
            <v>1719</v>
          </cell>
          <cell r="BB27">
            <v>100</v>
          </cell>
          <cell r="BC27">
            <v>652</v>
          </cell>
          <cell r="BD27">
            <v>2481</v>
          </cell>
          <cell r="BE27">
            <v>108</v>
          </cell>
          <cell r="BF27">
            <v>105.6</v>
          </cell>
          <cell r="BG27">
            <v>711</v>
          </cell>
          <cell r="BH27">
            <v>0</v>
          </cell>
          <cell r="BI27">
            <v>976.3</v>
          </cell>
          <cell r="BJ27">
            <v>619</v>
          </cell>
          <cell r="BK27">
            <v>357.3</v>
          </cell>
          <cell r="BL27">
            <v>2050</v>
          </cell>
          <cell r="BM27">
            <v>777</v>
          </cell>
          <cell r="BN27">
            <v>1273</v>
          </cell>
          <cell r="BO27">
            <v>315</v>
          </cell>
          <cell r="BP27">
            <v>749</v>
          </cell>
          <cell r="BQ27">
            <v>560</v>
          </cell>
          <cell r="BR27">
            <v>370</v>
          </cell>
          <cell r="BS27">
            <v>1285</v>
          </cell>
          <cell r="BT27">
            <v>147.5</v>
          </cell>
          <cell r="BU27">
            <v>286.3</v>
          </cell>
          <cell r="BV27">
            <v>1538</v>
          </cell>
          <cell r="BW27">
            <v>147.4</v>
          </cell>
          <cell r="BX27">
            <v>128</v>
          </cell>
          <cell r="BY27">
            <v>529.1</v>
          </cell>
          <cell r="BZ27">
            <v>495</v>
          </cell>
          <cell r="CA27">
            <v>23.3</v>
          </cell>
          <cell r="CB27">
            <v>10.8</v>
          </cell>
          <cell r="CC27">
            <v>268</v>
          </cell>
          <cell r="CD27">
            <v>6488.4</v>
          </cell>
          <cell r="CE27">
            <v>6112</v>
          </cell>
          <cell r="CF27">
            <v>376.4</v>
          </cell>
          <cell r="CG27">
            <v>710</v>
          </cell>
          <cell r="CH27">
            <v>70</v>
          </cell>
          <cell r="CI27">
            <v>85</v>
          </cell>
          <cell r="CJ27">
            <v>210.5</v>
          </cell>
          <cell r="CK27">
            <v>232</v>
          </cell>
          <cell r="CL27">
            <v>1349.3</v>
          </cell>
          <cell r="CM27">
            <v>135.1</v>
          </cell>
          <cell r="CN27">
            <v>16781</v>
          </cell>
          <cell r="CO27">
            <v>1675.4</v>
          </cell>
          <cell r="CP27">
            <v>1401</v>
          </cell>
          <cell r="CQ27">
            <v>30.5</v>
          </cell>
          <cell r="CR27">
            <v>243.9</v>
          </cell>
          <cell r="CS27">
            <v>201.8</v>
          </cell>
          <cell r="CT27">
            <v>1306</v>
          </cell>
          <cell r="CU27">
            <v>417.7</v>
          </cell>
          <cell r="CV27">
            <v>122</v>
          </cell>
          <cell r="CW27">
            <v>65.2</v>
          </cell>
          <cell r="CX27">
            <v>34.700000000000003</v>
          </cell>
          <cell r="CY27">
            <v>415.2</v>
          </cell>
          <cell r="CZ27">
            <v>928.1</v>
          </cell>
          <cell r="DA27">
            <v>247.7</v>
          </cell>
        </row>
        <row r="28">
          <cell r="A28" t="str">
            <v>Overhead circuit kms of line</v>
          </cell>
          <cell r="B28" t="str">
            <v>KMCO</v>
          </cell>
          <cell r="C28">
            <v>2003</v>
          </cell>
          <cell r="D28">
            <v>92</v>
          </cell>
          <cell r="E28">
            <v>615</v>
          </cell>
          <cell r="F28">
            <v>607.5</v>
          </cell>
          <cell r="G28">
            <v>405</v>
          </cell>
          <cell r="H28">
            <v>274</v>
          </cell>
          <cell r="I28">
            <v>808.8</v>
          </cell>
          <cell r="J28">
            <v>727.2</v>
          </cell>
          <cell r="K28">
            <v>77.3</v>
          </cell>
          <cell r="L28">
            <v>26</v>
          </cell>
          <cell r="M28">
            <v>525</v>
          </cell>
          <cell r="N28">
            <v>17</v>
          </cell>
          <cell r="O28">
            <v>210</v>
          </cell>
          <cell r="P28">
            <v>15.6</v>
          </cell>
          <cell r="Q28">
            <v>6.4</v>
          </cell>
          <cell r="R28">
            <v>135</v>
          </cell>
          <cell r="S28">
            <v>86.6</v>
          </cell>
          <cell r="T28">
            <v>1684</v>
          </cell>
          <cell r="U28">
            <v>819.6</v>
          </cell>
          <cell r="V28">
            <v>202.9</v>
          </cell>
          <cell r="W28">
            <v>122.6</v>
          </cell>
          <cell r="X28">
            <v>234</v>
          </cell>
          <cell r="Y28">
            <v>184.8</v>
          </cell>
          <cell r="Z28">
            <v>18.399999999999999</v>
          </cell>
          <cell r="AA28">
            <v>76.599999999999994</v>
          </cell>
          <cell r="AB28">
            <v>6.3</v>
          </cell>
          <cell r="AC28">
            <v>1827.5</v>
          </cell>
          <cell r="AD28">
            <v>695.6</v>
          </cell>
          <cell r="AE28">
            <v>660.6</v>
          </cell>
          <cell r="AF28">
            <v>35</v>
          </cell>
          <cell r="AG28">
            <v>177.4</v>
          </cell>
          <cell r="AH28">
            <v>411.7</v>
          </cell>
          <cell r="AI28">
            <v>401</v>
          </cell>
          <cell r="AJ28">
            <v>10.7</v>
          </cell>
          <cell r="AK28">
            <v>1553</v>
          </cell>
          <cell r="AL28">
            <v>871.5</v>
          </cell>
          <cell r="AM28">
            <v>57.4</v>
          </cell>
          <cell r="AN28">
            <v>1612</v>
          </cell>
          <cell r="AO28">
            <v>1100</v>
          </cell>
          <cell r="AP28">
            <v>512</v>
          </cell>
          <cell r="AQ28">
            <v>20.100000000000001</v>
          </cell>
          <cell r="AR28">
            <v>56.6</v>
          </cell>
          <cell r="AS28">
            <v>737</v>
          </cell>
          <cell r="AT28">
            <v>114860</v>
          </cell>
          <cell r="AU28">
            <v>114840</v>
          </cell>
          <cell r="AV28">
            <v>20</v>
          </cell>
          <cell r="AW28">
            <v>3040</v>
          </cell>
          <cell r="AX28">
            <v>495</v>
          </cell>
          <cell r="AY28">
            <v>88</v>
          </cell>
          <cell r="AZ28">
            <v>242</v>
          </cell>
          <cell r="BA28">
            <v>974</v>
          </cell>
          <cell r="BB28">
            <v>93</v>
          </cell>
          <cell r="BC28">
            <v>579</v>
          </cell>
          <cell r="BD28">
            <v>1260</v>
          </cell>
          <cell r="BE28">
            <v>85</v>
          </cell>
          <cell r="BF28">
            <v>75.5</v>
          </cell>
          <cell r="BG28">
            <v>521</v>
          </cell>
          <cell r="BH28">
            <v>0</v>
          </cell>
          <cell r="BI28">
            <v>577.70000000000005</v>
          </cell>
          <cell r="BJ28">
            <v>235</v>
          </cell>
          <cell r="BK28">
            <v>342.7</v>
          </cell>
          <cell r="BL28">
            <v>1563</v>
          </cell>
          <cell r="BM28">
            <v>463</v>
          </cell>
          <cell r="BN28">
            <v>1100</v>
          </cell>
          <cell r="BO28">
            <v>252</v>
          </cell>
          <cell r="BP28">
            <v>678</v>
          </cell>
          <cell r="BQ28">
            <v>500</v>
          </cell>
          <cell r="BR28">
            <v>365</v>
          </cell>
          <cell r="BS28">
            <v>525</v>
          </cell>
          <cell r="BT28">
            <v>86.5</v>
          </cell>
          <cell r="BU28">
            <v>240.8</v>
          </cell>
          <cell r="BV28">
            <v>813</v>
          </cell>
          <cell r="BW28">
            <v>127.5</v>
          </cell>
          <cell r="BX28">
            <v>117</v>
          </cell>
          <cell r="BY28">
            <v>377.7</v>
          </cell>
          <cell r="BZ28">
            <v>349</v>
          </cell>
          <cell r="CA28">
            <v>17.899999999999999</v>
          </cell>
          <cell r="CB28">
            <v>10.8</v>
          </cell>
          <cell r="CC28">
            <v>259.8</v>
          </cell>
          <cell r="CD28">
            <v>2224.4</v>
          </cell>
          <cell r="CE28">
            <v>2085</v>
          </cell>
          <cell r="CF28">
            <v>139.4</v>
          </cell>
          <cell r="CG28">
            <v>604</v>
          </cell>
          <cell r="CH28">
            <v>68</v>
          </cell>
          <cell r="CI28">
            <v>76</v>
          </cell>
          <cell r="CJ28">
            <v>204.5</v>
          </cell>
          <cell r="CK28">
            <v>174</v>
          </cell>
          <cell r="CL28">
            <v>895.2</v>
          </cell>
          <cell r="CM28">
            <v>95.9</v>
          </cell>
          <cell r="CN28">
            <v>9120</v>
          </cell>
          <cell r="CO28">
            <v>1186.2</v>
          </cell>
          <cell r="CP28">
            <v>954</v>
          </cell>
          <cell r="CQ28">
            <v>19.5</v>
          </cell>
          <cell r="CR28">
            <v>212.7</v>
          </cell>
          <cell r="CS28">
            <v>118.1</v>
          </cell>
          <cell r="CT28">
            <v>926</v>
          </cell>
          <cell r="CU28">
            <v>323.89999999999998</v>
          </cell>
          <cell r="CV28">
            <v>114</v>
          </cell>
          <cell r="CW28">
            <v>53.2</v>
          </cell>
          <cell r="CX28">
            <v>28.4</v>
          </cell>
          <cell r="CY28">
            <v>334.8</v>
          </cell>
          <cell r="CZ28">
            <v>463.3</v>
          </cell>
          <cell r="DA28">
            <v>148.6</v>
          </cell>
        </row>
        <row r="29">
          <cell r="A29" t="str">
            <v>Underground circuit kms ofline</v>
          </cell>
          <cell r="B29" t="str">
            <v>KMCU</v>
          </cell>
          <cell r="C29">
            <v>2003</v>
          </cell>
          <cell r="D29">
            <v>0.5</v>
          </cell>
          <cell r="E29">
            <v>702</v>
          </cell>
          <cell r="F29">
            <v>168.9</v>
          </cell>
          <cell r="G29">
            <v>27</v>
          </cell>
          <cell r="H29">
            <v>197</v>
          </cell>
          <cell r="I29">
            <v>555.1</v>
          </cell>
          <cell r="J29">
            <v>351.5</v>
          </cell>
          <cell r="K29">
            <v>61.5</v>
          </cell>
          <cell r="L29">
            <v>1.5</v>
          </cell>
          <cell r="M29">
            <v>218.9</v>
          </cell>
          <cell r="N29">
            <v>4</v>
          </cell>
          <cell r="O29">
            <v>73</v>
          </cell>
          <cell r="P29">
            <v>12.4</v>
          </cell>
          <cell r="Q29">
            <v>1.2</v>
          </cell>
          <cell r="R29">
            <v>5</v>
          </cell>
          <cell r="S29">
            <v>45.6</v>
          </cell>
          <cell r="T29">
            <v>3253</v>
          </cell>
          <cell r="U29">
            <v>347.7</v>
          </cell>
          <cell r="V29">
            <v>51.1</v>
          </cell>
          <cell r="W29">
            <v>10.6</v>
          </cell>
          <cell r="X29">
            <v>211.3</v>
          </cell>
          <cell r="Y29">
            <v>90.1</v>
          </cell>
          <cell r="Z29">
            <v>454.7</v>
          </cell>
          <cell r="AA29">
            <v>8</v>
          </cell>
          <cell r="AB29">
            <v>1.8</v>
          </cell>
          <cell r="AC29">
            <v>1.1000000000000001</v>
          </cell>
          <cell r="AD29">
            <v>175</v>
          </cell>
          <cell r="AE29">
            <v>173</v>
          </cell>
          <cell r="AF29">
            <v>2</v>
          </cell>
          <cell r="AG29">
            <v>54.6</v>
          </cell>
          <cell r="AH29">
            <v>509.4</v>
          </cell>
          <cell r="AI29">
            <v>489</v>
          </cell>
          <cell r="AJ29">
            <v>20.399999999999999</v>
          </cell>
          <cell r="AK29">
            <v>78</v>
          </cell>
          <cell r="AL29">
            <v>358.1</v>
          </cell>
          <cell r="AM29">
            <v>11</v>
          </cell>
          <cell r="AN29">
            <v>1568</v>
          </cell>
          <cell r="AO29">
            <v>1358</v>
          </cell>
          <cell r="AP29">
            <v>210</v>
          </cell>
          <cell r="AQ29">
            <v>2.5</v>
          </cell>
          <cell r="AR29">
            <v>8.6</v>
          </cell>
          <cell r="AS29">
            <v>1549</v>
          </cell>
          <cell r="AT29">
            <v>4200.3999999999996</v>
          </cell>
          <cell r="AU29">
            <v>4200</v>
          </cell>
          <cell r="AV29">
            <v>0.4</v>
          </cell>
          <cell r="AW29">
            <v>1790</v>
          </cell>
          <cell r="AX29">
            <v>95</v>
          </cell>
          <cell r="AY29">
            <v>10</v>
          </cell>
          <cell r="AZ29">
            <v>106</v>
          </cell>
          <cell r="BA29">
            <v>745</v>
          </cell>
          <cell r="BB29">
            <v>7</v>
          </cell>
          <cell r="BC29">
            <v>73</v>
          </cell>
          <cell r="BD29">
            <v>1221</v>
          </cell>
          <cell r="BE29">
            <v>23</v>
          </cell>
          <cell r="BF29">
            <v>30.1</v>
          </cell>
          <cell r="BG29">
            <v>190</v>
          </cell>
          <cell r="BH29">
            <v>0</v>
          </cell>
          <cell r="BI29">
            <v>398.6</v>
          </cell>
          <cell r="BJ29">
            <v>384</v>
          </cell>
          <cell r="BK29">
            <v>14.6</v>
          </cell>
          <cell r="BL29">
            <v>487</v>
          </cell>
          <cell r="BM29">
            <v>314</v>
          </cell>
          <cell r="BN29">
            <v>173</v>
          </cell>
          <cell r="BO29">
            <v>63</v>
          </cell>
          <cell r="BP29">
            <v>71</v>
          </cell>
          <cell r="BQ29">
            <v>60</v>
          </cell>
          <cell r="BR29">
            <v>5</v>
          </cell>
          <cell r="BS29">
            <v>760</v>
          </cell>
          <cell r="BT29">
            <v>61</v>
          </cell>
          <cell r="BU29">
            <v>45.5</v>
          </cell>
          <cell r="BV29">
            <v>725</v>
          </cell>
          <cell r="BW29">
            <v>19.899999999999999</v>
          </cell>
          <cell r="BX29">
            <v>11</v>
          </cell>
          <cell r="BY29">
            <v>151.4</v>
          </cell>
          <cell r="BZ29">
            <v>146</v>
          </cell>
          <cell r="CA29">
            <v>5.4</v>
          </cell>
          <cell r="CB29">
            <v>0</v>
          </cell>
          <cell r="CC29">
            <v>8.1999999999999993</v>
          </cell>
          <cell r="CD29">
            <v>4264</v>
          </cell>
          <cell r="CE29">
            <v>4027</v>
          </cell>
          <cell r="CF29">
            <v>237</v>
          </cell>
          <cell r="CG29">
            <v>106</v>
          </cell>
          <cell r="CH29">
            <v>2</v>
          </cell>
          <cell r="CI29">
            <v>9</v>
          </cell>
          <cell r="CJ29">
            <v>6</v>
          </cell>
          <cell r="CK29">
            <v>58</v>
          </cell>
          <cell r="CL29">
            <v>454.1</v>
          </cell>
          <cell r="CM29">
            <v>39.200000000000003</v>
          </cell>
          <cell r="CN29">
            <v>7661</v>
          </cell>
          <cell r="CO29">
            <v>489.2</v>
          </cell>
          <cell r="CP29">
            <v>447</v>
          </cell>
          <cell r="CQ29">
            <v>11</v>
          </cell>
          <cell r="CR29">
            <v>31.2</v>
          </cell>
          <cell r="CS29">
            <v>83.7</v>
          </cell>
          <cell r="CT29">
            <v>380</v>
          </cell>
          <cell r="CU29">
            <v>93.8</v>
          </cell>
          <cell r="CV29">
            <v>8</v>
          </cell>
          <cell r="CW29">
            <v>12</v>
          </cell>
          <cell r="CX29">
            <v>6.3</v>
          </cell>
          <cell r="CY29">
            <v>80.400000000000006</v>
          </cell>
          <cell r="CZ29">
            <v>464.8</v>
          </cell>
          <cell r="DA29">
            <v>99.1</v>
          </cell>
        </row>
        <row r="30">
          <cell r="A30" t="str">
            <v>Circuit kilometers 3 phase</v>
          </cell>
          <cell r="B30" t="str">
            <v>KMC3</v>
          </cell>
          <cell r="C30">
            <v>2003</v>
          </cell>
          <cell r="D30">
            <v>47</v>
          </cell>
          <cell r="E30">
            <v>647</v>
          </cell>
          <cell r="F30">
            <v>450.2</v>
          </cell>
          <cell r="G30">
            <v>202</v>
          </cell>
          <cell r="H30">
            <v>232</v>
          </cell>
          <cell r="I30">
            <v>661.2</v>
          </cell>
          <cell r="J30">
            <v>460.7</v>
          </cell>
          <cell r="K30">
            <v>67.5</v>
          </cell>
          <cell r="L30">
            <v>15.9</v>
          </cell>
          <cell r="M30">
            <v>467.3</v>
          </cell>
          <cell r="N30">
            <v>10</v>
          </cell>
          <cell r="O30">
            <v>91</v>
          </cell>
          <cell r="P30">
            <v>10.6</v>
          </cell>
          <cell r="Q30">
            <v>5.2</v>
          </cell>
          <cell r="R30">
            <v>0</v>
          </cell>
          <cell r="S30">
            <v>64.3</v>
          </cell>
          <cell r="T30">
            <v>2976</v>
          </cell>
          <cell r="U30">
            <v>680.9</v>
          </cell>
          <cell r="V30">
            <v>145</v>
          </cell>
          <cell r="W30">
            <v>30.8</v>
          </cell>
          <cell r="X30">
            <v>166.2</v>
          </cell>
          <cell r="Y30">
            <v>145.9</v>
          </cell>
          <cell r="Z30">
            <v>0</v>
          </cell>
          <cell r="AA30">
            <v>48.5</v>
          </cell>
          <cell r="AB30">
            <v>3.5</v>
          </cell>
          <cell r="AC30">
            <v>0</v>
          </cell>
          <cell r="AD30">
            <v>19.399999999999999</v>
          </cell>
          <cell r="AE30">
            <v>0</v>
          </cell>
          <cell r="AF30">
            <v>19.399999999999999</v>
          </cell>
          <cell r="AG30">
            <v>106.7</v>
          </cell>
          <cell r="AH30">
            <v>426.6</v>
          </cell>
          <cell r="AI30">
            <v>420</v>
          </cell>
          <cell r="AJ30">
            <v>6.6</v>
          </cell>
          <cell r="AK30">
            <v>592</v>
          </cell>
          <cell r="AL30">
            <v>380.7</v>
          </cell>
          <cell r="AM30">
            <v>27.3</v>
          </cell>
          <cell r="AN30">
            <v>1860</v>
          </cell>
          <cell r="AO30">
            <v>1510</v>
          </cell>
          <cell r="AP30">
            <v>350</v>
          </cell>
          <cell r="AQ30">
            <v>8</v>
          </cell>
          <cell r="AR30">
            <v>42.8</v>
          </cell>
          <cell r="AS30">
            <v>993</v>
          </cell>
          <cell r="AT30">
            <v>44929</v>
          </cell>
          <cell r="AU30">
            <v>44920</v>
          </cell>
          <cell r="AV30">
            <v>9</v>
          </cell>
          <cell r="AW30">
            <v>2660</v>
          </cell>
          <cell r="AX30">
            <v>290</v>
          </cell>
          <cell r="AY30">
            <v>61</v>
          </cell>
          <cell r="AZ30">
            <v>252</v>
          </cell>
          <cell r="BA30">
            <v>738</v>
          </cell>
          <cell r="BB30">
            <v>58</v>
          </cell>
          <cell r="BC30">
            <v>149</v>
          </cell>
          <cell r="BD30">
            <v>1168</v>
          </cell>
          <cell r="BE30">
            <v>64.5</v>
          </cell>
          <cell r="BF30">
            <v>69</v>
          </cell>
          <cell r="BG30">
            <v>368</v>
          </cell>
          <cell r="BH30">
            <v>0</v>
          </cell>
          <cell r="BI30">
            <v>290.3</v>
          </cell>
          <cell r="BJ30">
            <v>259</v>
          </cell>
          <cell r="BK30">
            <v>31.3</v>
          </cell>
          <cell r="BL30">
            <v>854</v>
          </cell>
          <cell r="BM30">
            <v>404</v>
          </cell>
          <cell r="BN30">
            <v>450</v>
          </cell>
          <cell r="BO30">
            <v>170</v>
          </cell>
          <cell r="BP30">
            <v>369</v>
          </cell>
          <cell r="BQ30">
            <v>373</v>
          </cell>
          <cell r="BR30">
            <v>230</v>
          </cell>
          <cell r="BS30">
            <v>688</v>
          </cell>
          <cell r="BT30">
            <v>83</v>
          </cell>
          <cell r="BU30">
            <v>209</v>
          </cell>
          <cell r="BV30">
            <v>295</v>
          </cell>
          <cell r="BW30">
            <v>94.1</v>
          </cell>
          <cell r="BX30">
            <v>84</v>
          </cell>
          <cell r="BY30">
            <v>343.1</v>
          </cell>
          <cell r="BZ30">
            <v>323</v>
          </cell>
          <cell r="CA30">
            <v>13.4</v>
          </cell>
          <cell r="CB30">
            <v>6.7</v>
          </cell>
          <cell r="CC30">
            <v>174.9</v>
          </cell>
          <cell r="CD30">
            <v>2539.1999999999998</v>
          </cell>
          <cell r="CE30">
            <v>2409</v>
          </cell>
          <cell r="CF30">
            <v>130.19999999999999</v>
          </cell>
          <cell r="CG30">
            <v>446</v>
          </cell>
          <cell r="CH30">
            <v>49</v>
          </cell>
          <cell r="CI30">
            <v>42</v>
          </cell>
          <cell r="CJ30">
            <v>71.8</v>
          </cell>
          <cell r="CK30">
            <v>158</v>
          </cell>
          <cell r="CL30">
            <v>767.6</v>
          </cell>
          <cell r="CM30">
            <v>77.900000000000006</v>
          </cell>
          <cell r="CN30">
            <v>0</v>
          </cell>
          <cell r="CO30">
            <v>887</v>
          </cell>
          <cell r="CP30">
            <v>799</v>
          </cell>
          <cell r="CQ30">
            <v>16.2</v>
          </cell>
          <cell r="CR30">
            <v>71.8</v>
          </cell>
          <cell r="CS30">
            <v>85.4</v>
          </cell>
          <cell r="CT30">
            <v>868</v>
          </cell>
          <cell r="CU30">
            <v>268.8</v>
          </cell>
          <cell r="CV30">
            <v>86</v>
          </cell>
          <cell r="CW30">
            <v>45.4</v>
          </cell>
          <cell r="CX30">
            <v>19.3</v>
          </cell>
          <cell r="CY30">
            <v>258.39999999999998</v>
          </cell>
          <cell r="CZ30">
            <v>419</v>
          </cell>
          <cell r="DA30">
            <v>139.69999999999999</v>
          </cell>
        </row>
        <row r="31">
          <cell r="A31" t="str">
            <v>Circuit kilometers 2 phase</v>
          </cell>
          <cell r="B31" t="str">
            <v>KMC2</v>
          </cell>
          <cell r="C31">
            <v>2003</v>
          </cell>
          <cell r="D31">
            <v>0</v>
          </cell>
          <cell r="E31">
            <v>0</v>
          </cell>
          <cell r="F31">
            <v>3.5</v>
          </cell>
          <cell r="G31">
            <v>19</v>
          </cell>
          <cell r="H31">
            <v>0</v>
          </cell>
          <cell r="I31">
            <v>0</v>
          </cell>
          <cell r="J31">
            <v>2</v>
          </cell>
          <cell r="K31">
            <v>0</v>
          </cell>
          <cell r="L31">
            <v>2.2000000000000002</v>
          </cell>
          <cell r="M31">
            <v>2.5</v>
          </cell>
          <cell r="N31">
            <v>1</v>
          </cell>
          <cell r="O31">
            <v>0</v>
          </cell>
          <cell r="P31">
            <v>1.6</v>
          </cell>
          <cell r="Q31">
            <v>0</v>
          </cell>
          <cell r="R31">
            <v>0</v>
          </cell>
          <cell r="S31">
            <v>1.3</v>
          </cell>
          <cell r="T31">
            <v>91</v>
          </cell>
          <cell r="U31">
            <v>26.2</v>
          </cell>
          <cell r="V31">
            <v>4</v>
          </cell>
          <cell r="W31">
            <v>0.7</v>
          </cell>
          <cell r="X31">
            <v>0.1</v>
          </cell>
          <cell r="Y31">
            <v>5.7</v>
          </cell>
          <cell r="Z31">
            <v>0</v>
          </cell>
          <cell r="AA31">
            <v>8.8000000000000007</v>
          </cell>
          <cell r="AB31">
            <v>0.2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0.3</v>
          </cell>
          <cell r="AH31">
            <v>0</v>
          </cell>
          <cell r="AI31">
            <v>0</v>
          </cell>
          <cell r="AJ31">
            <v>0</v>
          </cell>
          <cell r="AK31">
            <v>59</v>
          </cell>
          <cell r="AL31">
            <v>0</v>
          </cell>
          <cell r="AM31">
            <v>0</v>
          </cell>
          <cell r="AN31">
            <v>79.5</v>
          </cell>
          <cell r="AO31">
            <v>79</v>
          </cell>
          <cell r="AP31">
            <v>0.5</v>
          </cell>
          <cell r="AQ31">
            <v>4</v>
          </cell>
          <cell r="AR31">
            <v>0</v>
          </cell>
          <cell r="AS31">
            <v>20</v>
          </cell>
          <cell r="AT31">
            <v>3560</v>
          </cell>
          <cell r="AU31">
            <v>3560</v>
          </cell>
          <cell r="AV31">
            <v>0</v>
          </cell>
          <cell r="AW31">
            <v>200</v>
          </cell>
          <cell r="AX31">
            <v>4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49</v>
          </cell>
          <cell r="BD31">
            <v>0</v>
          </cell>
          <cell r="BE31">
            <v>0</v>
          </cell>
          <cell r="BF31">
            <v>12</v>
          </cell>
          <cell r="BG31">
            <v>26</v>
          </cell>
          <cell r="BH31">
            <v>0</v>
          </cell>
          <cell r="BI31">
            <v>367.1</v>
          </cell>
          <cell r="BJ31">
            <v>360</v>
          </cell>
          <cell r="BK31">
            <v>7.1</v>
          </cell>
          <cell r="BL31">
            <v>2</v>
          </cell>
          <cell r="BM31">
            <v>2</v>
          </cell>
          <cell r="BN31">
            <v>0</v>
          </cell>
          <cell r="BO31">
            <v>6</v>
          </cell>
          <cell r="BP31">
            <v>0</v>
          </cell>
          <cell r="BQ31">
            <v>7</v>
          </cell>
          <cell r="BR31">
            <v>0</v>
          </cell>
          <cell r="BS31">
            <v>0</v>
          </cell>
          <cell r="BT31">
            <v>0</v>
          </cell>
          <cell r="BU31">
            <v>5.7</v>
          </cell>
          <cell r="BV31">
            <v>0</v>
          </cell>
          <cell r="BW31">
            <v>1.5</v>
          </cell>
          <cell r="BX31">
            <v>0</v>
          </cell>
          <cell r="BY31">
            <v>20.2</v>
          </cell>
          <cell r="BZ31">
            <v>19</v>
          </cell>
          <cell r="CA31">
            <v>1.2</v>
          </cell>
          <cell r="CB31">
            <v>0</v>
          </cell>
          <cell r="CC31">
            <v>0</v>
          </cell>
          <cell r="CD31">
            <v>50</v>
          </cell>
          <cell r="CE31">
            <v>50</v>
          </cell>
          <cell r="CF31">
            <v>0</v>
          </cell>
          <cell r="CG31">
            <v>10</v>
          </cell>
          <cell r="CH31">
            <v>1</v>
          </cell>
          <cell r="CI31">
            <v>0</v>
          </cell>
          <cell r="CJ31">
            <v>0</v>
          </cell>
          <cell r="CK31">
            <v>16</v>
          </cell>
          <cell r="CL31">
            <v>0</v>
          </cell>
          <cell r="CM31">
            <v>0</v>
          </cell>
          <cell r="CN31">
            <v>0</v>
          </cell>
          <cell r="CO31">
            <v>21.3</v>
          </cell>
          <cell r="CP31">
            <v>20</v>
          </cell>
          <cell r="CQ31">
            <v>0.3</v>
          </cell>
          <cell r="CR31">
            <v>1</v>
          </cell>
          <cell r="CS31">
            <v>6.6</v>
          </cell>
          <cell r="CT31">
            <v>39</v>
          </cell>
          <cell r="CU31">
            <v>0</v>
          </cell>
          <cell r="CV31">
            <v>0</v>
          </cell>
          <cell r="CW31">
            <v>0</v>
          </cell>
          <cell r="CX31">
            <v>0</v>
          </cell>
          <cell r="CY31">
            <v>0.5</v>
          </cell>
          <cell r="CZ31">
            <v>7</v>
          </cell>
          <cell r="DA31">
            <v>0</v>
          </cell>
        </row>
        <row r="32">
          <cell r="A32" t="str">
            <v>Circuit kms single phase</v>
          </cell>
          <cell r="B32" t="str">
            <v>KMC1</v>
          </cell>
          <cell r="C32">
            <v>2003</v>
          </cell>
          <cell r="D32">
            <v>45.5</v>
          </cell>
          <cell r="E32">
            <v>670</v>
          </cell>
          <cell r="F32">
            <v>322.7</v>
          </cell>
          <cell r="G32">
            <v>211</v>
          </cell>
          <cell r="H32">
            <v>236</v>
          </cell>
          <cell r="I32">
            <v>702.8</v>
          </cell>
          <cell r="J32">
            <v>616</v>
          </cell>
          <cell r="K32">
            <v>71.3</v>
          </cell>
          <cell r="L32">
            <v>9.4</v>
          </cell>
          <cell r="M32">
            <v>273.5</v>
          </cell>
          <cell r="N32">
            <v>10</v>
          </cell>
          <cell r="O32">
            <v>192</v>
          </cell>
          <cell r="P32">
            <v>15.8</v>
          </cell>
          <cell r="Q32">
            <v>2.4</v>
          </cell>
          <cell r="R32">
            <v>0</v>
          </cell>
          <cell r="S32">
            <v>116.5</v>
          </cell>
          <cell r="T32">
            <v>1870</v>
          </cell>
          <cell r="U32">
            <v>459.9</v>
          </cell>
          <cell r="V32">
            <v>105</v>
          </cell>
          <cell r="W32">
            <v>101.7</v>
          </cell>
          <cell r="X32">
            <v>279</v>
          </cell>
          <cell r="Y32">
            <v>123.3</v>
          </cell>
          <cell r="Z32">
            <v>0</v>
          </cell>
          <cell r="AA32">
            <v>27.3</v>
          </cell>
          <cell r="AB32">
            <v>2.5</v>
          </cell>
          <cell r="AC32">
            <v>0</v>
          </cell>
          <cell r="AD32">
            <v>15.5</v>
          </cell>
          <cell r="AE32">
            <v>0</v>
          </cell>
          <cell r="AF32">
            <v>15.5</v>
          </cell>
          <cell r="AG32">
            <v>125</v>
          </cell>
          <cell r="AH32">
            <v>494.5</v>
          </cell>
          <cell r="AI32">
            <v>470</v>
          </cell>
          <cell r="AJ32">
            <v>24.5</v>
          </cell>
          <cell r="AK32">
            <v>980</v>
          </cell>
          <cell r="AL32">
            <v>848.9</v>
          </cell>
          <cell r="AM32">
            <v>41.1</v>
          </cell>
          <cell r="AN32">
            <v>1239</v>
          </cell>
          <cell r="AO32">
            <v>868</v>
          </cell>
          <cell r="AP32">
            <v>371</v>
          </cell>
          <cell r="AQ32">
            <v>10.6</v>
          </cell>
          <cell r="AR32">
            <v>20.9</v>
          </cell>
          <cell r="AS32">
            <v>1276</v>
          </cell>
          <cell r="AT32">
            <v>70571.399999999994</v>
          </cell>
          <cell r="AU32">
            <v>70560</v>
          </cell>
          <cell r="AV32">
            <v>11.4</v>
          </cell>
          <cell r="AW32">
            <v>1970</v>
          </cell>
          <cell r="AX32">
            <v>296</v>
          </cell>
          <cell r="AY32">
            <v>37</v>
          </cell>
          <cell r="AZ32">
            <v>96</v>
          </cell>
          <cell r="BA32">
            <v>987</v>
          </cell>
          <cell r="BB32">
            <v>42</v>
          </cell>
          <cell r="BC32">
            <v>107</v>
          </cell>
          <cell r="BD32">
            <v>1313</v>
          </cell>
          <cell r="BE32">
            <v>43</v>
          </cell>
          <cell r="BF32">
            <v>24.6</v>
          </cell>
          <cell r="BG32">
            <v>318</v>
          </cell>
          <cell r="BH32">
            <v>0</v>
          </cell>
          <cell r="BI32">
            <v>304.3</v>
          </cell>
          <cell r="BJ32">
            <v>0</v>
          </cell>
          <cell r="BK32">
            <v>304.3</v>
          </cell>
          <cell r="BL32">
            <v>1194</v>
          </cell>
          <cell r="BM32">
            <v>371</v>
          </cell>
          <cell r="BN32">
            <v>823</v>
          </cell>
          <cell r="BO32">
            <v>139</v>
          </cell>
          <cell r="BP32">
            <v>380</v>
          </cell>
          <cell r="BQ32">
            <v>180</v>
          </cell>
          <cell r="BR32">
            <v>170</v>
          </cell>
          <cell r="BS32">
            <v>597</v>
          </cell>
          <cell r="BT32">
            <v>64.5</v>
          </cell>
          <cell r="BU32">
            <v>71.599999999999994</v>
          </cell>
          <cell r="BV32">
            <v>206.7</v>
          </cell>
          <cell r="BW32">
            <v>51.8</v>
          </cell>
          <cell r="BX32">
            <v>44</v>
          </cell>
          <cell r="BY32">
            <v>165.8</v>
          </cell>
          <cell r="BZ32">
            <v>153</v>
          </cell>
          <cell r="CA32">
            <v>8.6999999999999993</v>
          </cell>
          <cell r="CB32">
            <v>4.0999999999999996</v>
          </cell>
          <cell r="CC32">
            <v>93.1</v>
          </cell>
          <cell r="CD32">
            <v>3042.2</v>
          </cell>
          <cell r="CE32">
            <v>2796</v>
          </cell>
          <cell r="CF32">
            <v>246.2</v>
          </cell>
          <cell r="CG32">
            <v>254</v>
          </cell>
          <cell r="CH32">
            <v>20</v>
          </cell>
          <cell r="CI32">
            <v>43</v>
          </cell>
          <cell r="CJ32">
            <v>138.69999999999999</v>
          </cell>
          <cell r="CK32">
            <v>58</v>
          </cell>
          <cell r="CL32">
            <v>581.6</v>
          </cell>
          <cell r="CM32">
            <v>57.2</v>
          </cell>
          <cell r="CN32">
            <v>0</v>
          </cell>
          <cell r="CO32">
            <v>320.10000000000002</v>
          </cell>
          <cell r="CP32">
            <v>135</v>
          </cell>
          <cell r="CQ32">
            <v>14</v>
          </cell>
          <cell r="CR32">
            <v>171.1</v>
          </cell>
          <cell r="CS32">
            <v>109.8</v>
          </cell>
          <cell r="CT32">
            <v>398</v>
          </cell>
          <cell r="CU32">
            <v>148.9</v>
          </cell>
          <cell r="CV32">
            <v>36</v>
          </cell>
          <cell r="CW32">
            <v>19.8</v>
          </cell>
          <cell r="CX32">
            <v>15.3</v>
          </cell>
          <cell r="CY32">
            <v>156.19999999999999</v>
          </cell>
          <cell r="CZ32">
            <v>502.1</v>
          </cell>
          <cell r="DA32">
            <v>106.3</v>
          </cell>
        </row>
        <row r="33">
          <cell r="A33" t="str">
            <v>No transmission transformers</v>
          </cell>
          <cell r="B33" t="str">
            <v>NTRST</v>
          </cell>
          <cell r="C33">
            <v>2003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2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1471</v>
          </cell>
          <cell r="T33">
            <v>0</v>
          </cell>
          <cell r="U33">
            <v>10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2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1</v>
          </cell>
          <cell r="AS33">
            <v>2</v>
          </cell>
          <cell r="AT33">
            <v>256</v>
          </cell>
          <cell r="AU33">
            <v>256</v>
          </cell>
          <cell r="AV33">
            <v>0</v>
          </cell>
          <cell r="AW33">
            <v>23</v>
          </cell>
          <cell r="AX33">
            <v>0</v>
          </cell>
          <cell r="AY33">
            <v>0</v>
          </cell>
          <cell r="AZ33">
            <v>0</v>
          </cell>
          <cell r="BA33">
            <v>14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1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16</v>
          </cell>
          <cell r="CE33">
            <v>16</v>
          </cell>
          <cell r="CF33">
            <v>0</v>
          </cell>
          <cell r="CG33">
            <v>8</v>
          </cell>
          <cell r="CH33">
            <v>0</v>
          </cell>
          <cell r="CI33">
            <v>9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2</v>
          </cell>
          <cell r="CO33">
            <v>0</v>
          </cell>
          <cell r="CP33">
            <v>0</v>
          </cell>
          <cell r="CQ33">
            <v>0</v>
          </cell>
          <cell r="CR33">
            <v>0</v>
          </cell>
          <cell r="CS33">
            <v>0</v>
          </cell>
          <cell r="CT33">
            <v>8</v>
          </cell>
          <cell r="CU33">
            <v>0</v>
          </cell>
          <cell r="CV33">
            <v>0</v>
          </cell>
          <cell r="CW33">
            <v>0</v>
          </cell>
          <cell r="CX33">
            <v>0</v>
          </cell>
          <cell r="CY33">
            <v>0</v>
          </cell>
          <cell r="CZ33">
            <v>0</v>
          </cell>
          <cell r="DA33">
            <v>0</v>
          </cell>
        </row>
        <row r="34">
          <cell r="A34" t="str">
            <v>No subtransmission transformer</v>
          </cell>
          <cell r="B34" t="str">
            <v>NTRFST</v>
          </cell>
          <cell r="C34">
            <v>2003</v>
          </cell>
          <cell r="D34">
            <v>4</v>
          </cell>
          <cell r="E34">
            <v>39</v>
          </cell>
          <cell r="F34">
            <v>23</v>
          </cell>
          <cell r="G34">
            <v>0</v>
          </cell>
          <cell r="H34">
            <v>5</v>
          </cell>
          <cell r="I34">
            <v>44</v>
          </cell>
          <cell r="J34">
            <v>8</v>
          </cell>
          <cell r="K34">
            <v>6</v>
          </cell>
          <cell r="L34">
            <v>0</v>
          </cell>
          <cell r="M34">
            <v>20</v>
          </cell>
          <cell r="N34">
            <v>4</v>
          </cell>
          <cell r="O34">
            <v>11</v>
          </cell>
          <cell r="P34">
            <v>1</v>
          </cell>
          <cell r="Q34">
            <v>0</v>
          </cell>
          <cell r="R34">
            <v>17</v>
          </cell>
          <cell r="S34">
            <v>0</v>
          </cell>
          <cell r="T34">
            <v>108</v>
          </cell>
          <cell r="U34">
            <v>30</v>
          </cell>
          <cell r="V34">
            <v>10</v>
          </cell>
          <cell r="W34">
            <v>0</v>
          </cell>
          <cell r="X34">
            <v>7</v>
          </cell>
          <cell r="Y34">
            <v>11</v>
          </cell>
          <cell r="Z34">
            <v>7</v>
          </cell>
          <cell r="AA34">
            <v>0</v>
          </cell>
          <cell r="AB34">
            <v>0</v>
          </cell>
          <cell r="AC34">
            <v>0</v>
          </cell>
          <cell r="AD34">
            <v>37</v>
          </cell>
          <cell r="AE34">
            <v>30</v>
          </cell>
          <cell r="AF34">
            <v>7</v>
          </cell>
          <cell r="AG34">
            <v>0</v>
          </cell>
          <cell r="AH34">
            <v>1</v>
          </cell>
          <cell r="AI34">
            <v>0</v>
          </cell>
          <cell r="AJ34">
            <v>1</v>
          </cell>
          <cell r="AK34">
            <v>18</v>
          </cell>
          <cell r="AL34">
            <v>70</v>
          </cell>
          <cell r="AM34">
            <v>0</v>
          </cell>
          <cell r="AN34">
            <v>48</v>
          </cell>
          <cell r="AO34">
            <v>48</v>
          </cell>
          <cell r="AP34">
            <v>0</v>
          </cell>
          <cell r="AQ34">
            <v>0</v>
          </cell>
          <cell r="AR34">
            <v>3</v>
          </cell>
          <cell r="AS34">
            <v>26</v>
          </cell>
          <cell r="AT34">
            <v>1682</v>
          </cell>
          <cell r="AU34">
            <v>1682</v>
          </cell>
          <cell r="AV34">
            <v>0</v>
          </cell>
          <cell r="AW34">
            <v>137</v>
          </cell>
          <cell r="AX34">
            <v>15</v>
          </cell>
          <cell r="AY34">
            <v>0</v>
          </cell>
          <cell r="AZ34">
            <v>34</v>
          </cell>
          <cell r="BA34">
            <v>7</v>
          </cell>
          <cell r="BB34">
            <v>0</v>
          </cell>
          <cell r="BC34">
            <v>7</v>
          </cell>
          <cell r="BD34">
            <v>46</v>
          </cell>
          <cell r="BE34">
            <v>0</v>
          </cell>
          <cell r="BF34">
            <v>6</v>
          </cell>
          <cell r="BG34">
            <v>8</v>
          </cell>
          <cell r="BH34">
            <v>0</v>
          </cell>
          <cell r="BI34">
            <v>100</v>
          </cell>
          <cell r="BJ34">
            <v>100</v>
          </cell>
          <cell r="BK34">
            <v>0</v>
          </cell>
          <cell r="BL34">
            <v>9</v>
          </cell>
          <cell r="BM34">
            <v>0</v>
          </cell>
          <cell r="BN34">
            <v>9</v>
          </cell>
          <cell r="BO34">
            <v>32</v>
          </cell>
          <cell r="BP34">
            <v>14</v>
          </cell>
          <cell r="BQ34">
            <v>20</v>
          </cell>
          <cell r="BR34">
            <v>0</v>
          </cell>
          <cell r="BS34">
            <v>38</v>
          </cell>
          <cell r="BT34">
            <v>0</v>
          </cell>
          <cell r="BU34">
            <v>0</v>
          </cell>
          <cell r="BV34">
            <v>16</v>
          </cell>
          <cell r="BW34">
            <v>11</v>
          </cell>
          <cell r="BX34">
            <v>5</v>
          </cell>
          <cell r="BY34">
            <v>39</v>
          </cell>
          <cell r="BZ34">
            <v>37</v>
          </cell>
          <cell r="CA34">
            <v>2</v>
          </cell>
          <cell r="CB34">
            <v>0</v>
          </cell>
          <cell r="CC34">
            <v>7</v>
          </cell>
          <cell r="CD34">
            <v>25</v>
          </cell>
          <cell r="CE34">
            <v>16</v>
          </cell>
          <cell r="CF34">
            <v>9</v>
          </cell>
          <cell r="CG34">
            <v>33</v>
          </cell>
          <cell r="CH34">
            <v>5</v>
          </cell>
          <cell r="CI34">
            <v>0</v>
          </cell>
          <cell r="CJ34">
            <v>0</v>
          </cell>
          <cell r="CK34">
            <v>0</v>
          </cell>
          <cell r="CL34">
            <v>33</v>
          </cell>
          <cell r="CM34">
            <v>5</v>
          </cell>
          <cell r="CN34">
            <v>0</v>
          </cell>
          <cell r="CO34">
            <v>65</v>
          </cell>
          <cell r="CP34">
            <v>58</v>
          </cell>
          <cell r="CQ34">
            <v>3</v>
          </cell>
          <cell r="CR34">
            <v>4</v>
          </cell>
          <cell r="CS34">
            <v>3</v>
          </cell>
          <cell r="CT34">
            <v>32</v>
          </cell>
          <cell r="CU34">
            <v>522</v>
          </cell>
          <cell r="CV34">
            <v>6</v>
          </cell>
          <cell r="CW34">
            <v>4</v>
          </cell>
          <cell r="CX34">
            <v>0</v>
          </cell>
          <cell r="CY34">
            <v>28</v>
          </cell>
          <cell r="CZ34">
            <v>14</v>
          </cell>
          <cell r="DA34">
            <v>0</v>
          </cell>
        </row>
        <row r="35">
          <cell r="A35" t="str">
            <v>No distribution transformers</v>
          </cell>
          <cell r="B35" t="str">
            <v>NTRFD</v>
          </cell>
          <cell r="C35">
            <v>2003</v>
          </cell>
          <cell r="D35">
            <v>324</v>
          </cell>
          <cell r="E35">
            <v>8306</v>
          </cell>
          <cell r="F35">
            <v>4706</v>
          </cell>
          <cell r="G35">
            <v>2631</v>
          </cell>
          <cell r="H35">
            <v>3034</v>
          </cell>
          <cell r="I35">
            <v>8507</v>
          </cell>
          <cell r="J35">
            <v>6657</v>
          </cell>
          <cell r="K35">
            <v>787</v>
          </cell>
          <cell r="L35">
            <v>1</v>
          </cell>
          <cell r="M35">
            <v>3446</v>
          </cell>
          <cell r="N35">
            <v>239</v>
          </cell>
          <cell r="O35">
            <v>1958</v>
          </cell>
          <cell r="P35">
            <v>263</v>
          </cell>
          <cell r="Q35">
            <v>66</v>
          </cell>
          <cell r="R35">
            <v>600</v>
          </cell>
          <cell r="S35">
            <v>1453</v>
          </cell>
          <cell r="T35">
            <v>24635</v>
          </cell>
          <cell r="U35">
            <v>7846</v>
          </cell>
          <cell r="V35">
            <v>1563</v>
          </cell>
          <cell r="W35">
            <v>608</v>
          </cell>
          <cell r="X35">
            <v>2971</v>
          </cell>
          <cell r="Y35">
            <v>2418</v>
          </cell>
          <cell r="Z35">
            <v>2491</v>
          </cell>
          <cell r="AA35">
            <v>788</v>
          </cell>
          <cell r="AB35">
            <v>113</v>
          </cell>
          <cell r="AC35">
            <v>5238</v>
          </cell>
          <cell r="AD35">
            <v>5484</v>
          </cell>
          <cell r="AE35">
            <v>5066</v>
          </cell>
          <cell r="AF35">
            <v>418</v>
          </cell>
          <cell r="AG35">
            <v>1499</v>
          </cell>
          <cell r="AH35">
            <v>5006</v>
          </cell>
          <cell r="AI35">
            <v>4758</v>
          </cell>
          <cell r="AJ35">
            <v>248</v>
          </cell>
          <cell r="AK35">
            <v>6344</v>
          </cell>
          <cell r="AL35">
            <v>3478</v>
          </cell>
          <cell r="AM35">
            <v>592</v>
          </cell>
          <cell r="AN35">
            <v>23227</v>
          </cell>
          <cell r="AO35">
            <v>17295</v>
          </cell>
          <cell r="AP35">
            <v>5932</v>
          </cell>
          <cell r="AQ35">
            <v>173</v>
          </cell>
          <cell r="AR35">
            <v>732</v>
          </cell>
          <cell r="AS35">
            <v>12671</v>
          </cell>
          <cell r="AT35">
            <v>505790</v>
          </cell>
          <cell r="AU35">
            <v>505619</v>
          </cell>
          <cell r="AV35">
            <v>171</v>
          </cell>
          <cell r="AW35">
            <v>38377</v>
          </cell>
          <cell r="AX35">
            <v>3016</v>
          </cell>
          <cell r="AY35">
            <v>690</v>
          </cell>
          <cell r="AZ35">
            <v>2200</v>
          </cell>
          <cell r="BA35">
            <v>9204</v>
          </cell>
          <cell r="BB35">
            <v>590</v>
          </cell>
          <cell r="BC35">
            <v>1703</v>
          </cell>
          <cell r="BD35">
            <v>14311</v>
          </cell>
          <cell r="BE35">
            <v>1102</v>
          </cell>
          <cell r="BF35">
            <v>1070</v>
          </cell>
          <cell r="BG35">
            <v>3863</v>
          </cell>
          <cell r="BH35">
            <v>0</v>
          </cell>
          <cell r="BI35">
            <v>3725</v>
          </cell>
          <cell r="BJ35">
            <v>3075</v>
          </cell>
          <cell r="BK35">
            <v>650</v>
          </cell>
          <cell r="BL35">
            <v>8102</v>
          </cell>
          <cell r="BM35">
            <v>4060</v>
          </cell>
          <cell r="BN35">
            <v>4042</v>
          </cell>
          <cell r="BO35">
            <v>1603</v>
          </cell>
          <cell r="BP35">
            <v>4950</v>
          </cell>
          <cell r="BQ35">
            <v>3890</v>
          </cell>
          <cell r="BR35">
            <v>725</v>
          </cell>
          <cell r="BS35">
            <v>7500</v>
          </cell>
          <cell r="BT35">
            <v>1225</v>
          </cell>
          <cell r="BU35">
            <v>1673</v>
          </cell>
          <cell r="BV35">
            <v>5687</v>
          </cell>
          <cell r="BW35">
            <v>1592</v>
          </cell>
          <cell r="BX35">
            <v>688</v>
          </cell>
          <cell r="BY35">
            <v>3548</v>
          </cell>
          <cell r="BZ35">
            <v>3112</v>
          </cell>
          <cell r="CA35">
            <v>298</v>
          </cell>
          <cell r="CB35">
            <v>138</v>
          </cell>
          <cell r="CC35">
            <v>2030</v>
          </cell>
          <cell r="CD35">
            <v>31565</v>
          </cell>
          <cell r="CE35">
            <v>29344</v>
          </cell>
          <cell r="CF35">
            <v>2221</v>
          </cell>
          <cell r="CG35">
            <v>5500</v>
          </cell>
          <cell r="CH35">
            <v>425</v>
          </cell>
          <cell r="CI35">
            <v>960</v>
          </cell>
          <cell r="CJ35">
            <v>901</v>
          </cell>
          <cell r="CK35">
            <v>1231</v>
          </cell>
          <cell r="CL35">
            <v>6743</v>
          </cell>
          <cell r="CM35">
            <v>865</v>
          </cell>
          <cell r="CN35">
            <v>59055</v>
          </cell>
          <cell r="CO35">
            <v>14385</v>
          </cell>
          <cell r="CP35">
            <v>12400</v>
          </cell>
          <cell r="CQ35">
            <v>328</v>
          </cell>
          <cell r="CR35">
            <v>1657</v>
          </cell>
          <cell r="CS35">
            <v>1210</v>
          </cell>
          <cell r="CT35">
            <v>8693</v>
          </cell>
          <cell r="CU35">
            <v>1959</v>
          </cell>
          <cell r="CV35">
            <v>671</v>
          </cell>
          <cell r="CW35">
            <v>417</v>
          </cell>
          <cell r="CX35">
            <v>300</v>
          </cell>
          <cell r="CY35">
            <v>2885</v>
          </cell>
          <cell r="CZ35">
            <v>4751</v>
          </cell>
          <cell r="DA35">
            <v>1640</v>
          </cell>
        </row>
        <row r="36">
          <cell r="A36" t="str">
            <v>Utility average load factor</v>
          </cell>
          <cell r="B36" t="str">
            <v>LF</v>
          </cell>
          <cell r="C36">
            <v>2003</v>
          </cell>
          <cell r="D36">
            <v>68.180000000000007</v>
          </cell>
          <cell r="E36" t="str">
            <v>0.58</v>
          </cell>
          <cell r="F36">
            <v>79.010000000000005</v>
          </cell>
          <cell r="G36">
            <v>65</v>
          </cell>
          <cell r="H36">
            <v>63</v>
          </cell>
          <cell r="I36">
            <v>72.7</v>
          </cell>
          <cell r="J36">
            <v>72.27</v>
          </cell>
          <cell r="K36">
            <v>65.67</v>
          </cell>
          <cell r="L36">
            <v>0</v>
          </cell>
          <cell r="M36">
            <v>72.599999999999994</v>
          </cell>
          <cell r="N36">
            <v>70.2</v>
          </cell>
          <cell r="O36">
            <v>75.52</v>
          </cell>
          <cell r="P36">
            <v>0</v>
          </cell>
          <cell r="Q36" t="str">
            <v>0.25</v>
          </cell>
          <cell r="R36">
            <v>64</v>
          </cell>
          <cell r="S36">
            <v>0</v>
          </cell>
          <cell r="T36">
            <v>0</v>
          </cell>
          <cell r="U36">
            <v>81.8</v>
          </cell>
          <cell r="V36">
            <v>73.13</v>
          </cell>
          <cell r="W36">
            <v>71</v>
          </cell>
          <cell r="X36">
            <v>67.7</v>
          </cell>
          <cell r="Y36">
            <v>91.3</v>
          </cell>
          <cell r="Z36">
            <v>64.2</v>
          </cell>
          <cell r="AA36">
            <v>69.87</v>
          </cell>
          <cell r="AB36" t="str">
            <v>0.05</v>
          </cell>
          <cell r="AC36">
            <v>0</v>
          </cell>
          <cell r="AD36">
            <v>0</v>
          </cell>
          <cell r="AE36">
            <v>0</v>
          </cell>
          <cell r="AF36">
            <v>60.58</v>
          </cell>
          <cell r="AG36">
            <v>66.599999999999994</v>
          </cell>
          <cell r="AH36">
            <v>0</v>
          </cell>
          <cell r="AI36">
            <v>0</v>
          </cell>
          <cell r="AJ36">
            <v>0</v>
          </cell>
          <cell r="AK36">
            <v>61.48</v>
          </cell>
          <cell r="AL36">
            <v>80.33</v>
          </cell>
          <cell r="AM36">
            <v>0</v>
          </cell>
          <cell r="AN36">
            <v>0</v>
          </cell>
          <cell r="AO36">
            <v>71.77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 t="str">
            <v>0.68</v>
          </cell>
          <cell r="AW36" t="str">
            <v>0.72</v>
          </cell>
          <cell r="AX36">
            <v>55</v>
          </cell>
          <cell r="AY36">
            <v>72.2</v>
          </cell>
          <cell r="AZ36" t="str">
            <v>0.74</v>
          </cell>
          <cell r="BA36">
            <v>73.3</v>
          </cell>
          <cell r="BB36" t="str">
            <v>0.68</v>
          </cell>
          <cell r="BC36">
            <v>72.88</v>
          </cell>
          <cell r="BD36">
            <v>72.900000000000006</v>
          </cell>
          <cell r="BE36">
            <v>68</v>
          </cell>
          <cell r="BF36">
            <v>86.5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69.819999999999993</v>
          </cell>
          <cell r="BL36">
            <v>0</v>
          </cell>
          <cell r="BM36">
            <v>0</v>
          </cell>
          <cell r="BN36">
            <v>88</v>
          </cell>
          <cell r="BO36">
            <v>76.599999999999994</v>
          </cell>
          <cell r="BP36" t="str">
            <v>0.71</v>
          </cell>
          <cell r="BQ36" t="str">
            <v>0.58</v>
          </cell>
          <cell r="BR36">
            <v>0</v>
          </cell>
          <cell r="BS36">
            <v>74.2</v>
          </cell>
          <cell r="BT36">
            <v>70.75</v>
          </cell>
          <cell r="BU36">
            <v>73</v>
          </cell>
          <cell r="BV36">
            <v>76.459999999999994</v>
          </cell>
          <cell r="BW36">
            <v>60</v>
          </cell>
          <cell r="BX36">
            <v>68.06</v>
          </cell>
          <cell r="BY36">
            <v>0</v>
          </cell>
          <cell r="BZ36">
            <v>71.72</v>
          </cell>
          <cell r="CA36">
            <v>70.55</v>
          </cell>
          <cell r="CB36">
            <v>70.11</v>
          </cell>
          <cell r="CC36">
            <v>56</v>
          </cell>
          <cell r="CD36">
            <v>0</v>
          </cell>
          <cell r="CE36">
            <v>68.73</v>
          </cell>
          <cell r="CF36">
            <v>0.69</v>
          </cell>
          <cell r="CG36">
            <v>75.400000000000006</v>
          </cell>
          <cell r="CH36">
            <v>70</v>
          </cell>
          <cell r="CI36">
            <v>0</v>
          </cell>
          <cell r="CJ36">
            <v>8.64</v>
          </cell>
          <cell r="CK36">
            <v>0</v>
          </cell>
          <cell r="CL36">
            <v>73.209999999999994</v>
          </cell>
          <cell r="CM36">
            <v>0</v>
          </cell>
          <cell r="CN36">
            <v>74.16</v>
          </cell>
          <cell r="CO36">
            <v>0</v>
          </cell>
          <cell r="CP36">
            <v>73.319999999999993</v>
          </cell>
          <cell r="CQ36">
            <v>71.099999999999994</v>
          </cell>
          <cell r="CR36">
            <v>74.61</v>
          </cell>
          <cell r="CS36">
            <v>0</v>
          </cell>
          <cell r="CT36">
            <v>0</v>
          </cell>
          <cell r="CU36" t="str">
            <v>0.70</v>
          </cell>
          <cell r="CV36">
            <v>72.8</v>
          </cell>
          <cell r="CW36">
            <v>67</v>
          </cell>
          <cell r="CX36">
            <v>0</v>
          </cell>
          <cell r="CY36">
            <v>0</v>
          </cell>
          <cell r="CZ36">
            <v>70.599999999999994</v>
          </cell>
          <cell r="DA36">
            <v>72</v>
          </cell>
        </row>
      </sheetData>
      <sheetData sheetId="22">
        <row r="1">
          <cell r="A1" t="str">
            <v>Distributor Data for Year ended Dec 31st, 2002</v>
          </cell>
          <cell r="D1" t="str">
            <v>Atikokan Hydro Inc.</v>
          </cell>
          <cell r="E1" t="str">
            <v>Barrie Hydro Distribution Inc.</v>
          </cell>
          <cell r="F1" t="str">
            <v>Bluewater Power Distribution Corporation</v>
          </cell>
          <cell r="G1" t="str">
            <v>Brant County Power Inc.</v>
          </cell>
          <cell r="H1" t="str">
            <v>Brantford Power Inc.</v>
          </cell>
          <cell r="I1" t="str">
            <v>Burlington Hydro Inc.</v>
          </cell>
          <cell r="J1" t="str">
            <v>Cambridge and North Dumfries Hydro Inc.</v>
          </cell>
          <cell r="K1" t="str">
            <v>Centre Wellington Hydro Ltd.</v>
          </cell>
          <cell r="L1" t="str">
            <v>Chapleau Public Utilities Corporation</v>
          </cell>
          <cell r="M1" t="str">
            <v>Chatham-Kent Hydro Inc.</v>
          </cell>
          <cell r="N1" t="str">
            <v>Clinton Power Corporation</v>
          </cell>
          <cell r="O1" t="str">
            <v>COLLUS Power Corp.</v>
          </cell>
          <cell r="P1" t="str">
            <v>Cooperative Hydro Embrun Inc.</v>
          </cell>
          <cell r="Q1" t="str">
            <v>Dutton Hydro Limited</v>
          </cell>
          <cell r="R1" t="str">
            <v>E.L.K. Energy Inc.</v>
          </cell>
          <cell r="S1" t="str">
            <v>Enersource Hydro Mississauga Inc.</v>
          </cell>
          <cell r="T1" t="str">
            <v>ENWIN Utilities Ltd.</v>
          </cell>
          <cell r="U1" t="str">
            <v>Erie Thames Powerlines Corporation</v>
          </cell>
          <cell r="V1" t="str">
            <v>Espanola Regional Hydro Distribution Corporation</v>
          </cell>
          <cell r="W1" t="str">
            <v>Essex Powerlines Corporation</v>
          </cell>
          <cell r="X1" t="str">
            <v>Festival Hydro Inc.</v>
          </cell>
          <cell r="Y1" t="str">
            <v>Fort Erie (CNP)</v>
          </cell>
          <cell r="Z1" t="str">
            <v>Fort Frances Power Corporation</v>
          </cell>
          <cell r="AA1" t="str">
            <v>Grand Valley Energy Inc.</v>
          </cell>
          <cell r="AB1" t="str">
            <v>Algoma Power Inc.</v>
          </cell>
          <cell r="AC1" t="str">
            <v>Greater Sudbury Hydro Inc.</v>
          </cell>
          <cell r="AD1" t="str">
            <v>Greater Sudbury Hydro Inc. excluding West Nipissing Energy Services Ltd.</v>
          </cell>
          <cell r="AE1" t="str">
            <v>West Nipissing Energy Services Ltd.</v>
          </cell>
          <cell r="AF1" t="str">
            <v>Grimsby Power Incorporated</v>
          </cell>
          <cell r="AG1" t="str">
            <v>Guelph Hydro Electric Systems Inc.</v>
          </cell>
          <cell r="AH1" t="str">
            <v>Guelph Hydro Electric Systems Inc. without Wellington Electric Distribution</v>
          </cell>
          <cell r="AI1" t="str">
            <v>Wellington Electric Distribution Company Inc.</v>
          </cell>
          <cell r="AJ1" t="str">
            <v>Haldimand County Hydro Inc.</v>
          </cell>
          <cell r="AK1" t="str">
            <v>Halton Hills Hydro Inc.</v>
          </cell>
          <cell r="AL1" t="str">
            <v>Hearst Power Distribution Company Limited</v>
          </cell>
          <cell r="AM1" t="str">
            <v>Horizon Utilities Corporation</v>
          </cell>
          <cell r="AN1" t="str">
            <v>Hamilton Hydro Inc.</v>
          </cell>
          <cell r="AO1" t="str">
            <v>St. Catherines Hydro Utility Services Inc.</v>
          </cell>
          <cell r="AP1" t="str">
            <v>Hydro 2000 Inc.</v>
          </cell>
          <cell r="AQ1" t="str">
            <v>Hydro Hawkesbury Inc.</v>
          </cell>
          <cell r="AR1" t="str">
            <v>Hydro One Brampton Networks Inc.</v>
          </cell>
          <cell r="AS1" t="str">
            <v>Hydro One Networks Inc.</v>
          </cell>
          <cell r="AT1" t="str">
            <v>Hydro One Networks Inc. without Terrace Bay Superior Wires Inc.</v>
          </cell>
          <cell r="AU1" t="str">
            <v>Terrace Bay Superior Wires Inc.</v>
          </cell>
          <cell r="AV1" t="str">
            <v>Hydro Ottawa Limited</v>
          </cell>
          <cell r="AW1" t="str">
            <v>Innisfil Hydro Distribution Systems Limited</v>
          </cell>
          <cell r="AX1" t="str">
            <v>Kenora Hydro Electric Corporation Ltd.</v>
          </cell>
          <cell r="AY1" t="str">
            <v>Kingston Hydro Corporation</v>
          </cell>
          <cell r="AZ1" t="str">
            <v>Kitchener-Wilmot Hydro Inc.</v>
          </cell>
          <cell r="BA1" t="str">
            <v>Lakefront Utilities Inc.</v>
          </cell>
          <cell r="BB1" t="str">
            <v>Lakeland Power Distribution Ltd.</v>
          </cell>
          <cell r="BC1" t="str">
            <v>London Hydro Inc.</v>
          </cell>
          <cell r="BD1" t="str">
            <v>Middlesex Power Distribution Corporation</v>
          </cell>
          <cell r="BE1" t="str">
            <v>Midland Power Utility Corporation</v>
          </cell>
          <cell r="BF1" t="str">
            <v>Milton Hydro Distribution Inc.</v>
          </cell>
          <cell r="BG1" t="str">
            <v>Newmarket - Tay Power Distribution Ltd.</v>
          </cell>
          <cell r="BH1" t="str">
            <v>Newmarket Hydro Ltd.</v>
          </cell>
          <cell r="BI1" t="str">
            <v>Tay Hydro Electric Distribution Company Inc.</v>
          </cell>
          <cell r="BJ1" t="str">
            <v>Niagara Peninsula Energy Inc.</v>
          </cell>
          <cell r="BK1" t="str">
            <v>Niagara Falls Hydro Inc.</v>
          </cell>
          <cell r="BL1" t="str">
            <v>Peninsula West Utilities Limited</v>
          </cell>
          <cell r="BM1" t="str">
            <v>Niagara-on-the-Lake Hydro Inc.</v>
          </cell>
          <cell r="BN1" t="str">
            <v>Norfolk Power Distribution Inc.</v>
          </cell>
          <cell r="BO1" t="str">
            <v>North Bay Hydro Distribution Limited</v>
          </cell>
          <cell r="BP1" t="str">
            <v>Northern Ontario Wires Inc.</v>
          </cell>
          <cell r="BQ1" t="str">
            <v>Oakville Hydro Electricity Distribution Inc.</v>
          </cell>
          <cell r="BR1" t="str">
            <v>Orangeville Hydro Limited</v>
          </cell>
          <cell r="BS1" t="str">
            <v>Orillia Power Distribution Corporation</v>
          </cell>
          <cell r="BT1" t="str">
            <v>Oshawa PUC Networks Inc.</v>
          </cell>
          <cell r="BU1" t="str">
            <v>Ottawa River Power Corporation</v>
          </cell>
          <cell r="BV1" t="str">
            <v>Parry Sound Power Corporation</v>
          </cell>
          <cell r="BW1" t="str">
            <v>Peterborough Distribution Incorporated</v>
          </cell>
          <cell r="BX1" t="str">
            <v>Peterborough Distribution Inc without Asphodel Norwood and Lakefield</v>
          </cell>
          <cell r="BY1" t="str">
            <v>Lakefield Distribution Inc.</v>
          </cell>
          <cell r="BZ1" t="str">
            <v>Asphodel Norwood Distribution Inc.</v>
          </cell>
          <cell r="CA1" t="str">
            <v>Port Colborne (CNP)</v>
          </cell>
          <cell r="CB1" t="str">
            <v>Powerstream Inc.</v>
          </cell>
          <cell r="CC1" t="str">
            <v>PowerStream Inc. without Aurora</v>
          </cell>
          <cell r="CD1" t="str">
            <v>Aurora Hydro Connections Limited</v>
          </cell>
          <cell r="CE1" t="str">
            <v>PUC Distribution Inc.</v>
          </cell>
          <cell r="CF1" t="str">
            <v>Renfrew Hydro Inc.</v>
          </cell>
          <cell r="CG1" t="str">
            <v>Rideau St. Lawrence Distribution Inc.</v>
          </cell>
          <cell r="CH1" t="str">
            <v>Sioux Lookout Hydro Inc.</v>
          </cell>
          <cell r="CI1" t="str">
            <v>St. Thomas Energy Inc.</v>
          </cell>
          <cell r="CJ1" t="str">
            <v>Thunder Bay Hydro Electricity Distribution Inc.</v>
          </cell>
          <cell r="CK1" t="str">
            <v>Tillsonburg Hydro Inc.</v>
          </cell>
          <cell r="CL1" t="str">
            <v>Toronto Hydro-Electric System Limited</v>
          </cell>
          <cell r="CM1" t="str">
            <v>Veridian Connections Inc.</v>
          </cell>
          <cell r="CN1" t="str">
            <v>Veridian Connections Inc. without Gravenhurst and Scugog</v>
          </cell>
          <cell r="CO1" t="str">
            <v>Scugog Hydro Energy Corporation</v>
          </cell>
          <cell r="CP1" t="str">
            <v>Gravenhurst Hydro Electric Inc.</v>
          </cell>
          <cell r="CQ1" t="str">
            <v>Wasaga Distribution Inc.</v>
          </cell>
          <cell r="CR1" t="str">
            <v>Waterloo North Hydro Inc.</v>
          </cell>
          <cell r="CS1" t="str">
            <v>Welland Hydro-Electric System Corp.</v>
          </cell>
          <cell r="CT1" t="str">
            <v>Wellington North Power Inc.</v>
          </cell>
          <cell r="CU1" t="str">
            <v>West Coast Huron Energy Inc.</v>
          </cell>
          <cell r="CV1" t="str">
            <v>West Perth Power Inc.</v>
          </cell>
          <cell r="CW1" t="str">
            <v>Westario Power Inc.</v>
          </cell>
          <cell r="CX1" t="str">
            <v>Whitby Hydro Electric Corporation</v>
          </cell>
          <cell r="CY1" t="str">
            <v>Woodstock Hydro Services Inc.</v>
          </cell>
        </row>
        <row r="2">
          <cell r="A2" t="str">
            <v>PEG Variables</v>
          </cell>
          <cell r="B2" t="str">
            <v>Name</v>
          </cell>
          <cell r="C2" t="str">
            <v>Year</v>
          </cell>
        </row>
        <row r="4">
          <cell r="A4" t="str">
            <v>Total Plant in Service</v>
          </cell>
          <cell r="B4" t="str">
            <v>PTOT</v>
          </cell>
          <cell r="C4">
            <v>2002</v>
          </cell>
          <cell r="D4">
            <v>3015979</v>
          </cell>
          <cell r="E4">
            <v>161429077</v>
          </cell>
          <cell r="F4">
            <v>68633827</v>
          </cell>
          <cell r="G4">
            <v>11332248.409999998</v>
          </cell>
          <cell r="H4">
            <v>44965870</v>
          </cell>
          <cell r="I4">
            <v>153439440.56000003</v>
          </cell>
          <cell r="J4">
            <v>129235649</v>
          </cell>
          <cell r="K4">
            <v>12793789.780000001</v>
          </cell>
          <cell r="L4">
            <v>2072790.18</v>
          </cell>
          <cell r="M4">
            <v>46845289</v>
          </cell>
          <cell r="N4">
            <v>1099080.3400000001</v>
          </cell>
          <cell r="O4">
            <v>17948585.219999995</v>
          </cell>
          <cell r="P4">
            <v>2083909.64</v>
          </cell>
          <cell r="Q4">
            <v>593866.85000000009</v>
          </cell>
          <cell r="R4">
            <v>18309639.68</v>
          </cell>
          <cell r="S4">
            <v>657351647.8499999</v>
          </cell>
          <cell r="T4">
            <v>164543818</v>
          </cell>
          <cell r="U4">
            <v>14396743.77</v>
          </cell>
          <cell r="V4">
            <v>5106606.4000000004</v>
          </cell>
          <cell r="W4">
            <v>28526056.02</v>
          </cell>
          <cell r="X4">
            <v>54126406.109999992</v>
          </cell>
          <cell r="Y4">
            <v>39737773.460000001</v>
          </cell>
          <cell r="Z4">
            <v>8831648.1599999983</v>
          </cell>
          <cell r="AA4">
            <v>960774.27999999991</v>
          </cell>
          <cell r="AB4">
            <v>69369989.030000001</v>
          </cell>
          <cell r="AC4">
            <v>133457792.97</v>
          </cell>
          <cell r="AD4">
            <v>128247378.09</v>
          </cell>
          <cell r="AE4">
            <v>5210414.88</v>
          </cell>
          <cell r="AF4">
            <v>18341073.300000001</v>
          </cell>
          <cell r="AG4">
            <v>92136149.489999995</v>
          </cell>
          <cell r="AH4">
            <v>90788012.999999985</v>
          </cell>
          <cell r="AI4">
            <v>1348136.49</v>
          </cell>
          <cell r="AJ4">
            <v>34102619.960000001</v>
          </cell>
          <cell r="AK4">
            <v>27264182</v>
          </cell>
          <cell r="AL4">
            <v>3610713.64</v>
          </cell>
          <cell r="AM4">
            <v>453958487.01999992</v>
          </cell>
          <cell r="AN4">
            <v>359649048.13999993</v>
          </cell>
          <cell r="AO4">
            <v>94309438.879999995</v>
          </cell>
          <cell r="AP4">
            <v>454500.19000000006</v>
          </cell>
          <cell r="AQ4">
            <v>2610197.31</v>
          </cell>
          <cell r="AR4">
            <v>363094573.09999996</v>
          </cell>
          <cell r="AS4">
            <v>4647007838.6199999</v>
          </cell>
          <cell r="AT4">
            <v>4644618000</v>
          </cell>
          <cell r="AU4">
            <v>2389838.62</v>
          </cell>
          <cell r="AV4">
            <v>664229776.76999998</v>
          </cell>
          <cell r="AW4">
            <v>35671996.489999995</v>
          </cell>
          <cell r="AX4">
            <v>9875774</v>
          </cell>
          <cell r="AY4">
            <v>23030312.440000005</v>
          </cell>
          <cell r="AZ4">
            <v>215545708.98999995</v>
          </cell>
          <cell r="BA4">
            <v>17450949.960000001</v>
          </cell>
          <cell r="BB4">
            <v>15511528.270000001</v>
          </cell>
          <cell r="BC4">
            <v>279106941.09000003</v>
          </cell>
          <cell r="BD4">
            <v>14969516.080000002</v>
          </cell>
          <cell r="BE4">
            <v>12457551.540000001</v>
          </cell>
          <cell r="BF4">
            <v>58142487.710000008</v>
          </cell>
          <cell r="BG4">
            <v>76172496.320000008</v>
          </cell>
          <cell r="BH4">
            <v>69587372.600000009</v>
          </cell>
          <cell r="BI4">
            <v>6585123.7200000007</v>
          </cell>
          <cell r="BJ4">
            <v>125149146.34</v>
          </cell>
          <cell r="BK4">
            <v>90295627.340000004</v>
          </cell>
          <cell r="BL4">
            <v>34853519</v>
          </cell>
          <cell r="BM4">
            <v>26009248.939999998</v>
          </cell>
          <cell r="BN4">
            <v>52100499.779999994</v>
          </cell>
          <cell r="BO4">
            <v>64072344.870000005</v>
          </cell>
          <cell r="BP4">
            <v>5150648.29</v>
          </cell>
          <cell r="BQ4">
            <v>148352000.81999999</v>
          </cell>
          <cell r="BR4">
            <v>23282589.48</v>
          </cell>
          <cell r="BS4">
            <v>29912539.510000002</v>
          </cell>
          <cell r="BT4">
            <v>91694595.029999986</v>
          </cell>
          <cell r="BU4">
            <v>19289514.350000001</v>
          </cell>
          <cell r="BV4">
            <v>9610360.9800000004</v>
          </cell>
          <cell r="BW4">
            <v>46866716.120000005</v>
          </cell>
          <cell r="BX4">
            <v>45038045.25</v>
          </cell>
          <cell r="BY4">
            <v>1405686.87</v>
          </cell>
          <cell r="BZ4">
            <v>422983.99999999994</v>
          </cell>
          <cell r="CA4">
            <v>796008.05999999994</v>
          </cell>
          <cell r="CB4">
            <v>734181281.12</v>
          </cell>
          <cell r="CC4">
            <v>693566112.07000005</v>
          </cell>
          <cell r="CD4">
            <v>40615169.050000004</v>
          </cell>
          <cell r="CE4">
            <v>64612594.93</v>
          </cell>
          <cell r="CF4">
            <v>9490386.8199999984</v>
          </cell>
          <cell r="CG4">
            <v>3578251.06</v>
          </cell>
          <cell r="CH4">
            <v>5549244.5699999994</v>
          </cell>
          <cell r="CI4">
            <v>29425532.190000001</v>
          </cell>
          <cell r="CJ4">
            <v>113843625</v>
          </cell>
          <cell r="CK4">
            <v>6329758.0700000003</v>
          </cell>
          <cell r="CL4">
            <v>2887621108.8799992</v>
          </cell>
          <cell r="CM4">
            <v>216615465.92000002</v>
          </cell>
          <cell r="CN4">
            <v>200285577</v>
          </cell>
          <cell r="CO4">
            <v>3897204.44</v>
          </cell>
          <cell r="CP4">
            <v>12432684.479999999</v>
          </cell>
          <cell r="CQ4">
            <v>14920353.74</v>
          </cell>
          <cell r="CR4">
            <v>141665139.18000001</v>
          </cell>
          <cell r="CS4">
            <v>36146564.18</v>
          </cell>
          <cell r="CT4">
            <v>5876984.8800000008</v>
          </cell>
          <cell r="CU4">
            <v>4166761.63</v>
          </cell>
          <cell r="CV4">
            <v>3849598.97</v>
          </cell>
          <cell r="CW4">
            <v>20904655</v>
          </cell>
          <cell r="CX4">
            <v>90334475.349999994</v>
          </cell>
          <cell r="CY4">
            <v>20365277.879999995</v>
          </cell>
        </row>
        <row r="5">
          <cell r="A5" t="str">
            <v>Accumulated Amortization</v>
          </cell>
          <cell r="B5" t="str">
            <v>ACCDEP</v>
          </cell>
          <cell r="C5">
            <v>2002</v>
          </cell>
          <cell r="D5">
            <v>-1879594</v>
          </cell>
          <cell r="E5">
            <v>-58993357</v>
          </cell>
          <cell r="F5">
            <v>-26585796</v>
          </cell>
          <cell r="G5">
            <v>-1668875.53</v>
          </cell>
          <cell r="H5">
            <v>-3939992</v>
          </cell>
          <cell r="I5">
            <v>-74822444.640000001</v>
          </cell>
          <cell r="J5">
            <v>-49395291</v>
          </cell>
          <cell r="K5">
            <v>-5082552.24</v>
          </cell>
          <cell r="L5">
            <v>-1115273.68</v>
          </cell>
          <cell r="M5">
            <v>-6283218</v>
          </cell>
          <cell r="N5">
            <v>-97704.34</v>
          </cell>
          <cell r="O5">
            <v>-7935404.6799999997</v>
          </cell>
          <cell r="P5">
            <v>-174666.81</v>
          </cell>
          <cell r="Q5">
            <v>-287022.40999999997</v>
          </cell>
          <cell r="R5">
            <v>-9163777.4399999995</v>
          </cell>
          <cell r="S5">
            <v>-242462445.59999999</v>
          </cell>
          <cell r="T5">
            <v>-22089553</v>
          </cell>
          <cell r="U5">
            <v>0</v>
          </cell>
          <cell r="V5">
            <v>-3119991.86</v>
          </cell>
          <cell r="W5">
            <v>-5712363.9199999999</v>
          </cell>
          <cell r="X5">
            <v>-25965812.649999999</v>
          </cell>
          <cell r="Y5">
            <v>-10032370.270000001</v>
          </cell>
          <cell r="Z5">
            <v>-5018437.8099999996</v>
          </cell>
          <cell r="AA5">
            <v>-590856.48</v>
          </cell>
          <cell r="AB5">
            <v>-32471812.18</v>
          </cell>
          <cell r="AC5">
            <v>-66962401.340000004</v>
          </cell>
          <cell r="AD5">
            <v>-63888789.700000003</v>
          </cell>
          <cell r="AE5">
            <v>-3073611.64</v>
          </cell>
          <cell r="AF5">
            <v>-7253937.5700000003</v>
          </cell>
          <cell r="AG5">
            <v>-10879939.520000001</v>
          </cell>
          <cell r="AH5">
            <v>-10685833.970000001</v>
          </cell>
          <cell r="AI5">
            <v>-194105.55</v>
          </cell>
          <cell r="AJ5">
            <v>-4317118.9400000004</v>
          </cell>
          <cell r="AK5">
            <v>-3489690</v>
          </cell>
          <cell r="AL5">
            <v>-2352294.5299999998</v>
          </cell>
          <cell r="AM5">
            <v>-200264228.63999999</v>
          </cell>
          <cell r="AN5">
            <v>-161095015.69</v>
          </cell>
          <cell r="AO5">
            <v>-39169212.950000003</v>
          </cell>
          <cell r="AP5">
            <v>-74143.56</v>
          </cell>
          <cell r="AQ5">
            <v>-375557.61</v>
          </cell>
          <cell r="AR5">
            <v>-130368467.52</v>
          </cell>
          <cell r="AS5">
            <v>-1788749833.55</v>
          </cell>
          <cell r="AT5">
            <v>-1787747000</v>
          </cell>
          <cell r="AU5">
            <v>-1002833.55</v>
          </cell>
          <cell r="AV5">
            <v>-329164539.82999998</v>
          </cell>
          <cell r="AW5">
            <v>-15991307.050000001</v>
          </cell>
          <cell r="AX5">
            <v>-4961952</v>
          </cell>
          <cell r="AY5">
            <v>-3899891.22</v>
          </cell>
          <cell r="AZ5">
            <v>-85286078.640000001</v>
          </cell>
          <cell r="BA5">
            <v>-7196007.2199999997</v>
          </cell>
          <cell r="BB5">
            <v>-1979987.2</v>
          </cell>
          <cell r="BC5">
            <v>-112478538.12</v>
          </cell>
          <cell r="BD5">
            <v>-6292184.0300000003</v>
          </cell>
          <cell r="BE5">
            <v>-7229900.8799999999</v>
          </cell>
          <cell r="BF5">
            <v>-27271227.849999998</v>
          </cell>
          <cell r="BG5">
            <v>-31189073.93</v>
          </cell>
          <cell r="BH5">
            <v>-27780811.960000001</v>
          </cell>
          <cell r="BI5">
            <v>-3408261.97</v>
          </cell>
          <cell r="BJ5">
            <v>-49669374</v>
          </cell>
          <cell r="BK5">
            <v>-35220377</v>
          </cell>
          <cell r="BL5">
            <v>-14448997</v>
          </cell>
          <cell r="BM5">
            <v>-10815353.58</v>
          </cell>
          <cell r="BN5">
            <v>-20840122.670000002</v>
          </cell>
          <cell r="BO5">
            <v>-26463420.059999999</v>
          </cell>
          <cell r="BP5">
            <v>-844044.88</v>
          </cell>
          <cell r="BQ5">
            <v>-28264787.039999999</v>
          </cell>
          <cell r="BR5">
            <v>-9836337.6400000006</v>
          </cell>
          <cell r="BS5">
            <v>-15907290.99</v>
          </cell>
          <cell r="BT5">
            <v>-54164794.359999999</v>
          </cell>
          <cell r="BU5">
            <v>-10270309.02</v>
          </cell>
          <cell r="BV5">
            <v>-4678791.9800000004</v>
          </cell>
          <cell r="BW5">
            <v>-6889841.3700000001</v>
          </cell>
          <cell r="BX5">
            <v>-6780525.8300000001</v>
          </cell>
          <cell r="BY5">
            <v>-82776.73</v>
          </cell>
          <cell r="BZ5">
            <v>-26538.81</v>
          </cell>
          <cell r="CA5">
            <v>-8268.2099999999991</v>
          </cell>
          <cell r="CB5">
            <v>-298520450.38999999</v>
          </cell>
          <cell r="CC5">
            <v>-278330784.38</v>
          </cell>
          <cell r="CD5">
            <v>-20189666.010000002</v>
          </cell>
          <cell r="CE5">
            <v>-33520939.449999999</v>
          </cell>
          <cell r="CF5">
            <v>-5338463.04</v>
          </cell>
          <cell r="CG5">
            <v>-302091.43</v>
          </cell>
          <cell r="CH5">
            <v>-522937.02</v>
          </cell>
          <cell r="CI5">
            <v>-11021800.73</v>
          </cell>
          <cell r="CJ5">
            <v>-55417366</v>
          </cell>
          <cell r="CK5">
            <v>-857873.54</v>
          </cell>
          <cell r="CL5">
            <v>-1264225545.3399999</v>
          </cell>
          <cell r="CM5">
            <v>-90765635.650000006</v>
          </cell>
          <cell r="CN5">
            <v>-84849796</v>
          </cell>
          <cell r="CO5">
            <v>-1995548.25</v>
          </cell>
          <cell r="CP5">
            <v>-3920291.4</v>
          </cell>
          <cell r="CQ5">
            <v>-6406421.6899999995</v>
          </cell>
          <cell r="CR5">
            <v>-53876746.060000002</v>
          </cell>
          <cell r="CS5">
            <v>-16877605.359999999</v>
          </cell>
          <cell r="CT5">
            <v>-3458761.52</v>
          </cell>
          <cell r="CU5">
            <v>-419303</v>
          </cell>
          <cell r="CV5">
            <v>-1762466.31</v>
          </cell>
          <cell r="CW5">
            <v>-2236024</v>
          </cell>
          <cell r="CX5">
            <v>-36946344.020000003</v>
          </cell>
          <cell r="CY5">
            <v>-3124370.24</v>
          </cell>
        </row>
        <row r="6">
          <cell r="A6" t="str">
            <v>Plant Additions</v>
          </cell>
          <cell r="B6" t="str">
            <v>PADD</v>
          </cell>
          <cell r="C6">
            <v>2002</v>
          </cell>
          <cell r="D6">
            <v>101324</v>
          </cell>
          <cell r="E6">
            <v>11780010</v>
          </cell>
          <cell r="F6">
            <v>2573778</v>
          </cell>
          <cell r="G6">
            <v>973769.74</v>
          </cell>
          <cell r="H6">
            <v>2484370</v>
          </cell>
          <cell r="I6">
            <v>4257060.33</v>
          </cell>
          <cell r="J6">
            <v>15814852</v>
          </cell>
          <cell r="K6">
            <v>596695.59</v>
          </cell>
          <cell r="L6">
            <v>1702</v>
          </cell>
          <cell r="M6">
            <v>3134430</v>
          </cell>
          <cell r="N6">
            <v>25192</v>
          </cell>
          <cell r="O6">
            <v>637632.23</v>
          </cell>
          <cell r="P6">
            <v>159051</v>
          </cell>
          <cell r="Q6">
            <v>6920</v>
          </cell>
          <cell r="R6">
            <v>467078.64</v>
          </cell>
          <cell r="S6">
            <v>40305532</v>
          </cell>
          <cell r="T6">
            <v>17134598</v>
          </cell>
          <cell r="U6">
            <v>1418047.2</v>
          </cell>
          <cell r="V6">
            <v>211818</v>
          </cell>
          <cell r="W6">
            <v>1294943.07</v>
          </cell>
          <cell r="X6">
            <v>2518786.13</v>
          </cell>
          <cell r="Y6">
            <v>4296122.4400000004</v>
          </cell>
          <cell r="Z6">
            <v>87334.399999999994</v>
          </cell>
          <cell r="AA6" t="str">
            <v>0.00</v>
          </cell>
          <cell r="AB6" t="str">
            <v>0.00</v>
          </cell>
          <cell r="AC6">
            <v>4588505.3600000003</v>
          </cell>
          <cell r="AD6">
            <v>4588505.3600000003</v>
          </cell>
          <cell r="AE6" t="str">
            <v>0.00</v>
          </cell>
          <cell r="AF6">
            <v>952778.5</v>
          </cell>
          <cell r="AG6">
            <v>6779151</v>
          </cell>
          <cell r="AH6">
            <v>6759151</v>
          </cell>
          <cell r="AI6">
            <v>20000</v>
          </cell>
          <cell r="AJ6">
            <v>586071.74</v>
          </cell>
          <cell r="AK6">
            <v>2228019</v>
          </cell>
          <cell r="AL6">
            <v>135450.07</v>
          </cell>
          <cell r="AM6">
            <v>23503157.240000002</v>
          </cell>
          <cell r="AN6">
            <v>17594576</v>
          </cell>
          <cell r="AO6">
            <v>5908581.2400000002</v>
          </cell>
          <cell r="AP6">
            <v>122707.49</v>
          </cell>
          <cell r="AQ6">
            <v>23636.25</v>
          </cell>
          <cell r="AR6">
            <v>18344338</v>
          </cell>
          <cell r="AS6">
            <v>268093253.31</v>
          </cell>
          <cell r="AT6">
            <v>268000000</v>
          </cell>
          <cell r="AU6">
            <v>93253.31</v>
          </cell>
          <cell r="AV6">
            <v>31500913</v>
          </cell>
          <cell r="AW6">
            <v>831533.95</v>
          </cell>
          <cell r="AX6">
            <v>331580</v>
          </cell>
          <cell r="AY6">
            <v>3628553.13</v>
          </cell>
          <cell r="AZ6">
            <v>12325157</v>
          </cell>
          <cell r="BA6">
            <v>262133</v>
          </cell>
          <cell r="BB6">
            <v>1502046.92</v>
          </cell>
          <cell r="BC6">
            <v>19046343</v>
          </cell>
          <cell r="BD6">
            <v>273591</v>
          </cell>
          <cell r="BE6">
            <v>291411.56</v>
          </cell>
          <cell r="BF6">
            <v>4810757</v>
          </cell>
          <cell r="BG6">
            <v>1942999.39</v>
          </cell>
          <cell r="BH6">
            <v>1793159.46</v>
          </cell>
          <cell r="BI6">
            <v>149839.93</v>
          </cell>
          <cell r="BJ6">
            <v>6791920</v>
          </cell>
          <cell r="BK6">
            <v>4477491</v>
          </cell>
          <cell r="BL6">
            <v>2314429</v>
          </cell>
          <cell r="BM6">
            <v>1652856.35</v>
          </cell>
          <cell r="BN6">
            <v>5917050</v>
          </cell>
          <cell r="BO6">
            <v>1835771</v>
          </cell>
          <cell r="BP6">
            <v>55726.3</v>
          </cell>
          <cell r="BQ6">
            <v>8530376</v>
          </cell>
          <cell r="BR6">
            <v>942854.81</v>
          </cell>
          <cell r="BS6">
            <v>974127</v>
          </cell>
          <cell r="BT6">
            <v>4029764.02</v>
          </cell>
          <cell r="BU6">
            <v>642931.51</v>
          </cell>
          <cell r="BV6">
            <v>191526.27</v>
          </cell>
          <cell r="BW6">
            <v>2698415</v>
          </cell>
          <cell r="BX6">
            <v>2419543</v>
          </cell>
          <cell r="BY6">
            <v>241415</v>
          </cell>
          <cell r="BZ6">
            <v>37457</v>
          </cell>
          <cell r="CA6">
            <v>360687.5</v>
          </cell>
          <cell r="CB6">
            <v>33509945.039999999</v>
          </cell>
          <cell r="CC6">
            <v>32018576</v>
          </cell>
          <cell r="CD6">
            <v>1491369.04</v>
          </cell>
          <cell r="CE6">
            <v>2228519</v>
          </cell>
          <cell r="CF6">
            <v>508993</v>
          </cell>
          <cell r="CG6">
            <v>233282</v>
          </cell>
          <cell r="CH6">
            <v>422550.42</v>
          </cell>
          <cell r="CI6">
            <v>2211503.5299999998</v>
          </cell>
          <cell r="CJ6">
            <v>6793028</v>
          </cell>
          <cell r="CK6">
            <v>425329</v>
          </cell>
          <cell r="CL6">
            <v>166919710</v>
          </cell>
          <cell r="CM6">
            <v>9409207.870000001</v>
          </cell>
          <cell r="CN6">
            <v>8196563</v>
          </cell>
          <cell r="CO6">
            <v>91712</v>
          </cell>
          <cell r="CP6">
            <v>1120932.8700000001</v>
          </cell>
          <cell r="CQ6">
            <v>505052</v>
          </cell>
          <cell r="CR6">
            <v>10844093</v>
          </cell>
          <cell r="CS6">
            <v>1242403</v>
          </cell>
          <cell r="CT6">
            <v>168808.79</v>
          </cell>
          <cell r="CU6" t="str">
            <v>0.00</v>
          </cell>
          <cell r="CV6" t="str">
            <v>0.00</v>
          </cell>
          <cell r="CW6">
            <v>1111288</v>
          </cell>
          <cell r="CX6">
            <v>3074375</v>
          </cell>
          <cell r="CY6">
            <v>1462953.82</v>
          </cell>
        </row>
        <row r="7">
          <cell r="A7" t="str">
            <v>OM&amp;A Expense</v>
          </cell>
          <cell r="B7" t="str">
            <v>COMA</v>
          </cell>
          <cell r="C7">
            <v>2002</v>
          </cell>
          <cell r="D7">
            <v>627378</v>
          </cell>
          <cell r="E7">
            <v>6995261</v>
          </cell>
          <cell r="F7">
            <v>7982031</v>
          </cell>
          <cell r="G7">
            <v>2552047.48</v>
          </cell>
          <cell r="H7">
            <v>5392481.6299999999</v>
          </cell>
          <cell r="I7">
            <v>9010484.3100000005</v>
          </cell>
          <cell r="J7">
            <v>6811784</v>
          </cell>
          <cell r="K7">
            <v>1513849.8500000003</v>
          </cell>
          <cell r="L7">
            <v>472455.39000000007</v>
          </cell>
          <cell r="M7">
            <v>4833018</v>
          </cell>
          <cell r="N7">
            <v>325066.23</v>
          </cell>
          <cell r="O7">
            <v>2399857.44</v>
          </cell>
          <cell r="P7">
            <v>260912.21</v>
          </cell>
          <cell r="Q7">
            <v>117996.4</v>
          </cell>
          <cell r="R7">
            <v>1725770.0899999999</v>
          </cell>
          <cell r="S7">
            <v>31549841.899999999</v>
          </cell>
          <cell r="T7">
            <v>23992398</v>
          </cell>
          <cell r="U7">
            <v>3082267.32</v>
          </cell>
          <cell r="V7">
            <v>939906.02000000025</v>
          </cell>
          <cell r="W7">
            <v>5412123.7300000004</v>
          </cell>
          <cell r="X7">
            <v>3153317.12</v>
          </cell>
          <cell r="Y7">
            <v>4060685.01</v>
          </cell>
          <cell r="Z7">
            <v>914216.28</v>
          </cell>
          <cell r="AA7">
            <v>159470.93000000002</v>
          </cell>
          <cell r="AB7">
            <v>5416074.7799999993</v>
          </cell>
          <cell r="AC7">
            <v>8696007.8000000007</v>
          </cell>
          <cell r="AD7">
            <v>7959817.5399999991</v>
          </cell>
          <cell r="AE7">
            <v>736190.26</v>
          </cell>
          <cell r="AF7">
            <v>1177143.3800000001</v>
          </cell>
          <cell r="AG7">
            <v>7889931.7700000005</v>
          </cell>
          <cell r="AH7">
            <v>7650318.3700000001</v>
          </cell>
          <cell r="AI7">
            <v>239613.4</v>
          </cell>
          <cell r="AJ7">
            <v>4922430.32</v>
          </cell>
          <cell r="AK7">
            <v>3892053</v>
          </cell>
          <cell r="AL7">
            <v>495817.33</v>
          </cell>
          <cell r="AM7">
            <v>29948878.370000001</v>
          </cell>
          <cell r="AN7">
            <v>22594436.690000001</v>
          </cell>
          <cell r="AO7">
            <v>7354441.6799999997</v>
          </cell>
          <cell r="AP7">
            <v>131482.53</v>
          </cell>
          <cell r="AQ7">
            <v>626792.38</v>
          </cell>
          <cell r="AR7">
            <v>13195671.59</v>
          </cell>
          <cell r="AS7">
            <v>311752504.14000005</v>
          </cell>
          <cell r="AT7">
            <v>311449000</v>
          </cell>
          <cell r="AU7">
            <v>303504.14</v>
          </cell>
          <cell r="AV7">
            <v>45151285.140000001</v>
          </cell>
          <cell r="AW7">
            <v>2276218.2600000002</v>
          </cell>
          <cell r="AX7">
            <v>1195133</v>
          </cell>
          <cell r="AY7">
            <v>5093842.7299999995</v>
          </cell>
          <cell r="AZ7">
            <v>9251297.6099999994</v>
          </cell>
          <cell r="BA7">
            <v>1161887.1200000001</v>
          </cell>
          <cell r="BB7">
            <v>1776498.0499999998</v>
          </cell>
          <cell r="BC7">
            <v>19907861.130000003</v>
          </cell>
          <cell r="BD7">
            <v>1355156.1199999999</v>
          </cell>
          <cell r="BE7">
            <v>1711263.49</v>
          </cell>
          <cell r="BF7">
            <v>3394457.3</v>
          </cell>
          <cell r="BG7">
            <v>5127573.88</v>
          </cell>
          <cell r="BH7">
            <v>4521562.0100000007</v>
          </cell>
          <cell r="BI7">
            <v>606011.87</v>
          </cell>
          <cell r="BJ7">
            <v>10127140.710000001</v>
          </cell>
          <cell r="BK7">
            <v>6688238.709999999</v>
          </cell>
          <cell r="BL7">
            <v>3438902</v>
          </cell>
          <cell r="BM7">
            <v>1307699.6399999997</v>
          </cell>
          <cell r="BN7">
            <v>4102918.6999999997</v>
          </cell>
          <cell r="BO7">
            <v>4836284.43</v>
          </cell>
          <cell r="BP7">
            <v>1848159.8399999999</v>
          </cell>
          <cell r="BQ7">
            <v>8948605.0999999996</v>
          </cell>
          <cell r="BR7">
            <v>1589337.4</v>
          </cell>
          <cell r="BS7">
            <v>2251213.73</v>
          </cell>
          <cell r="BT7">
            <v>8874750.0299999993</v>
          </cell>
          <cell r="BU7">
            <v>1700850.74</v>
          </cell>
          <cell r="BV7">
            <v>712803.57000000007</v>
          </cell>
          <cell r="BW7">
            <v>5179551.09</v>
          </cell>
          <cell r="BX7">
            <v>4633087.21</v>
          </cell>
          <cell r="BY7">
            <v>400114.91</v>
          </cell>
          <cell r="BZ7">
            <v>146348.97000000003</v>
          </cell>
          <cell r="CA7">
            <v>1196228.69</v>
          </cell>
          <cell r="CB7">
            <v>28247676.120000001</v>
          </cell>
          <cell r="CC7">
            <v>25605795.16</v>
          </cell>
          <cell r="CD7">
            <v>2641880.96</v>
          </cell>
          <cell r="CE7">
            <v>5484374.1600000011</v>
          </cell>
          <cell r="CF7">
            <v>749735.20000000007</v>
          </cell>
          <cell r="CG7">
            <v>1100210.21</v>
          </cell>
          <cell r="CH7">
            <v>771004.31</v>
          </cell>
          <cell r="CI7">
            <v>2246650.3899999997</v>
          </cell>
          <cell r="CJ7">
            <v>10187237</v>
          </cell>
          <cell r="CK7">
            <v>1243228.0199999998</v>
          </cell>
          <cell r="CL7">
            <v>130764755.88</v>
          </cell>
          <cell r="CM7">
            <v>18914125.129999999</v>
          </cell>
          <cell r="CN7">
            <v>17002859</v>
          </cell>
          <cell r="CO7">
            <v>494024.19</v>
          </cell>
          <cell r="CP7">
            <v>1417241.9400000002</v>
          </cell>
          <cell r="CQ7">
            <v>1078552.19</v>
          </cell>
          <cell r="CR7">
            <v>8323890.4900000002</v>
          </cell>
          <cell r="CS7">
            <v>3471683.8</v>
          </cell>
          <cell r="CT7">
            <v>787015.35000000009</v>
          </cell>
          <cell r="CU7">
            <v>963562.64</v>
          </cell>
          <cell r="CV7">
            <v>500009.19</v>
          </cell>
          <cell r="CW7">
            <v>3774982</v>
          </cell>
          <cell r="CX7">
            <v>6197524</v>
          </cell>
          <cell r="CY7">
            <v>2557532.96</v>
          </cell>
        </row>
        <row r="8">
          <cell r="A8" t="str">
            <v>Income Taxes</v>
          </cell>
          <cell r="B8" t="str">
            <v>CTAXINC</v>
          </cell>
          <cell r="C8">
            <v>2002</v>
          </cell>
          <cell r="D8">
            <v>0</v>
          </cell>
          <cell r="E8">
            <v>929279</v>
          </cell>
          <cell r="F8">
            <v>987000</v>
          </cell>
          <cell r="G8">
            <v>23788</v>
          </cell>
          <cell r="H8">
            <v>83550</v>
          </cell>
          <cell r="I8">
            <v>1288000</v>
          </cell>
          <cell r="J8">
            <v>-391781</v>
          </cell>
          <cell r="K8">
            <v>47514</v>
          </cell>
          <cell r="L8">
            <v>0</v>
          </cell>
          <cell r="M8">
            <v>309684</v>
          </cell>
          <cell r="N8">
            <v>0</v>
          </cell>
          <cell r="O8">
            <v>59831</v>
          </cell>
          <cell r="P8">
            <v>12786</v>
          </cell>
          <cell r="Q8">
            <v>0</v>
          </cell>
          <cell r="R8">
            <v>0</v>
          </cell>
          <cell r="S8">
            <v>0</v>
          </cell>
          <cell r="T8">
            <v>410852</v>
          </cell>
          <cell r="U8">
            <v>47469.53</v>
          </cell>
          <cell r="V8">
            <v>0</v>
          </cell>
          <cell r="W8">
            <v>270161.03000000003</v>
          </cell>
          <cell r="X8">
            <v>895680</v>
          </cell>
          <cell r="Y8">
            <v>176791.58</v>
          </cell>
          <cell r="Z8">
            <v>634</v>
          </cell>
          <cell r="AA8">
            <v>1548</v>
          </cell>
          <cell r="AB8">
            <v>1557108.22</v>
          </cell>
          <cell r="AC8">
            <v>-303429</v>
          </cell>
          <cell r="AD8">
            <v>-303429</v>
          </cell>
          <cell r="AE8">
            <v>0</v>
          </cell>
          <cell r="AF8">
            <v>166639.24</v>
          </cell>
          <cell r="AG8">
            <v>2173000.33</v>
          </cell>
          <cell r="AH8">
            <v>2113000</v>
          </cell>
          <cell r="AI8">
            <v>60000.33</v>
          </cell>
          <cell r="AJ8">
            <v>110403</v>
          </cell>
          <cell r="AK8">
            <v>305000</v>
          </cell>
          <cell r="AL8">
            <v>6177.05</v>
          </cell>
          <cell r="AM8">
            <v>4471430.5599999996</v>
          </cell>
          <cell r="AN8">
            <v>3097155.56</v>
          </cell>
          <cell r="AO8">
            <v>1374275</v>
          </cell>
          <cell r="AP8">
            <v>45913</v>
          </cell>
          <cell r="AQ8">
            <v>-73248</v>
          </cell>
          <cell r="AR8">
            <v>4891900.3099999996</v>
          </cell>
          <cell r="AS8">
            <v>47292000</v>
          </cell>
          <cell r="AT8">
            <v>47292000</v>
          </cell>
          <cell r="AU8">
            <v>0</v>
          </cell>
          <cell r="AV8">
            <v>0</v>
          </cell>
          <cell r="AW8">
            <v>0</v>
          </cell>
          <cell r="AX8">
            <v>5769</v>
          </cell>
          <cell r="AY8">
            <v>0</v>
          </cell>
          <cell r="AZ8">
            <v>2754900</v>
          </cell>
          <cell r="BA8">
            <v>62702.83</v>
          </cell>
          <cell r="BB8">
            <v>0</v>
          </cell>
          <cell r="BC8">
            <v>3815800</v>
          </cell>
          <cell r="BD8">
            <v>0</v>
          </cell>
          <cell r="BE8">
            <v>21222</v>
          </cell>
          <cell r="BF8">
            <v>344503</v>
          </cell>
          <cell r="BG8">
            <v>306053.44</v>
          </cell>
          <cell r="BH8">
            <v>261053.44</v>
          </cell>
          <cell r="BI8">
            <v>45000</v>
          </cell>
          <cell r="BJ8">
            <v>95998</v>
          </cell>
          <cell r="BK8">
            <v>205998</v>
          </cell>
          <cell r="BL8">
            <v>-110000</v>
          </cell>
          <cell r="BM8">
            <v>104617</v>
          </cell>
          <cell r="BN8">
            <v>190549.53</v>
          </cell>
          <cell r="BO8">
            <v>193629</v>
          </cell>
          <cell r="BP8">
            <v>4567</v>
          </cell>
          <cell r="BQ8">
            <v>-964000</v>
          </cell>
          <cell r="BR8">
            <v>102151.97</v>
          </cell>
          <cell r="BS8">
            <v>773949</v>
          </cell>
          <cell r="BT8">
            <v>0</v>
          </cell>
          <cell r="BU8">
            <v>115897</v>
          </cell>
          <cell r="BV8">
            <v>0</v>
          </cell>
          <cell r="BW8">
            <v>464043.19</v>
          </cell>
          <cell r="BX8">
            <v>448415.86</v>
          </cell>
          <cell r="BY8">
            <v>15487.15</v>
          </cell>
          <cell r="BZ8">
            <v>140.18</v>
          </cell>
          <cell r="CA8">
            <v>7900.83</v>
          </cell>
          <cell r="CB8">
            <v>7691592.71</v>
          </cell>
          <cell r="CC8">
            <v>7691592.71</v>
          </cell>
          <cell r="CD8">
            <v>0</v>
          </cell>
          <cell r="CE8">
            <v>0</v>
          </cell>
          <cell r="CF8">
            <v>22406</v>
          </cell>
          <cell r="CG8">
            <v>2401.2600000000002</v>
          </cell>
          <cell r="CH8">
            <v>1201</v>
          </cell>
          <cell r="CI8">
            <v>428385</v>
          </cell>
          <cell r="CJ8">
            <v>0</v>
          </cell>
          <cell r="CK8">
            <v>0</v>
          </cell>
          <cell r="CL8">
            <v>4352880.47</v>
          </cell>
          <cell r="CM8">
            <v>1220046.06</v>
          </cell>
          <cell r="CN8">
            <v>1154500</v>
          </cell>
          <cell r="CO8">
            <v>0</v>
          </cell>
          <cell r="CP8">
            <v>65546.06</v>
          </cell>
          <cell r="CQ8">
            <v>215038</v>
          </cell>
          <cell r="CR8">
            <v>1304664</v>
          </cell>
          <cell r="CS8">
            <v>0</v>
          </cell>
          <cell r="CT8">
            <v>0</v>
          </cell>
          <cell r="CU8">
            <v>42159</v>
          </cell>
          <cell r="CV8">
            <v>0</v>
          </cell>
          <cell r="CW8">
            <v>952590</v>
          </cell>
          <cell r="CX8">
            <v>291957</v>
          </cell>
          <cell r="CY8">
            <v>631028</v>
          </cell>
        </row>
        <row r="9">
          <cell r="A9" t="str">
            <v>Customers</v>
          </cell>
          <cell r="B9" t="str">
            <v>YN</v>
          </cell>
          <cell r="C9">
            <v>2002</v>
          </cell>
          <cell r="D9">
            <v>1814</v>
          </cell>
          <cell r="E9">
            <v>59220</v>
          </cell>
          <cell r="F9">
            <v>34402</v>
          </cell>
          <cell r="G9">
            <v>8432</v>
          </cell>
          <cell r="H9">
            <v>34375</v>
          </cell>
          <cell r="I9">
            <v>55423</v>
          </cell>
          <cell r="J9">
            <v>44373</v>
          </cell>
          <cell r="K9">
            <v>5662</v>
          </cell>
          <cell r="L9">
            <v>1371</v>
          </cell>
          <cell r="M9">
            <v>31823</v>
          </cell>
          <cell r="N9">
            <v>1611</v>
          </cell>
          <cell r="O9">
            <v>13162</v>
          </cell>
          <cell r="P9">
            <v>1485</v>
          </cell>
          <cell r="Q9">
            <v>557</v>
          </cell>
          <cell r="R9">
            <v>10266</v>
          </cell>
          <cell r="S9">
            <v>166622</v>
          </cell>
          <cell r="T9">
            <v>80733</v>
          </cell>
          <cell r="U9">
            <v>13404</v>
          </cell>
          <cell r="V9">
            <v>3325</v>
          </cell>
          <cell r="W9">
            <v>26285</v>
          </cell>
          <cell r="X9">
            <v>18367</v>
          </cell>
          <cell r="Y9">
            <v>15162</v>
          </cell>
          <cell r="Z9">
            <v>3818</v>
          </cell>
          <cell r="AA9">
            <v>672</v>
          </cell>
          <cell r="AB9">
            <v>11372</v>
          </cell>
          <cell r="AC9">
            <v>45975</v>
          </cell>
          <cell r="AD9">
            <v>42871</v>
          </cell>
          <cell r="AE9">
            <v>3104</v>
          </cell>
          <cell r="AF9">
            <v>8665</v>
          </cell>
          <cell r="AG9">
            <v>41817</v>
          </cell>
          <cell r="AH9">
            <v>40616</v>
          </cell>
          <cell r="AI9">
            <v>1201</v>
          </cell>
          <cell r="AJ9">
            <v>19936</v>
          </cell>
          <cell r="AK9">
            <v>17686</v>
          </cell>
          <cell r="AL9">
            <v>2742</v>
          </cell>
          <cell r="AM9">
            <v>224566</v>
          </cell>
          <cell r="AN9">
            <v>173257</v>
          </cell>
          <cell r="AO9">
            <v>51309</v>
          </cell>
          <cell r="AP9">
            <v>1119</v>
          </cell>
          <cell r="AQ9">
            <v>5154</v>
          </cell>
          <cell r="AR9">
            <v>96402</v>
          </cell>
          <cell r="AS9">
            <v>1113463</v>
          </cell>
          <cell r="AT9">
            <v>1112515</v>
          </cell>
          <cell r="AU9">
            <v>948</v>
          </cell>
          <cell r="AV9">
            <v>264520</v>
          </cell>
          <cell r="AW9">
            <v>13145</v>
          </cell>
          <cell r="AX9">
            <v>5991</v>
          </cell>
          <cell r="AY9">
            <v>26458</v>
          </cell>
          <cell r="AZ9">
            <v>73324</v>
          </cell>
          <cell r="BA9">
            <v>8439</v>
          </cell>
          <cell r="BB9">
            <v>8778</v>
          </cell>
          <cell r="BC9">
            <v>132670</v>
          </cell>
          <cell r="BD9">
            <v>6602</v>
          </cell>
          <cell r="BE9">
            <v>6133</v>
          </cell>
          <cell r="BF9">
            <v>14092</v>
          </cell>
          <cell r="BG9">
            <v>27713</v>
          </cell>
          <cell r="BH9">
            <v>23809</v>
          </cell>
          <cell r="BI9">
            <v>3904</v>
          </cell>
          <cell r="BJ9">
            <v>46887</v>
          </cell>
          <cell r="BK9">
            <v>32699</v>
          </cell>
          <cell r="BL9">
            <v>14188</v>
          </cell>
          <cell r="BM9">
            <v>6854</v>
          </cell>
          <cell r="BN9">
            <v>17516</v>
          </cell>
          <cell r="BO9">
            <v>23268</v>
          </cell>
          <cell r="BP9">
            <v>6373</v>
          </cell>
          <cell r="BQ9">
            <v>49860</v>
          </cell>
          <cell r="BR9">
            <v>9414</v>
          </cell>
          <cell r="BS9">
            <v>12106</v>
          </cell>
          <cell r="BT9">
            <v>47533</v>
          </cell>
          <cell r="BU9">
            <v>10011</v>
          </cell>
          <cell r="BV9">
            <v>3227</v>
          </cell>
          <cell r="BW9">
            <v>32850</v>
          </cell>
          <cell r="BX9">
            <v>30796</v>
          </cell>
          <cell r="BY9">
            <v>1375</v>
          </cell>
          <cell r="BZ9">
            <v>679</v>
          </cell>
          <cell r="CA9">
            <v>9199</v>
          </cell>
          <cell r="CB9">
            <v>195151</v>
          </cell>
          <cell r="CC9">
            <v>180964</v>
          </cell>
          <cell r="CD9">
            <v>14187</v>
          </cell>
          <cell r="CE9">
            <v>32240</v>
          </cell>
          <cell r="CF9">
            <v>3984</v>
          </cell>
          <cell r="CG9">
            <v>5713</v>
          </cell>
          <cell r="CH9">
            <v>2729</v>
          </cell>
          <cell r="CI9">
            <v>14395</v>
          </cell>
          <cell r="CJ9">
            <v>48820</v>
          </cell>
          <cell r="CK9">
            <v>6075</v>
          </cell>
          <cell r="CL9">
            <v>665043</v>
          </cell>
          <cell r="CM9">
            <v>97128</v>
          </cell>
          <cell r="CN9">
            <v>89047</v>
          </cell>
          <cell r="CO9">
            <v>2294</v>
          </cell>
          <cell r="CP9">
            <v>5787</v>
          </cell>
          <cell r="CQ9">
            <v>9379</v>
          </cell>
          <cell r="CR9">
            <v>44258</v>
          </cell>
          <cell r="CS9">
            <v>20985</v>
          </cell>
          <cell r="CT9">
            <v>3279</v>
          </cell>
          <cell r="CU9">
            <v>3702</v>
          </cell>
          <cell r="CV9">
            <v>1906</v>
          </cell>
          <cell r="CW9">
            <v>20113</v>
          </cell>
          <cell r="CX9">
            <v>30710</v>
          </cell>
          <cell r="CY9">
            <v>13882</v>
          </cell>
        </row>
        <row r="10">
          <cell r="A10" t="str">
            <v>Customers - Residential</v>
          </cell>
          <cell r="B10" t="str">
            <v>YNR</v>
          </cell>
          <cell r="C10">
            <v>2002</v>
          </cell>
          <cell r="D10">
            <v>1514</v>
          </cell>
          <cell r="E10">
            <v>52941</v>
          </cell>
          <cell r="F10">
            <v>30200</v>
          </cell>
          <cell r="G10">
            <v>6972</v>
          </cell>
          <cell r="H10">
            <v>31042</v>
          </cell>
          <cell r="I10">
            <v>50113</v>
          </cell>
          <cell r="J10">
            <v>39494</v>
          </cell>
          <cell r="K10">
            <v>4986</v>
          </cell>
          <cell r="L10">
            <v>1175</v>
          </cell>
          <cell r="M10">
            <v>28087</v>
          </cell>
          <cell r="N10">
            <v>1366</v>
          </cell>
          <cell r="O10">
            <v>11420</v>
          </cell>
          <cell r="P10">
            <v>1301</v>
          </cell>
          <cell r="Q10">
            <v>469</v>
          </cell>
          <cell r="R10">
            <v>9132</v>
          </cell>
          <cell r="S10">
            <v>146914</v>
          </cell>
          <cell r="T10">
            <v>72501</v>
          </cell>
          <cell r="U10">
            <v>11856</v>
          </cell>
          <cell r="V10">
            <v>2853</v>
          </cell>
          <cell r="W10">
            <v>24213</v>
          </cell>
          <cell r="X10">
            <v>16064</v>
          </cell>
          <cell r="Y10">
            <v>13846</v>
          </cell>
          <cell r="Z10">
            <v>3319</v>
          </cell>
          <cell r="AA10">
            <v>583</v>
          </cell>
          <cell r="AB10">
            <v>10378</v>
          </cell>
          <cell r="AC10">
            <v>41459</v>
          </cell>
          <cell r="AD10">
            <v>38643</v>
          </cell>
          <cell r="AE10">
            <v>2816</v>
          </cell>
          <cell r="AF10">
            <v>7848</v>
          </cell>
          <cell r="AG10">
            <v>37963</v>
          </cell>
          <cell r="AH10">
            <v>36892</v>
          </cell>
          <cell r="AI10">
            <v>1071</v>
          </cell>
          <cell r="AJ10">
            <v>17407</v>
          </cell>
          <cell r="AK10">
            <v>16312</v>
          </cell>
          <cell r="AL10">
            <v>2308</v>
          </cell>
          <cell r="AM10">
            <v>204319</v>
          </cell>
          <cell r="AN10">
            <v>158221</v>
          </cell>
          <cell r="AO10">
            <v>46098</v>
          </cell>
          <cell r="AP10">
            <v>955</v>
          </cell>
          <cell r="AQ10">
            <v>4521</v>
          </cell>
          <cell r="AR10">
            <v>88414</v>
          </cell>
          <cell r="AS10">
            <v>1006748</v>
          </cell>
          <cell r="AT10">
            <v>1005912</v>
          </cell>
          <cell r="AU10">
            <v>836</v>
          </cell>
          <cell r="AV10">
            <v>237755</v>
          </cell>
          <cell r="AW10">
            <v>12227</v>
          </cell>
          <cell r="AX10">
            <v>5186</v>
          </cell>
          <cell r="AY10">
            <v>22574</v>
          </cell>
          <cell r="AZ10">
            <v>65683</v>
          </cell>
          <cell r="BA10">
            <v>7339</v>
          </cell>
          <cell r="BB10">
            <v>7147</v>
          </cell>
          <cell r="BC10">
            <v>119454</v>
          </cell>
          <cell r="BD10">
            <v>5823</v>
          </cell>
          <cell r="BE10">
            <v>5358</v>
          </cell>
          <cell r="BF10">
            <v>12043</v>
          </cell>
          <cell r="BG10">
            <v>24561</v>
          </cell>
          <cell r="BH10">
            <v>20963</v>
          </cell>
          <cell r="BI10">
            <v>3598</v>
          </cell>
          <cell r="BJ10">
            <v>41602</v>
          </cell>
          <cell r="BK10">
            <v>29126</v>
          </cell>
          <cell r="BL10">
            <v>12476</v>
          </cell>
          <cell r="BM10">
            <v>5507</v>
          </cell>
          <cell r="BN10">
            <v>15187</v>
          </cell>
          <cell r="BO10">
            <v>20193</v>
          </cell>
          <cell r="BP10">
            <v>5403</v>
          </cell>
          <cell r="BQ10">
            <v>44251</v>
          </cell>
          <cell r="BR10">
            <v>8398</v>
          </cell>
          <cell r="BS10">
            <v>10538</v>
          </cell>
          <cell r="BT10">
            <v>42960</v>
          </cell>
          <cell r="BU10">
            <v>8421</v>
          </cell>
          <cell r="BV10">
            <v>2607</v>
          </cell>
          <cell r="BW10">
            <v>28354</v>
          </cell>
          <cell r="BX10">
            <v>26633</v>
          </cell>
          <cell r="BY10">
            <v>1146</v>
          </cell>
          <cell r="BZ10">
            <v>575</v>
          </cell>
          <cell r="CA10">
            <v>8066</v>
          </cell>
          <cell r="CB10">
            <v>170321</v>
          </cell>
          <cell r="CC10">
            <v>157514</v>
          </cell>
          <cell r="CD10">
            <v>12807</v>
          </cell>
          <cell r="CE10">
            <v>28526</v>
          </cell>
          <cell r="CF10">
            <v>3440</v>
          </cell>
          <cell r="CG10">
            <v>4856</v>
          </cell>
          <cell r="CH10">
            <v>2279</v>
          </cell>
          <cell r="CI10">
            <v>12666</v>
          </cell>
          <cell r="CJ10">
            <v>43688</v>
          </cell>
          <cell r="CK10">
            <v>5338</v>
          </cell>
          <cell r="CL10">
            <v>586714</v>
          </cell>
          <cell r="CM10">
            <v>87310</v>
          </cell>
          <cell r="CN10">
            <v>80271</v>
          </cell>
          <cell r="CO10">
            <v>1942</v>
          </cell>
          <cell r="CP10">
            <v>5097</v>
          </cell>
          <cell r="CQ10">
            <v>8534</v>
          </cell>
          <cell r="CR10">
            <v>38624</v>
          </cell>
          <cell r="CS10">
            <v>18768</v>
          </cell>
          <cell r="CT10">
            <v>2768</v>
          </cell>
          <cell r="CU10">
            <v>3166</v>
          </cell>
          <cell r="CV10">
            <v>1637</v>
          </cell>
          <cell r="CW10">
            <v>17521</v>
          </cell>
          <cell r="CX10">
            <v>28526</v>
          </cell>
          <cell r="CY10">
            <v>12429</v>
          </cell>
        </row>
        <row r="11">
          <cell r="A11" t="str">
            <v>Customers - Other</v>
          </cell>
          <cell r="B11" t="str">
            <v>YNO</v>
          </cell>
          <cell r="C11">
            <v>2002</v>
          </cell>
          <cell r="D11">
            <v>300</v>
          </cell>
          <cell r="E11">
            <v>6279</v>
          </cell>
          <cell r="F11">
            <v>4202</v>
          </cell>
          <cell r="G11">
            <v>1460</v>
          </cell>
          <cell r="H11">
            <v>3333</v>
          </cell>
          <cell r="I11">
            <v>5310</v>
          </cell>
          <cell r="J11">
            <v>4879</v>
          </cell>
          <cell r="K11">
            <v>676</v>
          </cell>
          <cell r="L11">
            <v>196</v>
          </cell>
          <cell r="M11">
            <v>3736</v>
          </cell>
          <cell r="N11">
            <v>245</v>
          </cell>
          <cell r="O11">
            <v>1742</v>
          </cell>
          <cell r="P11">
            <v>184</v>
          </cell>
          <cell r="Q11">
            <v>88</v>
          </cell>
          <cell r="R11">
            <v>1134</v>
          </cell>
          <cell r="S11">
            <v>19708</v>
          </cell>
          <cell r="T11">
            <v>8232</v>
          </cell>
          <cell r="U11">
            <v>1548</v>
          </cell>
          <cell r="V11">
            <v>472</v>
          </cell>
          <cell r="W11">
            <v>2072</v>
          </cell>
          <cell r="X11">
            <v>2303</v>
          </cell>
          <cell r="Y11">
            <v>1316</v>
          </cell>
          <cell r="Z11">
            <v>499</v>
          </cell>
          <cell r="AA11">
            <v>89</v>
          </cell>
          <cell r="AB11">
            <v>994</v>
          </cell>
          <cell r="AC11">
            <v>4516</v>
          </cell>
          <cell r="AD11">
            <v>4228</v>
          </cell>
          <cell r="AE11">
            <v>288</v>
          </cell>
          <cell r="AF11">
            <v>817</v>
          </cell>
          <cell r="AG11">
            <v>3854</v>
          </cell>
          <cell r="AH11">
            <v>3724</v>
          </cell>
          <cell r="AI11">
            <v>130</v>
          </cell>
          <cell r="AJ11">
            <v>2529</v>
          </cell>
          <cell r="AK11">
            <v>1374</v>
          </cell>
          <cell r="AL11">
            <v>434</v>
          </cell>
          <cell r="AM11">
            <v>20247</v>
          </cell>
          <cell r="AN11">
            <v>15036</v>
          </cell>
          <cell r="AO11">
            <v>5211</v>
          </cell>
          <cell r="AP11">
            <v>164</v>
          </cell>
          <cell r="AQ11">
            <v>633</v>
          </cell>
          <cell r="AR11">
            <v>7988</v>
          </cell>
          <cell r="AS11">
            <v>106715</v>
          </cell>
          <cell r="AT11">
            <v>106603</v>
          </cell>
          <cell r="AU11">
            <v>112</v>
          </cell>
          <cell r="AV11">
            <v>26765</v>
          </cell>
          <cell r="AW11">
            <v>918</v>
          </cell>
          <cell r="AX11">
            <v>805</v>
          </cell>
          <cell r="AY11">
            <v>3884</v>
          </cell>
          <cell r="AZ11">
            <v>7641</v>
          </cell>
          <cell r="BA11">
            <v>1100</v>
          </cell>
          <cell r="BB11">
            <v>1631</v>
          </cell>
          <cell r="BC11">
            <v>13216</v>
          </cell>
          <cell r="BD11">
            <v>779</v>
          </cell>
          <cell r="BE11">
            <v>775</v>
          </cell>
          <cell r="BF11">
            <v>2049</v>
          </cell>
          <cell r="BG11">
            <v>3152</v>
          </cell>
          <cell r="BH11">
            <v>2846</v>
          </cell>
          <cell r="BI11">
            <v>306</v>
          </cell>
          <cell r="BJ11">
            <v>5285</v>
          </cell>
          <cell r="BK11">
            <v>3573</v>
          </cell>
          <cell r="BL11">
            <v>1712</v>
          </cell>
          <cell r="BM11">
            <v>1347</v>
          </cell>
          <cell r="BN11">
            <v>2329</v>
          </cell>
          <cell r="BO11">
            <v>3075</v>
          </cell>
          <cell r="BP11">
            <v>970</v>
          </cell>
          <cell r="BQ11">
            <v>5609</v>
          </cell>
          <cell r="BR11">
            <v>1016</v>
          </cell>
          <cell r="BS11">
            <v>1568</v>
          </cell>
          <cell r="BT11">
            <v>4573</v>
          </cell>
          <cell r="BU11">
            <v>1590</v>
          </cell>
          <cell r="BV11">
            <v>620</v>
          </cell>
          <cell r="BW11">
            <v>4496</v>
          </cell>
          <cell r="BX11">
            <v>4163</v>
          </cell>
          <cell r="BY11">
            <v>229</v>
          </cell>
          <cell r="BZ11">
            <v>104</v>
          </cell>
          <cell r="CA11">
            <v>1133</v>
          </cell>
          <cell r="CB11">
            <v>24830</v>
          </cell>
          <cell r="CC11">
            <v>23450</v>
          </cell>
          <cell r="CD11">
            <v>1380</v>
          </cell>
          <cell r="CE11">
            <v>3714</v>
          </cell>
          <cell r="CF11">
            <v>544</v>
          </cell>
          <cell r="CG11">
            <v>857</v>
          </cell>
          <cell r="CH11">
            <v>450</v>
          </cell>
          <cell r="CI11">
            <v>1729</v>
          </cell>
          <cell r="CJ11">
            <v>5132</v>
          </cell>
          <cell r="CK11">
            <v>737</v>
          </cell>
          <cell r="CL11">
            <v>78329</v>
          </cell>
          <cell r="CM11">
            <v>9818</v>
          </cell>
          <cell r="CN11">
            <v>8776</v>
          </cell>
          <cell r="CO11">
            <v>352</v>
          </cell>
          <cell r="CP11">
            <v>690</v>
          </cell>
          <cell r="CQ11">
            <v>845</v>
          </cell>
          <cell r="CR11">
            <v>5634</v>
          </cell>
          <cell r="CS11">
            <v>2217</v>
          </cell>
          <cell r="CT11">
            <v>511</v>
          </cell>
          <cell r="CU11">
            <v>536</v>
          </cell>
          <cell r="CV11">
            <v>269</v>
          </cell>
          <cell r="CW11">
            <v>2592</v>
          </cell>
          <cell r="CX11">
            <v>2184</v>
          </cell>
          <cell r="CY11">
            <v>1453</v>
          </cell>
        </row>
        <row r="12">
          <cell r="A12" t="str">
            <v>kWh</v>
          </cell>
          <cell r="B12" t="str">
            <v>YV</v>
          </cell>
          <cell r="C12">
            <v>2002</v>
          </cell>
          <cell r="D12">
            <v>48452299</v>
          </cell>
          <cell r="E12">
            <v>1223152247</v>
          </cell>
          <cell r="F12">
            <v>1142049563</v>
          </cell>
          <cell r="G12">
            <v>247453181</v>
          </cell>
          <cell r="H12">
            <v>907624411</v>
          </cell>
          <cell r="I12">
            <v>1648001699</v>
          </cell>
          <cell r="J12">
            <v>1450044760</v>
          </cell>
          <cell r="K12">
            <v>68742121</v>
          </cell>
          <cell r="L12">
            <v>33581386</v>
          </cell>
          <cell r="M12">
            <v>933320390</v>
          </cell>
          <cell r="N12">
            <v>30918632</v>
          </cell>
          <cell r="O12">
            <v>354595877</v>
          </cell>
          <cell r="P12">
            <v>25472898</v>
          </cell>
          <cell r="Q12">
            <v>8131816</v>
          </cell>
          <cell r="R12">
            <v>186236990</v>
          </cell>
          <cell r="S12">
            <v>7582464083</v>
          </cell>
          <cell r="T12">
            <v>936089556</v>
          </cell>
          <cell r="U12">
            <v>366079169</v>
          </cell>
          <cell r="V12">
            <v>63927147</v>
          </cell>
          <cell r="W12">
            <v>538507764</v>
          </cell>
          <cell r="X12">
            <v>624925472</v>
          </cell>
          <cell r="Y12">
            <v>286898594</v>
          </cell>
          <cell r="Z12">
            <v>76689691</v>
          </cell>
          <cell r="AA12">
            <v>9113032</v>
          </cell>
          <cell r="AB12">
            <v>92650990.900000006</v>
          </cell>
          <cell r="AC12">
            <v>905209929.5</v>
          </cell>
          <cell r="AD12">
            <v>841690782</v>
          </cell>
          <cell r="AE12">
            <v>63519147.5</v>
          </cell>
          <cell r="AF12">
            <v>151859107</v>
          </cell>
          <cell r="AG12">
            <v>1482923145</v>
          </cell>
          <cell r="AH12">
            <v>1468479032</v>
          </cell>
          <cell r="AI12">
            <v>14444113</v>
          </cell>
          <cell r="AJ12">
            <v>350911723</v>
          </cell>
          <cell r="AK12">
            <v>413942278</v>
          </cell>
          <cell r="AL12">
            <v>119108138</v>
          </cell>
          <cell r="AM12">
            <v>3313495227</v>
          </cell>
          <cell r="AN12">
            <v>1901045613</v>
          </cell>
          <cell r="AO12">
            <v>1412449614</v>
          </cell>
          <cell r="AP12">
            <v>25609211</v>
          </cell>
          <cell r="AQ12">
            <v>198637486</v>
          </cell>
          <cell r="AR12">
            <v>3418980431</v>
          </cell>
          <cell r="AS12">
            <v>21556707252</v>
          </cell>
          <cell r="AT12">
            <v>21536250000</v>
          </cell>
          <cell r="AU12">
            <v>20457252</v>
          </cell>
          <cell r="AV12">
            <v>7470558035</v>
          </cell>
          <cell r="AW12">
            <v>169658537</v>
          </cell>
          <cell r="AX12">
            <v>111208080</v>
          </cell>
          <cell r="AY12">
            <v>733454032</v>
          </cell>
          <cell r="AZ12">
            <v>1915214161</v>
          </cell>
          <cell r="BA12">
            <v>290072203</v>
          </cell>
          <cell r="BB12">
            <v>126736273</v>
          </cell>
          <cell r="BC12">
            <v>3338203398</v>
          </cell>
          <cell r="BD12">
            <v>173255586</v>
          </cell>
          <cell r="BE12">
            <v>183909651.19999999</v>
          </cell>
          <cell r="BF12">
            <v>563564723</v>
          </cell>
          <cell r="BG12">
            <v>677272067</v>
          </cell>
          <cell r="BH12">
            <v>638133931</v>
          </cell>
          <cell r="BI12">
            <v>39138136</v>
          </cell>
          <cell r="BJ12">
            <v>1098901709</v>
          </cell>
          <cell r="BK12">
            <v>793012818</v>
          </cell>
          <cell r="BL12">
            <v>305888891</v>
          </cell>
          <cell r="BM12">
            <v>169174548</v>
          </cell>
          <cell r="BN12">
            <v>352729950</v>
          </cell>
          <cell r="BO12">
            <v>583444622</v>
          </cell>
          <cell r="BP12">
            <v>142682627</v>
          </cell>
          <cell r="BQ12">
            <v>1739077845</v>
          </cell>
          <cell r="BR12">
            <v>215589062</v>
          </cell>
          <cell r="BS12">
            <v>286884558</v>
          </cell>
          <cell r="BT12">
            <v>1163441783</v>
          </cell>
          <cell r="BU12">
            <v>191317428</v>
          </cell>
          <cell r="BV12">
            <v>78937017.299999997</v>
          </cell>
          <cell r="BW12">
            <v>808921986</v>
          </cell>
          <cell r="BX12">
            <v>764480212</v>
          </cell>
          <cell r="BY12">
            <v>31750150</v>
          </cell>
          <cell r="BZ12">
            <v>12691624</v>
          </cell>
          <cell r="CA12">
            <v>145862400</v>
          </cell>
          <cell r="CB12">
            <v>4891367835</v>
          </cell>
          <cell r="CC12">
            <v>4486786862</v>
          </cell>
          <cell r="CD12">
            <v>404580973</v>
          </cell>
          <cell r="CE12">
            <v>714673992</v>
          </cell>
          <cell r="CF12">
            <v>90391062</v>
          </cell>
          <cell r="CG12">
            <v>122481365</v>
          </cell>
          <cell r="CH12">
            <v>86260326</v>
          </cell>
          <cell r="CI12">
            <v>362208340</v>
          </cell>
          <cell r="CJ12">
            <v>1015641442</v>
          </cell>
          <cell r="CK12">
            <v>217790206</v>
          </cell>
          <cell r="CL12">
            <v>26177019147</v>
          </cell>
          <cell r="CM12">
            <v>2404558622</v>
          </cell>
          <cell r="CN12">
            <v>2281971131</v>
          </cell>
          <cell r="CO12">
            <v>30760339</v>
          </cell>
          <cell r="CP12">
            <v>91827152</v>
          </cell>
          <cell r="CQ12">
            <v>93651360.400000006</v>
          </cell>
          <cell r="CR12">
            <v>1251191402</v>
          </cell>
          <cell r="CS12">
            <v>472785317</v>
          </cell>
          <cell r="CT12">
            <v>89683500.799999997</v>
          </cell>
          <cell r="CU12">
            <v>132708672</v>
          </cell>
          <cell r="CV12">
            <v>19703882</v>
          </cell>
          <cell r="CW12">
            <v>428242940</v>
          </cell>
          <cell r="CX12">
            <v>756869340</v>
          </cell>
          <cell r="CY12">
            <v>377796305</v>
          </cell>
        </row>
        <row r="13">
          <cell r="A13" t="str">
            <v>kWh - Residential</v>
          </cell>
          <cell r="B13" t="str">
            <v>YVR</v>
          </cell>
          <cell r="C13">
            <v>2002</v>
          </cell>
          <cell r="D13">
            <v>11354867</v>
          </cell>
          <cell r="E13">
            <v>442416080</v>
          </cell>
          <cell r="F13">
            <v>286227229</v>
          </cell>
          <cell r="G13">
            <v>76963527</v>
          </cell>
          <cell r="H13">
            <v>282124517</v>
          </cell>
          <cell r="I13">
            <v>534809584</v>
          </cell>
          <cell r="J13">
            <v>357841995</v>
          </cell>
          <cell r="K13">
            <v>45213723</v>
          </cell>
          <cell r="L13">
            <v>16842271</v>
          </cell>
          <cell r="M13">
            <v>253649524</v>
          </cell>
          <cell r="N13">
            <v>12306142</v>
          </cell>
          <cell r="O13">
            <v>115516315</v>
          </cell>
          <cell r="P13">
            <v>15996835</v>
          </cell>
          <cell r="Q13">
            <v>4341362</v>
          </cell>
          <cell r="R13">
            <v>91843709</v>
          </cell>
          <cell r="S13">
            <v>1584798809</v>
          </cell>
          <cell r="T13">
            <v>684811661</v>
          </cell>
          <cell r="U13">
            <v>106162959</v>
          </cell>
          <cell r="V13">
            <v>32562746</v>
          </cell>
          <cell r="W13">
            <v>268250194</v>
          </cell>
          <cell r="X13">
            <v>140876233</v>
          </cell>
          <cell r="Y13">
            <v>112090846</v>
          </cell>
          <cell r="Z13">
            <v>37033883</v>
          </cell>
          <cell r="AA13">
            <v>5852818</v>
          </cell>
          <cell r="AB13">
            <v>40340400</v>
          </cell>
          <cell r="AC13">
            <v>378665428.89999998</v>
          </cell>
          <cell r="AD13">
            <v>352862668</v>
          </cell>
          <cell r="AE13">
            <v>25802760.899999999</v>
          </cell>
          <cell r="AF13">
            <v>83172330</v>
          </cell>
          <cell r="AG13">
            <v>337866377</v>
          </cell>
          <cell r="AH13">
            <v>326813916</v>
          </cell>
          <cell r="AI13">
            <v>11052461</v>
          </cell>
          <cell r="AJ13">
            <v>177417293</v>
          </cell>
          <cell r="AK13">
            <v>195544773</v>
          </cell>
          <cell r="AL13">
            <v>27216899</v>
          </cell>
          <cell r="AM13">
            <v>1802567143</v>
          </cell>
          <cell r="AN13">
            <v>1386158911</v>
          </cell>
          <cell r="AO13">
            <v>416408232</v>
          </cell>
          <cell r="AP13">
            <v>14810717</v>
          </cell>
          <cell r="AQ13">
            <v>39345946</v>
          </cell>
          <cell r="AR13">
            <v>942367912</v>
          </cell>
          <cell r="AS13">
            <v>11691112100</v>
          </cell>
          <cell r="AT13">
            <v>11679450000</v>
          </cell>
          <cell r="AU13">
            <v>11662100</v>
          </cell>
          <cell r="AV13">
            <v>2255325713</v>
          </cell>
          <cell r="AW13">
            <v>146170316</v>
          </cell>
          <cell r="AX13">
            <v>40435653</v>
          </cell>
          <cell r="AY13">
            <v>207937574</v>
          </cell>
          <cell r="AZ13">
            <v>592397236</v>
          </cell>
          <cell r="BA13">
            <v>86367988</v>
          </cell>
          <cell r="BB13">
            <v>79090352</v>
          </cell>
          <cell r="BC13">
            <v>1126683291</v>
          </cell>
          <cell r="BD13">
            <v>56688715</v>
          </cell>
          <cell r="BE13">
            <v>37213253.5</v>
          </cell>
          <cell r="BF13">
            <v>150455870</v>
          </cell>
          <cell r="BG13">
            <v>255569423</v>
          </cell>
          <cell r="BH13">
            <v>226842406</v>
          </cell>
          <cell r="BI13">
            <v>28727017</v>
          </cell>
          <cell r="BJ13">
            <v>402872888</v>
          </cell>
          <cell r="BK13">
            <v>248661554</v>
          </cell>
          <cell r="BL13">
            <v>154211334</v>
          </cell>
          <cell r="BM13">
            <v>63940313</v>
          </cell>
          <cell r="BN13">
            <v>139103756</v>
          </cell>
          <cell r="BO13">
            <v>211788238</v>
          </cell>
          <cell r="BP13">
            <v>47840309</v>
          </cell>
          <cell r="BQ13">
            <v>516094957</v>
          </cell>
          <cell r="BR13">
            <v>75060870</v>
          </cell>
          <cell r="BS13">
            <v>100616157</v>
          </cell>
          <cell r="BT13">
            <v>480135066</v>
          </cell>
          <cell r="BU13">
            <v>76563860</v>
          </cell>
          <cell r="BV13">
            <v>34515324.399999999</v>
          </cell>
          <cell r="BW13">
            <v>301118299</v>
          </cell>
          <cell r="BX13">
            <v>281474786</v>
          </cell>
          <cell r="BY13">
            <v>13050466</v>
          </cell>
          <cell r="BZ13">
            <v>6593047</v>
          </cell>
          <cell r="CA13">
            <v>43644936</v>
          </cell>
          <cell r="CB13">
            <v>1909581281</v>
          </cell>
          <cell r="CC13">
            <v>1765172709</v>
          </cell>
          <cell r="CD13">
            <v>144408572</v>
          </cell>
          <cell r="CE13">
            <v>353515082</v>
          </cell>
          <cell r="CF13">
            <v>30951632</v>
          </cell>
          <cell r="CG13">
            <v>44348020</v>
          </cell>
          <cell r="CH13">
            <v>31422729</v>
          </cell>
          <cell r="CI13">
            <v>111303194</v>
          </cell>
          <cell r="CJ13">
            <v>348898285</v>
          </cell>
          <cell r="CK13">
            <v>50972655</v>
          </cell>
          <cell r="CL13">
            <v>5641748572</v>
          </cell>
          <cell r="CM13">
            <v>932961731</v>
          </cell>
          <cell r="CN13">
            <v>865645756</v>
          </cell>
          <cell r="CO13">
            <v>20159682</v>
          </cell>
          <cell r="CP13">
            <v>47156293</v>
          </cell>
          <cell r="CQ13">
            <v>65472676.299999997</v>
          </cell>
          <cell r="CR13">
            <v>386933262</v>
          </cell>
          <cell r="CS13">
            <v>145785623</v>
          </cell>
          <cell r="CT13">
            <v>24585867.5</v>
          </cell>
          <cell r="CU13">
            <v>26784344</v>
          </cell>
          <cell r="CV13">
            <v>13788429</v>
          </cell>
          <cell r="CW13">
            <v>204755002</v>
          </cell>
          <cell r="CX13">
            <v>297965004</v>
          </cell>
          <cell r="CY13">
            <v>107536736</v>
          </cell>
        </row>
        <row r="14">
          <cell r="A14" t="str">
            <v>kWh - Other</v>
          </cell>
          <cell r="B14" t="str">
            <v>YVO</v>
          </cell>
          <cell r="C14">
            <v>2002</v>
          </cell>
          <cell r="D14">
            <v>37097432</v>
          </cell>
          <cell r="E14">
            <v>780736167</v>
          </cell>
          <cell r="F14">
            <v>855822334</v>
          </cell>
          <cell r="G14">
            <v>170489654</v>
          </cell>
          <cell r="H14">
            <v>625499894</v>
          </cell>
          <cell r="I14">
            <v>1113192115</v>
          </cell>
          <cell r="J14">
            <v>1092202765</v>
          </cell>
          <cell r="K14">
            <v>23528398</v>
          </cell>
          <cell r="L14">
            <v>16739115</v>
          </cell>
          <cell r="M14">
            <v>679670866</v>
          </cell>
          <cell r="N14">
            <v>18612490</v>
          </cell>
          <cell r="O14">
            <v>239079562</v>
          </cell>
          <cell r="P14">
            <v>9476063</v>
          </cell>
          <cell r="Q14">
            <v>3790454</v>
          </cell>
          <cell r="R14">
            <v>94393281</v>
          </cell>
          <cell r="S14">
            <v>5997665274</v>
          </cell>
          <cell r="T14">
            <v>251277895</v>
          </cell>
          <cell r="U14">
            <v>259916210</v>
          </cell>
          <cell r="V14">
            <v>31364401</v>
          </cell>
          <cell r="W14">
            <v>270257570</v>
          </cell>
          <cell r="X14">
            <v>484049239</v>
          </cell>
          <cell r="Y14">
            <v>174807748</v>
          </cell>
          <cell r="Z14">
            <v>39655808</v>
          </cell>
          <cell r="AA14">
            <v>3260214</v>
          </cell>
          <cell r="AB14">
            <v>52310590.900000006</v>
          </cell>
          <cell r="AC14">
            <v>526544500.60000002</v>
          </cell>
          <cell r="AD14">
            <v>488828114</v>
          </cell>
          <cell r="AE14">
            <v>37716386.600000001</v>
          </cell>
          <cell r="AF14">
            <v>68686777</v>
          </cell>
          <cell r="AG14">
            <v>1145056768</v>
          </cell>
          <cell r="AH14">
            <v>1141665116</v>
          </cell>
          <cell r="AI14">
            <v>3391652</v>
          </cell>
          <cell r="AJ14">
            <v>173494430</v>
          </cell>
          <cell r="AK14">
            <v>218397505</v>
          </cell>
          <cell r="AL14">
            <v>91891239</v>
          </cell>
          <cell r="AM14">
            <v>1510928084</v>
          </cell>
          <cell r="AN14">
            <v>514886702</v>
          </cell>
          <cell r="AO14">
            <v>996041382</v>
          </cell>
          <cell r="AP14">
            <v>10798494</v>
          </cell>
          <cell r="AQ14">
            <v>159291540</v>
          </cell>
          <cell r="AR14">
            <v>2476612519</v>
          </cell>
          <cell r="AS14">
            <v>9865595152</v>
          </cell>
          <cell r="AT14">
            <v>9856800000</v>
          </cell>
          <cell r="AU14">
            <v>8795152</v>
          </cell>
          <cell r="AV14">
            <v>5215232322</v>
          </cell>
          <cell r="AW14">
            <v>23488221</v>
          </cell>
          <cell r="AX14">
            <v>70772427</v>
          </cell>
          <cell r="AY14">
            <v>525516458</v>
          </cell>
          <cell r="AZ14">
            <v>1322816925</v>
          </cell>
          <cell r="BA14">
            <v>203704215</v>
          </cell>
          <cell r="BB14">
            <v>47645921</v>
          </cell>
          <cell r="BC14">
            <v>2211520107</v>
          </cell>
          <cell r="BD14">
            <v>116566871</v>
          </cell>
          <cell r="BE14">
            <v>146696397.69999999</v>
          </cell>
          <cell r="BF14">
            <v>413108853</v>
          </cell>
          <cell r="BG14">
            <v>421702644</v>
          </cell>
          <cell r="BH14">
            <v>411291525</v>
          </cell>
          <cell r="BI14">
            <v>10411119</v>
          </cell>
          <cell r="BJ14">
            <v>696028821</v>
          </cell>
          <cell r="BK14">
            <v>544351264</v>
          </cell>
          <cell r="BL14">
            <v>151677557</v>
          </cell>
          <cell r="BM14">
            <v>105234235</v>
          </cell>
          <cell r="BN14">
            <v>213626194</v>
          </cell>
          <cell r="BO14">
            <v>371656384</v>
          </cell>
          <cell r="BP14">
            <v>94842318</v>
          </cell>
          <cell r="BQ14">
            <v>1222982888</v>
          </cell>
          <cell r="BR14">
            <v>140528192</v>
          </cell>
          <cell r="BS14">
            <v>186268401</v>
          </cell>
          <cell r="BT14">
            <v>683306717</v>
          </cell>
          <cell r="BU14">
            <v>114753568</v>
          </cell>
          <cell r="BV14">
            <v>44421692.899999999</v>
          </cell>
          <cell r="BW14">
            <v>507803687</v>
          </cell>
          <cell r="BX14">
            <v>483005426</v>
          </cell>
          <cell r="BY14">
            <v>18699684</v>
          </cell>
          <cell r="BZ14">
            <v>6098577</v>
          </cell>
          <cell r="CA14">
            <v>102217464</v>
          </cell>
          <cell r="CB14">
            <v>2981786554</v>
          </cell>
          <cell r="CC14">
            <v>2721614153</v>
          </cell>
          <cell r="CD14">
            <v>260172401</v>
          </cell>
          <cell r="CE14">
            <v>361158910</v>
          </cell>
          <cell r="CF14">
            <v>59439430</v>
          </cell>
          <cell r="CG14">
            <v>78133345</v>
          </cell>
          <cell r="CH14">
            <v>54837597</v>
          </cell>
          <cell r="CI14">
            <v>250905146</v>
          </cell>
          <cell r="CJ14">
            <v>666743157</v>
          </cell>
          <cell r="CK14">
            <v>166817551</v>
          </cell>
          <cell r="CL14">
            <v>20535270575</v>
          </cell>
          <cell r="CM14">
            <v>1471596891</v>
          </cell>
          <cell r="CN14">
            <v>1416325375</v>
          </cell>
          <cell r="CO14">
            <v>10600657</v>
          </cell>
          <cell r="CP14">
            <v>44670859</v>
          </cell>
          <cell r="CQ14">
            <v>28178684.100000009</v>
          </cell>
          <cell r="CR14">
            <v>864258140</v>
          </cell>
          <cell r="CS14">
            <v>326999694</v>
          </cell>
          <cell r="CT14">
            <v>65097633.299999997</v>
          </cell>
          <cell r="CU14">
            <v>105924328</v>
          </cell>
          <cell r="CV14">
            <v>5915453</v>
          </cell>
          <cell r="CW14">
            <v>223487938</v>
          </cell>
          <cell r="CX14">
            <v>458904336</v>
          </cell>
          <cell r="CY14">
            <v>270259569</v>
          </cell>
        </row>
        <row r="15">
          <cell r="A15" t="str">
            <v>kW</v>
          </cell>
          <cell r="B15" t="str">
            <v>YD</v>
          </cell>
          <cell r="C15">
            <v>2002</v>
          </cell>
          <cell r="D15">
            <v>63091.3</v>
          </cell>
          <cell r="E15">
            <v>1515941</v>
          </cell>
          <cell r="F15">
            <v>1170270</v>
          </cell>
          <cell r="G15">
            <v>460108</v>
          </cell>
          <cell r="H15">
            <v>1367555</v>
          </cell>
          <cell r="I15">
            <v>2383672</v>
          </cell>
          <cell r="J15">
            <v>3118426</v>
          </cell>
          <cell r="K15">
            <v>226875.9</v>
          </cell>
          <cell r="L15">
            <v>23502</v>
          </cell>
          <cell r="M15">
            <v>1417879</v>
          </cell>
          <cell r="N15">
            <v>29091</v>
          </cell>
          <cell r="O15">
            <v>685000</v>
          </cell>
          <cell r="P15">
            <v>8066.1</v>
          </cell>
          <cell r="Q15">
            <v>2989</v>
          </cell>
          <cell r="R15">
            <v>0</v>
          </cell>
          <cell r="S15">
            <v>13543050</v>
          </cell>
          <cell r="T15">
            <v>5167186</v>
          </cell>
          <cell r="U15">
            <v>477886</v>
          </cell>
          <cell r="V15">
            <v>0</v>
          </cell>
          <cell r="W15">
            <v>531155</v>
          </cell>
          <cell r="X15">
            <v>1012308</v>
          </cell>
          <cell r="Y15">
            <v>303387</v>
          </cell>
          <cell r="Z15">
            <v>34727</v>
          </cell>
          <cell r="AA15">
            <v>6731</v>
          </cell>
          <cell r="AB15">
            <v>86690.2</v>
          </cell>
          <cell r="AC15">
            <v>938274.5</v>
          </cell>
          <cell r="AD15">
            <v>887147.3</v>
          </cell>
          <cell r="AE15">
            <v>51127.199999999997</v>
          </cell>
          <cell r="AF15">
            <v>159107.79999999999</v>
          </cell>
          <cell r="AG15">
            <v>2214584</v>
          </cell>
          <cell r="AH15">
            <v>2213345</v>
          </cell>
          <cell r="AI15">
            <v>1239</v>
          </cell>
          <cell r="AJ15">
            <v>534513</v>
          </cell>
          <cell r="AK15">
            <v>0</v>
          </cell>
          <cell r="AL15">
            <v>132872.70000000001</v>
          </cell>
          <cell r="AM15">
            <v>9647662</v>
          </cell>
          <cell r="AN15">
            <v>7664796</v>
          </cell>
          <cell r="AO15">
            <v>1982866</v>
          </cell>
          <cell r="AP15">
            <v>14500</v>
          </cell>
          <cell r="AQ15">
            <v>0</v>
          </cell>
          <cell r="AR15">
            <v>5165248</v>
          </cell>
          <cell r="AS15">
            <v>27724462</v>
          </cell>
          <cell r="AT15">
            <v>27712700</v>
          </cell>
          <cell r="AU15">
            <v>11762</v>
          </cell>
          <cell r="AV15">
            <v>10794022</v>
          </cell>
          <cell r="AW15">
            <v>97496</v>
          </cell>
          <cell r="AX15">
            <v>80384</v>
          </cell>
          <cell r="AY15">
            <v>906017</v>
          </cell>
          <cell r="AZ15">
            <v>2761466</v>
          </cell>
          <cell r="BA15">
            <v>380000</v>
          </cell>
          <cell r="BB15">
            <v>234574.8</v>
          </cell>
          <cell r="BC15">
            <v>4275856</v>
          </cell>
          <cell r="BD15">
            <v>290710</v>
          </cell>
          <cell r="BE15">
            <v>312707.59999999998</v>
          </cell>
          <cell r="BF15">
            <v>880101</v>
          </cell>
          <cell r="BG15">
            <v>733847</v>
          </cell>
          <cell r="BH15">
            <v>721672</v>
          </cell>
          <cell r="BI15">
            <v>12175</v>
          </cell>
          <cell r="BJ15">
            <v>2238803</v>
          </cell>
          <cell r="BK15">
            <v>1775029</v>
          </cell>
          <cell r="BL15">
            <v>463774</v>
          </cell>
          <cell r="BM15">
            <v>198904</v>
          </cell>
          <cell r="BN15">
            <v>356580</v>
          </cell>
          <cell r="BO15">
            <v>691273</v>
          </cell>
          <cell r="BP15">
            <v>754897</v>
          </cell>
          <cell r="BQ15">
            <v>2543873</v>
          </cell>
          <cell r="BR15">
            <v>284024</v>
          </cell>
          <cell r="BS15">
            <v>313102</v>
          </cell>
          <cell r="BT15">
            <v>1581826</v>
          </cell>
          <cell r="BU15">
            <v>195834</v>
          </cell>
          <cell r="BV15">
            <v>0</v>
          </cell>
          <cell r="BW15">
            <v>898619</v>
          </cell>
          <cell r="BX15">
            <v>860844</v>
          </cell>
          <cell r="BY15">
            <v>33029</v>
          </cell>
          <cell r="BZ15">
            <v>4746</v>
          </cell>
          <cell r="CA15">
            <v>258336.6</v>
          </cell>
          <cell r="CB15">
            <v>9185825</v>
          </cell>
          <cell r="CC15">
            <v>8702745</v>
          </cell>
          <cell r="CD15">
            <v>483080</v>
          </cell>
          <cell r="CE15">
            <v>673677</v>
          </cell>
          <cell r="CF15">
            <v>124674</v>
          </cell>
          <cell r="CG15">
            <v>148083.29999999999</v>
          </cell>
          <cell r="CH15">
            <v>72507</v>
          </cell>
          <cell r="CI15">
            <v>537127</v>
          </cell>
          <cell r="CJ15">
            <v>463537</v>
          </cell>
          <cell r="CK15">
            <v>339211</v>
          </cell>
          <cell r="CL15">
            <v>43696886</v>
          </cell>
          <cell r="CM15">
            <v>2861868</v>
          </cell>
          <cell r="CN15">
            <v>2723610</v>
          </cell>
          <cell r="CO15">
            <v>39346</v>
          </cell>
          <cell r="CP15">
            <v>98912</v>
          </cell>
          <cell r="CQ15">
            <v>56478.6</v>
          </cell>
          <cell r="CR15">
            <v>1831005</v>
          </cell>
          <cell r="CS15">
            <v>723728</v>
          </cell>
          <cell r="CT15">
            <v>130012</v>
          </cell>
          <cell r="CU15">
            <v>229361.8</v>
          </cell>
          <cell r="CV15">
            <v>82903</v>
          </cell>
          <cell r="CW15">
            <v>0</v>
          </cell>
          <cell r="CX15">
            <v>0</v>
          </cell>
          <cell r="CY15">
            <v>491674</v>
          </cell>
        </row>
        <row r="16">
          <cell r="A16" t="str">
            <v>kW - Residential</v>
          </cell>
          <cell r="B16" t="str">
            <v>YDR</v>
          </cell>
          <cell r="C16">
            <v>2002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213439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946200</v>
          </cell>
          <cell r="AT16">
            <v>946200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1601337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</row>
        <row r="17">
          <cell r="A17" t="str">
            <v>kW - Other</v>
          </cell>
          <cell r="B17" t="str">
            <v>YDO</v>
          </cell>
          <cell r="C17">
            <v>2002</v>
          </cell>
          <cell r="D17">
            <v>63091.3</v>
          </cell>
          <cell r="E17">
            <v>1515941</v>
          </cell>
          <cell r="F17">
            <v>1170270</v>
          </cell>
          <cell r="G17">
            <v>460108</v>
          </cell>
          <cell r="H17">
            <v>1367555</v>
          </cell>
          <cell r="I17">
            <v>2383672</v>
          </cell>
          <cell r="J17">
            <v>3118426</v>
          </cell>
          <cell r="K17">
            <v>226875.9</v>
          </cell>
          <cell r="L17">
            <v>23502</v>
          </cell>
          <cell r="M17">
            <v>1417879</v>
          </cell>
          <cell r="N17">
            <v>29091</v>
          </cell>
          <cell r="O17">
            <v>471561</v>
          </cell>
          <cell r="P17">
            <v>8066.1</v>
          </cell>
          <cell r="Q17">
            <v>2989</v>
          </cell>
          <cell r="R17">
            <v>0</v>
          </cell>
          <cell r="S17">
            <v>13543050</v>
          </cell>
          <cell r="T17">
            <v>5167186</v>
          </cell>
          <cell r="U17">
            <v>477886</v>
          </cell>
          <cell r="V17">
            <v>0</v>
          </cell>
          <cell r="W17">
            <v>531155</v>
          </cell>
          <cell r="X17">
            <v>1012308</v>
          </cell>
          <cell r="Y17">
            <v>303387</v>
          </cell>
          <cell r="Z17">
            <v>34727</v>
          </cell>
          <cell r="AA17">
            <v>6731</v>
          </cell>
          <cell r="AB17">
            <v>86690.2</v>
          </cell>
          <cell r="AC17">
            <v>938274.5</v>
          </cell>
          <cell r="AD17">
            <v>887147.3</v>
          </cell>
          <cell r="AE17">
            <v>51127.199999999997</v>
          </cell>
          <cell r="AF17">
            <v>159107.79999999999</v>
          </cell>
          <cell r="AG17">
            <v>2214584</v>
          </cell>
          <cell r="AH17">
            <v>2213345</v>
          </cell>
          <cell r="AI17">
            <v>1239</v>
          </cell>
          <cell r="AJ17">
            <v>534513</v>
          </cell>
          <cell r="AK17">
            <v>0</v>
          </cell>
          <cell r="AL17">
            <v>132872.70000000001</v>
          </cell>
          <cell r="AM17">
            <v>9647662</v>
          </cell>
          <cell r="AN17">
            <v>7664796</v>
          </cell>
          <cell r="AO17">
            <v>1982866</v>
          </cell>
          <cell r="AP17">
            <v>14500</v>
          </cell>
          <cell r="AQ17">
            <v>0</v>
          </cell>
          <cell r="AR17">
            <v>5165248</v>
          </cell>
          <cell r="AS17">
            <v>26778262</v>
          </cell>
          <cell r="AT17">
            <v>26766500</v>
          </cell>
          <cell r="AU17">
            <v>11762</v>
          </cell>
          <cell r="AV17">
            <v>10794022</v>
          </cell>
          <cell r="AW17">
            <v>97496</v>
          </cell>
          <cell r="AX17">
            <v>80384</v>
          </cell>
          <cell r="AY17">
            <v>906017</v>
          </cell>
          <cell r="AZ17">
            <v>2761466</v>
          </cell>
          <cell r="BA17">
            <v>380000</v>
          </cell>
          <cell r="BB17">
            <v>234574.8</v>
          </cell>
          <cell r="BC17">
            <v>4275856</v>
          </cell>
          <cell r="BD17">
            <v>290710</v>
          </cell>
          <cell r="BE17">
            <v>312707.59999999998</v>
          </cell>
          <cell r="BF17">
            <v>880101</v>
          </cell>
          <cell r="BG17">
            <v>733847</v>
          </cell>
          <cell r="BH17">
            <v>721672</v>
          </cell>
          <cell r="BI17">
            <v>12175</v>
          </cell>
          <cell r="BJ17">
            <v>2238803</v>
          </cell>
          <cell r="BK17">
            <v>1775029</v>
          </cell>
          <cell r="BL17">
            <v>463774</v>
          </cell>
          <cell r="BM17">
            <v>198904</v>
          </cell>
          <cell r="BN17">
            <v>356580</v>
          </cell>
          <cell r="BO17">
            <v>691273</v>
          </cell>
          <cell r="BP17">
            <v>754897</v>
          </cell>
          <cell r="BQ17">
            <v>2543873</v>
          </cell>
          <cell r="BR17">
            <v>284024</v>
          </cell>
          <cell r="BS17">
            <v>313102</v>
          </cell>
          <cell r="BT17">
            <v>1581826</v>
          </cell>
          <cell r="BU17">
            <v>195834</v>
          </cell>
          <cell r="BV17">
            <v>0</v>
          </cell>
          <cell r="BW17">
            <v>898619</v>
          </cell>
          <cell r="BX17">
            <v>860844</v>
          </cell>
          <cell r="BY17">
            <v>33029</v>
          </cell>
          <cell r="BZ17">
            <v>4746</v>
          </cell>
          <cell r="CA17">
            <v>258336.6</v>
          </cell>
          <cell r="CB17">
            <v>9185825</v>
          </cell>
          <cell r="CC17">
            <v>8702745</v>
          </cell>
          <cell r="CD17">
            <v>483080</v>
          </cell>
          <cell r="CE17">
            <v>673677</v>
          </cell>
          <cell r="CF17">
            <v>124674</v>
          </cell>
          <cell r="CG17">
            <v>148083.29999999999</v>
          </cell>
          <cell r="CH17">
            <v>72507</v>
          </cell>
          <cell r="CI17">
            <v>537127</v>
          </cell>
          <cell r="CJ17">
            <v>463537</v>
          </cell>
          <cell r="CK17">
            <v>339211</v>
          </cell>
          <cell r="CL17">
            <v>43696886</v>
          </cell>
          <cell r="CM17">
            <v>2861868</v>
          </cell>
          <cell r="CN17">
            <v>2723610</v>
          </cell>
          <cell r="CO17">
            <v>39346</v>
          </cell>
          <cell r="CP17">
            <v>98912</v>
          </cell>
          <cell r="CQ17">
            <v>56478.6</v>
          </cell>
          <cell r="CR17">
            <v>229668</v>
          </cell>
          <cell r="CS17">
            <v>723728</v>
          </cell>
          <cell r="CT17">
            <v>130012</v>
          </cell>
          <cell r="CU17">
            <v>229361.8</v>
          </cell>
          <cell r="CV17">
            <v>82903</v>
          </cell>
          <cell r="CW17">
            <v>0</v>
          </cell>
          <cell r="CX17">
            <v>0</v>
          </cell>
          <cell r="CY17">
            <v>491674</v>
          </cell>
        </row>
        <row r="18">
          <cell r="A18" t="str">
            <v>Total service area</v>
          </cell>
          <cell r="B18" t="str">
            <v>AREA</v>
          </cell>
          <cell r="C18">
            <v>2002</v>
          </cell>
          <cell r="D18">
            <v>380.25</v>
          </cell>
          <cell r="E18">
            <v>374</v>
          </cell>
          <cell r="F18">
            <v>201.3</v>
          </cell>
          <cell r="G18">
            <v>257.5</v>
          </cell>
          <cell r="H18">
            <v>74</v>
          </cell>
          <cell r="I18">
            <v>188.16</v>
          </cell>
          <cell r="J18">
            <v>303</v>
          </cell>
          <cell r="K18">
            <v>10.77</v>
          </cell>
          <cell r="L18">
            <v>2</v>
          </cell>
          <cell r="M18">
            <v>70</v>
          </cell>
          <cell r="N18">
            <v>4.78</v>
          </cell>
          <cell r="O18">
            <v>57.8</v>
          </cell>
          <cell r="P18">
            <v>5</v>
          </cell>
          <cell r="Q18">
            <v>2</v>
          </cell>
          <cell r="R18">
            <v>21.26</v>
          </cell>
          <cell r="S18">
            <v>287</v>
          </cell>
          <cell r="T18">
            <v>120</v>
          </cell>
          <cell r="U18">
            <v>46.96</v>
          </cell>
          <cell r="V18">
            <v>99</v>
          </cell>
          <cell r="W18">
            <v>104.56</v>
          </cell>
          <cell r="X18">
            <v>44.66</v>
          </cell>
          <cell r="Y18">
            <v>168</v>
          </cell>
          <cell r="Z18">
            <v>26.5</v>
          </cell>
          <cell r="AA18">
            <v>1.5</v>
          </cell>
          <cell r="AB18">
            <v>13600</v>
          </cell>
          <cell r="AC18">
            <v>411.5</v>
          </cell>
          <cell r="AD18">
            <v>402.5</v>
          </cell>
          <cell r="AE18">
            <v>9</v>
          </cell>
          <cell r="AF18">
            <v>68.12</v>
          </cell>
          <cell r="AG18">
            <v>93</v>
          </cell>
          <cell r="AH18">
            <v>89</v>
          </cell>
          <cell r="AI18">
            <v>4</v>
          </cell>
          <cell r="AJ18">
            <v>1275</v>
          </cell>
          <cell r="AK18">
            <v>354.5</v>
          </cell>
          <cell r="AL18">
            <v>93.48</v>
          </cell>
          <cell r="AM18">
            <v>426</v>
          </cell>
          <cell r="AN18">
            <v>331</v>
          </cell>
          <cell r="AO18">
            <v>95</v>
          </cell>
          <cell r="AP18">
            <v>9.76</v>
          </cell>
          <cell r="AQ18">
            <v>8.6</v>
          </cell>
          <cell r="AR18">
            <v>295</v>
          </cell>
          <cell r="AS18">
            <v>650006.19999999995</v>
          </cell>
          <cell r="AT18">
            <v>650000</v>
          </cell>
          <cell r="AU18">
            <v>6.2</v>
          </cell>
          <cell r="AV18">
            <v>1054</v>
          </cell>
          <cell r="AW18">
            <v>292</v>
          </cell>
          <cell r="AX18">
            <v>24.8</v>
          </cell>
          <cell r="AY18">
            <v>31.62</v>
          </cell>
          <cell r="AZ18">
            <v>404</v>
          </cell>
          <cell r="BA18">
            <v>27.33</v>
          </cell>
          <cell r="BB18">
            <v>77.400000000000006</v>
          </cell>
          <cell r="BC18">
            <v>421.5</v>
          </cell>
          <cell r="BD18">
            <v>21.86</v>
          </cell>
          <cell r="BE18">
            <v>20</v>
          </cell>
          <cell r="BF18">
            <v>381</v>
          </cell>
          <cell r="BG18">
            <v>88</v>
          </cell>
          <cell r="BH18">
            <v>41</v>
          </cell>
          <cell r="BI18">
            <v>47</v>
          </cell>
          <cell r="BJ18">
            <v>787.07</v>
          </cell>
          <cell r="BK18">
            <v>207</v>
          </cell>
          <cell r="BL18">
            <v>580.07000000000005</v>
          </cell>
          <cell r="BM18">
            <v>125</v>
          </cell>
          <cell r="BN18">
            <v>693</v>
          </cell>
          <cell r="BO18">
            <v>330</v>
          </cell>
          <cell r="BP18">
            <v>28</v>
          </cell>
          <cell r="BQ18">
            <v>143</v>
          </cell>
          <cell r="BR18">
            <v>15.5</v>
          </cell>
          <cell r="BS18">
            <v>27</v>
          </cell>
          <cell r="BT18">
            <v>143</v>
          </cell>
          <cell r="BU18">
            <v>35.6</v>
          </cell>
          <cell r="BV18">
            <v>15</v>
          </cell>
          <cell r="BW18">
            <v>66.33</v>
          </cell>
          <cell r="BX18">
            <v>61.38</v>
          </cell>
          <cell r="BY18">
            <v>2.85</v>
          </cell>
          <cell r="BZ18">
            <v>2.1</v>
          </cell>
          <cell r="CA18">
            <v>123.37</v>
          </cell>
          <cell r="CB18">
            <v>624.4</v>
          </cell>
          <cell r="CC18">
            <v>575</v>
          </cell>
          <cell r="CD18">
            <v>49.4</v>
          </cell>
          <cell r="CE18">
            <v>342</v>
          </cell>
          <cell r="CF18">
            <v>13</v>
          </cell>
          <cell r="CG18">
            <v>18.7</v>
          </cell>
          <cell r="CH18">
            <v>536</v>
          </cell>
          <cell r="CI18">
            <v>31</v>
          </cell>
          <cell r="CJ18">
            <v>381</v>
          </cell>
          <cell r="CK18">
            <v>9</v>
          </cell>
          <cell r="CL18">
            <v>650</v>
          </cell>
          <cell r="CM18">
            <v>635.05999999999995</v>
          </cell>
          <cell r="CN18">
            <v>414.46</v>
          </cell>
          <cell r="CO18">
            <v>3.6</v>
          </cell>
          <cell r="CP18">
            <v>217</v>
          </cell>
          <cell r="CQ18">
            <v>61</v>
          </cell>
          <cell r="CR18">
            <v>656</v>
          </cell>
          <cell r="CS18">
            <v>81.23</v>
          </cell>
          <cell r="CT18">
            <v>14</v>
          </cell>
          <cell r="CU18">
            <v>11.5</v>
          </cell>
          <cell r="CV18">
            <v>685</v>
          </cell>
          <cell r="CW18">
            <v>49.16</v>
          </cell>
          <cell r="CX18">
            <v>147.24</v>
          </cell>
          <cell r="CY18">
            <v>29.91</v>
          </cell>
        </row>
        <row r="19">
          <cell r="A19" t="str">
            <v>Urban service area</v>
          </cell>
          <cell r="B19" t="str">
            <v>AREAURB</v>
          </cell>
          <cell r="C19">
            <v>2002</v>
          </cell>
          <cell r="D19">
            <v>0</v>
          </cell>
          <cell r="E19">
            <v>11</v>
          </cell>
          <cell r="F19">
            <v>147.30000000000001</v>
          </cell>
          <cell r="G19">
            <v>240</v>
          </cell>
          <cell r="H19">
            <v>0</v>
          </cell>
          <cell r="I19">
            <v>90.39</v>
          </cell>
          <cell r="J19">
            <v>213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73</v>
          </cell>
          <cell r="W19">
            <v>38</v>
          </cell>
          <cell r="X19">
            <v>0</v>
          </cell>
          <cell r="Y19">
            <v>133</v>
          </cell>
          <cell r="Z19">
            <v>0</v>
          </cell>
          <cell r="AA19">
            <v>0</v>
          </cell>
          <cell r="AB19">
            <v>12987</v>
          </cell>
          <cell r="AC19">
            <v>120.75</v>
          </cell>
          <cell r="AD19">
            <v>120.75</v>
          </cell>
          <cell r="AE19">
            <v>0</v>
          </cell>
          <cell r="AF19">
            <v>45.42</v>
          </cell>
          <cell r="AG19">
            <v>0</v>
          </cell>
          <cell r="AH19">
            <v>0</v>
          </cell>
          <cell r="AI19">
            <v>0</v>
          </cell>
          <cell r="AJ19">
            <v>1225</v>
          </cell>
          <cell r="AK19">
            <v>331.8</v>
          </cell>
          <cell r="AL19">
            <v>5.15</v>
          </cell>
          <cell r="AM19">
            <v>115</v>
          </cell>
          <cell r="AN19">
            <v>88</v>
          </cell>
          <cell r="AO19">
            <v>27</v>
          </cell>
          <cell r="AP19">
            <v>0</v>
          </cell>
          <cell r="AQ19">
            <v>0</v>
          </cell>
          <cell r="AR19">
            <v>0</v>
          </cell>
          <cell r="AS19">
            <v>650000</v>
          </cell>
          <cell r="AT19">
            <v>650000</v>
          </cell>
          <cell r="AU19">
            <v>0</v>
          </cell>
          <cell r="AV19">
            <v>600</v>
          </cell>
          <cell r="AW19">
            <v>234</v>
          </cell>
          <cell r="AX19">
            <v>0</v>
          </cell>
          <cell r="AY19">
            <v>0</v>
          </cell>
          <cell r="AZ19">
            <v>280</v>
          </cell>
          <cell r="BA19">
            <v>0</v>
          </cell>
          <cell r="BB19">
            <v>57</v>
          </cell>
          <cell r="BC19">
            <v>258.5</v>
          </cell>
          <cell r="BD19">
            <v>0</v>
          </cell>
          <cell r="BE19">
            <v>0</v>
          </cell>
          <cell r="BF19">
            <v>372.4</v>
          </cell>
          <cell r="BG19">
            <v>22</v>
          </cell>
          <cell r="BH19">
            <v>0</v>
          </cell>
          <cell r="BI19">
            <v>22</v>
          </cell>
          <cell r="BJ19">
            <v>567.79999999999995</v>
          </cell>
          <cell r="BK19">
            <v>0</v>
          </cell>
          <cell r="BL19">
            <v>567.79999999999995</v>
          </cell>
          <cell r="BM19">
            <v>111</v>
          </cell>
          <cell r="BN19">
            <v>549</v>
          </cell>
          <cell r="BO19">
            <v>279</v>
          </cell>
          <cell r="BP19">
            <v>0</v>
          </cell>
          <cell r="BQ19">
            <v>41</v>
          </cell>
          <cell r="BR19">
            <v>0</v>
          </cell>
          <cell r="BS19">
            <v>0</v>
          </cell>
          <cell r="BT19">
            <v>74.36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102.94</v>
          </cell>
          <cell r="CB19">
            <v>189.1</v>
          </cell>
          <cell r="CC19">
            <v>165</v>
          </cell>
          <cell r="CD19">
            <v>24.1</v>
          </cell>
          <cell r="CE19">
            <v>284</v>
          </cell>
          <cell r="CF19">
            <v>0</v>
          </cell>
          <cell r="CG19">
            <v>7.2</v>
          </cell>
          <cell r="CH19">
            <v>530</v>
          </cell>
          <cell r="CI19">
            <v>0</v>
          </cell>
          <cell r="CJ19">
            <v>326</v>
          </cell>
          <cell r="CK19">
            <v>1</v>
          </cell>
          <cell r="CL19">
            <v>0</v>
          </cell>
          <cell r="CM19">
            <v>382</v>
          </cell>
          <cell r="CN19">
            <v>175</v>
          </cell>
          <cell r="CO19">
            <v>0</v>
          </cell>
          <cell r="CP19">
            <v>207</v>
          </cell>
          <cell r="CQ19">
            <v>8</v>
          </cell>
          <cell r="CR19">
            <v>590</v>
          </cell>
          <cell r="CS19">
            <v>0</v>
          </cell>
          <cell r="CT19">
            <v>0</v>
          </cell>
          <cell r="CU19">
            <v>0</v>
          </cell>
          <cell r="CV19">
            <v>677.5</v>
          </cell>
          <cell r="CW19">
            <v>0</v>
          </cell>
          <cell r="CX19">
            <v>76.03</v>
          </cell>
          <cell r="CY19">
            <v>0</v>
          </cell>
        </row>
        <row r="20">
          <cell r="A20" t="str">
            <v>Rural service area</v>
          </cell>
          <cell r="B20" t="str">
            <v>AREARUR</v>
          </cell>
          <cell r="C20">
            <v>2002</v>
          </cell>
          <cell r="D20">
            <v>380.25</v>
          </cell>
          <cell r="E20">
            <v>363</v>
          </cell>
          <cell r="F20">
            <v>54</v>
          </cell>
          <cell r="G20">
            <v>17.5</v>
          </cell>
          <cell r="H20">
            <v>74</v>
          </cell>
          <cell r="I20">
            <v>97.77</v>
          </cell>
          <cell r="J20">
            <v>90</v>
          </cell>
          <cell r="K20">
            <v>10.77</v>
          </cell>
          <cell r="L20">
            <v>2</v>
          </cell>
          <cell r="M20">
            <v>70</v>
          </cell>
          <cell r="N20">
            <v>4.78</v>
          </cell>
          <cell r="O20">
            <v>57.8</v>
          </cell>
          <cell r="P20">
            <v>5</v>
          </cell>
          <cell r="Q20">
            <v>2</v>
          </cell>
          <cell r="R20">
            <v>21.26</v>
          </cell>
          <cell r="S20">
            <v>287</v>
          </cell>
          <cell r="T20">
            <v>120</v>
          </cell>
          <cell r="U20">
            <v>46.96</v>
          </cell>
          <cell r="V20">
            <v>26</v>
          </cell>
          <cell r="W20">
            <v>66.56</v>
          </cell>
          <cell r="X20">
            <v>44.66</v>
          </cell>
          <cell r="Y20">
            <v>35</v>
          </cell>
          <cell r="Z20">
            <v>26.5</v>
          </cell>
          <cell r="AA20">
            <v>1.5</v>
          </cell>
          <cell r="AB20">
            <v>613</v>
          </cell>
          <cell r="AC20">
            <v>290.75</v>
          </cell>
          <cell r="AD20">
            <v>281.75</v>
          </cell>
          <cell r="AE20">
            <v>9</v>
          </cell>
          <cell r="AF20">
            <v>22.7</v>
          </cell>
          <cell r="AG20">
            <v>93</v>
          </cell>
          <cell r="AH20">
            <v>89</v>
          </cell>
          <cell r="AI20">
            <v>4</v>
          </cell>
          <cell r="AJ20">
            <v>50</v>
          </cell>
          <cell r="AK20">
            <v>22.7</v>
          </cell>
          <cell r="AL20">
            <v>88.33</v>
          </cell>
          <cell r="AM20">
            <v>311</v>
          </cell>
          <cell r="AN20">
            <v>243</v>
          </cell>
          <cell r="AO20">
            <v>68</v>
          </cell>
          <cell r="AP20">
            <v>9.76</v>
          </cell>
          <cell r="AQ20">
            <v>8.6</v>
          </cell>
          <cell r="AR20">
            <v>295</v>
          </cell>
          <cell r="AS20">
            <v>6.2</v>
          </cell>
          <cell r="AT20">
            <v>0</v>
          </cell>
          <cell r="AU20">
            <v>6.2</v>
          </cell>
          <cell r="AV20">
            <v>454</v>
          </cell>
          <cell r="AW20">
            <v>58</v>
          </cell>
          <cell r="AX20">
            <v>24.8</v>
          </cell>
          <cell r="AY20">
            <v>31.62</v>
          </cell>
          <cell r="AZ20">
            <v>124</v>
          </cell>
          <cell r="BA20">
            <v>27.33</v>
          </cell>
          <cell r="BB20">
            <v>20.399999999999999</v>
          </cell>
          <cell r="BC20">
            <v>163</v>
          </cell>
          <cell r="BD20">
            <v>21.86</v>
          </cell>
          <cell r="BE20">
            <v>20</v>
          </cell>
          <cell r="BF20">
            <v>8.6</v>
          </cell>
          <cell r="BG20">
            <v>66</v>
          </cell>
          <cell r="BH20">
            <v>41</v>
          </cell>
          <cell r="BI20">
            <v>25</v>
          </cell>
          <cell r="BJ20">
            <v>219.27</v>
          </cell>
          <cell r="BK20">
            <v>207</v>
          </cell>
          <cell r="BL20">
            <v>12.27</v>
          </cell>
          <cell r="BM20">
            <v>14</v>
          </cell>
          <cell r="BN20">
            <v>144</v>
          </cell>
          <cell r="BO20">
            <v>51</v>
          </cell>
          <cell r="BP20">
            <v>28</v>
          </cell>
          <cell r="BQ20">
            <v>102</v>
          </cell>
          <cell r="BR20">
            <v>15.5</v>
          </cell>
          <cell r="BS20">
            <v>27</v>
          </cell>
          <cell r="BT20">
            <v>68.64</v>
          </cell>
          <cell r="BU20">
            <v>35.6</v>
          </cell>
          <cell r="BV20">
            <v>15</v>
          </cell>
          <cell r="BW20">
            <v>66.33</v>
          </cell>
          <cell r="BX20">
            <v>61.38</v>
          </cell>
          <cell r="BY20">
            <v>2.85</v>
          </cell>
          <cell r="BZ20">
            <v>2.1</v>
          </cell>
          <cell r="CA20">
            <v>20.43</v>
          </cell>
          <cell r="CB20">
            <v>435.3</v>
          </cell>
          <cell r="CC20">
            <v>410</v>
          </cell>
          <cell r="CD20">
            <v>25.3</v>
          </cell>
          <cell r="CE20">
            <v>58</v>
          </cell>
          <cell r="CF20">
            <v>13</v>
          </cell>
          <cell r="CG20">
            <v>11.5</v>
          </cell>
          <cell r="CH20">
            <v>6</v>
          </cell>
          <cell r="CI20">
            <v>31</v>
          </cell>
          <cell r="CJ20">
            <v>55</v>
          </cell>
          <cell r="CK20">
            <v>8</v>
          </cell>
          <cell r="CL20">
            <v>650</v>
          </cell>
          <cell r="CM20">
            <v>253.06</v>
          </cell>
          <cell r="CN20">
            <v>239.46</v>
          </cell>
          <cell r="CO20">
            <v>3.6</v>
          </cell>
          <cell r="CP20">
            <v>10</v>
          </cell>
          <cell r="CQ20">
            <v>53</v>
          </cell>
          <cell r="CR20">
            <v>66</v>
          </cell>
          <cell r="CS20">
            <v>81.23</v>
          </cell>
          <cell r="CT20">
            <v>14</v>
          </cell>
          <cell r="CU20">
            <v>11.5</v>
          </cell>
          <cell r="CV20">
            <v>7.5</v>
          </cell>
          <cell r="CW20">
            <v>49.16</v>
          </cell>
          <cell r="CX20">
            <v>71.209999999999994</v>
          </cell>
          <cell r="CY20">
            <v>29.91</v>
          </cell>
        </row>
        <row r="21">
          <cell r="A21" t="str">
            <v>Service area population</v>
          </cell>
          <cell r="B21" t="str">
            <v>POP</v>
          </cell>
          <cell r="C21">
            <v>2002</v>
          </cell>
          <cell r="D21">
            <v>3000</v>
          </cell>
          <cell r="E21">
            <v>168549</v>
          </cell>
          <cell r="F21">
            <v>83178</v>
          </cell>
          <cell r="G21">
            <v>23600</v>
          </cell>
          <cell r="H21">
            <v>88300</v>
          </cell>
          <cell r="I21">
            <v>152936</v>
          </cell>
          <cell r="J21">
            <v>124000</v>
          </cell>
          <cell r="K21">
            <v>17500</v>
          </cell>
          <cell r="L21">
            <v>3000</v>
          </cell>
          <cell r="M21">
            <v>94769</v>
          </cell>
          <cell r="N21">
            <v>3100</v>
          </cell>
          <cell r="O21">
            <v>21100</v>
          </cell>
          <cell r="P21">
            <v>3800</v>
          </cell>
          <cell r="Q21">
            <v>1315</v>
          </cell>
          <cell r="R21">
            <v>23009</v>
          </cell>
          <cell r="S21">
            <v>630000</v>
          </cell>
          <cell r="T21">
            <v>208402</v>
          </cell>
          <cell r="U21">
            <v>32542</v>
          </cell>
          <cell r="V21">
            <v>7138</v>
          </cell>
          <cell r="W21">
            <v>45649</v>
          </cell>
          <cell r="X21">
            <v>41942</v>
          </cell>
          <cell r="Y21">
            <v>27750</v>
          </cell>
          <cell r="Z21">
            <v>8790</v>
          </cell>
          <cell r="AA21">
            <v>1600</v>
          </cell>
          <cell r="AB21">
            <v>18347</v>
          </cell>
          <cell r="AC21">
            <v>103891</v>
          </cell>
          <cell r="AD21">
            <v>97200</v>
          </cell>
          <cell r="AE21">
            <v>6691</v>
          </cell>
          <cell r="AF21">
            <v>21500</v>
          </cell>
          <cell r="AG21">
            <v>109255</v>
          </cell>
          <cell r="AH21">
            <v>106033</v>
          </cell>
          <cell r="AI21">
            <v>3222</v>
          </cell>
          <cell r="AJ21">
            <v>43728</v>
          </cell>
          <cell r="AK21">
            <v>45000</v>
          </cell>
          <cell r="AL21">
            <v>5825</v>
          </cell>
          <cell r="AM21">
            <v>565918</v>
          </cell>
          <cell r="AN21">
            <v>430818</v>
          </cell>
          <cell r="AO21">
            <v>135100</v>
          </cell>
          <cell r="AP21">
            <v>2433</v>
          </cell>
          <cell r="AQ21">
            <v>10300</v>
          </cell>
          <cell r="AR21">
            <v>353000</v>
          </cell>
          <cell r="AS21">
            <v>2995200</v>
          </cell>
          <cell r="AT21">
            <v>2993000</v>
          </cell>
          <cell r="AU21">
            <v>2200</v>
          </cell>
          <cell r="AV21">
            <v>731100</v>
          </cell>
          <cell r="AW21">
            <v>28000</v>
          </cell>
          <cell r="AX21">
            <v>12000</v>
          </cell>
          <cell r="AY21">
            <v>57800</v>
          </cell>
          <cell r="AZ21">
            <v>211700</v>
          </cell>
          <cell r="BA21">
            <v>21800</v>
          </cell>
          <cell r="BB21">
            <v>19969</v>
          </cell>
          <cell r="BC21">
            <v>334000</v>
          </cell>
          <cell r="BD21">
            <v>19756</v>
          </cell>
          <cell r="BE21">
            <v>15200</v>
          </cell>
          <cell r="BF21">
            <v>43000</v>
          </cell>
          <cell r="BG21">
            <v>74967</v>
          </cell>
          <cell r="BH21">
            <v>70622</v>
          </cell>
          <cell r="BI21">
            <v>4345</v>
          </cell>
          <cell r="BJ21">
            <v>116617</v>
          </cell>
          <cell r="BK21">
            <v>76917</v>
          </cell>
          <cell r="BL21">
            <v>39700</v>
          </cell>
          <cell r="BM21">
            <v>13839</v>
          </cell>
          <cell r="BN21">
            <v>31000</v>
          </cell>
          <cell r="BO21">
            <v>53000</v>
          </cell>
          <cell r="BP21">
            <v>14000</v>
          </cell>
          <cell r="BQ21">
            <v>147633</v>
          </cell>
          <cell r="BR21">
            <v>26200</v>
          </cell>
          <cell r="BS21">
            <v>30000</v>
          </cell>
          <cell r="BT21">
            <v>143835</v>
          </cell>
          <cell r="BU21">
            <v>20200</v>
          </cell>
          <cell r="BV21">
            <v>6500</v>
          </cell>
          <cell r="BW21">
            <v>77794</v>
          </cell>
          <cell r="BX21">
            <v>74000</v>
          </cell>
          <cell r="BY21">
            <v>2445</v>
          </cell>
          <cell r="BZ21">
            <v>1349</v>
          </cell>
          <cell r="CA21">
            <v>18450</v>
          </cell>
          <cell r="CB21">
            <v>634985</v>
          </cell>
          <cell r="CC21">
            <v>591985</v>
          </cell>
          <cell r="CD21">
            <v>43000</v>
          </cell>
          <cell r="CE21">
            <v>78000</v>
          </cell>
          <cell r="CF21">
            <v>8125</v>
          </cell>
          <cell r="CG21">
            <v>9821</v>
          </cell>
          <cell r="CH21">
            <v>5336</v>
          </cell>
          <cell r="CI21">
            <v>32000</v>
          </cell>
          <cell r="CJ21">
            <v>109615</v>
          </cell>
          <cell r="CK21">
            <v>15140</v>
          </cell>
          <cell r="CL21">
            <v>2500000</v>
          </cell>
          <cell r="CM21">
            <v>282968</v>
          </cell>
          <cell r="CN21">
            <v>264356</v>
          </cell>
          <cell r="CO21">
            <v>7500</v>
          </cell>
          <cell r="CP21">
            <v>11112</v>
          </cell>
          <cell r="CQ21">
            <v>15000</v>
          </cell>
          <cell r="CR21">
            <v>132360</v>
          </cell>
          <cell r="CS21">
            <v>48411</v>
          </cell>
          <cell r="CT21">
            <v>6400</v>
          </cell>
          <cell r="CU21">
            <v>7500</v>
          </cell>
          <cell r="CV21">
            <v>3950</v>
          </cell>
          <cell r="CW21">
            <v>40672</v>
          </cell>
          <cell r="CX21">
            <v>92000</v>
          </cell>
          <cell r="CY21">
            <v>33061</v>
          </cell>
        </row>
        <row r="22">
          <cell r="A22" t="str">
            <v>Municipal population</v>
          </cell>
          <cell r="B22" t="str">
            <v>POPCITY</v>
          </cell>
          <cell r="C22">
            <v>2002</v>
          </cell>
          <cell r="D22">
            <v>3000</v>
          </cell>
          <cell r="E22">
            <v>183150</v>
          </cell>
          <cell r="F22">
            <v>85488</v>
          </cell>
          <cell r="G22">
            <v>30000</v>
          </cell>
          <cell r="H22">
            <v>88300</v>
          </cell>
          <cell r="I22">
            <v>152936</v>
          </cell>
          <cell r="J22">
            <v>124000</v>
          </cell>
          <cell r="K22">
            <v>25000</v>
          </cell>
          <cell r="L22">
            <v>3000</v>
          </cell>
          <cell r="M22">
            <v>107341</v>
          </cell>
          <cell r="N22">
            <v>3100</v>
          </cell>
          <cell r="O22">
            <v>21100</v>
          </cell>
          <cell r="P22">
            <v>12500</v>
          </cell>
          <cell r="Q22">
            <v>4210</v>
          </cell>
          <cell r="R22">
            <v>65299</v>
          </cell>
          <cell r="S22">
            <v>630000</v>
          </cell>
          <cell r="T22">
            <v>208402</v>
          </cell>
          <cell r="U22">
            <v>62569</v>
          </cell>
          <cell r="V22">
            <v>8700</v>
          </cell>
          <cell r="W22">
            <v>97125</v>
          </cell>
          <cell r="X22">
            <v>41942</v>
          </cell>
          <cell r="Y22">
            <v>27750</v>
          </cell>
          <cell r="Z22">
            <v>8790</v>
          </cell>
          <cell r="AA22">
            <v>1600</v>
          </cell>
          <cell r="AB22">
            <v>4090</v>
          </cell>
          <cell r="AC22">
            <v>175009</v>
          </cell>
          <cell r="AD22">
            <v>162000</v>
          </cell>
          <cell r="AE22">
            <v>13009</v>
          </cell>
          <cell r="AF22">
            <v>21500</v>
          </cell>
          <cell r="AG22">
            <v>109255</v>
          </cell>
          <cell r="AH22">
            <v>106033</v>
          </cell>
          <cell r="AI22">
            <v>3222</v>
          </cell>
          <cell r="AJ22">
            <v>43728</v>
          </cell>
          <cell r="AK22">
            <v>45000</v>
          </cell>
          <cell r="AL22">
            <v>5825</v>
          </cell>
          <cell r="AM22">
            <v>624016</v>
          </cell>
          <cell r="AN22">
            <v>488916</v>
          </cell>
          <cell r="AO22">
            <v>135100</v>
          </cell>
          <cell r="AP22">
            <v>2433</v>
          </cell>
          <cell r="AQ22">
            <v>10300</v>
          </cell>
          <cell r="AR22">
            <v>353000</v>
          </cell>
          <cell r="AS22">
            <v>2995200</v>
          </cell>
          <cell r="AT22">
            <v>2993000</v>
          </cell>
          <cell r="AU22">
            <v>2200</v>
          </cell>
          <cell r="AV22">
            <v>795000</v>
          </cell>
          <cell r="AW22">
            <v>28000</v>
          </cell>
          <cell r="AX22">
            <v>16500</v>
          </cell>
          <cell r="AY22">
            <v>118000</v>
          </cell>
          <cell r="AZ22">
            <v>211700</v>
          </cell>
          <cell r="BA22">
            <v>21800</v>
          </cell>
          <cell r="BB22">
            <v>32350</v>
          </cell>
          <cell r="BC22">
            <v>334000</v>
          </cell>
          <cell r="BD22">
            <v>24756</v>
          </cell>
          <cell r="BE22">
            <v>16200</v>
          </cell>
          <cell r="BF22">
            <v>43000</v>
          </cell>
          <cell r="BG22">
            <v>80757</v>
          </cell>
          <cell r="BH22">
            <v>70622</v>
          </cell>
          <cell r="BI22">
            <v>10135</v>
          </cell>
          <cell r="BJ22">
            <v>124317</v>
          </cell>
          <cell r="BK22">
            <v>76917</v>
          </cell>
          <cell r="BL22">
            <v>47400</v>
          </cell>
          <cell r="BM22">
            <v>13839</v>
          </cell>
          <cell r="BN22">
            <v>61447</v>
          </cell>
          <cell r="BO22">
            <v>53000</v>
          </cell>
          <cell r="BP22">
            <v>18977</v>
          </cell>
          <cell r="BQ22">
            <v>147633</v>
          </cell>
          <cell r="BR22">
            <v>26200</v>
          </cell>
          <cell r="BS22">
            <v>30000</v>
          </cell>
          <cell r="BT22">
            <v>143835</v>
          </cell>
          <cell r="BU22">
            <v>20200</v>
          </cell>
          <cell r="BV22">
            <v>6500</v>
          </cell>
          <cell r="BW22">
            <v>77794</v>
          </cell>
          <cell r="BX22">
            <v>74000</v>
          </cell>
          <cell r="BY22">
            <v>2445</v>
          </cell>
          <cell r="BZ22">
            <v>1349</v>
          </cell>
          <cell r="CA22">
            <v>18450</v>
          </cell>
          <cell r="CB22">
            <v>634985</v>
          </cell>
          <cell r="CC22">
            <v>591985</v>
          </cell>
          <cell r="CD22">
            <v>43000</v>
          </cell>
          <cell r="CE22">
            <v>75000</v>
          </cell>
          <cell r="CF22">
            <v>8125</v>
          </cell>
          <cell r="CG22">
            <v>16603</v>
          </cell>
          <cell r="CH22">
            <v>5336</v>
          </cell>
          <cell r="CI22">
            <v>32000</v>
          </cell>
          <cell r="CJ22">
            <v>109016</v>
          </cell>
          <cell r="CK22">
            <v>15000</v>
          </cell>
          <cell r="CL22">
            <v>2500000</v>
          </cell>
          <cell r="CM22">
            <v>370964</v>
          </cell>
          <cell r="CN22">
            <v>324206</v>
          </cell>
          <cell r="CO22">
            <v>20600</v>
          </cell>
          <cell r="CP22">
            <v>26158</v>
          </cell>
          <cell r="CQ22">
            <v>15000</v>
          </cell>
          <cell r="CR22">
            <v>132360</v>
          </cell>
          <cell r="CS22">
            <v>48411</v>
          </cell>
          <cell r="CT22">
            <v>11000</v>
          </cell>
          <cell r="CU22">
            <v>7500</v>
          </cell>
          <cell r="CV22">
            <v>8903</v>
          </cell>
          <cell r="CW22">
            <v>65500</v>
          </cell>
          <cell r="CX22">
            <v>92000</v>
          </cell>
          <cell r="CY22">
            <v>33061</v>
          </cell>
        </row>
        <row r="23">
          <cell r="A23" t="str">
            <v>No seasonal occupacy customers</v>
          </cell>
          <cell r="B23" t="str">
            <v>YNSUM</v>
          </cell>
          <cell r="C23">
            <v>2002</v>
          </cell>
          <cell r="D23">
            <v>0</v>
          </cell>
          <cell r="E23">
            <v>187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3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235</v>
          </cell>
          <cell r="V23">
            <v>65</v>
          </cell>
          <cell r="W23">
            <v>0</v>
          </cell>
          <cell r="X23">
            <v>0</v>
          </cell>
          <cell r="Y23">
            <v>1220</v>
          </cell>
          <cell r="Z23">
            <v>9</v>
          </cell>
          <cell r="AA23">
            <v>0</v>
          </cell>
          <cell r="AB23">
            <v>3603</v>
          </cell>
          <cell r="AC23">
            <v>176</v>
          </cell>
          <cell r="AD23">
            <v>171</v>
          </cell>
          <cell r="AE23">
            <v>5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5000</v>
          </cell>
          <cell r="AK23">
            <v>0</v>
          </cell>
          <cell r="AL23">
            <v>0</v>
          </cell>
          <cell r="AM23">
            <v>58</v>
          </cell>
          <cell r="AN23">
            <v>0</v>
          </cell>
          <cell r="AO23">
            <v>58</v>
          </cell>
          <cell r="AP23">
            <v>0</v>
          </cell>
          <cell r="AQ23">
            <v>0</v>
          </cell>
          <cell r="AR23">
            <v>0</v>
          </cell>
          <cell r="AS23">
            <v>155836</v>
          </cell>
          <cell r="AT23">
            <v>155836</v>
          </cell>
          <cell r="AU23">
            <v>0</v>
          </cell>
          <cell r="AV23">
            <v>0</v>
          </cell>
          <cell r="AW23">
            <v>902</v>
          </cell>
          <cell r="AX23">
            <v>200</v>
          </cell>
          <cell r="AY23">
            <v>0</v>
          </cell>
          <cell r="AZ23">
            <v>0</v>
          </cell>
          <cell r="BA23">
            <v>0</v>
          </cell>
          <cell r="BB23">
            <v>50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521</v>
          </cell>
          <cell r="BH23">
            <v>0</v>
          </cell>
          <cell r="BI23">
            <v>521</v>
          </cell>
          <cell r="BJ23">
            <v>0</v>
          </cell>
          <cell r="BK23">
            <v>0</v>
          </cell>
          <cell r="BL23">
            <v>0</v>
          </cell>
          <cell r="BM23">
            <v>210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14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100</v>
          </cell>
          <cell r="CF23">
            <v>0</v>
          </cell>
          <cell r="CG23">
            <v>0</v>
          </cell>
          <cell r="CH23">
            <v>112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1608</v>
          </cell>
          <cell r="CN23">
            <v>0</v>
          </cell>
          <cell r="CO23">
            <v>0</v>
          </cell>
          <cell r="CP23">
            <v>1608</v>
          </cell>
          <cell r="CQ23">
            <v>2000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659</v>
          </cell>
          <cell r="CX23">
            <v>0</v>
          </cell>
          <cell r="CY23">
            <v>0</v>
          </cell>
        </row>
        <row r="24">
          <cell r="A24" t="str">
            <v>Utility winter max peak load</v>
          </cell>
          <cell r="B24" t="str">
            <v>PEAKW</v>
          </cell>
          <cell r="C24">
            <v>2002</v>
          </cell>
          <cell r="D24">
            <v>8622</v>
          </cell>
          <cell r="E24">
            <v>222560</v>
          </cell>
          <cell r="F24">
            <v>174559</v>
          </cell>
          <cell r="G24">
            <v>59893</v>
          </cell>
          <cell r="H24">
            <v>145652</v>
          </cell>
          <cell r="I24">
            <v>285277</v>
          </cell>
          <cell r="J24">
            <v>238272</v>
          </cell>
          <cell r="K24">
            <v>27558</v>
          </cell>
          <cell r="L24">
            <v>7172</v>
          </cell>
          <cell r="M24">
            <v>151782</v>
          </cell>
          <cell r="N24">
            <v>5798</v>
          </cell>
          <cell r="O24">
            <v>62919</v>
          </cell>
          <cell r="P24">
            <v>5731</v>
          </cell>
          <cell r="Q24">
            <v>8070</v>
          </cell>
          <cell r="R24">
            <v>29248</v>
          </cell>
          <cell r="S24">
            <v>1214606</v>
          </cell>
          <cell r="T24">
            <v>507</v>
          </cell>
          <cell r="U24">
            <v>64822</v>
          </cell>
          <cell r="V24">
            <v>13002</v>
          </cell>
          <cell r="W24">
            <v>101188</v>
          </cell>
          <cell r="X24">
            <v>94884</v>
          </cell>
          <cell r="Y24">
            <v>46610</v>
          </cell>
          <cell r="Z24">
            <v>15900</v>
          </cell>
          <cell r="AA24">
            <v>12276</v>
          </cell>
          <cell r="AB24">
            <v>47365</v>
          </cell>
          <cell r="AC24">
            <v>175607</v>
          </cell>
          <cell r="AD24">
            <v>166705</v>
          </cell>
          <cell r="AE24">
            <v>8902</v>
          </cell>
          <cell r="AF24">
            <v>27655</v>
          </cell>
          <cell r="AG24">
            <v>236957</v>
          </cell>
          <cell r="AH24">
            <v>233758</v>
          </cell>
          <cell r="AI24">
            <v>3199</v>
          </cell>
          <cell r="AJ24">
            <v>72096</v>
          </cell>
          <cell r="AK24">
            <v>85058</v>
          </cell>
          <cell r="AL24">
            <v>20777</v>
          </cell>
          <cell r="AM24">
            <v>1055744.1000000001</v>
          </cell>
          <cell r="AN24">
            <v>823469.1</v>
          </cell>
          <cell r="AO24">
            <v>232275</v>
          </cell>
          <cell r="AP24">
            <v>5905</v>
          </cell>
          <cell r="AQ24">
            <v>33790</v>
          </cell>
          <cell r="AR24">
            <v>540000</v>
          </cell>
          <cell r="AS24">
            <v>4294344</v>
          </cell>
          <cell r="AT24">
            <v>4290000</v>
          </cell>
          <cell r="AU24">
            <v>4344</v>
          </cell>
          <cell r="AV24">
            <v>1269578</v>
          </cell>
          <cell r="AW24">
            <v>66369</v>
          </cell>
          <cell r="AX24">
            <v>20644</v>
          </cell>
          <cell r="AY24">
            <v>128652</v>
          </cell>
          <cell r="AZ24">
            <v>325546</v>
          </cell>
          <cell r="BA24">
            <v>43222</v>
          </cell>
          <cell r="BB24">
            <v>39788</v>
          </cell>
          <cell r="BC24">
            <v>523139</v>
          </cell>
          <cell r="BD24">
            <v>32690</v>
          </cell>
          <cell r="BE24">
            <v>37705</v>
          </cell>
          <cell r="BF24">
            <v>93069</v>
          </cell>
          <cell r="BG24">
            <v>116690</v>
          </cell>
          <cell r="BH24">
            <v>108003</v>
          </cell>
          <cell r="BI24">
            <v>8687</v>
          </cell>
          <cell r="BJ24">
            <v>178785</v>
          </cell>
          <cell r="BK24">
            <v>122200</v>
          </cell>
          <cell r="BL24">
            <v>56585</v>
          </cell>
          <cell r="BM24">
            <v>28098</v>
          </cell>
          <cell r="BN24">
            <v>60282</v>
          </cell>
          <cell r="BO24">
            <v>119700</v>
          </cell>
          <cell r="BP24">
            <v>24769</v>
          </cell>
          <cell r="BQ24">
            <v>290267</v>
          </cell>
          <cell r="BR24">
            <v>40771</v>
          </cell>
          <cell r="BS24">
            <v>58480</v>
          </cell>
          <cell r="BT24">
            <v>210000</v>
          </cell>
          <cell r="BU24">
            <v>37988</v>
          </cell>
          <cell r="BV24">
            <v>19182</v>
          </cell>
          <cell r="BW24">
            <v>137199</v>
          </cell>
          <cell r="BX24">
            <v>128685</v>
          </cell>
          <cell r="BY24">
            <v>5953</v>
          </cell>
          <cell r="BZ24">
            <v>2561</v>
          </cell>
          <cell r="CA24">
            <v>35000</v>
          </cell>
          <cell r="CB24">
            <v>1433988</v>
          </cell>
          <cell r="CC24">
            <v>1017956</v>
          </cell>
          <cell r="CD24">
            <v>416032</v>
          </cell>
          <cell r="CE24">
            <v>138</v>
          </cell>
          <cell r="CF24">
            <v>17140</v>
          </cell>
          <cell r="CG24">
            <v>23030</v>
          </cell>
          <cell r="CH24">
            <v>18850</v>
          </cell>
          <cell r="CI24">
            <v>58183</v>
          </cell>
          <cell r="CJ24">
            <v>189837</v>
          </cell>
          <cell r="CK24">
            <v>37004</v>
          </cell>
          <cell r="CL24">
            <v>4204000</v>
          </cell>
          <cell r="CM24">
            <v>399031</v>
          </cell>
          <cell r="CN24">
            <v>390030</v>
          </cell>
          <cell r="CO24">
            <v>9000</v>
          </cell>
          <cell r="CP24">
            <v>1</v>
          </cell>
          <cell r="CQ24">
            <v>19392</v>
          </cell>
          <cell r="CR24">
            <v>213093</v>
          </cell>
          <cell r="CS24">
            <v>93760</v>
          </cell>
          <cell r="CT24">
            <v>15528</v>
          </cell>
          <cell r="CU24">
            <v>24</v>
          </cell>
          <cell r="CV24">
            <v>11233</v>
          </cell>
          <cell r="CW24">
            <v>0</v>
          </cell>
          <cell r="CX24">
            <v>130557</v>
          </cell>
          <cell r="CY24">
            <v>70698</v>
          </cell>
        </row>
        <row r="25">
          <cell r="A25" t="str">
            <v>Utility summer max peak load</v>
          </cell>
          <cell r="B25" t="str">
            <v>PEAKS</v>
          </cell>
          <cell r="C25">
            <v>2002</v>
          </cell>
          <cell r="D25">
            <v>8358</v>
          </cell>
          <cell r="E25">
            <v>290733</v>
          </cell>
          <cell r="F25">
            <v>213493</v>
          </cell>
          <cell r="G25">
            <v>69987</v>
          </cell>
          <cell r="H25">
            <v>178399</v>
          </cell>
          <cell r="I25">
            <v>358237</v>
          </cell>
          <cell r="J25">
            <v>280311</v>
          </cell>
          <cell r="K25">
            <v>26150</v>
          </cell>
          <cell r="L25">
            <v>7234</v>
          </cell>
          <cell r="M25">
            <v>187436</v>
          </cell>
          <cell r="N25">
            <v>6006</v>
          </cell>
          <cell r="O25">
            <v>56946</v>
          </cell>
          <cell r="P25">
            <v>4333</v>
          </cell>
          <cell r="Q25">
            <v>8548</v>
          </cell>
          <cell r="R25">
            <v>355729</v>
          </cell>
          <cell r="S25">
            <v>1501741</v>
          </cell>
          <cell r="T25">
            <v>640</v>
          </cell>
          <cell r="U25">
            <v>65591</v>
          </cell>
          <cell r="V25">
            <v>11755</v>
          </cell>
          <cell r="W25">
            <v>136195</v>
          </cell>
          <cell r="X25">
            <v>108780</v>
          </cell>
          <cell r="Y25">
            <v>55790</v>
          </cell>
          <cell r="Z25">
            <v>13335</v>
          </cell>
          <cell r="AA25">
            <v>8863</v>
          </cell>
          <cell r="AB25">
            <v>35439</v>
          </cell>
          <cell r="AC25">
            <v>141910</v>
          </cell>
          <cell r="AD25">
            <v>130362</v>
          </cell>
          <cell r="AE25">
            <v>11548</v>
          </cell>
          <cell r="AF25">
            <v>36517</v>
          </cell>
          <cell r="AG25">
            <v>264088</v>
          </cell>
          <cell r="AH25">
            <v>260960</v>
          </cell>
          <cell r="AI25">
            <v>3128</v>
          </cell>
          <cell r="AJ25">
            <v>88607</v>
          </cell>
          <cell r="AK25">
            <v>73588</v>
          </cell>
          <cell r="AL25">
            <v>18647</v>
          </cell>
          <cell r="AM25">
            <v>1318006.26</v>
          </cell>
          <cell r="AN25">
            <v>1017089.26</v>
          </cell>
          <cell r="AO25">
            <v>300917</v>
          </cell>
          <cell r="AP25">
            <v>4029</v>
          </cell>
          <cell r="AQ25">
            <v>29000</v>
          </cell>
          <cell r="AR25">
            <v>656000</v>
          </cell>
          <cell r="AS25">
            <v>3548137</v>
          </cell>
          <cell r="AT25">
            <v>3545000</v>
          </cell>
          <cell r="AU25">
            <v>3137</v>
          </cell>
          <cell r="AV25">
            <v>1433666</v>
          </cell>
          <cell r="AW25">
            <v>66861</v>
          </cell>
          <cell r="AX25">
            <v>18060</v>
          </cell>
          <cell r="AY25">
            <v>114519</v>
          </cell>
          <cell r="AZ25">
            <v>360765</v>
          </cell>
          <cell r="BA25">
            <v>41012</v>
          </cell>
          <cell r="BB25">
            <v>33945</v>
          </cell>
          <cell r="BC25">
            <v>670874</v>
          </cell>
          <cell r="BD25">
            <v>40990</v>
          </cell>
          <cell r="BE25">
            <v>38396</v>
          </cell>
          <cell r="BF25">
            <v>100389</v>
          </cell>
          <cell r="BG25">
            <v>143570</v>
          </cell>
          <cell r="BH25">
            <v>135510</v>
          </cell>
          <cell r="BI25">
            <v>8060</v>
          </cell>
          <cell r="BJ25">
            <v>240144</v>
          </cell>
          <cell r="BK25">
            <v>171700</v>
          </cell>
          <cell r="BL25">
            <v>68444</v>
          </cell>
          <cell r="BM25">
            <v>45154</v>
          </cell>
          <cell r="BN25">
            <v>72368</v>
          </cell>
          <cell r="BO25">
            <v>86200</v>
          </cell>
          <cell r="BP25">
            <v>21520</v>
          </cell>
          <cell r="BQ25">
            <v>341368</v>
          </cell>
          <cell r="BR25">
            <v>42316</v>
          </cell>
          <cell r="BS25">
            <v>63040</v>
          </cell>
          <cell r="BT25">
            <v>222000</v>
          </cell>
          <cell r="BU25">
            <v>32303</v>
          </cell>
          <cell r="BV25">
            <v>11497</v>
          </cell>
          <cell r="BW25">
            <v>138749</v>
          </cell>
          <cell r="BX25">
            <v>131716</v>
          </cell>
          <cell r="BY25">
            <v>5080</v>
          </cell>
          <cell r="BZ25">
            <v>1953</v>
          </cell>
          <cell r="CA25">
            <v>42630</v>
          </cell>
          <cell r="CB25">
            <v>1756741</v>
          </cell>
          <cell r="CC25">
            <v>1295278</v>
          </cell>
          <cell r="CD25">
            <v>461463</v>
          </cell>
          <cell r="CE25">
            <v>111</v>
          </cell>
          <cell r="CF25">
            <v>17566</v>
          </cell>
          <cell r="CG25">
            <v>21704</v>
          </cell>
          <cell r="CH25">
            <v>15228</v>
          </cell>
          <cell r="CI25">
            <v>70523</v>
          </cell>
          <cell r="CJ25">
            <v>169159</v>
          </cell>
          <cell r="CK25">
            <v>42560</v>
          </cell>
          <cell r="CL25">
            <v>4770509</v>
          </cell>
          <cell r="CM25">
            <v>443458</v>
          </cell>
          <cell r="CN25">
            <v>435000</v>
          </cell>
          <cell r="CO25">
            <v>8457</v>
          </cell>
          <cell r="CP25">
            <v>1</v>
          </cell>
          <cell r="CQ25">
            <v>21580</v>
          </cell>
          <cell r="CR25">
            <v>242930</v>
          </cell>
          <cell r="CS25">
            <v>104299</v>
          </cell>
          <cell r="CT25">
            <v>14258</v>
          </cell>
          <cell r="CU25">
            <v>25</v>
          </cell>
          <cell r="CV25">
            <v>11157</v>
          </cell>
          <cell r="CW25">
            <v>0</v>
          </cell>
          <cell r="CX25">
            <v>157757</v>
          </cell>
          <cell r="CY25">
            <v>76634</v>
          </cell>
        </row>
        <row r="26">
          <cell r="A26" t="str">
            <v>Utility average peak load</v>
          </cell>
          <cell r="B26" t="str">
            <v>PEAKA</v>
          </cell>
          <cell r="C26">
            <v>2002</v>
          </cell>
          <cell r="D26">
            <v>7950</v>
          </cell>
          <cell r="E26">
            <v>245250</v>
          </cell>
          <cell r="F26">
            <v>177471</v>
          </cell>
          <cell r="G26">
            <v>50601</v>
          </cell>
          <cell r="H26">
            <v>144486</v>
          </cell>
          <cell r="I26">
            <v>287182</v>
          </cell>
          <cell r="J26">
            <v>243914</v>
          </cell>
          <cell r="K26">
            <v>25438</v>
          </cell>
          <cell r="L26">
            <v>5457</v>
          </cell>
          <cell r="M26">
            <v>151195</v>
          </cell>
          <cell r="N26">
            <v>5448</v>
          </cell>
          <cell r="O26">
            <v>56543</v>
          </cell>
          <cell r="P26">
            <v>4573</v>
          </cell>
          <cell r="Q26">
            <v>1454</v>
          </cell>
          <cell r="R26">
            <v>324109</v>
          </cell>
          <cell r="S26">
            <v>1239019</v>
          </cell>
          <cell r="T26">
            <v>526</v>
          </cell>
          <cell r="U26">
            <v>52716</v>
          </cell>
          <cell r="V26">
            <v>10822</v>
          </cell>
          <cell r="W26">
            <v>99338</v>
          </cell>
          <cell r="X26">
            <v>81964</v>
          </cell>
          <cell r="Y26">
            <v>46930</v>
          </cell>
          <cell r="Z26">
            <v>12900</v>
          </cell>
          <cell r="AA26">
            <v>1762</v>
          </cell>
          <cell r="AB26">
            <v>33115</v>
          </cell>
          <cell r="AC26">
            <v>145444</v>
          </cell>
          <cell r="AD26">
            <v>135922</v>
          </cell>
          <cell r="AE26">
            <v>9522</v>
          </cell>
          <cell r="AF26">
            <v>28340</v>
          </cell>
          <cell r="AG26">
            <v>238179</v>
          </cell>
          <cell r="AH26">
            <v>235360</v>
          </cell>
          <cell r="AI26">
            <v>2819</v>
          </cell>
          <cell r="AJ26">
            <v>70062</v>
          </cell>
          <cell r="AK26">
            <v>74000</v>
          </cell>
          <cell r="AL26">
            <v>18455</v>
          </cell>
          <cell r="AM26">
            <v>1137563.23</v>
          </cell>
          <cell r="AN26">
            <v>888350.23</v>
          </cell>
          <cell r="AO26">
            <v>249213</v>
          </cell>
          <cell r="AP26">
            <v>4264</v>
          </cell>
          <cell r="AQ26">
            <v>29148</v>
          </cell>
          <cell r="AR26">
            <v>551000</v>
          </cell>
          <cell r="AS26">
            <v>3635190</v>
          </cell>
          <cell r="AT26">
            <v>3632000</v>
          </cell>
          <cell r="AU26">
            <v>3190</v>
          </cell>
          <cell r="AV26">
            <v>1223234</v>
          </cell>
          <cell r="AW26">
            <v>50254</v>
          </cell>
          <cell r="AX26">
            <v>17640</v>
          </cell>
          <cell r="AY26">
            <v>113884</v>
          </cell>
          <cell r="AZ26">
            <v>319892</v>
          </cell>
          <cell r="BA26">
            <v>40396</v>
          </cell>
          <cell r="BB26">
            <v>34332</v>
          </cell>
          <cell r="BC26">
            <v>550277</v>
          </cell>
          <cell r="BD26">
            <v>44410</v>
          </cell>
          <cell r="BE26">
            <v>30000</v>
          </cell>
          <cell r="BF26">
            <v>89375</v>
          </cell>
          <cell r="BG26">
            <v>121315</v>
          </cell>
          <cell r="BH26">
            <v>113769</v>
          </cell>
          <cell r="BI26">
            <v>7546</v>
          </cell>
          <cell r="BJ26">
            <v>189295</v>
          </cell>
          <cell r="BK26">
            <v>131500</v>
          </cell>
          <cell r="BL26">
            <v>57795</v>
          </cell>
          <cell r="BM26">
            <v>30149</v>
          </cell>
          <cell r="BN26">
            <v>60633</v>
          </cell>
          <cell r="BO26">
            <v>93700</v>
          </cell>
          <cell r="BP26">
            <v>22296</v>
          </cell>
          <cell r="BQ26">
            <v>288460</v>
          </cell>
          <cell r="BR26">
            <v>38549</v>
          </cell>
          <cell r="BS26">
            <v>54440</v>
          </cell>
          <cell r="BT26">
            <v>189000</v>
          </cell>
          <cell r="BU26">
            <v>31916</v>
          </cell>
          <cell r="BV26">
            <v>14483</v>
          </cell>
          <cell r="BW26">
            <v>125579</v>
          </cell>
          <cell r="BX26">
            <v>118196</v>
          </cell>
          <cell r="BY26">
            <v>5211</v>
          </cell>
          <cell r="BZ26">
            <v>2172</v>
          </cell>
          <cell r="CA26">
            <v>35560</v>
          </cell>
          <cell r="CB26">
            <v>1117973</v>
          </cell>
          <cell r="CC26">
            <v>1044849</v>
          </cell>
          <cell r="CD26">
            <v>73124</v>
          </cell>
          <cell r="CE26">
            <v>113</v>
          </cell>
          <cell r="CF26">
            <v>16110</v>
          </cell>
          <cell r="CG26">
            <v>21171</v>
          </cell>
          <cell r="CH26">
            <v>15136</v>
          </cell>
          <cell r="CI26">
            <v>58931</v>
          </cell>
          <cell r="CJ26">
            <v>165652</v>
          </cell>
          <cell r="CK26">
            <v>36470</v>
          </cell>
          <cell r="CL26">
            <v>4147288</v>
          </cell>
          <cell r="CM26">
            <v>388465</v>
          </cell>
          <cell r="CN26">
            <v>380737</v>
          </cell>
          <cell r="CO26">
            <v>7727</v>
          </cell>
          <cell r="CP26">
            <v>1</v>
          </cell>
          <cell r="CQ26">
            <v>18430</v>
          </cell>
          <cell r="CR26">
            <v>211444</v>
          </cell>
          <cell r="CS26">
            <v>89900</v>
          </cell>
          <cell r="CT26">
            <v>14074</v>
          </cell>
          <cell r="CU26">
            <v>22</v>
          </cell>
          <cell r="CV26">
            <v>10356</v>
          </cell>
          <cell r="CW26">
            <v>0</v>
          </cell>
          <cell r="CX26">
            <v>128786</v>
          </cell>
          <cell r="CY26">
            <v>67080</v>
          </cell>
        </row>
        <row r="27">
          <cell r="A27" t="str">
            <v>Total circuit kms of line</v>
          </cell>
          <cell r="B27" t="str">
            <v>KMC</v>
          </cell>
          <cell r="C27">
            <v>2002</v>
          </cell>
          <cell r="D27">
            <v>92.5</v>
          </cell>
          <cell r="E27">
            <v>1312</v>
          </cell>
          <cell r="F27">
            <v>766.9</v>
          </cell>
          <cell r="G27">
            <v>432</v>
          </cell>
          <cell r="H27">
            <v>444</v>
          </cell>
          <cell r="I27">
            <v>1392</v>
          </cell>
          <cell r="J27">
            <v>1049</v>
          </cell>
          <cell r="K27">
            <v>136.9</v>
          </cell>
          <cell r="L27">
            <v>27.5</v>
          </cell>
          <cell r="M27">
            <v>743.3</v>
          </cell>
          <cell r="N27">
            <v>21</v>
          </cell>
          <cell r="O27">
            <v>281</v>
          </cell>
          <cell r="P27">
            <v>27</v>
          </cell>
          <cell r="Q27">
            <v>7.6</v>
          </cell>
          <cell r="R27">
            <v>132.19999999999999</v>
          </cell>
          <cell r="S27">
            <v>4870</v>
          </cell>
          <cell r="T27">
            <v>1239.7</v>
          </cell>
          <cell r="U27">
            <v>251</v>
          </cell>
          <cell r="V27">
            <v>133.19999999999999</v>
          </cell>
          <cell r="W27">
            <v>408.1</v>
          </cell>
          <cell r="X27">
            <v>274.89999999999998</v>
          </cell>
          <cell r="Y27">
            <v>473.1</v>
          </cell>
          <cell r="Z27">
            <v>76.599999999999994</v>
          </cell>
          <cell r="AA27">
            <v>8.1</v>
          </cell>
          <cell r="AB27">
            <v>1828.7</v>
          </cell>
          <cell r="AC27">
            <v>870.6</v>
          </cell>
          <cell r="AD27">
            <v>833.6</v>
          </cell>
          <cell r="AE27">
            <v>37</v>
          </cell>
          <cell r="AF27">
            <v>215.6</v>
          </cell>
          <cell r="AG27">
            <v>893.1</v>
          </cell>
          <cell r="AH27">
            <v>862</v>
          </cell>
          <cell r="AI27">
            <v>31.1</v>
          </cell>
          <cell r="AJ27">
            <v>1616</v>
          </cell>
          <cell r="AK27">
            <v>746.5</v>
          </cell>
          <cell r="AL27">
            <v>68.400000000000006</v>
          </cell>
          <cell r="AM27">
            <v>3178</v>
          </cell>
          <cell r="AN27">
            <v>2450</v>
          </cell>
          <cell r="AO27">
            <v>728</v>
          </cell>
          <cell r="AP27">
            <v>22.6</v>
          </cell>
          <cell r="AQ27">
            <v>64.900000000000006</v>
          </cell>
          <cell r="AR27">
            <v>2189</v>
          </cell>
          <cell r="AS27">
            <v>118710.39999999999</v>
          </cell>
          <cell r="AT27">
            <v>118690</v>
          </cell>
          <cell r="AU27">
            <v>20.399999999999999</v>
          </cell>
          <cell r="AV27">
            <v>4830</v>
          </cell>
          <cell r="AW27">
            <v>584</v>
          </cell>
          <cell r="AX27">
            <v>98</v>
          </cell>
          <cell r="AY27">
            <v>347.9</v>
          </cell>
          <cell r="AZ27">
            <v>1675</v>
          </cell>
          <cell r="BA27">
            <v>100</v>
          </cell>
          <cell r="BB27">
            <v>652</v>
          </cell>
          <cell r="BC27">
            <v>2459</v>
          </cell>
          <cell r="BD27">
            <v>106.6</v>
          </cell>
          <cell r="BE27">
            <v>105.6</v>
          </cell>
          <cell r="BF27">
            <v>700.5</v>
          </cell>
          <cell r="BG27">
            <v>956.7</v>
          </cell>
          <cell r="BH27">
            <v>614</v>
          </cell>
          <cell r="BI27">
            <v>342.7</v>
          </cell>
          <cell r="BJ27">
            <v>1960</v>
          </cell>
          <cell r="BK27">
            <v>760</v>
          </cell>
          <cell r="BL27">
            <v>1200</v>
          </cell>
          <cell r="BM27">
            <v>317.60000000000002</v>
          </cell>
          <cell r="BN27">
            <v>745</v>
          </cell>
          <cell r="BO27">
            <v>560</v>
          </cell>
          <cell r="BP27">
            <v>370</v>
          </cell>
          <cell r="BQ27">
            <v>1255</v>
          </cell>
          <cell r="BR27">
            <v>141.5</v>
          </cell>
          <cell r="BS27">
            <v>280.3</v>
          </cell>
          <cell r="BT27">
            <v>1455</v>
          </cell>
          <cell r="BU27">
            <v>147.4</v>
          </cell>
          <cell r="BV27">
            <v>128</v>
          </cell>
          <cell r="BW27">
            <v>523.1</v>
          </cell>
          <cell r="BX27">
            <v>489</v>
          </cell>
          <cell r="BY27">
            <v>23.3</v>
          </cell>
          <cell r="BZ27">
            <v>10.8</v>
          </cell>
          <cell r="CA27">
            <v>267</v>
          </cell>
          <cell r="CB27">
            <v>5429.3</v>
          </cell>
          <cell r="CC27">
            <v>5073</v>
          </cell>
          <cell r="CD27">
            <v>356.3</v>
          </cell>
          <cell r="CE27">
            <v>710</v>
          </cell>
          <cell r="CF27">
            <v>70</v>
          </cell>
          <cell r="CG27">
            <v>84.4</v>
          </cell>
          <cell r="CH27">
            <v>202.9</v>
          </cell>
          <cell r="CI27">
            <v>244</v>
          </cell>
          <cell r="CJ27">
            <v>135.1</v>
          </cell>
          <cell r="CK27">
            <v>134</v>
          </cell>
          <cell r="CL27">
            <v>16638</v>
          </cell>
          <cell r="CM27">
            <v>1584.7</v>
          </cell>
          <cell r="CN27">
            <v>1313</v>
          </cell>
          <cell r="CO27">
            <v>29.7</v>
          </cell>
          <cell r="CP27">
            <v>242</v>
          </cell>
          <cell r="CQ27">
            <v>196.7</v>
          </cell>
          <cell r="CR27">
            <v>1292</v>
          </cell>
          <cell r="CS27">
            <v>411.4</v>
          </cell>
          <cell r="CT27">
            <v>122</v>
          </cell>
          <cell r="CU27">
            <v>65.099999999999994</v>
          </cell>
          <cell r="CV27">
            <v>22.1</v>
          </cell>
          <cell r="CW27">
            <v>375.8</v>
          </cell>
          <cell r="CX27">
            <v>898.8</v>
          </cell>
          <cell r="CY27">
            <v>245.8</v>
          </cell>
        </row>
        <row r="28">
          <cell r="A28" t="str">
            <v>Overhead circuit kms of line</v>
          </cell>
          <cell r="B28" t="str">
            <v>KMCO</v>
          </cell>
          <cell r="C28">
            <v>2002</v>
          </cell>
          <cell r="D28">
            <v>92</v>
          </cell>
          <cell r="E28">
            <v>644</v>
          </cell>
          <cell r="F28">
            <v>642.20000000000005</v>
          </cell>
          <cell r="G28">
            <v>405</v>
          </cell>
          <cell r="H28">
            <v>264</v>
          </cell>
          <cell r="I28">
            <v>883</v>
          </cell>
          <cell r="J28">
            <v>717</v>
          </cell>
          <cell r="K28">
            <v>77.2</v>
          </cell>
          <cell r="L28">
            <v>26</v>
          </cell>
          <cell r="M28">
            <v>525</v>
          </cell>
          <cell r="N28">
            <v>17</v>
          </cell>
          <cell r="O28">
            <v>209</v>
          </cell>
          <cell r="P28">
            <v>15.6</v>
          </cell>
          <cell r="Q28">
            <v>6.4</v>
          </cell>
          <cell r="R28">
            <v>86.6</v>
          </cell>
          <cell r="S28">
            <v>1661</v>
          </cell>
          <cell r="T28">
            <v>1060.7</v>
          </cell>
          <cell r="U28">
            <v>202.9</v>
          </cell>
          <cell r="V28">
            <v>122.6</v>
          </cell>
          <cell r="W28">
            <v>202.2</v>
          </cell>
          <cell r="X28">
            <v>184.8</v>
          </cell>
          <cell r="Y28">
            <v>18.399999999999999</v>
          </cell>
          <cell r="Z28">
            <v>68.599999999999994</v>
          </cell>
          <cell r="AA28">
            <v>6.3</v>
          </cell>
          <cell r="AB28">
            <v>1827.6</v>
          </cell>
          <cell r="AC28">
            <v>695.6</v>
          </cell>
          <cell r="AD28">
            <v>660.6</v>
          </cell>
          <cell r="AE28">
            <v>35</v>
          </cell>
          <cell r="AF28">
            <v>168.6</v>
          </cell>
          <cell r="AG28">
            <v>411.7</v>
          </cell>
          <cell r="AH28">
            <v>401</v>
          </cell>
          <cell r="AI28">
            <v>10.7</v>
          </cell>
          <cell r="AJ28">
            <v>1539</v>
          </cell>
          <cell r="AK28">
            <v>601.29999999999995</v>
          </cell>
          <cell r="AL28">
            <v>57.4</v>
          </cell>
          <cell r="AM28">
            <v>1625</v>
          </cell>
          <cell r="AN28">
            <v>1100</v>
          </cell>
          <cell r="AO28">
            <v>525</v>
          </cell>
          <cell r="AP28">
            <v>20.100000000000001</v>
          </cell>
          <cell r="AQ28">
            <v>56.6</v>
          </cell>
          <cell r="AR28">
            <v>731</v>
          </cell>
          <cell r="AS28">
            <v>114520</v>
          </cell>
          <cell r="AT28">
            <v>114500</v>
          </cell>
          <cell r="AU28">
            <v>20</v>
          </cell>
          <cell r="AV28">
            <v>3040</v>
          </cell>
          <cell r="AW28">
            <v>494</v>
          </cell>
          <cell r="AX28">
            <v>88</v>
          </cell>
          <cell r="AY28">
            <v>241.6</v>
          </cell>
          <cell r="AZ28">
            <v>962</v>
          </cell>
          <cell r="BA28">
            <v>93</v>
          </cell>
          <cell r="BB28">
            <v>579</v>
          </cell>
          <cell r="BC28">
            <v>1261</v>
          </cell>
          <cell r="BD28">
            <v>84.3</v>
          </cell>
          <cell r="BE28">
            <v>75.5</v>
          </cell>
          <cell r="BF28">
            <v>523.79999999999995</v>
          </cell>
          <cell r="BG28">
            <v>563.1</v>
          </cell>
          <cell r="BH28">
            <v>235</v>
          </cell>
          <cell r="BI28">
            <v>328.1</v>
          </cell>
          <cell r="BJ28">
            <v>1559</v>
          </cell>
          <cell r="BK28">
            <v>459</v>
          </cell>
          <cell r="BL28">
            <v>1100</v>
          </cell>
          <cell r="BM28">
            <v>264</v>
          </cell>
          <cell r="BN28">
            <v>678</v>
          </cell>
          <cell r="BO28">
            <v>500</v>
          </cell>
          <cell r="BP28">
            <v>365</v>
          </cell>
          <cell r="BQ28">
            <v>520</v>
          </cell>
          <cell r="BR28">
            <v>83.5</v>
          </cell>
          <cell r="BS28">
            <v>237</v>
          </cell>
          <cell r="BT28">
            <v>798</v>
          </cell>
          <cell r="BU28">
            <v>127.5</v>
          </cell>
          <cell r="BV28">
            <v>117</v>
          </cell>
          <cell r="BW28">
            <v>377.7</v>
          </cell>
          <cell r="BX28">
            <v>349</v>
          </cell>
          <cell r="BY28">
            <v>17.899999999999999</v>
          </cell>
          <cell r="BZ28">
            <v>10.8</v>
          </cell>
          <cell r="CA28">
            <v>259.10000000000002</v>
          </cell>
          <cell r="CB28">
            <v>2369.4</v>
          </cell>
          <cell r="CC28">
            <v>2230</v>
          </cell>
          <cell r="CD28">
            <v>139.4</v>
          </cell>
          <cell r="CE28">
            <v>604</v>
          </cell>
          <cell r="CF28">
            <v>68</v>
          </cell>
          <cell r="CG28">
            <v>75.599999999999994</v>
          </cell>
          <cell r="CH28">
            <v>197.5</v>
          </cell>
          <cell r="CI28">
            <v>181.5</v>
          </cell>
          <cell r="CJ28">
            <v>95.9</v>
          </cell>
          <cell r="CK28">
            <v>95.5</v>
          </cell>
          <cell r="CL28">
            <v>9077</v>
          </cell>
          <cell r="CM28">
            <v>1157.3</v>
          </cell>
          <cell r="CN28">
            <v>926</v>
          </cell>
          <cell r="CO28">
            <v>18.8</v>
          </cell>
          <cell r="CP28">
            <v>212.5</v>
          </cell>
          <cell r="CQ28">
            <v>118.1</v>
          </cell>
          <cell r="CR28">
            <v>921</v>
          </cell>
          <cell r="CS28">
            <v>323.7</v>
          </cell>
          <cell r="CT28">
            <v>114</v>
          </cell>
          <cell r="CU28">
            <v>53.2</v>
          </cell>
          <cell r="CV28">
            <v>15.4</v>
          </cell>
          <cell r="CW28">
            <v>338.5</v>
          </cell>
          <cell r="CX28">
            <v>455.7</v>
          </cell>
          <cell r="CY28">
            <v>148.6</v>
          </cell>
        </row>
        <row r="29">
          <cell r="A29" t="str">
            <v>Underground circuit kms ofline</v>
          </cell>
          <cell r="B29" t="str">
            <v>KMCU</v>
          </cell>
          <cell r="C29">
            <v>2002</v>
          </cell>
          <cell r="D29">
            <v>0.5</v>
          </cell>
          <cell r="E29">
            <v>668</v>
          </cell>
          <cell r="F29">
            <v>124.7</v>
          </cell>
          <cell r="G29">
            <v>27</v>
          </cell>
          <cell r="H29">
            <v>180</v>
          </cell>
          <cell r="I29">
            <v>509</v>
          </cell>
          <cell r="J29">
            <v>332</v>
          </cell>
          <cell r="K29">
            <v>59.7</v>
          </cell>
          <cell r="L29">
            <v>1.5</v>
          </cell>
          <cell r="M29">
            <v>218.3</v>
          </cell>
          <cell r="N29">
            <v>4</v>
          </cell>
          <cell r="O29">
            <v>72</v>
          </cell>
          <cell r="P29">
            <v>11.4</v>
          </cell>
          <cell r="Q29">
            <v>1.2</v>
          </cell>
          <cell r="R29">
            <v>45.6</v>
          </cell>
          <cell r="S29">
            <v>3209</v>
          </cell>
          <cell r="T29">
            <v>179</v>
          </cell>
          <cell r="U29">
            <v>48.1</v>
          </cell>
          <cell r="V29">
            <v>10.6</v>
          </cell>
          <cell r="W29">
            <v>205.9</v>
          </cell>
          <cell r="X29">
            <v>90.1</v>
          </cell>
          <cell r="Y29">
            <v>454.7</v>
          </cell>
          <cell r="Z29">
            <v>8</v>
          </cell>
          <cell r="AA29">
            <v>1.8</v>
          </cell>
          <cell r="AB29">
            <v>1.1000000000000001</v>
          </cell>
          <cell r="AC29">
            <v>175</v>
          </cell>
          <cell r="AD29">
            <v>173</v>
          </cell>
          <cell r="AE29">
            <v>2</v>
          </cell>
          <cell r="AF29">
            <v>47</v>
          </cell>
          <cell r="AG29">
            <v>481.4</v>
          </cell>
          <cell r="AH29">
            <v>461</v>
          </cell>
          <cell r="AI29">
            <v>20.399999999999999</v>
          </cell>
          <cell r="AJ29">
            <v>77</v>
          </cell>
          <cell r="AK29">
            <v>145.19999999999999</v>
          </cell>
          <cell r="AL29">
            <v>11</v>
          </cell>
          <cell r="AM29">
            <v>1553</v>
          </cell>
          <cell r="AN29">
            <v>1350</v>
          </cell>
          <cell r="AO29">
            <v>203</v>
          </cell>
          <cell r="AP29">
            <v>2.5</v>
          </cell>
          <cell r="AQ29">
            <v>8.3000000000000007</v>
          </cell>
          <cell r="AR29">
            <v>1458</v>
          </cell>
          <cell r="AS29">
            <v>4190.3999999999996</v>
          </cell>
          <cell r="AT29">
            <v>4190</v>
          </cell>
          <cell r="AU29">
            <v>0.4</v>
          </cell>
          <cell r="AV29">
            <v>1790</v>
          </cell>
          <cell r="AW29">
            <v>90</v>
          </cell>
          <cell r="AX29">
            <v>10</v>
          </cell>
          <cell r="AY29">
            <v>106.3</v>
          </cell>
          <cell r="AZ29">
            <v>713</v>
          </cell>
          <cell r="BA29">
            <v>7</v>
          </cell>
          <cell r="BB29">
            <v>73</v>
          </cell>
          <cell r="BC29">
            <v>1198</v>
          </cell>
          <cell r="BD29">
            <v>22.3</v>
          </cell>
          <cell r="BE29">
            <v>30.1</v>
          </cell>
          <cell r="BF29">
            <v>176.7</v>
          </cell>
          <cell r="BG29">
            <v>393.6</v>
          </cell>
          <cell r="BH29">
            <v>379</v>
          </cell>
          <cell r="BI29">
            <v>14.6</v>
          </cell>
          <cell r="BJ29">
            <v>401</v>
          </cell>
          <cell r="BK29">
            <v>301</v>
          </cell>
          <cell r="BL29">
            <v>100</v>
          </cell>
          <cell r="BM29">
            <v>53.6</v>
          </cell>
          <cell r="BN29">
            <v>67</v>
          </cell>
          <cell r="BO29">
            <v>60</v>
          </cell>
          <cell r="BP29">
            <v>5</v>
          </cell>
          <cell r="BQ29">
            <v>735</v>
          </cell>
          <cell r="BR29">
            <v>58</v>
          </cell>
          <cell r="BS29">
            <v>43.3</v>
          </cell>
          <cell r="BT29">
            <v>657</v>
          </cell>
          <cell r="BU29">
            <v>19.899999999999999</v>
          </cell>
          <cell r="BV29">
            <v>11</v>
          </cell>
          <cell r="BW29">
            <v>145.4</v>
          </cell>
          <cell r="BX29">
            <v>140</v>
          </cell>
          <cell r="BY29">
            <v>5.4</v>
          </cell>
          <cell r="BZ29">
            <v>0</v>
          </cell>
          <cell r="CA29">
            <v>7.9</v>
          </cell>
          <cell r="CB29">
            <v>3059.9</v>
          </cell>
          <cell r="CC29">
            <v>2843</v>
          </cell>
          <cell r="CD29">
            <v>216.9</v>
          </cell>
          <cell r="CE29">
            <v>106</v>
          </cell>
          <cell r="CF29">
            <v>2</v>
          </cell>
          <cell r="CG29">
            <v>8.8000000000000007</v>
          </cell>
          <cell r="CH29">
            <v>5.4</v>
          </cell>
          <cell r="CI29">
            <v>62.5</v>
          </cell>
          <cell r="CJ29">
            <v>39.200000000000003</v>
          </cell>
          <cell r="CK29">
            <v>38.5</v>
          </cell>
          <cell r="CL29">
            <v>7561</v>
          </cell>
          <cell r="CM29">
            <v>427.4</v>
          </cell>
          <cell r="CN29">
            <v>387</v>
          </cell>
          <cell r="CO29">
            <v>10.9</v>
          </cell>
          <cell r="CP29">
            <v>29.5</v>
          </cell>
          <cell r="CQ29">
            <v>78.599999999999994</v>
          </cell>
          <cell r="CR29">
            <v>371</v>
          </cell>
          <cell r="CS29">
            <v>87.7</v>
          </cell>
          <cell r="CT29">
            <v>8</v>
          </cell>
          <cell r="CU29">
            <v>11.9</v>
          </cell>
          <cell r="CV29">
            <v>6.7</v>
          </cell>
          <cell r="CW29">
            <v>37.299999999999997</v>
          </cell>
          <cell r="CX29">
            <v>443.1</v>
          </cell>
          <cell r="CY29">
            <v>97.2</v>
          </cell>
        </row>
        <row r="30">
          <cell r="A30" t="str">
            <v>Circuit kilometers 3 phase</v>
          </cell>
          <cell r="B30" t="str">
            <v>KMC3</v>
          </cell>
          <cell r="C30">
            <v>2002</v>
          </cell>
          <cell r="D30">
            <v>47</v>
          </cell>
          <cell r="E30">
            <v>655</v>
          </cell>
          <cell r="F30">
            <v>428.5</v>
          </cell>
          <cell r="G30">
            <v>202</v>
          </cell>
          <cell r="H30">
            <v>216</v>
          </cell>
          <cell r="I30">
            <v>693</v>
          </cell>
          <cell r="J30">
            <v>467</v>
          </cell>
          <cell r="K30">
            <v>67.2</v>
          </cell>
          <cell r="L30">
            <v>15.9</v>
          </cell>
          <cell r="M30">
            <v>467.3</v>
          </cell>
          <cell r="N30">
            <v>10</v>
          </cell>
          <cell r="O30">
            <v>90</v>
          </cell>
          <cell r="P30">
            <v>12.2</v>
          </cell>
          <cell r="Q30">
            <v>5.2</v>
          </cell>
          <cell r="R30">
            <v>64.3</v>
          </cell>
          <cell r="S30">
            <v>2941</v>
          </cell>
          <cell r="T30">
            <v>829.2</v>
          </cell>
          <cell r="U30">
            <v>142</v>
          </cell>
          <cell r="V30">
            <v>30.8</v>
          </cell>
          <cell r="W30">
            <v>143.80000000000001</v>
          </cell>
          <cell r="X30">
            <v>145.9</v>
          </cell>
          <cell r="Y30">
            <v>0</v>
          </cell>
          <cell r="Z30">
            <v>48.5</v>
          </cell>
          <cell r="AA30">
            <v>3.5</v>
          </cell>
          <cell r="AB30">
            <v>0</v>
          </cell>
          <cell r="AC30">
            <v>19.399999999999999</v>
          </cell>
          <cell r="AD30">
            <v>0</v>
          </cell>
          <cell r="AE30">
            <v>19.399999999999999</v>
          </cell>
          <cell r="AF30">
            <v>98</v>
          </cell>
          <cell r="AG30">
            <v>421.6</v>
          </cell>
          <cell r="AH30">
            <v>415</v>
          </cell>
          <cell r="AI30">
            <v>6.6</v>
          </cell>
          <cell r="AJ30">
            <v>587</v>
          </cell>
          <cell r="AK30">
            <v>358.1</v>
          </cell>
          <cell r="AL30">
            <v>27.3</v>
          </cell>
          <cell r="AM30">
            <v>1873.4</v>
          </cell>
          <cell r="AN30">
            <v>1507</v>
          </cell>
          <cell r="AO30">
            <v>366.4</v>
          </cell>
          <cell r="AP30">
            <v>8</v>
          </cell>
          <cell r="AQ30">
            <v>42.8</v>
          </cell>
          <cell r="AR30">
            <v>0</v>
          </cell>
          <cell r="AS30">
            <v>44799</v>
          </cell>
          <cell r="AT30">
            <v>44790</v>
          </cell>
          <cell r="AU30">
            <v>9</v>
          </cell>
          <cell r="AV30">
            <v>2660</v>
          </cell>
          <cell r="AW30">
            <v>289</v>
          </cell>
          <cell r="AX30">
            <v>61</v>
          </cell>
          <cell r="AY30">
            <v>251.7</v>
          </cell>
          <cell r="AZ30">
            <v>723</v>
          </cell>
          <cell r="BA30">
            <v>58</v>
          </cell>
          <cell r="BB30">
            <v>149</v>
          </cell>
          <cell r="BC30">
            <v>1177</v>
          </cell>
          <cell r="BD30">
            <v>64.099999999999994</v>
          </cell>
          <cell r="BE30">
            <v>69</v>
          </cell>
          <cell r="BF30">
            <v>369.9</v>
          </cell>
          <cell r="BG30">
            <v>289.3</v>
          </cell>
          <cell r="BH30">
            <v>258</v>
          </cell>
          <cell r="BI30">
            <v>31.3</v>
          </cell>
          <cell r="BJ30">
            <v>844</v>
          </cell>
          <cell r="BK30">
            <v>394</v>
          </cell>
          <cell r="BL30">
            <v>450</v>
          </cell>
          <cell r="BM30">
            <v>168.8</v>
          </cell>
          <cell r="BN30">
            <v>369</v>
          </cell>
          <cell r="BO30">
            <v>373</v>
          </cell>
          <cell r="BP30">
            <v>230</v>
          </cell>
          <cell r="BQ30">
            <v>678</v>
          </cell>
          <cell r="BR30">
            <v>80</v>
          </cell>
          <cell r="BS30">
            <v>204</v>
          </cell>
          <cell r="BT30">
            <v>203</v>
          </cell>
          <cell r="BU30">
            <v>94.1</v>
          </cell>
          <cell r="BV30">
            <v>73</v>
          </cell>
          <cell r="BW30">
            <v>337.7</v>
          </cell>
          <cell r="BX30">
            <v>318</v>
          </cell>
          <cell r="BY30">
            <v>13.3</v>
          </cell>
          <cell r="BZ30">
            <v>6.4</v>
          </cell>
          <cell r="CA30">
            <v>174.1</v>
          </cell>
          <cell r="CB30">
            <v>2477.1</v>
          </cell>
          <cell r="CC30">
            <v>2333</v>
          </cell>
          <cell r="CD30">
            <v>144.1</v>
          </cell>
          <cell r="CE30">
            <v>446</v>
          </cell>
          <cell r="CF30">
            <v>49</v>
          </cell>
          <cell r="CG30">
            <v>41.2</v>
          </cell>
          <cell r="CH30">
            <v>69.2</v>
          </cell>
          <cell r="CI30">
            <v>174.2</v>
          </cell>
          <cell r="CJ30">
            <v>77.900000000000006</v>
          </cell>
          <cell r="CK30">
            <v>77.5</v>
          </cell>
          <cell r="CL30">
            <v>16638</v>
          </cell>
          <cell r="CM30">
            <v>860.4</v>
          </cell>
          <cell r="CN30">
            <v>771</v>
          </cell>
          <cell r="CO30">
            <v>18.399999999999999</v>
          </cell>
          <cell r="CP30">
            <v>71</v>
          </cell>
          <cell r="CQ30">
            <v>83.4</v>
          </cell>
          <cell r="CR30">
            <v>860</v>
          </cell>
          <cell r="CS30">
            <v>268.2</v>
          </cell>
          <cell r="CT30">
            <v>83</v>
          </cell>
          <cell r="CU30">
            <v>45.3</v>
          </cell>
          <cell r="CV30">
            <v>5.7</v>
          </cell>
          <cell r="CW30">
            <v>212.8</v>
          </cell>
          <cell r="CX30">
            <v>408</v>
          </cell>
          <cell r="CY30">
            <v>139.5</v>
          </cell>
        </row>
        <row r="31">
          <cell r="A31" t="str">
            <v>Circuit kilometers 2 phase</v>
          </cell>
          <cell r="B31" t="str">
            <v>KMC2</v>
          </cell>
          <cell r="C31">
            <v>2002</v>
          </cell>
          <cell r="D31">
            <v>0</v>
          </cell>
          <cell r="E31">
            <v>0</v>
          </cell>
          <cell r="F31">
            <v>0</v>
          </cell>
          <cell r="G31">
            <v>19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2.2000000000000002</v>
          </cell>
          <cell r="M31">
            <v>2.5</v>
          </cell>
          <cell r="N31">
            <v>1</v>
          </cell>
          <cell r="O31">
            <v>0</v>
          </cell>
          <cell r="P31">
            <v>1.4</v>
          </cell>
          <cell r="Q31">
            <v>0</v>
          </cell>
          <cell r="R31">
            <v>1.3</v>
          </cell>
          <cell r="S31">
            <v>90</v>
          </cell>
          <cell r="T31">
            <v>12.7</v>
          </cell>
          <cell r="U31">
            <v>4</v>
          </cell>
          <cell r="V31">
            <v>0.7</v>
          </cell>
          <cell r="W31">
            <v>0</v>
          </cell>
          <cell r="X31">
            <v>5.7</v>
          </cell>
          <cell r="Y31">
            <v>0</v>
          </cell>
          <cell r="Z31">
            <v>0.8</v>
          </cell>
          <cell r="AA31">
            <v>0.2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0.3</v>
          </cell>
          <cell r="AG31">
            <v>0</v>
          </cell>
          <cell r="AH31">
            <v>0</v>
          </cell>
          <cell r="AI31">
            <v>0</v>
          </cell>
          <cell r="AJ31">
            <v>59</v>
          </cell>
          <cell r="AK31">
            <v>0</v>
          </cell>
          <cell r="AL31">
            <v>0</v>
          </cell>
          <cell r="AM31">
            <v>79.5</v>
          </cell>
          <cell r="AN31">
            <v>79</v>
          </cell>
          <cell r="AO31">
            <v>0.5</v>
          </cell>
          <cell r="AP31">
            <v>4</v>
          </cell>
          <cell r="AQ31">
            <v>0</v>
          </cell>
          <cell r="AR31">
            <v>0</v>
          </cell>
          <cell r="AS31">
            <v>3550</v>
          </cell>
          <cell r="AT31">
            <v>3550</v>
          </cell>
          <cell r="AU31">
            <v>0</v>
          </cell>
          <cell r="AV31">
            <v>200</v>
          </cell>
          <cell r="AW31">
            <v>4</v>
          </cell>
          <cell r="AX31">
            <v>0</v>
          </cell>
          <cell r="AY31">
            <v>0</v>
          </cell>
          <cell r="AZ31">
            <v>0</v>
          </cell>
          <cell r="BA31">
            <v>1</v>
          </cell>
          <cell r="BB31">
            <v>49</v>
          </cell>
          <cell r="BC31">
            <v>0</v>
          </cell>
          <cell r="BD31">
            <v>0</v>
          </cell>
          <cell r="BE31">
            <v>12</v>
          </cell>
          <cell r="BF31">
            <v>24.9</v>
          </cell>
          <cell r="BG31">
            <v>7.1</v>
          </cell>
          <cell r="BH31">
            <v>0</v>
          </cell>
          <cell r="BI31">
            <v>7.1</v>
          </cell>
          <cell r="BJ31">
            <v>2</v>
          </cell>
          <cell r="BK31">
            <v>2</v>
          </cell>
          <cell r="BL31">
            <v>0</v>
          </cell>
          <cell r="BM31">
            <v>3.2</v>
          </cell>
          <cell r="BN31">
            <v>0</v>
          </cell>
          <cell r="BO31">
            <v>7</v>
          </cell>
          <cell r="BP31">
            <v>0</v>
          </cell>
          <cell r="BQ31">
            <v>0</v>
          </cell>
          <cell r="BR31">
            <v>0</v>
          </cell>
          <cell r="BS31">
            <v>5.7</v>
          </cell>
          <cell r="BT31">
            <v>0</v>
          </cell>
          <cell r="BU31">
            <v>1.5</v>
          </cell>
          <cell r="BV31">
            <v>0</v>
          </cell>
          <cell r="BW31">
            <v>8.1999999999999993</v>
          </cell>
          <cell r="BX31">
            <v>7</v>
          </cell>
          <cell r="BY31">
            <v>1.2</v>
          </cell>
          <cell r="BZ31">
            <v>0</v>
          </cell>
          <cell r="CA31">
            <v>0</v>
          </cell>
          <cell r="CB31">
            <v>48</v>
          </cell>
          <cell r="CC31">
            <v>48</v>
          </cell>
          <cell r="CD31">
            <v>0</v>
          </cell>
          <cell r="CE31">
            <v>10</v>
          </cell>
          <cell r="CF31">
            <v>1</v>
          </cell>
          <cell r="CG31">
            <v>0</v>
          </cell>
          <cell r="CH31">
            <v>0</v>
          </cell>
          <cell r="CI31">
            <v>17.600000000000001</v>
          </cell>
          <cell r="CJ31">
            <v>0</v>
          </cell>
          <cell r="CK31">
            <v>0</v>
          </cell>
          <cell r="CL31">
            <v>0</v>
          </cell>
          <cell r="CM31">
            <v>22.8</v>
          </cell>
          <cell r="CN31">
            <v>20</v>
          </cell>
          <cell r="CO31">
            <v>1.8</v>
          </cell>
          <cell r="CP31">
            <v>1</v>
          </cell>
          <cell r="CQ31">
            <v>5.8</v>
          </cell>
          <cell r="CR31">
            <v>3</v>
          </cell>
          <cell r="CS31">
            <v>0</v>
          </cell>
          <cell r="CT31">
            <v>1</v>
          </cell>
          <cell r="CU31">
            <v>0</v>
          </cell>
          <cell r="CV31">
            <v>0</v>
          </cell>
          <cell r="CW31">
            <v>53.2</v>
          </cell>
          <cell r="CX31">
            <v>6</v>
          </cell>
          <cell r="CY31">
            <v>0</v>
          </cell>
        </row>
        <row r="32">
          <cell r="A32" t="str">
            <v>Circuit kms single phase</v>
          </cell>
          <cell r="B32" t="str">
            <v>KMC1</v>
          </cell>
          <cell r="C32">
            <v>2002</v>
          </cell>
          <cell r="D32">
            <v>45.5</v>
          </cell>
          <cell r="E32">
            <v>657</v>
          </cell>
          <cell r="F32">
            <v>338.3</v>
          </cell>
          <cell r="G32">
            <v>211</v>
          </cell>
          <cell r="H32">
            <v>228</v>
          </cell>
          <cell r="I32">
            <v>699</v>
          </cell>
          <cell r="J32">
            <v>582</v>
          </cell>
          <cell r="K32">
            <v>69.7</v>
          </cell>
          <cell r="L32">
            <v>9.4</v>
          </cell>
          <cell r="M32">
            <v>273.5</v>
          </cell>
          <cell r="N32">
            <v>10</v>
          </cell>
          <cell r="O32">
            <v>191</v>
          </cell>
          <cell r="P32">
            <v>13.4</v>
          </cell>
          <cell r="Q32">
            <v>2.4</v>
          </cell>
          <cell r="R32">
            <v>66.599999999999994</v>
          </cell>
          <cell r="S32">
            <v>1839</v>
          </cell>
          <cell r="T32">
            <v>397.8</v>
          </cell>
          <cell r="U32">
            <v>105</v>
          </cell>
          <cell r="V32">
            <v>101.7</v>
          </cell>
          <cell r="W32">
            <v>264.3</v>
          </cell>
          <cell r="X32">
            <v>123.2</v>
          </cell>
          <cell r="Y32">
            <v>0</v>
          </cell>
          <cell r="Z32">
            <v>27.3</v>
          </cell>
          <cell r="AA32">
            <v>2.5</v>
          </cell>
          <cell r="AB32">
            <v>0</v>
          </cell>
          <cell r="AC32">
            <v>15.5</v>
          </cell>
          <cell r="AD32">
            <v>0</v>
          </cell>
          <cell r="AE32">
            <v>15.5</v>
          </cell>
          <cell r="AF32">
            <v>117.3</v>
          </cell>
          <cell r="AG32">
            <v>471.5</v>
          </cell>
          <cell r="AH32">
            <v>447</v>
          </cell>
          <cell r="AI32">
            <v>24.5</v>
          </cell>
          <cell r="AJ32">
            <v>970</v>
          </cell>
          <cell r="AK32">
            <v>388.4</v>
          </cell>
          <cell r="AL32">
            <v>41.1</v>
          </cell>
          <cell r="AM32">
            <v>1224.9000000000001</v>
          </cell>
          <cell r="AN32">
            <v>864</v>
          </cell>
          <cell r="AO32">
            <v>360.9</v>
          </cell>
          <cell r="AP32">
            <v>10.6</v>
          </cell>
          <cell r="AQ32">
            <v>22.1</v>
          </cell>
          <cell r="AR32">
            <v>0</v>
          </cell>
          <cell r="AS32">
            <v>70361.399999999994</v>
          </cell>
          <cell r="AT32">
            <v>70350</v>
          </cell>
          <cell r="AU32">
            <v>11.4</v>
          </cell>
          <cell r="AV32">
            <v>1970</v>
          </cell>
          <cell r="AW32">
            <v>291</v>
          </cell>
          <cell r="AX32">
            <v>37</v>
          </cell>
          <cell r="AY32">
            <v>337.8</v>
          </cell>
          <cell r="AZ32">
            <v>952</v>
          </cell>
          <cell r="BA32">
            <v>41</v>
          </cell>
          <cell r="BB32">
            <v>84</v>
          </cell>
          <cell r="BC32">
            <v>1282</v>
          </cell>
          <cell r="BD32">
            <v>42.5</v>
          </cell>
          <cell r="BE32">
            <v>24.6</v>
          </cell>
          <cell r="BF32">
            <v>305.60000000000002</v>
          </cell>
          <cell r="BG32">
            <v>660.3</v>
          </cell>
          <cell r="BH32">
            <v>356</v>
          </cell>
          <cell r="BI32">
            <v>304.3</v>
          </cell>
          <cell r="BJ32">
            <v>1114</v>
          </cell>
          <cell r="BK32">
            <v>364</v>
          </cell>
          <cell r="BL32">
            <v>750</v>
          </cell>
          <cell r="BM32">
            <v>150.1</v>
          </cell>
          <cell r="BN32">
            <v>376</v>
          </cell>
          <cell r="BO32">
            <v>180</v>
          </cell>
          <cell r="BP32">
            <v>140</v>
          </cell>
          <cell r="BQ32">
            <v>577</v>
          </cell>
          <cell r="BR32">
            <v>61.5</v>
          </cell>
          <cell r="BS32">
            <v>70.599999999999994</v>
          </cell>
          <cell r="BT32">
            <v>403</v>
          </cell>
          <cell r="BU32">
            <v>51.8</v>
          </cell>
          <cell r="BV32">
            <v>44</v>
          </cell>
          <cell r="BW32">
            <v>177.2</v>
          </cell>
          <cell r="BX32">
            <v>164</v>
          </cell>
          <cell r="BY32">
            <v>8.8000000000000007</v>
          </cell>
          <cell r="BZ32">
            <v>4.4000000000000004</v>
          </cell>
          <cell r="CA32">
            <v>92.9</v>
          </cell>
          <cell r="CB32">
            <v>2904.2</v>
          </cell>
          <cell r="CC32">
            <v>2692</v>
          </cell>
          <cell r="CD32">
            <v>212.2</v>
          </cell>
          <cell r="CE32">
            <v>254</v>
          </cell>
          <cell r="CF32">
            <v>20</v>
          </cell>
          <cell r="CG32">
            <v>43.2</v>
          </cell>
          <cell r="CH32">
            <v>133.69999999999999</v>
          </cell>
          <cell r="CI32">
            <v>52.2</v>
          </cell>
          <cell r="CJ32">
            <v>57.2</v>
          </cell>
          <cell r="CK32">
            <v>56.5</v>
          </cell>
          <cell r="CL32">
            <v>0</v>
          </cell>
          <cell r="CM32">
            <v>313.5</v>
          </cell>
          <cell r="CN32">
            <v>134</v>
          </cell>
          <cell r="CO32">
            <v>9.5</v>
          </cell>
          <cell r="CP32">
            <v>170</v>
          </cell>
          <cell r="CQ32">
            <v>107.5</v>
          </cell>
          <cell r="CR32">
            <v>67</v>
          </cell>
          <cell r="CS32">
            <v>143.19999999999999</v>
          </cell>
          <cell r="CT32">
            <v>38</v>
          </cell>
          <cell r="CU32">
            <v>19.8</v>
          </cell>
          <cell r="CV32">
            <v>16.399999999999999</v>
          </cell>
          <cell r="CW32">
            <v>109.8</v>
          </cell>
          <cell r="CX32">
            <v>484.8</v>
          </cell>
          <cell r="CY32">
            <v>106.3</v>
          </cell>
        </row>
        <row r="33">
          <cell r="A33" t="str">
            <v>No transmission transformers</v>
          </cell>
          <cell r="B33" t="str">
            <v>NTRST</v>
          </cell>
          <cell r="C33">
            <v>2002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2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10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2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2</v>
          </cell>
          <cell r="AS33">
            <v>263</v>
          </cell>
          <cell r="AT33">
            <v>263</v>
          </cell>
          <cell r="AU33">
            <v>0</v>
          </cell>
          <cell r="AV33">
            <v>23</v>
          </cell>
          <cell r="AW33">
            <v>0</v>
          </cell>
          <cell r="AX33">
            <v>3</v>
          </cell>
          <cell r="AY33">
            <v>0</v>
          </cell>
          <cell r="AZ33">
            <v>14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14</v>
          </cell>
          <cell r="CC33">
            <v>14</v>
          </cell>
          <cell r="CD33">
            <v>0</v>
          </cell>
          <cell r="CE33">
            <v>8</v>
          </cell>
          <cell r="CF33">
            <v>0</v>
          </cell>
          <cell r="CG33">
            <v>0</v>
          </cell>
          <cell r="CH33">
            <v>0</v>
          </cell>
          <cell r="CI33">
            <v>0</v>
          </cell>
          <cell r="CJ33">
            <v>0</v>
          </cell>
          <cell r="CK33">
            <v>0</v>
          </cell>
          <cell r="CL33">
            <v>2</v>
          </cell>
          <cell r="CM33">
            <v>0</v>
          </cell>
          <cell r="CN33">
            <v>0</v>
          </cell>
          <cell r="CO33">
            <v>0</v>
          </cell>
          <cell r="CP33">
            <v>0</v>
          </cell>
          <cell r="CQ33">
            <v>0</v>
          </cell>
          <cell r="CR33">
            <v>8</v>
          </cell>
          <cell r="CS33">
            <v>0</v>
          </cell>
          <cell r="CT33">
            <v>0</v>
          </cell>
          <cell r="CU33">
            <v>0</v>
          </cell>
          <cell r="CV33">
            <v>0</v>
          </cell>
          <cell r="CW33">
            <v>0</v>
          </cell>
          <cell r="CX33">
            <v>0</v>
          </cell>
          <cell r="CY33">
            <v>0</v>
          </cell>
        </row>
        <row r="34">
          <cell r="A34" t="str">
            <v>No subtransmission transformer</v>
          </cell>
          <cell r="B34" t="str">
            <v>NTRFST</v>
          </cell>
          <cell r="C34">
            <v>2002</v>
          </cell>
          <cell r="D34">
            <v>4</v>
          </cell>
          <cell r="E34">
            <v>39</v>
          </cell>
          <cell r="F34">
            <v>23</v>
          </cell>
          <cell r="G34">
            <v>0</v>
          </cell>
          <cell r="H34">
            <v>4</v>
          </cell>
          <cell r="I34">
            <v>44</v>
          </cell>
          <cell r="J34">
            <v>11</v>
          </cell>
          <cell r="K34">
            <v>6</v>
          </cell>
          <cell r="L34">
            <v>0</v>
          </cell>
          <cell r="M34">
            <v>27</v>
          </cell>
          <cell r="N34">
            <v>4</v>
          </cell>
          <cell r="O34">
            <v>11</v>
          </cell>
          <cell r="P34">
            <v>1</v>
          </cell>
          <cell r="Q34">
            <v>0</v>
          </cell>
          <cell r="R34">
            <v>0</v>
          </cell>
          <cell r="S34">
            <v>104</v>
          </cell>
          <cell r="T34">
            <v>32</v>
          </cell>
          <cell r="U34">
            <v>10</v>
          </cell>
          <cell r="V34">
            <v>0</v>
          </cell>
          <cell r="W34">
            <v>8</v>
          </cell>
          <cell r="X34">
            <v>11</v>
          </cell>
          <cell r="Y34">
            <v>70</v>
          </cell>
          <cell r="Z34">
            <v>0</v>
          </cell>
          <cell r="AA34">
            <v>0</v>
          </cell>
          <cell r="AB34">
            <v>0</v>
          </cell>
          <cell r="AC34">
            <v>37</v>
          </cell>
          <cell r="AD34">
            <v>30</v>
          </cell>
          <cell r="AE34">
            <v>7</v>
          </cell>
          <cell r="AF34">
            <v>0</v>
          </cell>
          <cell r="AG34">
            <v>1</v>
          </cell>
          <cell r="AH34">
            <v>0</v>
          </cell>
          <cell r="AI34">
            <v>1</v>
          </cell>
          <cell r="AJ34">
            <v>18</v>
          </cell>
          <cell r="AK34">
            <v>72</v>
          </cell>
          <cell r="AL34">
            <v>0</v>
          </cell>
          <cell r="AM34">
            <v>68</v>
          </cell>
          <cell r="AN34">
            <v>68</v>
          </cell>
          <cell r="AO34">
            <v>0</v>
          </cell>
          <cell r="AP34">
            <v>0</v>
          </cell>
          <cell r="AQ34">
            <v>3</v>
          </cell>
          <cell r="AR34">
            <v>26</v>
          </cell>
          <cell r="AS34">
            <v>1680</v>
          </cell>
          <cell r="AT34">
            <v>1680</v>
          </cell>
          <cell r="AU34">
            <v>0</v>
          </cell>
          <cell r="AV34">
            <v>137</v>
          </cell>
          <cell r="AW34">
            <v>15</v>
          </cell>
          <cell r="AX34">
            <v>0</v>
          </cell>
          <cell r="AY34">
            <v>34</v>
          </cell>
          <cell r="AZ34">
            <v>7</v>
          </cell>
          <cell r="BA34">
            <v>0</v>
          </cell>
          <cell r="BB34">
            <v>7</v>
          </cell>
          <cell r="BC34">
            <v>45</v>
          </cell>
          <cell r="BD34">
            <v>0</v>
          </cell>
          <cell r="BE34">
            <v>6</v>
          </cell>
          <cell r="BF34">
            <v>0</v>
          </cell>
          <cell r="BG34">
            <v>99</v>
          </cell>
          <cell r="BH34">
            <v>99</v>
          </cell>
          <cell r="BI34">
            <v>0</v>
          </cell>
          <cell r="BJ34">
            <v>9</v>
          </cell>
          <cell r="BK34">
            <v>0</v>
          </cell>
          <cell r="BL34">
            <v>9</v>
          </cell>
          <cell r="BM34">
            <v>32</v>
          </cell>
          <cell r="BN34">
            <v>14</v>
          </cell>
          <cell r="BO34">
            <v>20</v>
          </cell>
          <cell r="BP34">
            <v>0</v>
          </cell>
          <cell r="BQ34">
            <v>38</v>
          </cell>
          <cell r="BR34">
            <v>0</v>
          </cell>
          <cell r="BS34">
            <v>0</v>
          </cell>
          <cell r="BT34">
            <v>16</v>
          </cell>
          <cell r="BU34">
            <v>11</v>
          </cell>
          <cell r="BV34">
            <v>5</v>
          </cell>
          <cell r="BW34">
            <v>39</v>
          </cell>
          <cell r="BX34">
            <v>37</v>
          </cell>
          <cell r="BY34">
            <v>2</v>
          </cell>
          <cell r="BZ34">
            <v>0</v>
          </cell>
          <cell r="CA34">
            <v>7</v>
          </cell>
          <cell r="CB34">
            <v>24</v>
          </cell>
          <cell r="CC34">
            <v>16</v>
          </cell>
          <cell r="CD34">
            <v>8</v>
          </cell>
          <cell r="CE34">
            <v>33</v>
          </cell>
          <cell r="CF34">
            <v>5</v>
          </cell>
          <cell r="CG34">
            <v>9</v>
          </cell>
          <cell r="CH34">
            <v>0</v>
          </cell>
          <cell r="CI34">
            <v>0</v>
          </cell>
          <cell r="CJ34">
            <v>33</v>
          </cell>
          <cell r="CK34">
            <v>5</v>
          </cell>
          <cell r="CL34">
            <v>0</v>
          </cell>
          <cell r="CM34">
            <v>63</v>
          </cell>
          <cell r="CN34">
            <v>57</v>
          </cell>
          <cell r="CO34">
            <v>3</v>
          </cell>
          <cell r="CP34">
            <v>3</v>
          </cell>
          <cell r="CQ34">
            <v>3</v>
          </cell>
          <cell r="CR34">
            <v>32</v>
          </cell>
          <cell r="CS34">
            <v>0</v>
          </cell>
          <cell r="CT34">
            <v>0</v>
          </cell>
          <cell r="CU34">
            <v>4</v>
          </cell>
          <cell r="CV34">
            <v>0</v>
          </cell>
          <cell r="CW34">
            <v>29</v>
          </cell>
          <cell r="CX34">
            <v>12</v>
          </cell>
          <cell r="CY34">
            <v>0</v>
          </cell>
        </row>
        <row r="35">
          <cell r="A35" t="str">
            <v>No distribution transformers</v>
          </cell>
          <cell r="B35" t="str">
            <v>NTRFD</v>
          </cell>
          <cell r="C35">
            <v>2002</v>
          </cell>
          <cell r="D35">
            <v>324</v>
          </cell>
          <cell r="E35">
            <v>8602</v>
          </cell>
          <cell r="F35">
            <v>4524</v>
          </cell>
          <cell r="G35">
            <v>2631</v>
          </cell>
          <cell r="H35">
            <v>3034</v>
          </cell>
          <cell r="I35">
            <v>8332</v>
          </cell>
          <cell r="J35">
            <v>6540</v>
          </cell>
          <cell r="K35">
            <v>751</v>
          </cell>
          <cell r="L35">
            <v>1</v>
          </cell>
          <cell r="M35">
            <v>3446</v>
          </cell>
          <cell r="N35">
            <v>239</v>
          </cell>
          <cell r="O35">
            <v>1958</v>
          </cell>
          <cell r="P35">
            <v>257</v>
          </cell>
          <cell r="Q35">
            <v>66</v>
          </cell>
          <cell r="R35">
            <v>1471</v>
          </cell>
          <cell r="S35">
            <v>24406</v>
          </cell>
          <cell r="T35">
            <v>6383</v>
          </cell>
          <cell r="U35">
            <v>1563</v>
          </cell>
          <cell r="V35">
            <v>605</v>
          </cell>
          <cell r="W35">
            <v>2959</v>
          </cell>
          <cell r="X35">
            <v>2418</v>
          </cell>
          <cell r="Y35">
            <v>2390</v>
          </cell>
          <cell r="Z35">
            <v>788</v>
          </cell>
          <cell r="AA35">
            <v>113</v>
          </cell>
          <cell r="AB35">
            <v>4559</v>
          </cell>
          <cell r="AC35">
            <v>5484</v>
          </cell>
          <cell r="AD35">
            <v>5066</v>
          </cell>
          <cell r="AE35">
            <v>418</v>
          </cell>
          <cell r="AF35">
            <v>1485</v>
          </cell>
          <cell r="AG35">
            <v>5003</v>
          </cell>
          <cell r="AH35">
            <v>4755</v>
          </cell>
          <cell r="AI35">
            <v>248</v>
          </cell>
          <cell r="AJ35">
            <v>6279</v>
          </cell>
          <cell r="AK35">
            <v>3424</v>
          </cell>
          <cell r="AL35">
            <v>593</v>
          </cell>
          <cell r="AM35">
            <v>23063</v>
          </cell>
          <cell r="AN35">
            <v>17238</v>
          </cell>
          <cell r="AO35">
            <v>5825</v>
          </cell>
          <cell r="AP35">
            <v>172</v>
          </cell>
          <cell r="AQ35">
            <v>730</v>
          </cell>
          <cell r="AR35">
            <v>12422</v>
          </cell>
          <cell r="AS35">
            <v>516371</v>
          </cell>
          <cell r="AT35">
            <v>516200</v>
          </cell>
          <cell r="AU35">
            <v>171</v>
          </cell>
          <cell r="AV35">
            <v>38377</v>
          </cell>
          <cell r="AW35">
            <v>2997</v>
          </cell>
          <cell r="AX35">
            <v>688</v>
          </cell>
          <cell r="AY35">
            <v>2200</v>
          </cell>
          <cell r="AZ35">
            <v>9042</v>
          </cell>
          <cell r="BA35">
            <v>590</v>
          </cell>
          <cell r="BB35">
            <v>1105</v>
          </cell>
          <cell r="BC35">
            <v>13978</v>
          </cell>
          <cell r="BD35">
            <v>1102</v>
          </cell>
          <cell r="BE35">
            <v>1070</v>
          </cell>
          <cell r="BF35">
            <v>4040</v>
          </cell>
          <cell r="BG35">
            <v>3556</v>
          </cell>
          <cell r="BH35">
            <v>2909</v>
          </cell>
          <cell r="BI35">
            <v>647</v>
          </cell>
          <cell r="BJ35">
            <v>8051</v>
          </cell>
          <cell r="BK35">
            <v>4046</v>
          </cell>
          <cell r="BL35">
            <v>4005</v>
          </cell>
          <cell r="BM35">
            <v>1778</v>
          </cell>
          <cell r="BN35">
            <v>4904</v>
          </cell>
          <cell r="BO35">
            <v>3890</v>
          </cell>
          <cell r="BP35">
            <v>725</v>
          </cell>
          <cell r="BQ35">
            <v>7350</v>
          </cell>
          <cell r="BR35">
            <v>1195</v>
          </cell>
          <cell r="BS35">
            <v>1657</v>
          </cell>
          <cell r="BT35">
            <v>5687</v>
          </cell>
          <cell r="BU35">
            <v>1592</v>
          </cell>
          <cell r="BV35">
            <v>688</v>
          </cell>
          <cell r="BW35">
            <v>5305</v>
          </cell>
          <cell r="BX35">
            <v>4943</v>
          </cell>
          <cell r="BY35">
            <v>231</v>
          </cell>
          <cell r="BZ35">
            <v>131</v>
          </cell>
          <cell r="CA35">
            <v>1999</v>
          </cell>
          <cell r="CB35">
            <v>30596</v>
          </cell>
          <cell r="CC35">
            <v>28394</v>
          </cell>
          <cell r="CD35">
            <v>2202</v>
          </cell>
          <cell r="CE35">
            <v>5500</v>
          </cell>
          <cell r="CF35">
            <v>425</v>
          </cell>
          <cell r="CG35">
            <v>960</v>
          </cell>
          <cell r="CH35">
            <v>870</v>
          </cell>
          <cell r="CI35">
            <v>1214</v>
          </cell>
          <cell r="CJ35">
            <v>6709</v>
          </cell>
          <cell r="CK35">
            <v>850</v>
          </cell>
          <cell r="CL35">
            <v>58808</v>
          </cell>
          <cell r="CM35">
            <v>14096</v>
          </cell>
          <cell r="CN35">
            <v>12100</v>
          </cell>
          <cell r="CO35">
            <v>322</v>
          </cell>
          <cell r="CP35">
            <v>1674</v>
          </cell>
          <cell r="CQ35">
            <v>1194</v>
          </cell>
          <cell r="CR35">
            <v>8549</v>
          </cell>
          <cell r="CS35">
            <v>2366</v>
          </cell>
          <cell r="CT35">
            <v>657</v>
          </cell>
          <cell r="CU35">
            <v>406</v>
          </cell>
          <cell r="CV35">
            <v>271</v>
          </cell>
          <cell r="CW35">
            <v>3279</v>
          </cell>
          <cell r="CX35">
            <v>4565</v>
          </cell>
          <cell r="CY35">
            <v>1640</v>
          </cell>
        </row>
        <row r="36">
          <cell r="A36" t="str">
            <v>Utility average load factor</v>
          </cell>
          <cell r="B36" t="str">
            <v>LF</v>
          </cell>
          <cell r="C36">
            <v>2002</v>
          </cell>
          <cell r="D36">
            <v>0</v>
          </cell>
          <cell r="E36" t="str">
            <v>0.64</v>
          </cell>
          <cell r="F36">
            <v>77</v>
          </cell>
          <cell r="G36">
            <v>65</v>
          </cell>
          <cell r="H36">
            <v>41</v>
          </cell>
          <cell r="I36">
            <v>69.61</v>
          </cell>
          <cell r="J36">
            <v>71.55</v>
          </cell>
          <cell r="K36">
            <v>71.34</v>
          </cell>
          <cell r="L36">
            <v>0</v>
          </cell>
          <cell r="M36">
            <v>70.650000000000006</v>
          </cell>
          <cell r="N36">
            <v>69.819999999999993</v>
          </cell>
          <cell r="O36">
            <v>75</v>
          </cell>
          <cell r="P36">
            <v>0</v>
          </cell>
          <cell r="Q36">
            <v>0</v>
          </cell>
          <cell r="R36">
            <v>66.400000000000006</v>
          </cell>
          <cell r="S36">
            <v>0</v>
          </cell>
          <cell r="T36">
            <v>82.2</v>
          </cell>
          <cell r="U36">
            <v>0.68</v>
          </cell>
          <cell r="V36">
            <v>0</v>
          </cell>
          <cell r="W36">
            <v>67.3</v>
          </cell>
          <cell r="X36">
            <v>88.9</v>
          </cell>
          <cell r="Y36">
            <v>58.71</v>
          </cell>
          <cell r="Z36">
            <v>70.099999999999994</v>
          </cell>
          <cell r="AA36">
            <v>1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66.069999999999993</v>
          </cell>
          <cell r="AG36">
            <v>0</v>
          </cell>
          <cell r="AH36">
            <v>0</v>
          </cell>
          <cell r="AI36">
            <v>0</v>
          </cell>
          <cell r="AJ36">
            <v>70.47</v>
          </cell>
          <cell r="AK36">
            <v>0</v>
          </cell>
          <cell r="AL36">
            <v>0</v>
          </cell>
          <cell r="AM36">
            <v>0</v>
          </cell>
          <cell r="AN36">
            <v>76.34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 t="str">
            <v>0.72</v>
          </cell>
          <cell r="AW36">
            <v>39.299999999999997</v>
          </cell>
          <cell r="AX36">
            <v>74.8</v>
          </cell>
          <cell r="AY36">
            <v>74</v>
          </cell>
          <cell r="AZ36">
            <v>72.5</v>
          </cell>
          <cell r="BA36" t="str">
            <v>0.72</v>
          </cell>
          <cell r="BB36">
            <v>0</v>
          </cell>
          <cell r="BC36">
            <v>70.900000000000006</v>
          </cell>
          <cell r="BD36">
            <v>67.92</v>
          </cell>
          <cell r="BE36">
            <v>87</v>
          </cell>
          <cell r="BF36">
            <v>0</v>
          </cell>
          <cell r="BG36">
            <v>0</v>
          </cell>
          <cell r="BH36">
            <v>0</v>
          </cell>
          <cell r="BI36">
            <v>69.5</v>
          </cell>
          <cell r="BJ36">
            <v>0</v>
          </cell>
          <cell r="BK36">
            <v>0</v>
          </cell>
          <cell r="BL36" t="str">
            <v>0.83</v>
          </cell>
          <cell r="BM36">
            <v>66.8</v>
          </cell>
          <cell r="BN36" t="str">
            <v>0.69</v>
          </cell>
          <cell r="BO36">
            <v>0.56999999999999995</v>
          </cell>
          <cell r="BP36">
            <v>0</v>
          </cell>
          <cell r="BQ36">
            <v>71.599999999999994</v>
          </cell>
          <cell r="BR36">
            <v>0</v>
          </cell>
          <cell r="BS36">
            <v>68.7</v>
          </cell>
          <cell r="BT36">
            <v>0</v>
          </cell>
          <cell r="BU36">
            <v>61.5</v>
          </cell>
          <cell r="BV36">
            <v>68.06</v>
          </cell>
          <cell r="BW36">
            <v>0</v>
          </cell>
          <cell r="BX36">
            <v>72.819999999999993</v>
          </cell>
          <cell r="BY36">
            <v>69.540000000000006</v>
          </cell>
          <cell r="BZ36">
            <v>67.989999999999995</v>
          </cell>
          <cell r="CA36">
            <v>52</v>
          </cell>
          <cell r="CB36">
            <v>66.81</v>
          </cell>
          <cell r="CC36">
            <v>66.81</v>
          </cell>
          <cell r="CD36">
            <v>67.069999999999993</v>
          </cell>
          <cell r="CE36">
            <v>75.099999999999994</v>
          </cell>
          <cell r="CF36">
            <v>69</v>
          </cell>
          <cell r="CG36">
            <v>0</v>
          </cell>
          <cell r="CH36">
            <v>8.66</v>
          </cell>
          <cell r="CI36">
            <v>0</v>
          </cell>
          <cell r="CJ36">
            <v>73.97</v>
          </cell>
          <cell r="CK36">
            <v>0</v>
          </cell>
          <cell r="CL36">
            <v>74.510000000000005</v>
          </cell>
          <cell r="CM36">
            <v>0</v>
          </cell>
          <cell r="CN36">
            <v>72.2</v>
          </cell>
          <cell r="CO36">
            <v>72</v>
          </cell>
          <cell r="CP36" t="str">
            <v>0.01</v>
          </cell>
          <cell r="CQ36">
            <v>0</v>
          </cell>
          <cell r="CR36">
            <v>0</v>
          </cell>
          <cell r="CS36" t="str">
            <v>0.81</v>
          </cell>
          <cell r="CT36">
            <v>77.06</v>
          </cell>
          <cell r="CU36">
            <v>75.650000000000006</v>
          </cell>
          <cell r="CV36">
            <v>0</v>
          </cell>
          <cell r="CW36">
            <v>0</v>
          </cell>
          <cell r="CX36">
            <v>69.7</v>
          </cell>
          <cell r="CY36">
            <v>0</v>
          </cell>
        </row>
      </sheetData>
      <sheetData sheetId="23">
        <row r="1">
          <cell r="D1" t="str">
            <v>ASPHODEL-NORWOOD DISTRIBUTION INC</v>
          </cell>
          <cell r="E1" t="str">
            <v>ATIKOKAN HYDRO INC.</v>
          </cell>
          <cell r="F1" t="str">
            <v>AURORA HYDRO CONNECTIONS LIMITED</v>
          </cell>
          <cell r="G1" t="str">
            <v>BARRIE HYDRO DISTRIBUTION INC.</v>
          </cell>
          <cell r="H1" t="str">
            <v>BELLEVILLE ELECTRIC</v>
          </cell>
          <cell r="I1" t="str">
            <v>BLUEWATER POWER DISTRIBUTION CORPORATION</v>
          </cell>
          <cell r="J1" t="str">
            <v>BRAMPTON HYDRO NETWORKS INC.</v>
          </cell>
          <cell r="K1" t="str">
            <v>BRANTFORD POWER INC.</v>
          </cell>
          <cell r="L1" t="str">
            <v>BROCK HYDRO</v>
          </cell>
          <cell r="M1" t="str">
            <v>BURLINGTON HYDRO</v>
          </cell>
          <cell r="N1" t="str">
            <v>CAMBRIDGE AND NORTH DUMFRIES HYDRO INC.</v>
          </cell>
          <cell r="O1" t="str">
            <v>CANADIAN NIAGARA POWER INC.</v>
          </cell>
          <cell r="P1" t="str">
            <v>CASSELMAN HYDRO</v>
          </cell>
          <cell r="Q1" t="str">
            <v>CENTRE WELLINGTON HYDRO LTD</v>
          </cell>
          <cell r="R1" t="str">
            <v>CHAPLEAU PUBLIC UTILITIES CORPORATION</v>
          </cell>
          <cell r="S1" t="str">
            <v>CHATHAM-KENT ENERGY INC.</v>
          </cell>
          <cell r="T1" t="str">
            <v>CLINTON POWER CORPORATION</v>
          </cell>
          <cell r="U1" t="str">
            <v>COLLUS POWER</v>
          </cell>
          <cell r="V1" t="str">
            <v>COOPERATIVE HYDRO EMBRUN INC</v>
          </cell>
          <cell r="W1" t="str">
            <v>DUTTON HYDRO LIMITED</v>
          </cell>
          <cell r="X1" t="str">
            <v>E.L.K. ENERGY INC.</v>
          </cell>
          <cell r="Y1" t="str">
            <v>ENERSOURCE HYDRO MISSISSAUGA INC.</v>
          </cell>
          <cell r="Z1" t="str">
            <v>ENWIN POWERLINES LTD.</v>
          </cell>
          <cell r="AA1" t="str">
            <v>ERIE THAMES POWERLINES CORPORATION</v>
          </cell>
          <cell r="AB1" t="str">
            <v>ESPANOLA REGIONAL HYDRO DISTRIBUTION CORPORATION</v>
          </cell>
          <cell r="AC1" t="str">
            <v>ESSEX POWERLINES CORPORATION</v>
          </cell>
          <cell r="AD1" t="str">
            <v>FESTIVAL HYDRO INC.</v>
          </cell>
          <cell r="AE1" t="str">
            <v>FORT FRANCES POWER CORPORATION</v>
          </cell>
          <cell r="AF1" t="str">
            <v>GRAND VALLEY ENERGY INC.</v>
          </cell>
          <cell r="AG1" t="str">
            <v>GRAVENHURST HYDRO ELECTRIC INC.</v>
          </cell>
          <cell r="AH1" t="str">
            <v>GREATER SUDBURY HYDRO INC.</v>
          </cell>
          <cell r="AI1" t="str">
            <v>GRIMSBY POWER INCORPORATED</v>
          </cell>
          <cell r="AJ1" t="str">
            <v>GUELPH HYDRO ELECTRIC SYSTEMS INC.</v>
          </cell>
          <cell r="AK1" t="str">
            <v>HALDIMAND COUNTY HYDRO INC.</v>
          </cell>
          <cell r="AL1" t="str">
            <v>HALTON HILLS HYDRO INC</v>
          </cell>
          <cell r="AM1" t="str">
            <v>HAMILTON HYDRO INCORPORATED</v>
          </cell>
          <cell r="AN1" t="str">
            <v>HEARST POWER DISTRIBUTION COMPANY LIMITED</v>
          </cell>
          <cell r="AO1" t="str">
            <v>HYDRO 2000 INC.</v>
          </cell>
          <cell r="AP1" t="str">
            <v>HYDRO HAWKESBURY INC.</v>
          </cell>
          <cell r="AQ1" t="str">
            <v>HYDRO ONE NETWORKS</v>
          </cell>
          <cell r="AR1" t="str">
            <v>HYDRO OTTAWA LIMITED</v>
          </cell>
          <cell r="AS1" t="str">
            <v>HYDRO VAUGHAN DISTRIBUTION INC.</v>
          </cell>
          <cell r="AT1" t="str">
            <v>KENORA HYDRO ELECTRIC CORPORATION LTD</v>
          </cell>
          <cell r="AU1" t="str">
            <v>KINGSTON ELECTRICITY DISTRIBUTION LTD</v>
          </cell>
          <cell r="AV1" t="str">
            <v>KITCHENER-WILMOT HYDRO INC.</v>
          </cell>
          <cell r="AW1" t="str">
            <v>LAKEFIELD DISTRIBUTION INC.</v>
          </cell>
          <cell r="AX1" t="str">
            <v>LAKEFRONT UTILITIES INC.</v>
          </cell>
          <cell r="AY1" t="str">
            <v>LAKELAND POWER DISTRIBUTION LTD.</v>
          </cell>
          <cell r="AZ1" t="str">
            <v>LONDON HYDRO INC</v>
          </cell>
          <cell r="BA1" t="str">
            <v>MARKHAM HYDRO DISTRIBUTION INC.</v>
          </cell>
          <cell r="BB1" t="str">
            <v>MIDDLESEX POWER DISTRIBUTION CORPORATION</v>
          </cell>
          <cell r="BC1" t="str">
            <v>MIDLAND POWER UTILITY CORPORATION</v>
          </cell>
          <cell r="BD1" t="str">
            <v>MILTON HYDRO DISTRIBUTION INC.</v>
          </cell>
          <cell r="BE1" t="str">
            <v>NEWBURY POWER</v>
          </cell>
          <cell r="BF1" t="str">
            <v>NEWMARKET HYDRO LTD.</v>
          </cell>
          <cell r="BG1" t="str">
            <v>NIAGARA FALLS HYDRO INC</v>
          </cell>
          <cell r="BH1" t="str">
            <v>NIAGARA FALLS INC.</v>
          </cell>
          <cell r="BI1" t="str">
            <v>NIAGARA-ON-THE-LAKE HYDRO INC.</v>
          </cell>
          <cell r="BJ1" t="str">
            <v>NORFOLK POWER DISTRIBUTION INC</v>
          </cell>
          <cell r="BK1" t="str">
            <v>NORTH BAY HYDRO DISTRIBUTION LIMITED</v>
          </cell>
          <cell r="BL1" t="str">
            <v>NORTHERN ONTARIO WIRES</v>
          </cell>
          <cell r="BM1" t="str">
            <v>OAKVILLE HYDRO ELECTRICITY DISTRIBUTION INC.</v>
          </cell>
          <cell r="BN1" t="str">
            <v>ORANGEVILLE HYDRO LIMITED</v>
          </cell>
          <cell r="BO1" t="str">
            <v>ORILLIA POWER DISTRIBUTION CORPORATION</v>
          </cell>
          <cell r="BP1" t="str">
            <v>OSHAWA PUC NETWORKS INC.</v>
          </cell>
          <cell r="BQ1" t="str">
            <v>OTTAWA RIVER POWER CORPORATION</v>
          </cell>
          <cell r="BR1" t="str">
            <v>PARRY SOUND POWER CORPORATION</v>
          </cell>
          <cell r="BS1" t="str">
            <v>PENINSULA WEST UTILITIES LIMITED</v>
          </cell>
          <cell r="BT1" t="str">
            <v>PETERBOROUGH DISTRIBUTION INC</v>
          </cell>
          <cell r="BU1" t="str">
            <v>PORT COLBORNE HYDRO INC.</v>
          </cell>
          <cell r="BV1" t="str">
            <v>PORT HOPE HYDRO</v>
          </cell>
          <cell r="BW1" t="str">
            <v>PUC DISTRIBUTION INC</v>
          </cell>
          <cell r="BX1" t="str">
            <v>RENFREW HYDRO INC.</v>
          </cell>
          <cell r="BY1" t="str">
            <v>RICHMOND HILL HYDRO INC.</v>
          </cell>
          <cell r="BZ1" t="str">
            <v>RIDEAU ST. LAWRENCE DISTRIBUTION INC.</v>
          </cell>
          <cell r="CA1" t="str">
            <v>SCUGOG HYDRO</v>
          </cell>
          <cell r="CB1" t="str">
            <v>SIOUX LOOKOUT HYDRO</v>
          </cell>
          <cell r="CC1" t="str">
            <v>SIOUX LOOKOUT HYDRO INC.</v>
          </cell>
          <cell r="CD1" t="str">
            <v>ST. CATHARINES HYDRO UTILITY SERVICES INC.</v>
          </cell>
          <cell r="CE1" t="str">
            <v>ST. THOMAS ENERGY INC.</v>
          </cell>
          <cell r="CF1" t="str">
            <v>TAY HYDRO ELECTRIC DISTRIBUTION COMPANY INC.</v>
          </cell>
          <cell r="CG1" t="str">
            <v>TERRACE BAY SUPERIOR WIRES INC.</v>
          </cell>
          <cell r="CH1" t="str">
            <v>THUNDER BAY HYDRO ELECTRICITY DISTRIBUTION INC.</v>
          </cell>
          <cell r="CI1" t="str">
            <v>TILLSONBURG HYDRO INC.</v>
          </cell>
          <cell r="CJ1" t="str">
            <v>TORONTO HYDRO-ELECTRIC SYSTEM LIMITED</v>
          </cell>
          <cell r="CK1" t="str">
            <v>VERIDIAN CONNECTIONS</v>
          </cell>
          <cell r="CL1" t="str">
            <v>WASAGA DISTRIBUTION INC.</v>
          </cell>
          <cell r="CM1" t="str">
            <v>WATERLOO NORTH HYDRO INC.</v>
          </cell>
          <cell r="CN1" t="str">
            <v>WELLAND HYDRO-ELECTRIC SYSTEM CORP.</v>
          </cell>
          <cell r="CO1" t="str">
            <v>WELLINGTON  NORTH POWER INC.</v>
          </cell>
          <cell r="CP1" t="str">
            <v>WELLINGTON ELECTRIC DISTRIBUTION COMPANY INC.</v>
          </cell>
          <cell r="CQ1" t="str">
            <v>WEST NIPISSING ENERGY SERVICES LTD.</v>
          </cell>
          <cell r="CR1" t="str">
            <v>WEST PERTH POWER INC.</v>
          </cell>
          <cell r="CS1" t="str">
            <v>WESTARIO POWER INC</v>
          </cell>
          <cell r="CT1" t="str">
            <v>WHITBY HYDRO</v>
          </cell>
          <cell r="CU1" t="str">
            <v>WOODSTOCK HYDRO SERVICES INC.</v>
          </cell>
        </row>
        <row r="3">
          <cell r="A3" t="str">
            <v>PEG Variables</v>
          </cell>
          <cell r="B3" t="str">
            <v>Name</v>
          </cell>
          <cell r="C3" t="str">
            <v>Year</v>
          </cell>
        </row>
        <row r="4">
          <cell r="A4" t="str">
            <v>Total Plant in Service</v>
          </cell>
          <cell r="B4" t="str">
            <v>PTOT</v>
          </cell>
          <cell r="C4">
            <v>2001</v>
          </cell>
          <cell r="D4">
            <v>306922</v>
          </cell>
          <cell r="E4">
            <v>3737755</v>
          </cell>
          <cell r="F4">
            <v>40280432.789999999</v>
          </cell>
          <cell r="G4">
            <v>154257625</v>
          </cell>
          <cell r="H4">
            <v>27489005</v>
          </cell>
          <cell r="I4">
            <v>66661877</v>
          </cell>
          <cell r="J4">
            <v>316275530</v>
          </cell>
          <cell r="K4">
            <v>42600937</v>
          </cell>
          <cell r="L4">
            <v>3559803</v>
          </cell>
          <cell r="M4">
            <v>146478589</v>
          </cell>
          <cell r="N4">
            <v>111204989</v>
          </cell>
          <cell r="O4">
            <v>38786673.810000002</v>
          </cell>
          <cell r="P4">
            <v>1684000</v>
          </cell>
          <cell r="Q4">
            <v>11728125.34</v>
          </cell>
          <cell r="R4">
            <v>2070948.55</v>
          </cell>
          <cell r="S4">
            <v>42820577</v>
          </cell>
          <cell r="T4">
            <v>1924359.2</v>
          </cell>
          <cell r="U4">
            <v>17654906</v>
          </cell>
          <cell r="V4">
            <v>1943766</v>
          </cell>
          <cell r="W4">
            <v>600838</v>
          </cell>
          <cell r="X4">
            <v>14891912.380000001</v>
          </cell>
          <cell r="Y4">
            <v>632149099</v>
          </cell>
          <cell r="Z4">
            <v>143741024</v>
          </cell>
          <cell r="AA4">
            <v>12865787</v>
          </cell>
          <cell r="AB4">
            <v>4998512</v>
          </cell>
          <cell r="AC4">
            <v>24775424</v>
          </cell>
          <cell r="AD4">
            <v>50953015.979999997</v>
          </cell>
          <cell r="AE4">
            <v>8712831</v>
          </cell>
          <cell r="AF4">
            <v>963345.65</v>
          </cell>
          <cell r="AG4">
            <v>10082190</v>
          </cell>
          <cell r="AH4">
            <v>124262564.90000001</v>
          </cell>
          <cell r="AI4">
            <v>17413024.32</v>
          </cell>
          <cell r="AJ4">
            <v>78003000</v>
          </cell>
          <cell r="AK4">
            <v>33575373.509999998</v>
          </cell>
          <cell r="AL4">
            <v>44713920</v>
          </cell>
          <cell r="AM4">
            <v>346286410.19999999</v>
          </cell>
          <cell r="AN4">
            <v>3629780</v>
          </cell>
          <cell r="AO4">
            <v>431192</v>
          </cell>
          <cell r="AP4">
            <v>2583081</v>
          </cell>
          <cell r="AQ4">
            <v>4293000000</v>
          </cell>
          <cell r="AR4">
            <v>642807026</v>
          </cell>
          <cell r="AS4">
            <v>252045178</v>
          </cell>
          <cell r="AT4">
            <v>9493281</v>
          </cell>
          <cell r="AU4">
            <v>22544984</v>
          </cell>
          <cell r="AV4">
            <v>200993755</v>
          </cell>
          <cell r="AW4">
            <v>1172563</v>
          </cell>
          <cell r="AX4">
            <v>17068418</v>
          </cell>
          <cell r="AY4">
            <v>14009585</v>
          </cell>
          <cell r="AZ4">
            <v>268571506</v>
          </cell>
          <cell r="BA4">
            <v>215055964</v>
          </cell>
          <cell r="BB4">
            <v>8795002</v>
          </cell>
          <cell r="BC4">
            <v>10883825</v>
          </cell>
          <cell r="BD4">
            <v>49582398</v>
          </cell>
          <cell r="BE4">
            <v>231277</v>
          </cell>
          <cell r="BF4">
            <v>65920121</v>
          </cell>
          <cell r="BG4">
            <v>85286668.840000004</v>
          </cell>
          <cell r="BH4">
            <v>85286668.840000004</v>
          </cell>
          <cell r="BI4">
            <v>23126125</v>
          </cell>
          <cell r="BJ4">
            <v>45807160</v>
          </cell>
          <cell r="BK4">
            <v>66406483.840000004</v>
          </cell>
          <cell r="BL4">
            <v>7432000</v>
          </cell>
          <cell r="BM4">
            <v>138983525.69999999</v>
          </cell>
          <cell r="BN4">
            <v>21179981.460000001</v>
          </cell>
          <cell r="BO4">
            <v>29570000</v>
          </cell>
          <cell r="BP4">
            <v>90506448</v>
          </cell>
          <cell r="BQ4">
            <v>18789478</v>
          </cell>
          <cell r="BR4">
            <v>9364582</v>
          </cell>
          <cell r="BS4">
            <v>32488494</v>
          </cell>
          <cell r="BT4">
            <v>44821427</v>
          </cell>
          <cell r="BU4">
            <v>16676966</v>
          </cell>
          <cell r="BV4">
            <v>12028354</v>
          </cell>
          <cell r="BW4">
            <v>67350522</v>
          </cell>
          <cell r="BX4">
            <v>9165707</v>
          </cell>
          <cell r="BY4">
            <v>154418644</v>
          </cell>
          <cell r="BZ4">
            <v>3376193</v>
          </cell>
          <cell r="CA4">
            <v>3607793</v>
          </cell>
          <cell r="CB4">
            <v>5155034</v>
          </cell>
          <cell r="CC4">
            <v>5155034</v>
          </cell>
          <cell r="CD4">
            <v>89611619</v>
          </cell>
          <cell r="CE4">
            <v>25717043</v>
          </cell>
          <cell r="CF4">
            <v>8200116.4400000004</v>
          </cell>
          <cell r="CG4">
            <v>2293314</v>
          </cell>
          <cell r="CH4">
            <v>107579614.7</v>
          </cell>
          <cell r="CI4">
            <v>5932267.8799999999</v>
          </cell>
          <cell r="CJ4">
            <v>2786112010</v>
          </cell>
          <cell r="CK4">
            <v>199834292</v>
          </cell>
          <cell r="CL4">
            <v>0</v>
          </cell>
          <cell r="CM4">
            <v>129814753</v>
          </cell>
          <cell r="CN4">
            <v>35100340.939999998</v>
          </cell>
          <cell r="CO4">
            <v>5708176.0899999999</v>
          </cell>
          <cell r="CP4">
            <v>1240000</v>
          </cell>
          <cell r="CQ4">
            <v>4965423.63</v>
          </cell>
          <cell r="CR4">
            <v>3757829.55</v>
          </cell>
          <cell r="CS4">
            <v>19795001</v>
          </cell>
          <cell r="CT4">
            <v>84061202</v>
          </cell>
          <cell r="CU4">
            <v>18978109.73</v>
          </cell>
        </row>
        <row r="5">
          <cell r="A5" t="str">
            <v>Accumulated Depreciation</v>
          </cell>
          <cell r="B5" t="str">
            <v>ACCDEP</v>
          </cell>
          <cell r="C5">
            <v>2001</v>
          </cell>
          <cell r="D5">
            <v>7000</v>
          </cell>
          <cell r="E5">
            <v>1685201</v>
          </cell>
          <cell r="F5">
            <v>18699821.780000001</v>
          </cell>
          <cell r="G5">
            <v>53043010</v>
          </cell>
          <cell r="H5">
            <v>11887285</v>
          </cell>
          <cell r="I5">
            <v>30286496</v>
          </cell>
          <cell r="J5">
            <v>118988521</v>
          </cell>
          <cell r="K5">
            <v>2133988</v>
          </cell>
          <cell r="L5">
            <v>1731903</v>
          </cell>
          <cell r="M5">
            <v>69595237</v>
          </cell>
          <cell r="N5">
            <v>45032957</v>
          </cell>
          <cell r="O5">
            <v>11518049.92</v>
          </cell>
          <cell r="P5">
            <v>77000</v>
          </cell>
          <cell r="Q5">
            <v>-4560475.7300000004</v>
          </cell>
          <cell r="R5">
            <v>1110687.18</v>
          </cell>
          <cell r="S5">
            <v>3439094</v>
          </cell>
          <cell r="T5">
            <v>68313.38</v>
          </cell>
          <cell r="U5">
            <v>7195029</v>
          </cell>
          <cell r="V5">
            <v>90275</v>
          </cell>
          <cell r="W5">
            <v>313268</v>
          </cell>
          <cell r="X5">
            <v>7975081.0199999996</v>
          </cell>
          <cell r="Y5">
            <v>220525438</v>
          </cell>
          <cell r="Z5">
            <v>14420210</v>
          </cell>
          <cell r="AA5">
            <v>594101</v>
          </cell>
          <cell r="AB5">
            <v>3195868</v>
          </cell>
          <cell r="AC5">
            <v>1843386</v>
          </cell>
          <cell r="AD5">
            <v>23935576.460000001</v>
          </cell>
          <cell r="AE5">
            <v>4755755</v>
          </cell>
          <cell r="AF5">
            <v>556080.75</v>
          </cell>
          <cell r="AG5">
            <v>3392651</v>
          </cell>
          <cell r="AH5">
            <v>60472607</v>
          </cell>
          <cell r="AI5">
            <v>6583279.5499999998</v>
          </cell>
          <cell r="AJ5">
            <v>5634000</v>
          </cell>
          <cell r="AK5">
            <v>2381179.44</v>
          </cell>
          <cell r="AL5">
            <v>21906784</v>
          </cell>
          <cell r="AM5">
            <v>148042429.5</v>
          </cell>
          <cell r="AN5">
            <v>2204790</v>
          </cell>
          <cell r="AO5">
            <v>37974</v>
          </cell>
          <cell r="AP5">
            <v>217085.47</v>
          </cell>
          <cell r="AQ5">
            <v>1586000000</v>
          </cell>
          <cell r="AR5">
            <v>305706246</v>
          </cell>
          <cell r="AS5">
            <v>93226560</v>
          </cell>
          <cell r="AT5">
            <v>3835773</v>
          </cell>
          <cell r="AU5">
            <v>2478034</v>
          </cell>
          <cell r="AV5">
            <v>78136737</v>
          </cell>
          <cell r="AW5">
            <v>20000</v>
          </cell>
          <cell r="AX5">
            <v>6557959</v>
          </cell>
          <cell r="AY5">
            <v>1106619</v>
          </cell>
          <cell r="AZ5">
            <v>102942555</v>
          </cell>
          <cell r="BA5">
            <v>100890685</v>
          </cell>
          <cell r="BB5">
            <v>568751</v>
          </cell>
          <cell r="BC5">
            <v>5515304</v>
          </cell>
          <cell r="BD5">
            <v>25503755</v>
          </cell>
          <cell r="BE5">
            <v>0</v>
          </cell>
          <cell r="BF5">
            <v>27378763</v>
          </cell>
          <cell r="BG5">
            <v>0</v>
          </cell>
          <cell r="BH5">
            <v>36162461</v>
          </cell>
          <cell r="BI5">
            <v>10032858</v>
          </cell>
          <cell r="BJ5">
            <v>19071942</v>
          </cell>
          <cell r="BK5">
            <v>33118063</v>
          </cell>
          <cell r="BL5">
            <v>560000</v>
          </cell>
          <cell r="BM5">
            <v>17748829.449999999</v>
          </cell>
          <cell r="BN5">
            <v>9049932.0500000007</v>
          </cell>
          <cell r="BO5">
            <v>14798000</v>
          </cell>
          <cell r="BP5">
            <v>51187106</v>
          </cell>
          <cell r="BQ5">
            <v>9793490</v>
          </cell>
          <cell r="BR5">
            <v>4377192</v>
          </cell>
          <cell r="BS5">
            <v>11793921</v>
          </cell>
          <cell r="BT5">
            <v>4477785</v>
          </cell>
          <cell r="BU5">
            <v>8241541</v>
          </cell>
          <cell r="BV5">
            <v>6569966</v>
          </cell>
          <cell r="BW5">
            <v>31618207</v>
          </cell>
          <cell r="BX5">
            <v>5060493</v>
          </cell>
          <cell r="BY5">
            <v>60982976</v>
          </cell>
          <cell r="BZ5">
            <v>172701</v>
          </cell>
          <cell r="CA5">
            <v>1883841</v>
          </cell>
          <cell r="CB5">
            <v>262165</v>
          </cell>
          <cell r="CC5">
            <v>262165</v>
          </cell>
          <cell r="CD5">
            <v>36727202</v>
          </cell>
          <cell r="CE5">
            <v>10013874</v>
          </cell>
          <cell r="CF5">
            <v>3251335</v>
          </cell>
          <cell r="CG5">
            <v>908759</v>
          </cell>
          <cell r="CH5">
            <v>48652977.719999999</v>
          </cell>
          <cell r="CI5">
            <v>280667.38</v>
          </cell>
          <cell r="CJ5">
            <v>1161490577</v>
          </cell>
          <cell r="CK5">
            <v>77707909</v>
          </cell>
          <cell r="CL5">
            <v>0</v>
          </cell>
          <cell r="CM5">
            <v>48625562</v>
          </cell>
          <cell r="CN5">
            <v>15624812.85</v>
          </cell>
          <cell r="CO5">
            <v>3182139.03</v>
          </cell>
          <cell r="CP5">
            <v>106000</v>
          </cell>
          <cell r="CQ5">
            <v>2693088.36</v>
          </cell>
          <cell r="CR5">
            <v>1616015.57</v>
          </cell>
          <cell r="CS5">
            <v>1222339</v>
          </cell>
          <cell r="CT5">
            <v>33691197</v>
          </cell>
          <cell r="CU5">
            <v>1611404.89</v>
          </cell>
        </row>
        <row r="6">
          <cell r="A6" t="str">
            <v>Plant Additions</v>
          </cell>
          <cell r="B6" t="str">
            <v>PADD</v>
          </cell>
          <cell r="C6">
            <v>2001</v>
          </cell>
          <cell r="D6">
            <v>0</v>
          </cell>
          <cell r="E6">
            <v>188715</v>
          </cell>
          <cell r="F6">
            <v>1834120.45</v>
          </cell>
          <cell r="G6">
            <v>6148424</v>
          </cell>
          <cell r="H6">
            <v>624145</v>
          </cell>
          <cell r="I6">
            <v>5870138</v>
          </cell>
          <cell r="J6">
            <v>26455609</v>
          </cell>
          <cell r="K6">
            <v>1574060</v>
          </cell>
          <cell r="L6">
            <v>10022.16</v>
          </cell>
          <cell r="M6">
            <v>5027555</v>
          </cell>
          <cell r="N6">
            <v>9213017</v>
          </cell>
          <cell r="O6">
            <v>5699281.5300000003</v>
          </cell>
          <cell r="P6">
            <v>33000</v>
          </cell>
          <cell r="Q6">
            <v>912774.72</v>
          </cell>
          <cell r="R6">
            <v>0</v>
          </cell>
          <cell r="S6">
            <v>3465274</v>
          </cell>
          <cell r="T6">
            <v>72456.960000000006</v>
          </cell>
          <cell r="U6">
            <v>643215</v>
          </cell>
          <cell r="V6">
            <v>86678</v>
          </cell>
          <cell r="W6">
            <v>5610</v>
          </cell>
          <cell r="X6">
            <v>1044814.09</v>
          </cell>
          <cell r="Y6">
            <v>34026391</v>
          </cell>
          <cell r="Z6">
            <v>9099580</v>
          </cell>
          <cell r="AA6">
            <v>647597</v>
          </cell>
          <cell r="AB6">
            <v>190697</v>
          </cell>
          <cell r="AC6">
            <v>1483031</v>
          </cell>
          <cell r="AD6">
            <v>2904063</v>
          </cell>
          <cell r="AE6">
            <v>295310</v>
          </cell>
          <cell r="AF6">
            <v>0</v>
          </cell>
          <cell r="AG6">
            <v>932284.68</v>
          </cell>
          <cell r="AH6">
            <v>3503439</v>
          </cell>
          <cell r="AI6">
            <v>1143861.5900000001</v>
          </cell>
          <cell r="AJ6">
            <v>8669000</v>
          </cell>
          <cell r="AK6">
            <v>2392003.1</v>
          </cell>
          <cell r="AL6">
            <v>2389021</v>
          </cell>
          <cell r="AM6">
            <v>23663109</v>
          </cell>
          <cell r="AN6">
            <v>13300.85</v>
          </cell>
          <cell r="AO6">
            <v>0</v>
          </cell>
          <cell r="AP6">
            <v>17078.240000000002</v>
          </cell>
          <cell r="AQ6">
            <v>177000000</v>
          </cell>
          <cell r="AR6">
            <v>31290268</v>
          </cell>
          <cell r="AS6">
            <v>15438217</v>
          </cell>
          <cell r="AT6">
            <v>397465</v>
          </cell>
          <cell r="AU6">
            <v>3291814</v>
          </cell>
          <cell r="AV6">
            <v>10404675</v>
          </cell>
          <cell r="AW6">
            <v>40366</v>
          </cell>
          <cell r="AX6">
            <v>215000</v>
          </cell>
          <cell r="AY6">
            <v>578721.64</v>
          </cell>
          <cell r="AZ6">
            <v>22236507</v>
          </cell>
          <cell r="BA6">
            <v>12834849</v>
          </cell>
          <cell r="BB6">
            <v>109002</v>
          </cell>
          <cell r="BC6">
            <v>445945</v>
          </cell>
          <cell r="BD6">
            <v>4753089</v>
          </cell>
          <cell r="BE6">
            <v>16000</v>
          </cell>
          <cell r="BF6">
            <v>3348483</v>
          </cell>
          <cell r="BG6">
            <v>0</v>
          </cell>
          <cell r="BH6">
            <v>4896309</v>
          </cell>
          <cell r="BI6">
            <v>1299305</v>
          </cell>
          <cell r="BJ6">
            <v>2844313</v>
          </cell>
          <cell r="BK6">
            <v>2707226</v>
          </cell>
          <cell r="BL6">
            <v>133000</v>
          </cell>
          <cell r="BM6">
            <v>6335168.6600000001</v>
          </cell>
          <cell r="BN6">
            <v>1188346.94</v>
          </cell>
          <cell r="BO6">
            <v>864091</v>
          </cell>
          <cell r="BP6">
            <v>2090944</v>
          </cell>
          <cell r="BQ6">
            <v>708748</v>
          </cell>
          <cell r="BR6">
            <v>214739</v>
          </cell>
          <cell r="BS6">
            <v>2437456</v>
          </cell>
          <cell r="BT6">
            <v>3052494</v>
          </cell>
          <cell r="BU6">
            <v>457569</v>
          </cell>
          <cell r="BV6">
            <v>169896.34</v>
          </cell>
          <cell r="BW6">
            <v>2505177.5299999998</v>
          </cell>
          <cell r="BX6">
            <v>303314</v>
          </cell>
          <cell r="BY6">
            <v>15966251</v>
          </cell>
          <cell r="BZ6">
            <v>375428</v>
          </cell>
          <cell r="CA6">
            <v>159118</v>
          </cell>
          <cell r="CB6">
            <v>312640</v>
          </cell>
          <cell r="CC6">
            <v>312640</v>
          </cell>
          <cell r="CD6">
            <v>4311961</v>
          </cell>
          <cell r="CE6">
            <v>1358650</v>
          </cell>
          <cell r="CF6">
            <v>136381.1</v>
          </cell>
          <cell r="CG6">
            <v>74434</v>
          </cell>
          <cell r="CH6">
            <v>4743713</v>
          </cell>
          <cell r="CI6">
            <v>472805.15</v>
          </cell>
          <cell r="CJ6">
            <v>174843217</v>
          </cell>
          <cell r="CK6">
            <v>14120614</v>
          </cell>
          <cell r="CL6">
            <v>0</v>
          </cell>
          <cell r="CM6">
            <v>9560790</v>
          </cell>
          <cell r="CN6">
            <v>1742800.92</v>
          </cell>
          <cell r="CO6">
            <v>199714.69</v>
          </cell>
          <cell r="CP6">
            <v>27150</v>
          </cell>
          <cell r="CQ6">
            <v>121593.83</v>
          </cell>
          <cell r="CR6">
            <v>166394.35</v>
          </cell>
          <cell r="CS6">
            <v>896832</v>
          </cell>
          <cell r="CT6">
            <v>3788134</v>
          </cell>
          <cell r="CU6">
            <v>1760253.39</v>
          </cell>
        </row>
        <row r="7">
          <cell r="A7" t="str">
            <v>OM&amp;A Expense</v>
          </cell>
          <cell r="B7" t="str">
            <v>COMA</v>
          </cell>
          <cell r="C7">
            <v>2001</v>
          </cell>
          <cell r="D7">
            <v>39829</v>
          </cell>
          <cell r="E7">
            <v>458881</v>
          </cell>
          <cell r="F7">
            <v>1440665</v>
          </cell>
          <cell r="G7">
            <v>8431785</v>
          </cell>
          <cell r="H7">
            <v>1314454</v>
          </cell>
          <cell r="I7">
            <v>7652904</v>
          </cell>
          <cell r="J7">
            <v>10786222</v>
          </cell>
          <cell r="K7">
            <v>5518149</v>
          </cell>
          <cell r="L7">
            <v>202846.96</v>
          </cell>
          <cell r="M7">
            <v>6633570</v>
          </cell>
          <cell r="N7">
            <v>5212073</v>
          </cell>
          <cell r="O7">
            <v>2962096.83</v>
          </cell>
          <cell r="P7">
            <v>191000</v>
          </cell>
          <cell r="Q7">
            <v>1152636.42</v>
          </cell>
          <cell r="R7">
            <v>316366.66000000003</v>
          </cell>
          <cell r="S7">
            <v>3674716</v>
          </cell>
          <cell r="T7">
            <v>225914.22</v>
          </cell>
          <cell r="U7">
            <v>1631887</v>
          </cell>
          <cell r="V7">
            <v>165859</v>
          </cell>
          <cell r="W7">
            <v>137259</v>
          </cell>
          <cell r="X7">
            <v>1408761.38</v>
          </cell>
          <cell r="Y7">
            <v>23090612</v>
          </cell>
          <cell r="Z7">
            <v>19083615</v>
          </cell>
          <cell r="AA7">
            <v>1796843.54</v>
          </cell>
          <cell r="AB7">
            <v>565490</v>
          </cell>
          <cell r="AC7">
            <v>4098106</v>
          </cell>
          <cell r="AD7">
            <v>2213387.9900000002</v>
          </cell>
          <cell r="AE7">
            <v>741610</v>
          </cell>
          <cell r="AF7">
            <v>102535.62999999999</v>
          </cell>
          <cell r="AG7">
            <v>582856</v>
          </cell>
          <cell r="AH7">
            <v>6014300.4199999999</v>
          </cell>
          <cell r="AI7">
            <v>813174.39</v>
          </cell>
          <cell r="AJ7">
            <v>4684000</v>
          </cell>
          <cell r="AK7">
            <v>2835859.6100000003</v>
          </cell>
          <cell r="AL7">
            <v>2596487</v>
          </cell>
          <cell r="AM7">
            <v>20722562.710000001</v>
          </cell>
          <cell r="AN7">
            <v>298589.13</v>
          </cell>
          <cell r="AO7">
            <v>79425.19</v>
          </cell>
          <cell r="AP7">
            <v>632978.42999999993</v>
          </cell>
          <cell r="AQ7">
            <v>245000000</v>
          </cell>
          <cell r="AR7">
            <v>32213721</v>
          </cell>
          <cell r="AS7">
            <v>6124217</v>
          </cell>
          <cell r="AT7">
            <v>739023</v>
          </cell>
          <cell r="AU7">
            <v>3948072</v>
          </cell>
          <cell r="AV7">
            <v>5918079</v>
          </cell>
          <cell r="AW7">
            <v>207254.65</v>
          </cell>
          <cell r="AX7">
            <v>871487</v>
          </cell>
          <cell r="AY7">
            <v>1454296</v>
          </cell>
          <cell r="AZ7">
            <v>15614162</v>
          </cell>
          <cell r="BA7">
            <v>12997989</v>
          </cell>
          <cell r="BB7">
            <v>788446</v>
          </cell>
          <cell r="BC7">
            <v>1151947</v>
          </cell>
          <cell r="BD7">
            <v>2213868</v>
          </cell>
          <cell r="BE7">
            <v>14327</v>
          </cell>
          <cell r="BF7">
            <v>2553516</v>
          </cell>
          <cell r="BG7">
            <v>17470530.32</v>
          </cell>
          <cell r="BH7">
            <v>17470530.32</v>
          </cell>
          <cell r="BI7">
            <v>1003414</v>
          </cell>
          <cell r="BJ7">
            <v>2884660</v>
          </cell>
          <cell r="BK7">
            <v>2962617.3</v>
          </cell>
          <cell r="BL7">
            <v>1075000</v>
          </cell>
          <cell r="BM7">
            <v>6932092.6500000004</v>
          </cell>
          <cell r="BN7">
            <v>1140371.0499999998</v>
          </cell>
          <cell r="BO7">
            <v>2471536</v>
          </cell>
          <cell r="BP7">
            <v>10019028</v>
          </cell>
          <cell r="BQ7">
            <v>1397241</v>
          </cell>
          <cell r="BR7">
            <v>901521</v>
          </cell>
          <cell r="BS7">
            <v>2882182</v>
          </cell>
          <cell r="BT7">
            <v>3609217</v>
          </cell>
          <cell r="BU7">
            <v>1192039</v>
          </cell>
          <cell r="BV7">
            <v>304835</v>
          </cell>
          <cell r="BW7">
            <v>9464267.9299999997</v>
          </cell>
          <cell r="BX7">
            <v>496165</v>
          </cell>
          <cell r="BY7">
            <v>5292002</v>
          </cell>
          <cell r="BZ7">
            <v>847654</v>
          </cell>
          <cell r="CA7">
            <v>527617</v>
          </cell>
          <cell r="CB7">
            <v>452546</v>
          </cell>
          <cell r="CC7">
            <v>452546</v>
          </cell>
          <cell r="CD7">
            <v>4912847</v>
          </cell>
          <cell r="CE7">
            <v>4104278</v>
          </cell>
          <cell r="CF7">
            <v>429735.6</v>
          </cell>
          <cell r="CG7">
            <v>181376</v>
          </cell>
          <cell r="CH7">
            <v>7435573</v>
          </cell>
          <cell r="CI7">
            <v>999703.90999999992</v>
          </cell>
          <cell r="CJ7">
            <v>120120188</v>
          </cell>
          <cell r="CK7">
            <v>8108231</v>
          </cell>
          <cell r="CL7">
            <v>0</v>
          </cell>
          <cell r="CM7">
            <v>6597849</v>
          </cell>
          <cell r="CN7">
            <v>4089952.81</v>
          </cell>
          <cell r="CO7">
            <v>333865</v>
          </cell>
          <cell r="CP7">
            <v>184000</v>
          </cell>
          <cell r="CQ7">
            <v>602753.54</v>
          </cell>
          <cell r="CR7">
            <v>544794.93999999994</v>
          </cell>
          <cell r="CS7">
            <v>3926389</v>
          </cell>
          <cell r="CT7">
            <v>4010889</v>
          </cell>
          <cell r="CU7">
            <v>2014174.03</v>
          </cell>
        </row>
        <row r="8">
          <cell r="A8" t="str">
            <v>Income Taxes</v>
          </cell>
          <cell r="B8" t="str">
            <v>CTAXINC</v>
          </cell>
          <cell r="C8">
            <v>2001</v>
          </cell>
        </row>
        <row r="9">
          <cell r="A9" t="str">
            <v>Customers</v>
          </cell>
          <cell r="B9" t="str">
            <v>YN</v>
          </cell>
          <cell r="C9">
            <v>2001</v>
          </cell>
          <cell r="D9">
            <v>858</v>
          </cell>
          <cell r="E9">
            <v>1842</v>
          </cell>
          <cell r="F9">
            <v>17022</v>
          </cell>
          <cell r="G9">
            <v>56554</v>
          </cell>
          <cell r="H9">
            <v>16314</v>
          </cell>
          <cell r="I9">
            <v>43422</v>
          </cell>
          <cell r="J9">
            <v>90752</v>
          </cell>
          <cell r="K9">
            <v>43268</v>
          </cell>
          <cell r="L9">
            <v>2329</v>
          </cell>
          <cell r="M9">
            <v>54032</v>
          </cell>
          <cell r="N9">
            <v>43311</v>
          </cell>
          <cell r="O9">
            <v>14880</v>
          </cell>
          <cell r="P9">
            <v>1348</v>
          </cell>
          <cell r="Q9">
            <v>6947</v>
          </cell>
          <cell r="R9">
            <v>1402</v>
          </cell>
          <cell r="S9">
            <v>32453</v>
          </cell>
          <cell r="T9">
            <v>1643</v>
          </cell>
          <cell r="U9">
            <v>13140</v>
          </cell>
          <cell r="V9">
            <v>1353</v>
          </cell>
          <cell r="W9">
            <v>569</v>
          </cell>
          <cell r="X9">
            <v>10185</v>
          </cell>
          <cell r="Y9">
            <v>163582</v>
          </cell>
          <cell r="Z9">
            <v>79578</v>
          </cell>
          <cell r="AA9">
            <v>13390</v>
          </cell>
          <cell r="AB9">
            <v>3320</v>
          </cell>
          <cell r="AC9">
            <v>25800</v>
          </cell>
          <cell r="AD9">
            <v>18529</v>
          </cell>
          <cell r="AE9">
            <v>3867</v>
          </cell>
          <cell r="AF9">
            <v>660</v>
          </cell>
          <cell r="AG9">
            <v>5764</v>
          </cell>
          <cell r="AH9">
            <v>43364</v>
          </cell>
          <cell r="AI9">
            <v>8441</v>
          </cell>
          <cell r="AJ9">
            <v>39668</v>
          </cell>
          <cell r="AK9">
            <v>21057</v>
          </cell>
          <cell r="AL9">
            <v>21648</v>
          </cell>
          <cell r="AM9">
            <v>209254</v>
          </cell>
          <cell r="AN9">
            <v>2772</v>
          </cell>
          <cell r="AO9">
            <v>1099</v>
          </cell>
          <cell r="AP9">
            <v>5065</v>
          </cell>
          <cell r="AQ9">
            <v>1098950</v>
          </cell>
          <cell r="AR9">
            <v>258755</v>
          </cell>
          <cell r="AS9">
            <v>63939</v>
          </cell>
          <cell r="AT9">
            <v>10349</v>
          </cell>
          <cell r="AU9">
            <v>26290</v>
          </cell>
          <cell r="AV9">
            <v>71913</v>
          </cell>
          <cell r="AW9">
            <v>1803</v>
          </cell>
          <cell r="AX9">
            <v>9174</v>
          </cell>
          <cell r="AY9">
            <v>8693</v>
          </cell>
          <cell r="AZ9">
            <v>132605</v>
          </cell>
          <cell r="BA9">
            <v>65002</v>
          </cell>
          <cell r="BB9">
            <v>10205</v>
          </cell>
          <cell r="BC9">
            <v>6339</v>
          </cell>
          <cell r="BD9">
            <v>12834</v>
          </cell>
          <cell r="BE9">
            <v>270</v>
          </cell>
          <cell r="BF9">
            <v>23142</v>
          </cell>
          <cell r="BG9">
            <v>34073</v>
          </cell>
          <cell r="BH9">
            <v>34073</v>
          </cell>
          <cell r="BI9">
            <v>8290</v>
          </cell>
          <cell r="BJ9">
            <v>17975</v>
          </cell>
          <cell r="BK9">
            <v>23849</v>
          </cell>
          <cell r="BL9">
            <v>6237</v>
          </cell>
          <cell r="BM9">
            <v>48860</v>
          </cell>
          <cell r="BN9">
            <v>9256</v>
          </cell>
          <cell r="BO9">
            <v>12031</v>
          </cell>
          <cell r="BP9">
            <v>56186</v>
          </cell>
          <cell r="BQ9">
            <v>12575</v>
          </cell>
          <cell r="BR9">
            <v>3157</v>
          </cell>
          <cell r="BS9">
            <v>14039</v>
          </cell>
          <cell r="BT9">
            <v>39074</v>
          </cell>
          <cell r="BU9">
            <v>9142</v>
          </cell>
          <cell r="BV9">
            <v>4927</v>
          </cell>
          <cell r="BW9">
            <v>32733</v>
          </cell>
          <cell r="BX9">
            <v>4022</v>
          </cell>
          <cell r="BY9">
            <v>42154</v>
          </cell>
          <cell r="BZ9">
            <v>5719</v>
          </cell>
          <cell r="CA9">
            <v>2263</v>
          </cell>
          <cell r="CB9">
            <v>2880</v>
          </cell>
          <cell r="CC9">
            <v>2880</v>
          </cell>
          <cell r="CD9">
            <v>51075</v>
          </cell>
          <cell r="CE9">
            <v>14192</v>
          </cell>
          <cell r="CF9">
            <v>3927</v>
          </cell>
          <cell r="CG9">
            <v>1876</v>
          </cell>
          <cell r="CH9">
            <v>49050</v>
          </cell>
          <cell r="CI9">
            <v>6172</v>
          </cell>
          <cell r="CJ9">
            <v>660946</v>
          </cell>
          <cell r="CK9">
            <v>90374</v>
          </cell>
          <cell r="CL9">
            <v>9081</v>
          </cell>
          <cell r="CM9">
            <v>43110</v>
          </cell>
          <cell r="CN9">
            <v>20821</v>
          </cell>
          <cell r="CO9">
            <v>3341</v>
          </cell>
          <cell r="CP9">
            <v>1136</v>
          </cell>
          <cell r="CQ9">
            <v>3116</v>
          </cell>
          <cell r="CR9">
            <v>1923</v>
          </cell>
          <cell r="CS9">
            <v>20200</v>
          </cell>
          <cell r="CT9">
            <v>29068</v>
          </cell>
          <cell r="CU9">
            <v>17310</v>
          </cell>
        </row>
        <row r="10">
          <cell r="A10" t="str">
            <v>Customers - Residential</v>
          </cell>
          <cell r="B10" t="str">
            <v>YNR</v>
          </cell>
          <cell r="C10">
            <v>2001</v>
          </cell>
          <cell r="D10">
            <v>574</v>
          </cell>
          <cell r="E10">
            <v>1529</v>
          </cell>
          <cell r="F10">
            <v>12370</v>
          </cell>
          <cell r="G10">
            <v>50436</v>
          </cell>
          <cell r="H10">
            <v>13674</v>
          </cell>
          <cell r="I10">
            <v>30021</v>
          </cell>
          <cell r="J10">
            <v>82925</v>
          </cell>
          <cell r="K10">
            <v>31089</v>
          </cell>
          <cell r="L10">
            <v>1980</v>
          </cell>
          <cell r="M10">
            <v>48778</v>
          </cell>
          <cell r="N10">
            <v>38501</v>
          </cell>
          <cell r="O10">
            <v>13370</v>
          </cell>
          <cell r="P10">
            <v>1178</v>
          </cell>
          <cell r="Q10">
            <v>4770</v>
          </cell>
          <cell r="R10">
            <v>1182</v>
          </cell>
          <cell r="S10">
            <v>28165</v>
          </cell>
          <cell r="T10">
            <v>1365</v>
          </cell>
          <cell r="U10">
            <v>11397</v>
          </cell>
          <cell r="V10">
            <v>1163</v>
          </cell>
          <cell r="W10">
            <v>470</v>
          </cell>
          <cell r="X10">
            <v>9085</v>
          </cell>
          <cell r="Y10">
            <v>144005</v>
          </cell>
          <cell r="Z10">
            <v>71395</v>
          </cell>
          <cell r="AA10">
            <v>11784</v>
          </cell>
          <cell r="AB10">
            <v>2930</v>
          </cell>
          <cell r="AC10">
            <v>23016</v>
          </cell>
          <cell r="AD10">
            <v>15855</v>
          </cell>
          <cell r="AE10">
            <v>3364</v>
          </cell>
          <cell r="AF10">
            <v>573</v>
          </cell>
          <cell r="AG10">
            <v>5018</v>
          </cell>
          <cell r="AH10">
            <v>38670</v>
          </cell>
          <cell r="AI10">
            <v>7634</v>
          </cell>
          <cell r="AJ10">
            <v>35895</v>
          </cell>
          <cell r="AK10">
            <v>17241</v>
          </cell>
          <cell r="AL10">
            <v>15883</v>
          </cell>
          <cell r="AM10">
            <v>157177</v>
          </cell>
          <cell r="AN10">
            <v>2286</v>
          </cell>
          <cell r="AO10">
            <v>940</v>
          </cell>
          <cell r="AP10">
            <v>4423</v>
          </cell>
          <cell r="AQ10">
            <v>990219</v>
          </cell>
          <cell r="AR10">
            <v>232319</v>
          </cell>
          <cell r="AS10">
            <v>53836</v>
          </cell>
          <cell r="AT10">
            <v>5586</v>
          </cell>
          <cell r="AU10">
            <v>22365</v>
          </cell>
          <cell r="AV10">
            <v>64284</v>
          </cell>
          <cell r="AW10">
            <v>1139</v>
          </cell>
          <cell r="AX10">
            <v>7915</v>
          </cell>
          <cell r="AY10">
            <v>7062</v>
          </cell>
          <cell r="AZ10">
            <v>119134</v>
          </cell>
          <cell r="BA10">
            <v>56854</v>
          </cell>
          <cell r="BB10">
            <v>5755</v>
          </cell>
          <cell r="BC10">
            <v>5500</v>
          </cell>
          <cell r="BD10">
            <v>10475</v>
          </cell>
          <cell r="BE10">
            <v>157</v>
          </cell>
          <cell r="BF10">
            <v>20204</v>
          </cell>
          <cell r="BG10">
            <v>30442</v>
          </cell>
          <cell r="BH10">
            <v>30442</v>
          </cell>
          <cell r="BI10">
            <v>5345</v>
          </cell>
          <cell r="BJ10">
            <v>15124</v>
          </cell>
          <cell r="BK10">
            <v>20850</v>
          </cell>
          <cell r="BL10">
            <v>5426</v>
          </cell>
          <cell r="BM10">
            <v>43335</v>
          </cell>
          <cell r="BN10">
            <v>8212</v>
          </cell>
          <cell r="BO10">
            <v>10450</v>
          </cell>
          <cell r="BP10">
            <v>42208</v>
          </cell>
          <cell r="BQ10">
            <v>8304</v>
          </cell>
          <cell r="BR10">
            <v>2534</v>
          </cell>
          <cell r="BS10">
            <v>12545</v>
          </cell>
          <cell r="BT10">
            <v>26384</v>
          </cell>
          <cell r="BU10">
            <v>7976</v>
          </cell>
          <cell r="BV10">
            <v>4256</v>
          </cell>
          <cell r="BW10">
            <v>28600</v>
          </cell>
          <cell r="BX10">
            <v>3430</v>
          </cell>
          <cell r="BY10">
            <v>37514</v>
          </cell>
          <cell r="BZ10">
            <v>4852</v>
          </cell>
          <cell r="CA10">
            <v>1887</v>
          </cell>
          <cell r="CB10">
            <v>2287</v>
          </cell>
          <cell r="CC10">
            <v>2287</v>
          </cell>
          <cell r="CD10">
            <v>45770</v>
          </cell>
          <cell r="CE10">
            <v>12439</v>
          </cell>
          <cell r="CF10">
            <v>3604</v>
          </cell>
          <cell r="CG10">
            <v>938</v>
          </cell>
          <cell r="CH10">
            <v>43857</v>
          </cell>
          <cell r="CI10">
            <v>5368</v>
          </cell>
          <cell r="CJ10">
            <v>582669</v>
          </cell>
          <cell r="CK10">
            <v>80992</v>
          </cell>
          <cell r="CL10">
            <v>8280</v>
          </cell>
          <cell r="CM10">
            <v>37085</v>
          </cell>
          <cell r="CN10">
            <v>18604</v>
          </cell>
          <cell r="CO10">
            <v>2771</v>
          </cell>
          <cell r="CP10">
            <v>1004</v>
          </cell>
          <cell r="CQ10">
            <v>2784</v>
          </cell>
          <cell r="CR10">
            <v>1637</v>
          </cell>
          <cell r="CS10">
            <v>17541</v>
          </cell>
          <cell r="CT10">
            <v>26833</v>
          </cell>
          <cell r="CU10">
            <v>12255</v>
          </cell>
        </row>
        <row r="11">
          <cell r="A11" t="str">
            <v>Customers - Other</v>
          </cell>
          <cell r="B11" t="str">
            <v>YNO</v>
          </cell>
          <cell r="C11">
            <v>2001</v>
          </cell>
          <cell r="D11">
            <v>284</v>
          </cell>
          <cell r="E11">
            <v>313</v>
          </cell>
          <cell r="F11">
            <v>4652</v>
          </cell>
          <cell r="G11">
            <v>6118</v>
          </cell>
          <cell r="H11">
            <v>2640</v>
          </cell>
          <cell r="I11">
            <v>13401</v>
          </cell>
          <cell r="J11">
            <v>7827</v>
          </cell>
          <cell r="K11">
            <v>12179</v>
          </cell>
          <cell r="L11">
            <v>349</v>
          </cell>
          <cell r="M11">
            <v>5254</v>
          </cell>
          <cell r="N11">
            <v>4810</v>
          </cell>
          <cell r="O11">
            <v>1510</v>
          </cell>
          <cell r="P11">
            <v>170</v>
          </cell>
          <cell r="Q11">
            <v>2177</v>
          </cell>
          <cell r="R11">
            <v>220</v>
          </cell>
          <cell r="S11">
            <v>4288</v>
          </cell>
          <cell r="T11">
            <v>278</v>
          </cell>
          <cell r="U11">
            <v>1743</v>
          </cell>
          <cell r="V11">
            <v>190</v>
          </cell>
          <cell r="W11">
            <v>99</v>
          </cell>
          <cell r="X11">
            <v>1100</v>
          </cell>
          <cell r="Y11">
            <v>19577</v>
          </cell>
          <cell r="Z11">
            <v>8183</v>
          </cell>
          <cell r="AA11">
            <v>1606</v>
          </cell>
          <cell r="AB11">
            <v>390</v>
          </cell>
          <cell r="AC11">
            <v>2784</v>
          </cell>
          <cell r="AD11">
            <v>2674</v>
          </cell>
          <cell r="AE11">
            <v>503</v>
          </cell>
          <cell r="AF11">
            <v>87</v>
          </cell>
          <cell r="AG11">
            <v>746</v>
          </cell>
          <cell r="AH11">
            <v>4694</v>
          </cell>
          <cell r="AI11">
            <v>807</v>
          </cell>
          <cell r="AJ11">
            <v>3773</v>
          </cell>
          <cell r="AK11">
            <v>3816</v>
          </cell>
          <cell r="AL11">
            <v>5765</v>
          </cell>
          <cell r="AM11">
            <v>52077</v>
          </cell>
          <cell r="AN11">
            <v>486</v>
          </cell>
          <cell r="AO11">
            <v>159</v>
          </cell>
          <cell r="AP11">
            <v>642</v>
          </cell>
          <cell r="AQ11">
            <v>108731</v>
          </cell>
          <cell r="AR11">
            <v>26436</v>
          </cell>
          <cell r="AS11">
            <v>10103</v>
          </cell>
          <cell r="AT11">
            <v>4763</v>
          </cell>
          <cell r="AU11">
            <v>3925</v>
          </cell>
          <cell r="AV11">
            <v>7629</v>
          </cell>
          <cell r="AW11">
            <v>664</v>
          </cell>
          <cell r="AX11">
            <v>1259</v>
          </cell>
          <cell r="AY11">
            <v>1631</v>
          </cell>
          <cell r="AZ11">
            <v>13471</v>
          </cell>
          <cell r="BA11">
            <v>8148</v>
          </cell>
          <cell r="BB11">
            <v>4450</v>
          </cell>
          <cell r="BC11">
            <v>839</v>
          </cell>
          <cell r="BD11">
            <v>2359</v>
          </cell>
          <cell r="BE11">
            <v>113</v>
          </cell>
          <cell r="BF11">
            <v>2938</v>
          </cell>
          <cell r="BG11">
            <v>3631</v>
          </cell>
          <cell r="BH11">
            <v>3631</v>
          </cell>
          <cell r="BI11">
            <v>2945</v>
          </cell>
          <cell r="BJ11">
            <v>2851</v>
          </cell>
          <cell r="BK11">
            <v>2999</v>
          </cell>
          <cell r="BL11">
            <v>811</v>
          </cell>
          <cell r="BM11">
            <v>5525</v>
          </cell>
          <cell r="BN11">
            <v>1044</v>
          </cell>
          <cell r="BO11">
            <v>1581</v>
          </cell>
          <cell r="BP11">
            <v>13978</v>
          </cell>
          <cell r="BQ11">
            <v>4271</v>
          </cell>
          <cell r="BR11">
            <v>623</v>
          </cell>
          <cell r="BS11">
            <v>1494</v>
          </cell>
          <cell r="BT11">
            <v>12690</v>
          </cell>
          <cell r="BU11">
            <v>1166</v>
          </cell>
          <cell r="BV11">
            <v>671</v>
          </cell>
          <cell r="BW11">
            <v>4133</v>
          </cell>
          <cell r="BX11">
            <v>592</v>
          </cell>
          <cell r="BY11">
            <v>4640</v>
          </cell>
          <cell r="BZ11">
            <v>867</v>
          </cell>
          <cell r="CA11">
            <v>376</v>
          </cell>
          <cell r="CB11">
            <v>593</v>
          </cell>
          <cell r="CC11">
            <v>593</v>
          </cell>
          <cell r="CD11">
            <v>5305</v>
          </cell>
          <cell r="CE11">
            <v>1753</v>
          </cell>
          <cell r="CF11">
            <v>323</v>
          </cell>
          <cell r="CG11">
            <v>938</v>
          </cell>
          <cell r="CH11">
            <v>5193</v>
          </cell>
          <cell r="CI11">
            <v>804</v>
          </cell>
          <cell r="CJ11">
            <v>78277</v>
          </cell>
          <cell r="CK11">
            <v>9382</v>
          </cell>
          <cell r="CL11">
            <v>801</v>
          </cell>
          <cell r="CM11">
            <v>6025</v>
          </cell>
          <cell r="CN11">
            <v>2217</v>
          </cell>
          <cell r="CO11">
            <v>570</v>
          </cell>
          <cell r="CP11">
            <v>132</v>
          </cell>
          <cell r="CQ11">
            <v>332</v>
          </cell>
          <cell r="CR11">
            <v>286</v>
          </cell>
          <cell r="CS11">
            <v>2659</v>
          </cell>
          <cell r="CT11">
            <v>2235</v>
          </cell>
          <cell r="CU11">
            <v>5055</v>
          </cell>
        </row>
        <row r="12">
          <cell r="A12" t="str">
            <v>kWh</v>
          </cell>
          <cell r="B12" t="str">
            <v>YV</v>
          </cell>
          <cell r="C12">
            <v>2001</v>
          </cell>
          <cell r="D12">
            <v>11716050</v>
          </cell>
          <cell r="E12">
            <v>46495370</v>
          </cell>
          <cell r="F12">
            <v>379670652</v>
          </cell>
          <cell r="G12">
            <v>1254863761</v>
          </cell>
          <cell r="H12">
            <v>433520356</v>
          </cell>
          <cell r="I12">
            <v>1058680041</v>
          </cell>
          <cell r="J12">
            <v>3114565383</v>
          </cell>
          <cell r="K12">
            <v>885487000</v>
          </cell>
          <cell r="L12">
            <v>23397503</v>
          </cell>
          <cell r="M12">
            <v>1574687095</v>
          </cell>
          <cell r="N12">
            <v>1389585987</v>
          </cell>
          <cell r="O12">
            <v>276216414</v>
          </cell>
          <cell r="P12">
            <v>26833546</v>
          </cell>
          <cell r="Q12">
            <v>164341782</v>
          </cell>
          <cell r="R12">
            <v>32117372</v>
          </cell>
          <cell r="S12">
            <v>869985068</v>
          </cell>
          <cell r="T12">
            <v>28906959</v>
          </cell>
          <cell r="U12">
            <v>318269457</v>
          </cell>
          <cell r="V12">
            <v>24556849</v>
          </cell>
          <cell r="W12">
            <v>7626048</v>
          </cell>
          <cell r="X12">
            <v>182331812</v>
          </cell>
          <cell r="Y12">
            <v>7248601606</v>
          </cell>
          <cell r="Z12">
            <v>0</v>
          </cell>
          <cell r="AA12">
            <v>355047777</v>
          </cell>
          <cell r="AB12">
            <v>59797085</v>
          </cell>
          <cell r="AC12">
            <v>539210165</v>
          </cell>
          <cell r="AD12">
            <v>606821188</v>
          </cell>
          <cell r="AE12">
            <v>76786964</v>
          </cell>
          <cell r="AF12">
            <v>9289540</v>
          </cell>
          <cell r="AG12">
            <v>88799309</v>
          </cell>
          <cell r="AH12">
            <v>852271146.29999995</v>
          </cell>
          <cell r="AI12">
            <v>149274704</v>
          </cell>
          <cell r="AJ12">
            <v>1441417087</v>
          </cell>
          <cell r="AK12">
            <v>342398687</v>
          </cell>
          <cell r="AL12">
            <v>420325680</v>
          </cell>
          <cell r="AM12">
            <v>6833352625</v>
          </cell>
          <cell r="AN12">
            <v>104788918</v>
          </cell>
          <cell r="AO12">
            <v>24627746</v>
          </cell>
          <cell r="AP12">
            <v>195360669</v>
          </cell>
          <cell r="AQ12">
            <v>18412336200</v>
          </cell>
          <cell r="AR12">
            <v>7351475971</v>
          </cell>
          <cell r="AS12">
            <v>2538360932</v>
          </cell>
          <cell r="AT12">
            <v>112115016</v>
          </cell>
          <cell r="AU12">
            <v>707818942</v>
          </cell>
          <cell r="AV12">
            <v>1939086890</v>
          </cell>
          <cell r="AW12">
            <v>29400908</v>
          </cell>
          <cell r="AX12">
            <v>247885263</v>
          </cell>
          <cell r="AY12">
            <v>214910230</v>
          </cell>
          <cell r="AZ12">
            <v>3141179168</v>
          </cell>
          <cell r="BA12">
            <v>1992984410</v>
          </cell>
          <cell r="BB12">
            <v>196604775</v>
          </cell>
          <cell r="BC12">
            <v>223783278</v>
          </cell>
          <cell r="BD12">
            <v>518168438</v>
          </cell>
          <cell r="BE12">
            <v>3603607</v>
          </cell>
          <cell r="BF12">
            <v>608418735</v>
          </cell>
          <cell r="BG12">
            <v>767641632</v>
          </cell>
          <cell r="BH12">
            <v>767641632</v>
          </cell>
          <cell r="BI12">
            <v>160191895</v>
          </cell>
          <cell r="BJ12">
            <v>343419218</v>
          </cell>
          <cell r="BK12">
            <v>569697298</v>
          </cell>
          <cell r="BL12">
            <v>120377068</v>
          </cell>
          <cell r="BM12">
            <v>1950494429</v>
          </cell>
          <cell r="BN12">
            <v>218941701</v>
          </cell>
          <cell r="BO12">
            <v>308004488</v>
          </cell>
          <cell r="BP12">
            <v>1156023994</v>
          </cell>
          <cell r="BQ12">
            <v>191973671</v>
          </cell>
          <cell r="BR12">
            <v>80357969</v>
          </cell>
          <cell r="BS12">
            <v>313146201</v>
          </cell>
          <cell r="BT12">
            <v>729446528</v>
          </cell>
          <cell r="BU12">
            <v>184068148</v>
          </cell>
          <cell r="BV12">
            <v>61107079</v>
          </cell>
          <cell r="BW12">
            <v>682333606</v>
          </cell>
          <cell r="BX12">
            <v>93652210</v>
          </cell>
          <cell r="BY12">
            <v>961705899</v>
          </cell>
          <cell r="BZ12">
            <v>119721304</v>
          </cell>
          <cell r="CA12">
            <v>46787251</v>
          </cell>
          <cell r="CB12">
            <v>82978916</v>
          </cell>
          <cell r="CC12">
            <v>82978916</v>
          </cell>
          <cell r="CD12">
            <v>1402978957</v>
          </cell>
          <cell r="CE12">
            <v>337365904</v>
          </cell>
          <cell r="CF12">
            <v>43244520</v>
          </cell>
          <cell r="CG12">
            <v>19370934</v>
          </cell>
          <cell r="CH12">
            <v>1015270664</v>
          </cell>
          <cell r="CI12">
            <v>211552601</v>
          </cell>
          <cell r="CJ12">
            <v>25719183688</v>
          </cell>
          <cell r="CK12">
            <v>1680885815</v>
          </cell>
          <cell r="CL12">
            <v>92563845</v>
          </cell>
          <cell r="CM12">
            <v>1163795229</v>
          </cell>
          <cell r="CN12">
            <v>509117241</v>
          </cell>
          <cell r="CO12">
            <v>81778136</v>
          </cell>
          <cell r="CP12">
            <v>13483030</v>
          </cell>
          <cell r="CQ12">
            <v>56587378</v>
          </cell>
          <cell r="CR12">
            <v>57434739</v>
          </cell>
          <cell r="CS12">
            <v>402669214</v>
          </cell>
          <cell r="CT12">
            <v>927199268</v>
          </cell>
          <cell r="CU12">
            <v>389104484</v>
          </cell>
        </row>
        <row r="13">
          <cell r="A13" t="str">
            <v>kWh - Residential</v>
          </cell>
          <cell r="B13" t="str">
            <v>YVR</v>
          </cell>
          <cell r="C13">
            <v>2001</v>
          </cell>
          <cell r="D13">
            <v>6826160</v>
          </cell>
          <cell r="E13">
            <v>11583457</v>
          </cell>
          <cell r="F13">
            <v>138436341</v>
          </cell>
          <cell r="G13">
            <v>448134589</v>
          </cell>
          <cell r="H13">
            <v>98090554</v>
          </cell>
          <cell r="I13">
            <v>263463129</v>
          </cell>
          <cell r="J13">
            <v>842031037</v>
          </cell>
          <cell r="K13">
            <v>268500000</v>
          </cell>
          <cell r="L13">
            <v>12724024</v>
          </cell>
          <cell r="M13">
            <v>500473802</v>
          </cell>
          <cell r="N13">
            <v>341085818</v>
          </cell>
          <cell r="O13">
            <v>103660762</v>
          </cell>
          <cell r="P13">
            <v>13883050</v>
          </cell>
          <cell r="Q13">
            <v>40810483</v>
          </cell>
          <cell r="R13">
            <v>16279305</v>
          </cell>
          <cell r="S13">
            <v>239835638</v>
          </cell>
          <cell r="T13">
            <v>11703703</v>
          </cell>
          <cell r="U13">
            <v>86639423</v>
          </cell>
          <cell r="V13">
            <v>15246164</v>
          </cell>
          <cell r="W13">
            <v>4093659</v>
          </cell>
          <cell r="X13">
            <v>87662132</v>
          </cell>
          <cell r="Y13">
            <v>1458439556</v>
          </cell>
          <cell r="Z13">
            <v>0</v>
          </cell>
          <cell r="AA13">
            <v>104024274</v>
          </cell>
          <cell r="AB13">
            <v>31617834</v>
          </cell>
          <cell r="AC13">
            <v>260748223</v>
          </cell>
          <cell r="AD13">
            <v>137184631</v>
          </cell>
          <cell r="AE13">
            <v>36930477</v>
          </cell>
          <cell r="AF13">
            <v>6082144</v>
          </cell>
          <cell r="AG13">
            <v>44242042</v>
          </cell>
          <cell r="AH13">
            <v>363005876.5</v>
          </cell>
          <cell r="AI13">
            <v>76862910</v>
          </cell>
          <cell r="AJ13">
            <v>307890809</v>
          </cell>
          <cell r="AK13">
            <v>171932594</v>
          </cell>
          <cell r="AL13">
            <v>182167502</v>
          </cell>
          <cell r="AM13">
            <v>1315626623</v>
          </cell>
          <cell r="AN13">
            <v>26139979</v>
          </cell>
          <cell r="AO13">
            <v>14484932</v>
          </cell>
          <cell r="AP13">
            <v>48701507</v>
          </cell>
          <cell r="AQ13">
            <v>11374644300</v>
          </cell>
          <cell r="AR13">
            <v>2192233755</v>
          </cell>
          <cell r="AS13">
            <v>538423004</v>
          </cell>
          <cell r="AT13">
            <v>39134939</v>
          </cell>
          <cell r="AU13">
            <v>201080299</v>
          </cell>
          <cell r="AV13">
            <v>625026662</v>
          </cell>
          <cell r="AW13">
            <v>11637126</v>
          </cell>
          <cell r="AX13">
            <v>59234238</v>
          </cell>
          <cell r="AY13">
            <v>79809852</v>
          </cell>
          <cell r="AZ13">
            <v>1022356811</v>
          </cell>
          <cell r="BA13">
            <v>644975129</v>
          </cell>
          <cell r="BB13">
            <v>58254404</v>
          </cell>
          <cell r="BC13">
            <v>47625779</v>
          </cell>
          <cell r="BD13">
            <v>131899201</v>
          </cell>
          <cell r="BE13">
            <v>1391296</v>
          </cell>
          <cell r="BF13">
            <v>216559623</v>
          </cell>
          <cell r="BG13">
            <v>266315909</v>
          </cell>
          <cell r="BH13">
            <v>266315909</v>
          </cell>
          <cell r="BI13">
            <v>58261329</v>
          </cell>
          <cell r="BJ13">
            <v>147494410</v>
          </cell>
          <cell r="BK13">
            <v>206592337</v>
          </cell>
          <cell r="BL13">
            <v>39605913</v>
          </cell>
          <cell r="BM13">
            <v>483617379</v>
          </cell>
          <cell r="BN13">
            <v>72367806</v>
          </cell>
          <cell r="BO13">
            <v>105223225</v>
          </cell>
          <cell r="BP13">
            <v>456976349</v>
          </cell>
          <cell r="BQ13">
            <v>74948897</v>
          </cell>
          <cell r="BR13">
            <v>35085952</v>
          </cell>
          <cell r="BS13">
            <v>160911737</v>
          </cell>
          <cell r="BT13">
            <v>259452557</v>
          </cell>
          <cell r="BU13">
            <v>63197598</v>
          </cell>
          <cell r="BV13">
            <v>21287104</v>
          </cell>
          <cell r="BW13">
            <v>330518339</v>
          </cell>
          <cell r="BX13">
            <v>31435666</v>
          </cell>
          <cell r="BY13">
            <v>382378957</v>
          </cell>
          <cell r="BZ13">
            <v>43720366</v>
          </cell>
          <cell r="CA13">
            <v>19653009</v>
          </cell>
          <cell r="CB13">
            <v>32785612</v>
          </cell>
          <cell r="CC13">
            <v>32785612</v>
          </cell>
          <cell r="CD13">
            <v>404189613</v>
          </cell>
          <cell r="CE13">
            <v>103175272</v>
          </cell>
          <cell r="CF13">
            <v>32357142</v>
          </cell>
          <cell r="CG13">
            <v>10702365</v>
          </cell>
          <cell r="CH13">
            <v>348159534</v>
          </cell>
          <cell r="CI13">
            <v>48655553</v>
          </cell>
          <cell r="CJ13">
            <v>5373974760</v>
          </cell>
          <cell r="CK13">
            <v>675420419</v>
          </cell>
          <cell r="CL13">
            <v>66323360</v>
          </cell>
          <cell r="CM13">
            <v>366986871</v>
          </cell>
          <cell r="CN13">
            <v>155505254</v>
          </cell>
          <cell r="CO13">
            <v>24859919</v>
          </cell>
          <cell r="CP13">
            <v>10312512</v>
          </cell>
          <cell r="CQ13">
            <v>26814493</v>
          </cell>
          <cell r="CR13">
            <v>14757512</v>
          </cell>
          <cell r="CS13">
            <v>174982974</v>
          </cell>
          <cell r="CT13">
            <v>272044680</v>
          </cell>
          <cell r="CU13">
            <v>102243205</v>
          </cell>
        </row>
        <row r="14">
          <cell r="A14" t="str">
            <v>kWh - Other</v>
          </cell>
          <cell r="B14" t="str">
            <v>YVO</v>
          </cell>
          <cell r="C14">
            <v>2001</v>
          </cell>
          <cell r="D14">
            <v>4889890</v>
          </cell>
          <cell r="E14">
            <v>34911913</v>
          </cell>
          <cell r="F14">
            <v>241234311</v>
          </cell>
          <cell r="G14">
            <v>806729172</v>
          </cell>
          <cell r="H14">
            <v>335429802</v>
          </cell>
          <cell r="I14">
            <v>795216912</v>
          </cell>
          <cell r="J14">
            <v>2272534346</v>
          </cell>
          <cell r="K14">
            <v>616987000</v>
          </cell>
          <cell r="L14">
            <v>10673479</v>
          </cell>
          <cell r="M14">
            <v>1074213293</v>
          </cell>
          <cell r="N14">
            <v>1048500169</v>
          </cell>
          <cell r="O14">
            <v>172555652</v>
          </cell>
          <cell r="P14">
            <v>12950496</v>
          </cell>
          <cell r="Q14">
            <v>123531299</v>
          </cell>
          <cell r="R14">
            <v>15838067</v>
          </cell>
          <cell r="S14">
            <v>630149430</v>
          </cell>
          <cell r="T14">
            <v>17203256</v>
          </cell>
          <cell r="U14">
            <v>231630034</v>
          </cell>
          <cell r="V14">
            <v>9310685</v>
          </cell>
          <cell r="W14">
            <v>3532389</v>
          </cell>
          <cell r="X14">
            <v>94669680</v>
          </cell>
          <cell r="Y14">
            <v>5790162050</v>
          </cell>
          <cell r="Z14">
            <v>0</v>
          </cell>
          <cell r="AA14">
            <v>251023503</v>
          </cell>
          <cell r="AB14">
            <v>28179251</v>
          </cell>
          <cell r="AC14">
            <v>278461942</v>
          </cell>
          <cell r="AD14">
            <v>469636557</v>
          </cell>
          <cell r="AE14">
            <v>39856487</v>
          </cell>
          <cell r="AF14">
            <v>3207396</v>
          </cell>
          <cell r="AG14">
            <v>44557267</v>
          </cell>
          <cell r="AH14">
            <v>489265269.79999995</v>
          </cell>
          <cell r="AI14">
            <v>72411794</v>
          </cell>
          <cell r="AJ14">
            <v>1133526278</v>
          </cell>
          <cell r="AK14">
            <v>170466093</v>
          </cell>
          <cell r="AL14">
            <v>238158178</v>
          </cell>
          <cell r="AM14">
            <v>5517726002</v>
          </cell>
          <cell r="AN14">
            <v>78648939</v>
          </cell>
          <cell r="AO14">
            <v>10142814</v>
          </cell>
          <cell r="AP14">
            <v>146659162</v>
          </cell>
          <cell r="AQ14">
            <v>7037691900</v>
          </cell>
          <cell r="AR14">
            <v>5159242216</v>
          </cell>
          <cell r="AS14">
            <v>1999937928</v>
          </cell>
          <cell r="AT14">
            <v>72980077</v>
          </cell>
          <cell r="AU14">
            <v>506738643</v>
          </cell>
          <cell r="AV14">
            <v>1314060228</v>
          </cell>
          <cell r="AW14">
            <v>17763782</v>
          </cell>
          <cell r="AX14">
            <v>188651025</v>
          </cell>
          <cell r="AY14">
            <v>135100378</v>
          </cell>
          <cell r="AZ14">
            <v>2118822357</v>
          </cell>
          <cell r="BA14">
            <v>1348009281</v>
          </cell>
          <cell r="BB14">
            <v>138350371</v>
          </cell>
          <cell r="BC14">
            <v>176157499</v>
          </cell>
          <cell r="BD14">
            <v>386269237</v>
          </cell>
          <cell r="BE14">
            <v>2212311</v>
          </cell>
          <cell r="BF14">
            <v>391859112</v>
          </cell>
          <cell r="BG14">
            <v>501325723</v>
          </cell>
          <cell r="BH14">
            <v>501325723</v>
          </cell>
          <cell r="BI14">
            <v>101930566</v>
          </cell>
          <cell r="BJ14">
            <v>195924808</v>
          </cell>
          <cell r="BK14">
            <v>363104961</v>
          </cell>
          <cell r="BL14">
            <v>80771155</v>
          </cell>
          <cell r="BM14">
            <v>1466877050</v>
          </cell>
          <cell r="BN14">
            <v>146573895</v>
          </cell>
          <cell r="BO14">
            <v>202781263</v>
          </cell>
          <cell r="BP14">
            <v>699047645</v>
          </cell>
          <cell r="BQ14">
            <v>117024774</v>
          </cell>
          <cell r="BR14">
            <v>45272017</v>
          </cell>
          <cell r="BS14">
            <v>152234464</v>
          </cell>
          <cell r="BT14">
            <v>469993971</v>
          </cell>
          <cell r="BU14">
            <v>120870550</v>
          </cell>
          <cell r="BV14">
            <v>39819975</v>
          </cell>
          <cell r="BW14">
            <v>351815267</v>
          </cell>
          <cell r="BX14">
            <v>62216544</v>
          </cell>
          <cell r="BY14">
            <v>579326942</v>
          </cell>
          <cell r="BZ14">
            <v>76000938</v>
          </cell>
          <cell r="CA14">
            <v>27134242</v>
          </cell>
          <cell r="CB14">
            <v>50193304</v>
          </cell>
          <cell r="CC14">
            <v>50193304</v>
          </cell>
          <cell r="CD14">
            <v>998789344</v>
          </cell>
          <cell r="CE14">
            <v>234190632</v>
          </cell>
          <cell r="CF14">
            <v>10887378</v>
          </cell>
          <cell r="CG14">
            <v>8668569</v>
          </cell>
          <cell r="CH14">
            <v>667111130</v>
          </cell>
          <cell r="CI14">
            <v>162897048</v>
          </cell>
          <cell r="CJ14">
            <v>20345208928</v>
          </cell>
          <cell r="CK14">
            <v>1005465396</v>
          </cell>
          <cell r="CL14">
            <v>26240485</v>
          </cell>
          <cell r="CM14">
            <v>796808358</v>
          </cell>
          <cell r="CN14">
            <v>353611987</v>
          </cell>
          <cell r="CO14">
            <v>56918217</v>
          </cell>
          <cell r="CP14">
            <v>3170518</v>
          </cell>
          <cell r="CQ14">
            <v>29772885</v>
          </cell>
          <cell r="CR14">
            <v>42677227</v>
          </cell>
          <cell r="CS14">
            <v>227686240</v>
          </cell>
          <cell r="CT14">
            <v>655154588</v>
          </cell>
          <cell r="CU14">
            <v>286861279</v>
          </cell>
        </row>
        <row r="15">
          <cell r="A15" t="str">
            <v>kW</v>
          </cell>
          <cell r="B15" t="str">
            <v>YD</v>
          </cell>
          <cell r="C15">
            <v>2001</v>
          </cell>
          <cell r="D15">
            <v>3749</v>
          </cell>
          <cell r="E15">
            <v>55544</v>
          </cell>
          <cell r="F15">
            <v>643339</v>
          </cell>
          <cell r="G15">
            <v>1656278</v>
          </cell>
          <cell r="H15">
            <v>538337</v>
          </cell>
          <cell r="I15">
            <v>1283235</v>
          </cell>
          <cell r="J15">
            <v>8601437</v>
          </cell>
          <cell r="K15">
            <v>885001600</v>
          </cell>
          <cell r="L15">
            <v>14219.47</v>
          </cell>
          <cell r="M15">
            <v>2215558</v>
          </cell>
          <cell r="N15">
            <v>2252621</v>
          </cell>
          <cell r="O15">
            <v>204510</v>
          </cell>
          <cell r="P15">
            <v>10437</v>
          </cell>
          <cell r="Q15">
            <v>251555.3</v>
          </cell>
          <cell r="R15">
            <v>22697.9</v>
          </cell>
          <cell r="S15">
            <v>1412040.5</v>
          </cell>
          <cell r="T15">
            <v>44163</v>
          </cell>
          <cell r="U15">
            <v>386107</v>
          </cell>
          <cell r="V15">
            <v>6473</v>
          </cell>
          <cell r="W15">
            <v>3239.6</v>
          </cell>
          <cell r="X15">
            <v>241178</v>
          </cell>
          <cell r="Y15">
            <v>12144754</v>
          </cell>
          <cell r="Z15">
            <v>0</v>
          </cell>
          <cell r="AA15">
            <v>680870</v>
          </cell>
          <cell r="AB15">
            <v>30265</v>
          </cell>
          <cell r="AC15">
            <v>608480</v>
          </cell>
          <cell r="AD15">
            <v>1007498</v>
          </cell>
          <cell r="AE15">
            <v>56644</v>
          </cell>
          <cell r="AF15">
            <v>5233</v>
          </cell>
          <cell r="AG15">
            <v>86958</v>
          </cell>
          <cell r="AH15">
            <v>1098694.1200000001</v>
          </cell>
          <cell r="AI15">
            <v>169587</v>
          </cell>
          <cell r="AJ15">
            <v>2158888</v>
          </cell>
          <cell r="AK15">
            <v>367659</v>
          </cell>
          <cell r="AL15">
            <v>407930</v>
          </cell>
          <cell r="AM15">
            <v>11356082</v>
          </cell>
          <cell r="AN15">
            <v>154194.5</v>
          </cell>
          <cell r="AO15">
            <v>6563</v>
          </cell>
          <cell r="AP15">
            <v>290201</v>
          </cell>
          <cell r="AQ15">
            <v>31770100</v>
          </cell>
          <cell r="AR15">
            <v>9971093</v>
          </cell>
          <cell r="AS15">
            <v>3358287</v>
          </cell>
          <cell r="AT15">
            <v>90176</v>
          </cell>
          <cell r="AU15">
            <v>784647</v>
          </cell>
          <cell r="AV15">
            <v>2561299</v>
          </cell>
          <cell r="AW15">
            <v>27562</v>
          </cell>
          <cell r="AX15">
            <v>369889</v>
          </cell>
          <cell r="AY15">
            <v>253915.6</v>
          </cell>
          <cell r="AZ15">
            <v>3876039</v>
          </cell>
          <cell r="BA15">
            <v>2722144</v>
          </cell>
          <cell r="BB15">
            <v>196604775</v>
          </cell>
          <cell r="BC15">
            <v>291255.3</v>
          </cell>
          <cell r="BD15">
            <v>793810</v>
          </cell>
          <cell r="BE15">
            <v>7464</v>
          </cell>
          <cell r="BF15">
            <v>747824</v>
          </cell>
          <cell r="BG15">
            <v>992583</v>
          </cell>
          <cell r="BH15">
            <v>992583</v>
          </cell>
          <cell r="BI15">
            <v>203767.2</v>
          </cell>
          <cell r="BJ15">
            <v>442848</v>
          </cell>
          <cell r="BK15">
            <v>512211</v>
          </cell>
          <cell r="BL15">
            <v>185131</v>
          </cell>
          <cell r="BM15">
            <v>3065566.44</v>
          </cell>
          <cell r="BN15">
            <v>272575</v>
          </cell>
          <cell r="BO15">
            <v>418793</v>
          </cell>
          <cell r="BP15">
            <v>3636250</v>
          </cell>
          <cell r="BQ15">
            <v>200208</v>
          </cell>
          <cell r="BR15">
            <v>44279</v>
          </cell>
          <cell r="BS15">
            <v>320431</v>
          </cell>
          <cell r="BT15">
            <v>784844</v>
          </cell>
          <cell r="BU15">
            <v>254169</v>
          </cell>
          <cell r="BV15">
            <v>83610</v>
          </cell>
          <cell r="BW15">
            <v>681987</v>
          </cell>
          <cell r="BX15">
            <v>99375</v>
          </cell>
          <cell r="BY15">
            <v>1094737</v>
          </cell>
          <cell r="BZ15">
            <v>101142</v>
          </cell>
          <cell r="CA15">
            <v>26294</v>
          </cell>
          <cell r="CB15">
            <v>80389.490000000005</v>
          </cell>
          <cell r="CC15">
            <v>80389.490000000005</v>
          </cell>
          <cell r="CD15">
            <v>1868675</v>
          </cell>
          <cell r="CE15">
            <v>502791</v>
          </cell>
          <cell r="CF15">
            <v>7621.49</v>
          </cell>
          <cell r="CG15">
            <v>10333</v>
          </cell>
          <cell r="CH15">
            <v>1099719</v>
          </cell>
          <cell r="CI15">
            <v>367698</v>
          </cell>
          <cell r="CJ15">
            <v>37296087</v>
          </cell>
          <cell r="CK15">
            <v>2110039</v>
          </cell>
          <cell r="CL15">
            <v>25258</v>
          </cell>
          <cell r="CM15">
            <v>1632049</v>
          </cell>
          <cell r="CN15">
            <v>935746</v>
          </cell>
          <cell r="CO15">
            <v>29225.1</v>
          </cell>
          <cell r="CP15">
            <v>9886193</v>
          </cell>
          <cell r="CQ15">
            <v>55219</v>
          </cell>
          <cell r="CR15">
            <v>81715</v>
          </cell>
          <cell r="CS15">
            <v>263215.98200000002</v>
          </cell>
          <cell r="CT15">
            <v>994647</v>
          </cell>
          <cell r="CU15">
            <v>525498</v>
          </cell>
        </row>
        <row r="16">
          <cell r="A16" t="str">
            <v>kW - Residential</v>
          </cell>
          <cell r="B16" t="str">
            <v>YDR</v>
          </cell>
          <cell r="C16">
            <v>2001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268500000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1618.3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1374100</v>
          </cell>
          <cell r="AR16">
            <v>0</v>
          </cell>
          <cell r="AS16">
            <v>98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58254404</v>
          </cell>
          <cell r="BC16">
            <v>0</v>
          </cell>
          <cell r="BD16">
            <v>0</v>
          </cell>
          <cell r="BE16">
            <v>2932</v>
          </cell>
          <cell r="BF16">
            <v>0</v>
          </cell>
          <cell r="BG16">
            <v>978669</v>
          </cell>
          <cell r="BH16">
            <v>978669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986915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9884892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</row>
        <row r="17">
          <cell r="A17" t="str">
            <v>kW - Other</v>
          </cell>
          <cell r="B17" t="str">
            <v>YDO</v>
          </cell>
          <cell r="C17">
            <v>2001</v>
          </cell>
          <cell r="D17">
            <v>3749</v>
          </cell>
          <cell r="E17">
            <v>55544</v>
          </cell>
          <cell r="F17">
            <v>643339</v>
          </cell>
          <cell r="G17">
            <v>1656278</v>
          </cell>
          <cell r="H17">
            <v>538337</v>
          </cell>
          <cell r="I17">
            <v>1283235</v>
          </cell>
          <cell r="J17">
            <v>8601437</v>
          </cell>
          <cell r="K17">
            <v>616501600</v>
          </cell>
          <cell r="L17">
            <v>14219.47</v>
          </cell>
          <cell r="M17">
            <v>2215558</v>
          </cell>
          <cell r="N17">
            <v>2252621</v>
          </cell>
          <cell r="O17">
            <v>204510</v>
          </cell>
          <cell r="P17">
            <v>10437</v>
          </cell>
          <cell r="Q17">
            <v>251555.3</v>
          </cell>
          <cell r="R17">
            <v>22697.9</v>
          </cell>
          <cell r="S17">
            <v>1412040.5</v>
          </cell>
          <cell r="T17">
            <v>44163</v>
          </cell>
          <cell r="U17">
            <v>386107</v>
          </cell>
          <cell r="V17">
            <v>6473</v>
          </cell>
          <cell r="W17">
            <v>1621.3</v>
          </cell>
          <cell r="X17">
            <v>241178</v>
          </cell>
          <cell r="Y17">
            <v>12144754</v>
          </cell>
          <cell r="Z17">
            <v>0</v>
          </cell>
          <cell r="AA17">
            <v>680870</v>
          </cell>
          <cell r="AB17">
            <v>30265</v>
          </cell>
          <cell r="AC17">
            <v>608480</v>
          </cell>
          <cell r="AD17">
            <v>1007498</v>
          </cell>
          <cell r="AE17">
            <v>56644</v>
          </cell>
          <cell r="AF17">
            <v>5233</v>
          </cell>
          <cell r="AG17">
            <v>86958</v>
          </cell>
          <cell r="AH17">
            <v>1098694.1200000001</v>
          </cell>
          <cell r="AI17">
            <v>169587</v>
          </cell>
          <cell r="AJ17">
            <v>2158888</v>
          </cell>
          <cell r="AK17">
            <v>367659</v>
          </cell>
          <cell r="AL17">
            <v>407930</v>
          </cell>
          <cell r="AM17">
            <v>11356082</v>
          </cell>
          <cell r="AN17">
            <v>154194.5</v>
          </cell>
          <cell r="AO17">
            <v>6563</v>
          </cell>
          <cell r="AP17">
            <v>290201</v>
          </cell>
          <cell r="AQ17">
            <v>30396000</v>
          </cell>
          <cell r="AR17">
            <v>9971093</v>
          </cell>
          <cell r="AS17">
            <v>3358189</v>
          </cell>
          <cell r="AT17">
            <v>90176</v>
          </cell>
          <cell r="AU17">
            <v>784647</v>
          </cell>
          <cell r="AV17">
            <v>2561299</v>
          </cell>
          <cell r="AW17">
            <v>27562</v>
          </cell>
          <cell r="AX17">
            <v>369889</v>
          </cell>
          <cell r="AY17">
            <v>253915.6</v>
          </cell>
          <cell r="AZ17">
            <v>3876039</v>
          </cell>
          <cell r="BA17">
            <v>2722144</v>
          </cell>
          <cell r="BB17">
            <v>138350371</v>
          </cell>
          <cell r="BC17">
            <v>291255.3</v>
          </cell>
          <cell r="BD17">
            <v>793810</v>
          </cell>
          <cell r="BE17">
            <v>4532</v>
          </cell>
          <cell r="BF17">
            <v>747824</v>
          </cell>
          <cell r="BG17">
            <v>13914</v>
          </cell>
          <cell r="BH17">
            <v>13914</v>
          </cell>
          <cell r="BI17">
            <v>203767.2</v>
          </cell>
          <cell r="BJ17">
            <v>442848</v>
          </cell>
          <cell r="BK17">
            <v>512211</v>
          </cell>
          <cell r="BL17">
            <v>185131</v>
          </cell>
          <cell r="BM17">
            <v>3065566.44</v>
          </cell>
          <cell r="BN17">
            <v>272575</v>
          </cell>
          <cell r="BO17">
            <v>418793</v>
          </cell>
          <cell r="BP17">
            <v>2649335</v>
          </cell>
          <cell r="BQ17">
            <v>200208</v>
          </cell>
          <cell r="BR17">
            <v>44279</v>
          </cell>
          <cell r="BS17">
            <v>320431</v>
          </cell>
          <cell r="BT17">
            <v>784844</v>
          </cell>
          <cell r="BU17">
            <v>254169</v>
          </cell>
          <cell r="BV17">
            <v>83610</v>
          </cell>
          <cell r="BW17">
            <v>681987</v>
          </cell>
          <cell r="BX17">
            <v>99375</v>
          </cell>
          <cell r="BY17">
            <v>1094737</v>
          </cell>
          <cell r="BZ17">
            <v>101142</v>
          </cell>
          <cell r="CA17">
            <v>26294</v>
          </cell>
          <cell r="CB17">
            <v>80389.490000000005</v>
          </cell>
          <cell r="CC17">
            <v>80389.490000000005</v>
          </cell>
          <cell r="CD17">
            <v>1868675</v>
          </cell>
          <cell r="CE17">
            <v>502791</v>
          </cell>
          <cell r="CF17">
            <v>7621.49</v>
          </cell>
          <cell r="CG17">
            <v>10333</v>
          </cell>
          <cell r="CH17">
            <v>1099719</v>
          </cell>
          <cell r="CI17">
            <v>367698</v>
          </cell>
          <cell r="CJ17">
            <v>37296087</v>
          </cell>
          <cell r="CK17">
            <v>2110039</v>
          </cell>
          <cell r="CL17">
            <v>25258</v>
          </cell>
          <cell r="CM17">
            <v>1632049</v>
          </cell>
          <cell r="CN17">
            <v>935746</v>
          </cell>
          <cell r="CO17">
            <v>29225.1</v>
          </cell>
          <cell r="CP17">
            <v>1301</v>
          </cell>
          <cell r="CQ17">
            <v>55219</v>
          </cell>
          <cell r="CR17">
            <v>81715</v>
          </cell>
          <cell r="CS17">
            <v>263215.98200000002</v>
          </cell>
          <cell r="CT17">
            <v>994647</v>
          </cell>
          <cell r="CU17">
            <v>525498</v>
          </cell>
        </row>
        <row r="18">
          <cell r="A18" t="str">
            <v>Total service area</v>
          </cell>
          <cell r="B18" t="str">
            <v>AREA</v>
          </cell>
          <cell r="C18">
            <v>2001</v>
          </cell>
          <cell r="D18">
            <v>2.2000000000000002</v>
          </cell>
          <cell r="E18">
            <v>380.25</v>
          </cell>
          <cell r="F18">
            <v>47</v>
          </cell>
          <cell r="G18">
            <v>374</v>
          </cell>
          <cell r="H18">
            <v>29.2</v>
          </cell>
          <cell r="I18">
            <v>203.59</v>
          </cell>
          <cell r="J18">
            <v>295</v>
          </cell>
          <cell r="K18">
            <v>74.430000000000007</v>
          </cell>
          <cell r="L18">
            <v>403.5</v>
          </cell>
          <cell r="M18">
            <v>188</v>
          </cell>
          <cell r="N18">
            <v>301.39999999999998</v>
          </cell>
          <cell r="O18">
            <v>184</v>
          </cell>
          <cell r="P18">
            <v>1.5</v>
          </cell>
          <cell r="Q18">
            <v>10.77</v>
          </cell>
          <cell r="R18">
            <v>2</v>
          </cell>
          <cell r="S18">
            <v>70</v>
          </cell>
          <cell r="T18">
            <v>4.78</v>
          </cell>
          <cell r="U18">
            <v>57.8</v>
          </cell>
          <cell r="V18">
            <v>5</v>
          </cell>
          <cell r="W18">
            <v>2</v>
          </cell>
          <cell r="X18">
            <v>21.26</v>
          </cell>
          <cell r="Y18">
            <v>287</v>
          </cell>
          <cell r="Z18">
            <v>121</v>
          </cell>
          <cell r="AA18">
            <v>46.96</v>
          </cell>
          <cell r="AB18">
            <v>96</v>
          </cell>
          <cell r="AC18">
            <v>104.56</v>
          </cell>
          <cell r="AD18">
            <v>44.66</v>
          </cell>
          <cell r="AE18">
            <v>26.5</v>
          </cell>
          <cell r="AF18">
            <v>1.5</v>
          </cell>
          <cell r="AG18">
            <v>217</v>
          </cell>
          <cell r="AH18">
            <v>402.5</v>
          </cell>
          <cell r="AI18">
            <v>68.12</v>
          </cell>
          <cell r="AJ18">
            <v>89</v>
          </cell>
          <cell r="AK18">
            <v>1275</v>
          </cell>
          <cell r="AL18">
            <v>284.7</v>
          </cell>
          <cell r="AM18">
            <v>281</v>
          </cell>
          <cell r="AN18">
            <v>93.48</v>
          </cell>
          <cell r="AO18">
            <v>9.76</v>
          </cell>
          <cell r="AP18">
            <v>8.6</v>
          </cell>
          <cell r="AQ18">
            <v>650000</v>
          </cell>
          <cell r="AR18">
            <v>1004</v>
          </cell>
          <cell r="AS18">
            <v>260</v>
          </cell>
          <cell r="AT18">
            <v>24.8</v>
          </cell>
          <cell r="AU18">
            <v>31.62</v>
          </cell>
          <cell r="AV18">
            <v>404</v>
          </cell>
          <cell r="AW18">
            <v>2.84</v>
          </cell>
          <cell r="AX18">
            <v>27.56</v>
          </cell>
          <cell r="AY18">
            <v>77.400000000000006</v>
          </cell>
          <cell r="AZ18">
            <v>421.5</v>
          </cell>
          <cell r="BA18">
            <v>212</v>
          </cell>
          <cell r="BB18">
            <v>43.96</v>
          </cell>
          <cell r="BC18">
            <v>20</v>
          </cell>
          <cell r="BD18">
            <v>381</v>
          </cell>
          <cell r="BE18">
            <v>4</v>
          </cell>
          <cell r="BF18">
            <v>41</v>
          </cell>
          <cell r="BG18">
            <v>250</v>
          </cell>
          <cell r="BH18">
            <v>250</v>
          </cell>
          <cell r="BI18">
            <v>124.54</v>
          </cell>
          <cell r="BJ18">
            <v>693</v>
          </cell>
          <cell r="BK18">
            <v>330</v>
          </cell>
          <cell r="BL18">
            <v>10</v>
          </cell>
          <cell r="BM18">
            <v>143</v>
          </cell>
          <cell r="BN18">
            <v>15.5</v>
          </cell>
          <cell r="BO18">
            <v>27</v>
          </cell>
          <cell r="BP18">
            <v>150.16999999999999</v>
          </cell>
          <cell r="BQ18">
            <v>25.9</v>
          </cell>
          <cell r="BR18">
            <v>15</v>
          </cell>
          <cell r="BS18">
            <v>567.79999999999995</v>
          </cell>
          <cell r="BT18">
            <v>61.38</v>
          </cell>
          <cell r="BU18">
            <v>115</v>
          </cell>
          <cell r="BV18">
            <v>15</v>
          </cell>
          <cell r="BW18">
            <v>342</v>
          </cell>
          <cell r="BX18">
            <v>13</v>
          </cell>
          <cell r="BY18">
            <v>103</v>
          </cell>
          <cell r="BZ18">
            <v>18.7</v>
          </cell>
          <cell r="CA18">
            <v>3.6</v>
          </cell>
          <cell r="CB18">
            <v>536</v>
          </cell>
          <cell r="CC18">
            <v>536</v>
          </cell>
          <cell r="CD18">
            <v>95</v>
          </cell>
          <cell r="CE18">
            <v>31</v>
          </cell>
          <cell r="CF18">
            <v>47</v>
          </cell>
          <cell r="CG18">
            <v>6.2</v>
          </cell>
          <cell r="CH18">
            <v>381.15</v>
          </cell>
          <cell r="CI18">
            <v>9.1</v>
          </cell>
          <cell r="CJ18">
            <v>650</v>
          </cell>
          <cell r="CK18">
            <v>414.46</v>
          </cell>
          <cell r="CL18">
            <v>61</v>
          </cell>
          <cell r="CM18">
            <v>656</v>
          </cell>
          <cell r="CN18">
            <v>81.23</v>
          </cell>
          <cell r="CO18">
            <v>14</v>
          </cell>
          <cell r="CP18">
            <v>4</v>
          </cell>
          <cell r="CQ18">
            <v>9</v>
          </cell>
          <cell r="CR18">
            <v>705</v>
          </cell>
          <cell r="CS18">
            <v>49.16</v>
          </cell>
          <cell r="CT18">
            <v>147.25</v>
          </cell>
          <cell r="CU18">
            <v>32</v>
          </cell>
        </row>
        <row r="19">
          <cell r="A19" t="str">
            <v>Urban service area</v>
          </cell>
          <cell r="B19" t="str">
            <v>AREAURB</v>
          </cell>
          <cell r="C19">
            <v>2001</v>
          </cell>
          <cell r="D19">
            <v>2.2000000000000002</v>
          </cell>
          <cell r="E19">
            <v>380.25</v>
          </cell>
          <cell r="F19">
            <v>29</v>
          </cell>
          <cell r="G19">
            <v>363</v>
          </cell>
          <cell r="H19">
            <v>29.2</v>
          </cell>
          <cell r="I19">
            <v>30.8</v>
          </cell>
          <cell r="J19">
            <v>0</v>
          </cell>
          <cell r="K19">
            <v>74.430000000000007</v>
          </cell>
          <cell r="L19">
            <v>11.5</v>
          </cell>
          <cell r="M19">
            <v>188</v>
          </cell>
          <cell r="N19">
            <v>235</v>
          </cell>
          <cell r="O19">
            <v>56</v>
          </cell>
          <cell r="P19">
            <v>1.2</v>
          </cell>
          <cell r="Q19">
            <v>10.77</v>
          </cell>
          <cell r="R19">
            <v>2</v>
          </cell>
          <cell r="S19">
            <v>70</v>
          </cell>
          <cell r="T19">
            <v>4.78</v>
          </cell>
          <cell r="U19">
            <v>57.8</v>
          </cell>
          <cell r="V19">
            <v>5</v>
          </cell>
          <cell r="W19">
            <v>2</v>
          </cell>
          <cell r="X19">
            <v>21.26</v>
          </cell>
          <cell r="Y19">
            <v>287</v>
          </cell>
          <cell r="Z19">
            <v>121</v>
          </cell>
          <cell r="AA19">
            <v>46.96</v>
          </cell>
          <cell r="AB19">
            <v>23</v>
          </cell>
          <cell r="AC19">
            <v>66.56</v>
          </cell>
          <cell r="AD19">
            <v>44.66</v>
          </cell>
          <cell r="AE19">
            <v>26.5</v>
          </cell>
          <cell r="AF19">
            <v>1.5</v>
          </cell>
          <cell r="AG19">
            <v>10</v>
          </cell>
          <cell r="AH19">
            <v>0</v>
          </cell>
          <cell r="AI19">
            <v>27.7</v>
          </cell>
          <cell r="AJ19">
            <v>89</v>
          </cell>
          <cell r="AK19">
            <v>50</v>
          </cell>
          <cell r="AL19">
            <v>26.9</v>
          </cell>
          <cell r="AM19">
            <v>193</v>
          </cell>
          <cell r="AN19">
            <v>88.33</v>
          </cell>
          <cell r="AO19">
            <v>0</v>
          </cell>
          <cell r="AP19">
            <v>8.6</v>
          </cell>
          <cell r="AQ19">
            <v>0</v>
          </cell>
          <cell r="AR19">
            <v>404</v>
          </cell>
          <cell r="AS19">
            <v>176</v>
          </cell>
          <cell r="AT19">
            <v>24.8</v>
          </cell>
          <cell r="AU19">
            <v>31.62</v>
          </cell>
          <cell r="AV19">
            <v>124</v>
          </cell>
          <cell r="AW19">
            <v>2.84</v>
          </cell>
          <cell r="AX19">
            <v>27.56</v>
          </cell>
          <cell r="AY19">
            <v>20.399999999999999</v>
          </cell>
          <cell r="AZ19">
            <v>163</v>
          </cell>
          <cell r="BA19">
            <v>101</v>
          </cell>
          <cell r="BB19">
            <v>16.32</v>
          </cell>
          <cell r="BC19">
            <v>20</v>
          </cell>
          <cell r="BD19">
            <v>8.6</v>
          </cell>
          <cell r="BE19">
            <v>0</v>
          </cell>
          <cell r="BF19">
            <v>41</v>
          </cell>
          <cell r="BG19">
            <v>80</v>
          </cell>
          <cell r="BH19">
            <v>80</v>
          </cell>
          <cell r="BI19">
            <v>13.74</v>
          </cell>
          <cell r="BJ19">
            <v>44</v>
          </cell>
          <cell r="BK19">
            <v>51</v>
          </cell>
          <cell r="BL19">
            <v>10</v>
          </cell>
          <cell r="BM19">
            <v>108</v>
          </cell>
          <cell r="BN19">
            <v>15.5</v>
          </cell>
          <cell r="BO19">
            <v>27</v>
          </cell>
          <cell r="BP19">
            <v>71.36</v>
          </cell>
          <cell r="BQ19">
            <v>25.9</v>
          </cell>
          <cell r="BR19">
            <v>15</v>
          </cell>
          <cell r="BS19">
            <v>0</v>
          </cell>
          <cell r="BT19">
            <v>61.38</v>
          </cell>
          <cell r="BU19">
            <v>28.75</v>
          </cell>
          <cell r="BV19">
            <v>15</v>
          </cell>
          <cell r="BW19">
            <v>58</v>
          </cell>
          <cell r="BX19">
            <v>13</v>
          </cell>
          <cell r="BY19">
            <v>103</v>
          </cell>
          <cell r="BZ19">
            <v>11.5</v>
          </cell>
          <cell r="CA19">
            <v>3.6</v>
          </cell>
          <cell r="CB19">
            <v>6</v>
          </cell>
          <cell r="CC19">
            <v>6</v>
          </cell>
          <cell r="CD19">
            <v>68</v>
          </cell>
          <cell r="CE19">
            <v>31</v>
          </cell>
          <cell r="CF19">
            <v>25</v>
          </cell>
          <cell r="CG19">
            <v>6.2</v>
          </cell>
          <cell r="CH19">
            <v>55</v>
          </cell>
          <cell r="CI19">
            <v>8.1</v>
          </cell>
          <cell r="CJ19">
            <v>650</v>
          </cell>
          <cell r="CK19">
            <v>239.46</v>
          </cell>
          <cell r="CL19">
            <v>33</v>
          </cell>
          <cell r="CM19">
            <v>66</v>
          </cell>
          <cell r="CN19">
            <v>81.23</v>
          </cell>
          <cell r="CO19">
            <v>14</v>
          </cell>
          <cell r="CP19">
            <v>4</v>
          </cell>
          <cell r="CQ19">
            <v>9</v>
          </cell>
          <cell r="CR19">
            <v>7.5</v>
          </cell>
          <cell r="CS19">
            <v>49.16</v>
          </cell>
          <cell r="CT19">
            <v>71.209999999999994</v>
          </cell>
          <cell r="CU19">
            <v>32</v>
          </cell>
        </row>
        <row r="20">
          <cell r="A20" t="str">
            <v>Rural service area</v>
          </cell>
          <cell r="B20" t="str">
            <v>AREARUR</v>
          </cell>
          <cell r="C20">
            <v>2001</v>
          </cell>
          <cell r="D20">
            <v>0</v>
          </cell>
          <cell r="E20">
            <v>0</v>
          </cell>
          <cell r="F20">
            <v>18</v>
          </cell>
          <cell r="G20">
            <v>89</v>
          </cell>
          <cell r="H20">
            <v>0</v>
          </cell>
          <cell r="I20">
            <v>172.79</v>
          </cell>
          <cell r="J20">
            <v>295</v>
          </cell>
          <cell r="K20">
            <v>0</v>
          </cell>
          <cell r="L20">
            <v>392</v>
          </cell>
          <cell r="M20">
            <v>0</v>
          </cell>
          <cell r="N20">
            <v>66.400000000000006</v>
          </cell>
          <cell r="O20">
            <v>128</v>
          </cell>
          <cell r="P20">
            <v>0.3</v>
          </cell>
          <cell r="Q20">
            <v>0</v>
          </cell>
          <cell r="R20">
            <v>0</v>
          </cell>
          <cell r="S20">
            <v>2430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73</v>
          </cell>
          <cell r="AC20">
            <v>38</v>
          </cell>
          <cell r="AD20">
            <v>0</v>
          </cell>
          <cell r="AE20">
            <v>0</v>
          </cell>
          <cell r="AF20">
            <v>0</v>
          </cell>
          <cell r="AG20">
            <v>207</v>
          </cell>
          <cell r="AH20">
            <v>0</v>
          </cell>
          <cell r="AI20">
            <v>45.42</v>
          </cell>
          <cell r="AJ20">
            <v>0</v>
          </cell>
          <cell r="AK20">
            <v>1225</v>
          </cell>
          <cell r="AL20">
            <v>257.8</v>
          </cell>
          <cell r="AM20">
            <v>88</v>
          </cell>
          <cell r="AN20">
            <v>5.15</v>
          </cell>
          <cell r="AO20">
            <v>0</v>
          </cell>
          <cell r="AP20">
            <v>0</v>
          </cell>
          <cell r="AQ20">
            <v>650000</v>
          </cell>
          <cell r="AR20">
            <v>600</v>
          </cell>
          <cell r="AS20">
            <v>84</v>
          </cell>
          <cell r="AT20">
            <v>0</v>
          </cell>
          <cell r="AU20">
            <v>0</v>
          </cell>
          <cell r="AV20">
            <v>280</v>
          </cell>
          <cell r="AW20">
            <v>0</v>
          </cell>
          <cell r="AX20">
            <v>0</v>
          </cell>
          <cell r="AY20">
            <v>57</v>
          </cell>
          <cell r="AZ20">
            <v>258.5</v>
          </cell>
          <cell r="BA20">
            <v>100.4</v>
          </cell>
          <cell r="BB20">
            <v>27.64</v>
          </cell>
          <cell r="BC20">
            <v>0</v>
          </cell>
          <cell r="BD20">
            <v>372.4</v>
          </cell>
          <cell r="BE20">
            <v>4</v>
          </cell>
          <cell r="BF20">
            <v>0</v>
          </cell>
          <cell r="BG20">
            <v>170</v>
          </cell>
          <cell r="BH20">
            <v>170</v>
          </cell>
          <cell r="BI20">
            <v>110.8</v>
          </cell>
          <cell r="BJ20">
            <v>549</v>
          </cell>
          <cell r="BK20">
            <v>279</v>
          </cell>
          <cell r="BL20">
            <v>0</v>
          </cell>
          <cell r="BM20">
            <v>35</v>
          </cell>
          <cell r="BN20">
            <v>0</v>
          </cell>
          <cell r="BO20">
            <v>0</v>
          </cell>
          <cell r="BP20">
            <v>78.81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86.25</v>
          </cell>
          <cell r="BV20">
            <v>0</v>
          </cell>
          <cell r="BW20">
            <v>284</v>
          </cell>
          <cell r="BX20">
            <v>0</v>
          </cell>
          <cell r="BY20">
            <v>0</v>
          </cell>
          <cell r="BZ20">
            <v>7.2</v>
          </cell>
          <cell r="CA20">
            <v>0</v>
          </cell>
          <cell r="CB20">
            <v>530</v>
          </cell>
          <cell r="CC20">
            <v>530</v>
          </cell>
          <cell r="CD20">
            <v>27</v>
          </cell>
          <cell r="CE20">
            <v>0</v>
          </cell>
          <cell r="CF20">
            <v>22</v>
          </cell>
          <cell r="CG20">
            <v>0</v>
          </cell>
          <cell r="CH20">
            <v>326.14999999999998</v>
          </cell>
          <cell r="CI20">
            <v>1</v>
          </cell>
          <cell r="CJ20">
            <v>0</v>
          </cell>
          <cell r="CK20">
            <v>175</v>
          </cell>
          <cell r="CL20">
            <v>8</v>
          </cell>
          <cell r="CM20">
            <v>590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697.5</v>
          </cell>
          <cell r="CS20">
            <v>0</v>
          </cell>
          <cell r="CT20">
            <v>76.03</v>
          </cell>
          <cell r="CU20">
            <v>0</v>
          </cell>
        </row>
        <row r="21">
          <cell r="A21" t="str">
            <v>Service area population</v>
          </cell>
          <cell r="B21" t="str">
            <v>POP</v>
          </cell>
          <cell r="C21">
            <v>2001</v>
          </cell>
          <cell r="D21">
            <v>1349</v>
          </cell>
          <cell r="E21">
            <v>3000</v>
          </cell>
          <cell r="F21">
            <v>42800</v>
          </cell>
          <cell r="G21">
            <v>152120</v>
          </cell>
          <cell r="H21">
            <v>37083</v>
          </cell>
          <cell r="I21">
            <v>83178</v>
          </cell>
          <cell r="J21">
            <v>330000</v>
          </cell>
          <cell r="K21">
            <v>88300</v>
          </cell>
          <cell r="L21">
            <v>6195</v>
          </cell>
          <cell r="M21">
            <v>160000</v>
          </cell>
          <cell r="N21">
            <v>121740</v>
          </cell>
          <cell r="O21">
            <v>28300</v>
          </cell>
          <cell r="P21">
            <v>4000</v>
          </cell>
          <cell r="Q21">
            <v>17000</v>
          </cell>
          <cell r="R21">
            <v>3000</v>
          </cell>
          <cell r="S21">
            <v>70000</v>
          </cell>
          <cell r="T21">
            <v>3100</v>
          </cell>
          <cell r="U21">
            <v>21100</v>
          </cell>
          <cell r="V21">
            <v>3600</v>
          </cell>
          <cell r="W21">
            <v>1284</v>
          </cell>
          <cell r="X21">
            <v>23009</v>
          </cell>
          <cell r="Y21">
            <v>620000</v>
          </cell>
          <cell r="Z21">
            <v>0</v>
          </cell>
          <cell r="AA21">
            <v>32042</v>
          </cell>
          <cell r="AB21">
            <v>7138</v>
          </cell>
          <cell r="AC21">
            <v>51553</v>
          </cell>
          <cell r="AD21">
            <v>41942</v>
          </cell>
          <cell r="AE21">
            <v>8790</v>
          </cell>
          <cell r="AF21">
            <v>1600</v>
          </cell>
          <cell r="AG21">
            <v>10986</v>
          </cell>
          <cell r="AH21">
            <v>97200</v>
          </cell>
          <cell r="AI21">
            <v>21500</v>
          </cell>
          <cell r="AJ21">
            <v>105200</v>
          </cell>
          <cell r="AK21">
            <v>41000</v>
          </cell>
          <cell r="AL21">
            <v>47600</v>
          </cell>
          <cell r="AM21">
            <v>428668</v>
          </cell>
          <cell r="AN21">
            <v>6049</v>
          </cell>
          <cell r="AO21">
            <v>2433</v>
          </cell>
          <cell r="AP21">
            <v>10300</v>
          </cell>
          <cell r="AQ21">
            <v>2993000</v>
          </cell>
          <cell r="AR21">
            <v>716100</v>
          </cell>
          <cell r="AS21">
            <v>205000</v>
          </cell>
          <cell r="AT21">
            <v>12000</v>
          </cell>
          <cell r="AU21">
            <v>57800</v>
          </cell>
          <cell r="AV21">
            <v>209310</v>
          </cell>
          <cell r="AW21">
            <v>2456</v>
          </cell>
          <cell r="AX21">
            <v>17697</v>
          </cell>
          <cell r="AY21">
            <v>19969</v>
          </cell>
          <cell r="AZ21">
            <v>334000</v>
          </cell>
          <cell r="BA21">
            <v>217760</v>
          </cell>
          <cell r="BB21">
            <v>14000</v>
          </cell>
          <cell r="BC21">
            <v>6500</v>
          </cell>
          <cell r="BD21">
            <v>35000</v>
          </cell>
          <cell r="BE21">
            <v>402</v>
          </cell>
          <cell r="BF21">
            <v>69011</v>
          </cell>
          <cell r="BG21">
            <v>78000</v>
          </cell>
          <cell r="BH21">
            <v>78000</v>
          </cell>
          <cell r="BI21">
            <v>13200</v>
          </cell>
          <cell r="BJ21">
            <v>31000</v>
          </cell>
          <cell r="BK21">
            <v>56000</v>
          </cell>
          <cell r="BL21">
            <v>21000</v>
          </cell>
          <cell r="BM21">
            <v>148000</v>
          </cell>
          <cell r="BN21">
            <v>26000</v>
          </cell>
          <cell r="BO21">
            <v>28000</v>
          </cell>
          <cell r="BP21">
            <v>142000</v>
          </cell>
          <cell r="BQ21">
            <v>15500</v>
          </cell>
          <cell r="BR21">
            <v>6500</v>
          </cell>
          <cell r="BS21">
            <v>39200</v>
          </cell>
          <cell r="BT21">
            <v>75000</v>
          </cell>
          <cell r="BU21">
            <v>18182</v>
          </cell>
          <cell r="BV21">
            <v>12500</v>
          </cell>
          <cell r="BW21">
            <v>80000</v>
          </cell>
          <cell r="BX21">
            <v>8125</v>
          </cell>
          <cell r="BY21">
            <v>135996</v>
          </cell>
          <cell r="BZ21">
            <v>9821</v>
          </cell>
          <cell r="CA21">
            <v>5900</v>
          </cell>
          <cell r="CB21">
            <v>5200</v>
          </cell>
          <cell r="CC21">
            <v>5200</v>
          </cell>
          <cell r="CD21">
            <v>135100</v>
          </cell>
          <cell r="CE21">
            <v>32000</v>
          </cell>
          <cell r="CF21">
            <v>4345</v>
          </cell>
          <cell r="CG21">
            <v>2200</v>
          </cell>
          <cell r="CH21">
            <v>112988</v>
          </cell>
          <cell r="CI21">
            <v>15150</v>
          </cell>
          <cell r="CJ21">
            <v>2594000</v>
          </cell>
          <cell r="CK21">
            <v>258739</v>
          </cell>
          <cell r="CL21">
            <v>15000</v>
          </cell>
          <cell r="CM21">
            <v>130190</v>
          </cell>
          <cell r="CN21">
            <v>48411</v>
          </cell>
          <cell r="CO21">
            <v>6400</v>
          </cell>
          <cell r="CP21">
            <v>3021</v>
          </cell>
          <cell r="CQ21">
            <v>6675</v>
          </cell>
          <cell r="CR21">
            <v>4000</v>
          </cell>
          <cell r="CS21">
            <v>40286</v>
          </cell>
          <cell r="CT21">
            <v>92400</v>
          </cell>
          <cell r="CU21">
            <v>33000</v>
          </cell>
        </row>
        <row r="22">
          <cell r="A22" t="str">
            <v>Municipal population</v>
          </cell>
          <cell r="B22" t="str">
            <v>POPCITY</v>
          </cell>
          <cell r="C22">
            <v>2001</v>
          </cell>
          <cell r="D22">
            <v>1349</v>
          </cell>
          <cell r="E22">
            <v>3000</v>
          </cell>
          <cell r="F22">
            <v>42800</v>
          </cell>
          <cell r="G22">
            <v>165343</v>
          </cell>
          <cell r="H22">
            <v>45878</v>
          </cell>
          <cell r="I22">
            <v>85488</v>
          </cell>
          <cell r="J22">
            <v>330000</v>
          </cell>
          <cell r="K22">
            <v>88300</v>
          </cell>
          <cell r="L22">
            <v>11850</v>
          </cell>
          <cell r="M22">
            <v>160000</v>
          </cell>
          <cell r="N22">
            <v>121740</v>
          </cell>
          <cell r="O22">
            <v>28300</v>
          </cell>
          <cell r="P22">
            <v>4000</v>
          </cell>
          <cell r="Q22">
            <v>24048</v>
          </cell>
          <cell r="R22">
            <v>3000</v>
          </cell>
          <cell r="S22">
            <v>110000</v>
          </cell>
          <cell r="T22">
            <v>3100</v>
          </cell>
          <cell r="U22">
            <v>21100</v>
          </cell>
          <cell r="V22">
            <v>3600</v>
          </cell>
          <cell r="W22">
            <v>3920</v>
          </cell>
          <cell r="X22">
            <v>65299</v>
          </cell>
          <cell r="Y22">
            <v>620000</v>
          </cell>
          <cell r="Z22">
            <v>0</v>
          </cell>
          <cell r="AA22">
            <v>62569</v>
          </cell>
          <cell r="AB22">
            <v>8700</v>
          </cell>
          <cell r="AC22">
            <v>109225</v>
          </cell>
          <cell r="AD22">
            <v>41942</v>
          </cell>
          <cell r="AE22">
            <v>8790</v>
          </cell>
          <cell r="AF22">
            <v>1600</v>
          </cell>
          <cell r="AG22">
            <v>26793</v>
          </cell>
          <cell r="AH22">
            <v>162000</v>
          </cell>
          <cell r="AI22">
            <v>21500</v>
          </cell>
          <cell r="AJ22">
            <v>105200</v>
          </cell>
          <cell r="AK22">
            <v>41000</v>
          </cell>
          <cell r="AL22">
            <v>47600</v>
          </cell>
          <cell r="AM22">
            <v>485254</v>
          </cell>
          <cell r="AN22">
            <v>6049</v>
          </cell>
          <cell r="AO22">
            <v>2433</v>
          </cell>
          <cell r="AP22">
            <v>10300</v>
          </cell>
          <cell r="AQ22">
            <v>0</v>
          </cell>
          <cell r="AR22">
            <v>790500</v>
          </cell>
          <cell r="AS22">
            <v>205000</v>
          </cell>
          <cell r="AT22">
            <v>16000</v>
          </cell>
          <cell r="AU22">
            <v>118000</v>
          </cell>
          <cell r="AV22">
            <v>209310</v>
          </cell>
          <cell r="AW22">
            <v>2456</v>
          </cell>
          <cell r="AX22">
            <v>17697</v>
          </cell>
          <cell r="AY22">
            <v>32350</v>
          </cell>
          <cell r="AZ22">
            <v>334000</v>
          </cell>
          <cell r="BA22">
            <v>217760</v>
          </cell>
          <cell r="BB22">
            <v>14000</v>
          </cell>
          <cell r="BC22">
            <v>6877</v>
          </cell>
          <cell r="BD22">
            <v>35000</v>
          </cell>
          <cell r="BE22">
            <v>402</v>
          </cell>
          <cell r="BF22">
            <v>69011</v>
          </cell>
          <cell r="BG22">
            <v>78000</v>
          </cell>
          <cell r="BH22">
            <v>78000</v>
          </cell>
          <cell r="BI22">
            <v>13200</v>
          </cell>
          <cell r="BJ22">
            <v>61447</v>
          </cell>
          <cell r="BK22">
            <v>56000</v>
          </cell>
          <cell r="BL22">
            <v>21000</v>
          </cell>
          <cell r="BM22">
            <v>148000</v>
          </cell>
          <cell r="BN22">
            <v>26000</v>
          </cell>
          <cell r="BO22">
            <v>28000</v>
          </cell>
          <cell r="BP22">
            <v>142000</v>
          </cell>
          <cell r="BQ22">
            <v>15500</v>
          </cell>
          <cell r="BR22">
            <v>6500</v>
          </cell>
          <cell r="BS22">
            <v>46900</v>
          </cell>
          <cell r="BT22">
            <v>75000</v>
          </cell>
          <cell r="BU22">
            <v>18182</v>
          </cell>
          <cell r="BV22">
            <v>12500</v>
          </cell>
          <cell r="BW22">
            <v>77000</v>
          </cell>
          <cell r="BX22">
            <v>8125</v>
          </cell>
          <cell r="BY22">
            <v>135996</v>
          </cell>
          <cell r="BZ22">
            <v>16603</v>
          </cell>
          <cell r="CA22">
            <v>19700</v>
          </cell>
          <cell r="CB22">
            <v>4617</v>
          </cell>
          <cell r="CC22">
            <v>4617</v>
          </cell>
          <cell r="CD22">
            <v>135100</v>
          </cell>
          <cell r="CE22">
            <v>32000</v>
          </cell>
          <cell r="CF22">
            <v>10135</v>
          </cell>
          <cell r="CG22">
            <v>2200</v>
          </cell>
          <cell r="CH22">
            <v>112488</v>
          </cell>
          <cell r="CI22">
            <v>15000</v>
          </cell>
          <cell r="CJ22">
            <v>2594000</v>
          </cell>
          <cell r="CK22">
            <v>320740</v>
          </cell>
          <cell r="CL22">
            <v>15000</v>
          </cell>
          <cell r="CM22">
            <v>130190</v>
          </cell>
          <cell r="CN22">
            <v>48411</v>
          </cell>
          <cell r="CO22">
            <v>11000</v>
          </cell>
          <cell r="CP22">
            <v>3021</v>
          </cell>
          <cell r="CQ22">
            <v>13000</v>
          </cell>
          <cell r="CR22">
            <v>8903</v>
          </cell>
          <cell r="CS22">
            <v>65069</v>
          </cell>
          <cell r="CT22">
            <v>92400</v>
          </cell>
          <cell r="CU22">
            <v>33000</v>
          </cell>
        </row>
        <row r="23">
          <cell r="A23" t="str">
            <v>No seasonal occupacy customers</v>
          </cell>
          <cell r="B23" t="str">
            <v>YNSUM</v>
          </cell>
          <cell r="C23">
            <v>2001</v>
          </cell>
          <cell r="D23">
            <v>0</v>
          </cell>
          <cell r="E23">
            <v>0</v>
          </cell>
          <cell r="F23">
            <v>0</v>
          </cell>
          <cell r="G23">
            <v>187</v>
          </cell>
          <cell r="H23">
            <v>0</v>
          </cell>
          <cell r="I23">
            <v>30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6</v>
          </cell>
          <cell r="O23">
            <v>1219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235</v>
          </cell>
          <cell r="AB23">
            <v>65</v>
          </cell>
          <cell r="AC23">
            <v>0</v>
          </cell>
          <cell r="AD23">
            <v>0</v>
          </cell>
          <cell r="AE23">
            <v>9</v>
          </cell>
          <cell r="AF23">
            <v>0</v>
          </cell>
          <cell r="AG23">
            <v>1132</v>
          </cell>
          <cell r="AH23">
            <v>171</v>
          </cell>
          <cell r="AI23">
            <v>0</v>
          </cell>
          <cell r="AJ23">
            <v>0</v>
          </cell>
          <cell r="AK23">
            <v>2000</v>
          </cell>
          <cell r="AL23">
            <v>0</v>
          </cell>
          <cell r="AM23">
            <v>0</v>
          </cell>
          <cell r="AN23">
            <v>0</v>
          </cell>
          <cell r="AO23">
            <v>15</v>
          </cell>
          <cell r="AP23">
            <v>0</v>
          </cell>
          <cell r="AQ23">
            <v>154293</v>
          </cell>
          <cell r="AR23">
            <v>0</v>
          </cell>
          <cell r="AS23">
            <v>0</v>
          </cell>
          <cell r="AT23">
            <v>200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50</v>
          </cell>
          <cell r="AZ23">
            <v>0</v>
          </cell>
          <cell r="BA23">
            <v>29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207</v>
          </cell>
          <cell r="BJ23">
            <v>0</v>
          </cell>
          <cell r="BK23">
            <v>300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14</v>
          </cell>
          <cell r="BS23">
            <v>0</v>
          </cell>
          <cell r="BT23">
            <v>0</v>
          </cell>
          <cell r="BU23">
            <v>328</v>
          </cell>
          <cell r="BV23">
            <v>0</v>
          </cell>
          <cell r="BW23">
            <v>100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126</v>
          </cell>
          <cell r="CC23">
            <v>126</v>
          </cell>
          <cell r="CD23">
            <v>58</v>
          </cell>
          <cell r="CE23">
            <v>0</v>
          </cell>
          <cell r="CF23">
            <v>521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2000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22</v>
          </cell>
          <cell r="CR23">
            <v>0</v>
          </cell>
          <cell r="CS23">
            <v>659</v>
          </cell>
          <cell r="CT23">
            <v>0</v>
          </cell>
          <cell r="CU23">
            <v>0</v>
          </cell>
        </row>
        <row r="24">
          <cell r="A24" t="str">
            <v>Utility winter max peak load</v>
          </cell>
          <cell r="B24" t="str">
            <v>PEAKW</v>
          </cell>
          <cell r="C24">
            <v>2001</v>
          </cell>
          <cell r="D24">
            <v>2628</v>
          </cell>
          <cell r="E24">
            <v>8182</v>
          </cell>
          <cell r="F24">
            <v>376465.8</v>
          </cell>
          <cell r="G24">
            <v>225240</v>
          </cell>
          <cell r="H24">
            <v>94540</v>
          </cell>
          <cell r="I24">
            <v>159308</v>
          </cell>
          <cell r="J24">
            <v>504053</v>
          </cell>
          <cell r="K24">
            <v>145652</v>
          </cell>
          <cell r="L24">
            <v>9415.9</v>
          </cell>
          <cell r="M24">
            <v>262000</v>
          </cell>
          <cell r="N24">
            <v>222862.3</v>
          </cell>
          <cell r="O24">
            <v>46000</v>
          </cell>
          <cell r="P24">
            <v>5731</v>
          </cell>
          <cell r="Q24">
            <v>28130.5</v>
          </cell>
          <cell r="R24">
            <v>6908</v>
          </cell>
          <cell r="S24">
            <v>138147.79999999999</v>
          </cell>
          <cell r="T24">
            <v>5701.7</v>
          </cell>
          <cell r="U24">
            <v>58601</v>
          </cell>
          <cell r="V24">
            <v>5378</v>
          </cell>
          <cell r="W24">
            <v>8028</v>
          </cell>
          <cell r="X24">
            <v>29248.9</v>
          </cell>
          <cell r="Y24">
            <v>1096109</v>
          </cell>
          <cell r="Z24">
            <v>512</v>
          </cell>
          <cell r="AA24">
            <v>63839</v>
          </cell>
          <cell r="AB24">
            <v>13416.8</v>
          </cell>
          <cell r="AC24">
            <v>84585.8</v>
          </cell>
          <cell r="AD24">
            <v>86899</v>
          </cell>
          <cell r="AE24">
            <v>15120</v>
          </cell>
          <cell r="AF24">
            <v>11615</v>
          </cell>
          <cell r="AG24">
            <v>18701</v>
          </cell>
          <cell r="AH24">
            <v>177343</v>
          </cell>
          <cell r="AI24">
            <v>27610</v>
          </cell>
          <cell r="AJ24">
            <v>229339</v>
          </cell>
          <cell r="AK24">
            <v>71221</v>
          </cell>
          <cell r="AL24">
            <v>78606.8</v>
          </cell>
          <cell r="AM24">
            <v>5400238.0999999996</v>
          </cell>
          <cell r="AN24">
            <v>18260.900000000001</v>
          </cell>
          <cell r="AO24">
            <v>30481.1</v>
          </cell>
          <cell r="AP24">
            <v>33432</v>
          </cell>
          <cell r="AQ24">
            <v>3991321</v>
          </cell>
          <cell r="AR24">
            <v>1216321</v>
          </cell>
          <cell r="AS24">
            <v>433926</v>
          </cell>
          <cell r="AT24">
            <v>19.099</v>
          </cell>
          <cell r="AU24">
            <v>127242</v>
          </cell>
          <cell r="AV24">
            <v>322944</v>
          </cell>
          <cell r="AW24">
            <v>6069</v>
          </cell>
          <cell r="AX24">
            <v>43881.2</v>
          </cell>
          <cell r="AY24">
            <v>39451.800000000003</v>
          </cell>
          <cell r="AZ24">
            <v>506176</v>
          </cell>
          <cell r="BA24">
            <v>322450</v>
          </cell>
          <cell r="BB24">
            <v>0</v>
          </cell>
          <cell r="BC24">
            <v>37162</v>
          </cell>
          <cell r="BD24">
            <v>83860</v>
          </cell>
          <cell r="BE24">
            <v>4358</v>
          </cell>
          <cell r="BF24">
            <v>110000</v>
          </cell>
          <cell r="BG24">
            <v>125665</v>
          </cell>
          <cell r="BH24">
            <v>125665</v>
          </cell>
          <cell r="BI24">
            <v>26308</v>
          </cell>
          <cell r="BJ24">
            <v>47314</v>
          </cell>
          <cell r="BK24">
            <v>110752</v>
          </cell>
          <cell r="BL24">
            <v>25467.5</v>
          </cell>
          <cell r="BM24">
            <v>290348</v>
          </cell>
          <cell r="BN24">
            <v>38348</v>
          </cell>
          <cell r="BO24">
            <v>53664</v>
          </cell>
          <cell r="BP24">
            <v>215493</v>
          </cell>
          <cell r="BQ24">
            <v>30656</v>
          </cell>
          <cell r="BR24">
            <v>18915</v>
          </cell>
          <cell r="BS24">
            <v>57485.1</v>
          </cell>
          <cell r="BT24">
            <v>123297</v>
          </cell>
          <cell r="BU24">
            <v>32137.599999999999</v>
          </cell>
          <cell r="BV24">
            <v>0</v>
          </cell>
          <cell r="BW24">
            <v>136</v>
          </cell>
          <cell r="BX24">
            <v>18065</v>
          </cell>
          <cell r="BY24">
            <v>167893.4</v>
          </cell>
          <cell r="BZ24">
            <v>22180</v>
          </cell>
          <cell r="CA24">
            <v>8633</v>
          </cell>
          <cell r="CB24">
            <v>16917</v>
          </cell>
          <cell r="CC24">
            <v>16917</v>
          </cell>
          <cell r="CD24">
            <v>221296</v>
          </cell>
          <cell r="CE24">
            <v>56767</v>
          </cell>
          <cell r="CF24">
            <v>8537</v>
          </cell>
          <cell r="CG24">
            <v>4833.7</v>
          </cell>
          <cell r="CH24">
            <v>182143</v>
          </cell>
          <cell r="CI24">
            <v>34809.599999999999</v>
          </cell>
          <cell r="CJ24">
            <v>4081362</v>
          </cell>
          <cell r="CK24">
            <v>378419.4</v>
          </cell>
          <cell r="CL24">
            <v>19913</v>
          </cell>
          <cell r="CM24">
            <v>206580</v>
          </cell>
          <cell r="CN24">
            <v>88047</v>
          </cell>
          <cell r="CO24">
            <v>14914.8</v>
          </cell>
          <cell r="CP24">
            <v>3192</v>
          </cell>
          <cell r="CQ24">
            <v>12635.1</v>
          </cell>
          <cell r="CR24">
            <v>9686.7000000000007</v>
          </cell>
          <cell r="CS24">
            <v>81942.5</v>
          </cell>
          <cell r="CT24">
            <v>145953</v>
          </cell>
          <cell r="CU24">
            <v>62771</v>
          </cell>
        </row>
        <row r="25">
          <cell r="A25" t="str">
            <v>Utility summer max peak load</v>
          </cell>
          <cell r="B25" t="str">
            <v>PEAKS</v>
          </cell>
          <cell r="C25">
            <v>2001</v>
          </cell>
          <cell r="D25">
            <v>1935</v>
          </cell>
          <cell r="E25">
            <v>4151</v>
          </cell>
          <cell r="F25">
            <v>412631.4</v>
          </cell>
          <cell r="G25">
            <v>253300</v>
          </cell>
          <cell r="H25">
            <v>100188</v>
          </cell>
          <cell r="I25">
            <v>208622</v>
          </cell>
          <cell r="J25">
            <v>629105</v>
          </cell>
          <cell r="K25">
            <v>178399</v>
          </cell>
          <cell r="L25">
            <v>7384.7</v>
          </cell>
          <cell r="M25">
            <v>352000</v>
          </cell>
          <cell r="N25">
            <v>276113.40000000002</v>
          </cell>
          <cell r="O25">
            <v>55000</v>
          </cell>
          <cell r="P25">
            <v>4467</v>
          </cell>
          <cell r="Q25">
            <v>27426.799999999999</v>
          </cell>
          <cell r="R25">
            <v>6186.7</v>
          </cell>
          <cell r="S25">
            <v>186132.6</v>
          </cell>
          <cell r="T25">
            <v>5579.4</v>
          </cell>
          <cell r="U25">
            <v>56217</v>
          </cell>
          <cell r="V25">
            <v>4127</v>
          </cell>
          <cell r="W25">
            <v>8648</v>
          </cell>
          <cell r="X25">
            <v>35572.9</v>
          </cell>
          <cell r="Y25">
            <v>1479128</v>
          </cell>
          <cell r="Z25">
            <v>625</v>
          </cell>
          <cell r="AA25">
            <v>65906</v>
          </cell>
          <cell r="AB25">
            <v>9441.9</v>
          </cell>
          <cell r="AC25">
            <v>136351.9</v>
          </cell>
          <cell r="AD25">
            <v>110722.6</v>
          </cell>
          <cell r="AE25">
            <v>13461</v>
          </cell>
          <cell r="AF25">
            <v>7953</v>
          </cell>
          <cell r="AG25">
            <v>15800</v>
          </cell>
          <cell r="AH25">
            <v>140205</v>
          </cell>
          <cell r="AI25">
            <v>36459</v>
          </cell>
          <cell r="AJ25">
            <v>256294</v>
          </cell>
          <cell r="AK25">
            <v>81582</v>
          </cell>
          <cell r="AL25">
            <v>85618.3</v>
          </cell>
          <cell r="AM25">
            <v>5968327.0999999996</v>
          </cell>
          <cell r="AN25">
            <v>16931.900000000001</v>
          </cell>
          <cell r="AO25">
            <v>18328.7</v>
          </cell>
          <cell r="AP25">
            <v>28860</v>
          </cell>
          <cell r="AQ25">
            <v>3295838</v>
          </cell>
          <cell r="AR25">
            <v>1412368</v>
          </cell>
          <cell r="AS25">
            <v>583028</v>
          </cell>
          <cell r="AT25">
            <v>18.039000000000001</v>
          </cell>
          <cell r="AU25">
            <v>114748</v>
          </cell>
          <cell r="AV25">
            <v>365878</v>
          </cell>
          <cell r="AW25">
            <v>5095</v>
          </cell>
          <cell r="AX25">
            <v>40845.5</v>
          </cell>
          <cell r="AY25">
            <v>34204.5</v>
          </cell>
          <cell r="AZ25">
            <v>681881</v>
          </cell>
          <cell r="BA25">
            <v>470853</v>
          </cell>
          <cell r="BB25">
            <v>0</v>
          </cell>
          <cell r="BC25">
            <v>38987</v>
          </cell>
          <cell r="BD25">
            <v>95450</v>
          </cell>
          <cell r="BE25">
            <v>4470</v>
          </cell>
          <cell r="BF25">
            <v>131727</v>
          </cell>
          <cell r="BG25">
            <v>172296</v>
          </cell>
          <cell r="BH25">
            <v>172296</v>
          </cell>
          <cell r="BI25">
            <v>40637</v>
          </cell>
          <cell r="BJ25">
            <v>56970</v>
          </cell>
          <cell r="BK25">
            <v>92769</v>
          </cell>
          <cell r="BL25">
            <v>21520.1</v>
          </cell>
          <cell r="BM25">
            <v>382142.5</v>
          </cell>
          <cell r="BN25">
            <v>39974</v>
          </cell>
          <cell r="BO25">
            <v>52777</v>
          </cell>
          <cell r="BP25">
            <v>221712</v>
          </cell>
          <cell r="BQ25">
            <v>25357</v>
          </cell>
          <cell r="BR25">
            <v>10091</v>
          </cell>
          <cell r="BS25">
            <v>69174.899999999994</v>
          </cell>
          <cell r="BT25">
            <v>136473</v>
          </cell>
          <cell r="BU25">
            <v>36605.699999999997</v>
          </cell>
          <cell r="BV25">
            <v>0</v>
          </cell>
          <cell r="BW25">
            <v>104</v>
          </cell>
          <cell r="BX25">
            <v>16993</v>
          </cell>
          <cell r="BY25">
            <v>228074</v>
          </cell>
          <cell r="BZ25">
            <v>20950</v>
          </cell>
          <cell r="CA25">
            <v>9008</v>
          </cell>
          <cell r="CB25">
            <v>13273.5</v>
          </cell>
          <cell r="CC25">
            <v>13273.5</v>
          </cell>
          <cell r="CD25">
            <v>305988</v>
          </cell>
          <cell r="CE25">
            <v>71511</v>
          </cell>
          <cell r="CF25">
            <v>7747</v>
          </cell>
          <cell r="CG25">
            <v>3148.4</v>
          </cell>
          <cell r="CH25">
            <v>165400</v>
          </cell>
          <cell r="CI25">
            <v>42256.2</v>
          </cell>
          <cell r="CJ25">
            <v>5000122</v>
          </cell>
          <cell r="CK25">
            <v>333719.90000000002</v>
          </cell>
          <cell r="CL25">
            <v>20391</v>
          </cell>
          <cell r="CM25">
            <v>237020</v>
          </cell>
          <cell r="CN25">
            <v>104439</v>
          </cell>
          <cell r="CO25">
            <v>13449.7</v>
          </cell>
          <cell r="CP25">
            <v>3073</v>
          </cell>
          <cell r="CQ25">
            <v>8420.5</v>
          </cell>
          <cell r="CR25">
            <v>9638.1</v>
          </cell>
          <cell r="CS25">
            <v>65742.399999999994</v>
          </cell>
          <cell r="CT25">
            <v>172843</v>
          </cell>
          <cell r="CU25">
            <v>76216.2</v>
          </cell>
        </row>
        <row r="26">
          <cell r="A26" t="str">
            <v>Utility average peak load</v>
          </cell>
          <cell r="B26" t="str">
            <v>PEAKA</v>
          </cell>
          <cell r="C26">
            <v>2001</v>
          </cell>
          <cell r="D26">
            <v>2093</v>
          </cell>
          <cell r="E26">
            <v>6256</v>
          </cell>
          <cell r="F26">
            <v>65758.100000000006</v>
          </cell>
          <cell r="G26">
            <v>211860</v>
          </cell>
          <cell r="H26">
            <v>90131</v>
          </cell>
          <cell r="I26">
            <v>164037</v>
          </cell>
          <cell r="J26">
            <v>508905</v>
          </cell>
          <cell r="K26">
            <v>144486</v>
          </cell>
          <cell r="L26">
            <v>7873.6</v>
          </cell>
          <cell r="M26">
            <v>269000</v>
          </cell>
          <cell r="N26">
            <v>226823.7</v>
          </cell>
          <cell r="O26">
            <v>44916.6</v>
          </cell>
          <cell r="P26">
            <v>4612</v>
          </cell>
          <cell r="Q26">
            <v>26110.58</v>
          </cell>
          <cell r="R26">
            <v>5224.3999999999996</v>
          </cell>
          <cell r="S26">
            <v>144191.5</v>
          </cell>
          <cell r="T26">
            <v>5194.5</v>
          </cell>
          <cell r="U26">
            <v>47613</v>
          </cell>
          <cell r="V26">
            <v>4318</v>
          </cell>
          <cell r="W26">
            <v>1390</v>
          </cell>
          <cell r="X26">
            <v>32410.9</v>
          </cell>
          <cell r="Y26">
            <v>1161502</v>
          </cell>
          <cell r="Z26">
            <v>519</v>
          </cell>
          <cell r="AA26">
            <v>58693</v>
          </cell>
          <cell r="AB26">
            <v>10168.68</v>
          </cell>
          <cell r="AC26">
            <v>92910.47</v>
          </cell>
          <cell r="AD26">
            <v>89294</v>
          </cell>
          <cell r="AE26">
            <v>12884</v>
          </cell>
          <cell r="AF26">
            <v>1630</v>
          </cell>
          <cell r="AG26">
            <v>15918</v>
          </cell>
          <cell r="AH26">
            <v>139597.70000000001</v>
          </cell>
          <cell r="AI26">
            <v>27142</v>
          </cell>
          <cell r="AJ26">
            <v>244491</v>
          </cell>
          <cell r="AK26">
            <v>66530</v>
          </cell>
          <cell r="AL26">
            <v>72109.69</v>
          </cell>
          <cell r="AM26">
            <v>947380.4</v>
          </cell>
          <cell r="AN26">
            <v>16904.509999999998</v>
          </cell>
          <cell r="AO26">
            <v>4067.5</v>
          </cell>
          <cell r="AP26">
            <v>29080</v>
          </cell>
          <cell r="AQ26">
            <v>3080845</v>
          </cell>
          <cell r="AR26">
            <v>1180754</v>
          </cell>
          <cell r="AS26">
            <v>449266</v>
          </cell>
          <cell r="AT26">
            <v>16.513999999999999</v>
          </cell>
          <cell r="AU26">
            <v>110310</v>
          </cell>
          <cell r="AV26">
            <v>306900</v>
          </cell>
          <cell r="AW26">
            <v>5067</v>
          </cell>
          <cell r="AX26">
            <v>39768.5</v>
          </cell>
          <cell r="AY26">
            <v>33149.1</v>
          </cell>
          <cell r="AZ26">
            <v>521520</v>
          </cell>
          <cell r="BA26">
            <v>343158</v>
          </cell>
          <cell r="BB26">
            <v>24030</v>
          </cell>
          <cell r="BC26">
            <v>34845</v>
          </cell>
          <cell r="BD26">
            <v>82752</v>
          </cell>
          <cell r="BE26">
            <v>735</v>
          </cell>
          <cell r="BF26">
            <v>105843</v>
          </cell>
          <cell r="BG26">
            <v>126969</v>
          </cell>
          <cell r="BH26">
            <v>126969</v>
          </cell>
          <cell r="BI26">
            <v>27647</v>
          </cell>
          <cell r="BJ26">
            <v>43193</v>
          </cell>
          <cell r="BK26">
            <v>86064</v>
          </cell>
          <cell r="BL26">
            <v>22296.15</v>
          </cell>
          <cell r="BM26">
            <v>303023.40000000002</v>
          </cell>
          <cell r="BN26">
            <v>35046</v>
          </cell>
          <cell r="BO26">
            <v>48891</v>
          </cell>
          <cell r="BP26">
            <v>192204</v>
          </cell>
          <cell r="BQ26">
            <v>25165</v>
          </cell>
          <cell r="BR26">
            <v>13126</v>
          </cell>
          <cell r="BS26">
            <v>55211.55</v>
          </cell>
          <cell r="BT26">
            <v>114317</v>
          </cell>
          <cell r="BU26">
            <v>30943.5</v>
          </cell>
          <cell r="BV26">
            <v>0</v>
          </cell>
          <cell r="BW26">
            <v>110</v>
          </cell>
          <cell r="BX26">
            <v>16141</v>
          </cell>
          <cell r="BY26">
            <v>177589.9</v>
          </cell>
          <cell r="BZ26">
            <v>19416</v>
          </cell>
          <cell r="CA26">
            <v>7918</v>
          </cell>
          <cell r="CB26">
            <v>13014.2</v>
          </cell>
          <cell r="CC26">
            <v>13014.2</v>
          </cell>
          <cell r="CD26">
            <v>224039</v>
          </cell>
          <cell r="CE26">
            <v>56816</v>
          </cell>
          <cell r="CF26">
            <v>7138</v>
          </cell>
          <cell r="CG26">
            <v>3263.7</v>
          </cell>
          <cell r="CH26">
            <v>163945</v>
          </cell>
          <cell r="CI26">
            <v>35482</v>
          </cell>
          <cell r="CJ26">
            <v>4053182</v>
          </cell>
          <cell r="CK26">
            <v>281877.2</v>
          </cell>
          <cell r="CL26">
            <v>16195</v>
          </cell>
          <cell r="CM26">
            <v>198100</v>
          </cell>
          <cell r="CN26">
            <v>88740</v>
          </cell>
          <cell r="CO26">
            <v>13253.1</v>
          </cell>
          <cell r="CP26">
            <v>2633</v>
          </cell>
          <cell r="CQ26">
            <v>9431.4500000000007</v>
          </cell>
          <cell r="CR26">
            <v>9009.6</v>
          </cell>
          <cell r="CS26">
            <v>67282.7</v>
          </cell>
          <cell r="CT26">
            <v>141486</v>
          </cell>
          <cell r="CU26">
            <v>64208.9</v>
          </cell>
        </row>
        <row r="27">
          <cell r="A27" t="str">
            <v>Total circuit kms of line</v>
          </cell>
          <cell r="B27" t="str">
            <v>KMC</v>
          </cell>
          <cell r="C27">
            <v>2001</v>
          </cell>
          <cell r="D27">
            <v>10.8</v>
          </cell>
          <cell r="E27">
            <v>92</v>
          </cell>
          <cell r="F27">
            <v>345.75</v>
          </cell>
          <cell r="G27">
            <v>1268</v>
          </cell>
          <cell r="H27">
            <v>27.1</v>
          </cell>
          <cell r="I27">
            <v>766.92</v>
          </cell>
          <cell r="J27">
            <v>2078.33</v>
          </cell>
          <cell r="K27">
            <v>438</v>
          </cell>
          <cell r="L27">
            <v>44.12</v>
          </cell>
          <cell r="M27">
            <v>1367</v>
          </cell>
          <cell r="N27">
            <v>958.4</v>
          </cell>
          <cell r="O27">
            <v>797</v>
          </cell>
          <cell r="P27">
            <v>24.9</v>
          </cell>
          <cell r="Q27">
            <v>134.54</v>
          </cell>
          <cell r="R27">
            <v>27.45</v>
          </cell>
          <cell r="S27">
            <v>562.29999999999995</v>
          </cell>
          <cell r="T27">
            <v>21</v>
          </cell>
          <cell r="U27">
            <v>276.7</v>
          </cell>
          <cell r="V27">
            <v>24.9</v>
          </cell>
          <cell r="W27">
            <v>7.65</v>
          </cell>
          <cell r="X27">
            <v>130.48599999999999</v>
          </cell>
          <cell r="Y27">
            <v>10904</v>
          </cell>
          <cell r="Z27">
            <v>1269</v>
          </cell>
          <cell r="AA27">
            <v>251.005</v>
          </cell>
          <cell r="AB27">
            <v>133</v>
          </cell>
          <cell r="AC27">
            <v>377.8</v>
          </cell>
          <cell r="AD27">
            <v>264.2</v>
          </cell>
          <cell r="AE27">
            <v>76.58</v>
          </cell>
          <cell r="AF27">
            <v>8.08</v>
          </cell>
          <cell r="AG27">
            <v>240</v>
          </cell>
          <cell r="AH27">
            <v>481.4</v>
          </cell>
          <cell r="AI27">
            <v>153.13</v>
          </cell>
          <cell r="AJ27">
            <v>847</v>
          </cell>
          <cell r="AK27">
            <v>350</v>
          </cell>
          <cell r="AL27">
            <v>593.79999999999995</v>
          </cell>
          <cell r="AM27">
            <v>1893</v>
          </cell>
          <cell r="AN27">
            <v>68.48</v>
          </cell>
          <cell r="AO27">
            <v>21</v>
          </cell>
          <cell r="AP27">
            <v>65</v>
          </cell>
          <cell r="AQ27">
            <v>118450</v>
          </cell>
          <cell r="AR27">
            <v>4780</v>
          </cell>
          <cell r="AS27">
            <v>2095</v>
          </cell>
          <cell r="AT27">
            <v>98</v>
          </cell>
          <cell r="AU27">
            <v>347.9</v>
          </cell>
          <cell r="AV27">
            <v>1641</v>
          </cell>
          <cell r="AW27">
            <v>23.3</v>
          </cell>
          <cell r="AX27">
            <v>119.29</v>
          </cell>
          <cell r="AY27">
            <v>994</v>
          </cell>
          <cell r="AZ27">
            <v>2463</v>
          </cell>
          <cell r="BA27">
            <v>1855</v>
          </cell>
          <cell r="BB27">
            <v>78</v>
          </cell>
          <cell r="BC27">
            <v>98.7</v>
          </cell>
          <cell r="BD27">
            <v>900</v>
          </cell>
          <cell r="BE27">
            <v>4</v>
          </cell>
          <cell r="BF27">
            <v>592</v>
          </cell>
          <cell r="BG27">
            <v>720</v>
          </cell>
          <cell r="BH27">
            <v>720</v>
          </cell>
          <cell r="BI27">
            <v>311.7</v>
          </cell>
          <cell r="BJ27">
            <v>745</v>
          </cell>
          <cell r="BK27">
            <v>557</v>
          </cell>
          <cell r="BL27">
            <v>508</v>
          </cell>
          <cell r="BM27">
            <v>1235</v>
          </cell>
          <cell r="BN27">
            <v>134.5</v>
          </cell>
          <cell r="BO27">
            <v>277</v>
          </cell>
          <cell r="BP27">
            <v>1588.8</v>
          </cell>
          <cell r="BQ27">
            <v>114.7</v>
          </cell>
          <cell r="BR27">
            <v>128</v>
          </cell>
          <cell r="BS27">
            <v>1049</v>
          </cell>
          <cell r="BT27">
            <v>483</v>
          </cell>
          <cell r="BU27">
            <v>265</v>
          </cell>
          <cell r="BV27">
            <v>0</v>
          </cell>
          <cell r="BW27">
            <v>704</v>
          </cell>
          <cell r="BX27">
            <v>70</v>
          </cell>
          <cell r="BY27">
            <v>886</v>
          </cell>
          <cell r="BZ27">
            <v>83.88</v>
          </cell>
          <cell r="CA27">
            <v>28.9</v>
          </cell>
          <cell r="CB27">
            <v>128.30000000000001</v>
          </cell>
          <cell r="CC27">
            <v>128.30000000000001</v>
          </cell>
          <cell r="CD27">
            <v>724</v>
          </cell>
          <cell r="CE27">
            <v>244</v>
          </cell>
          <cell r="CF27">
            <v>412.42</v>
          </cell>
          <cell r="CG27">
            <v>20.725000000000001</v>
          </cell>
          <cell r="CH27">
            <v>1318.45</v>
          </cell>
          <cell r="CI27">
            <v>137</v>
          </cell>
          <cell r="CJ27">
            <v>16567</v>
          </cell>
          <cell r="CK27">
            <v>1218</v>
          </cell>
          <cell r="CL27">
            <v>194.5</v>
          </cell>
          <cell r="CM27">
            <v>1260</v>
          </cell>
          <cell r="CN27">
            <v>390.9</v>
          </cell>
          <cell r="CO27">
            <v>120</v>
          </cell>
          <cell r="CP27">
            <v>27</v>
          </cell>
          <cell r="CQ27">
            <v>37.07</v>
          </cell>
          <cell r="CR27">
            <v>34.700000000000003</v>
          </cell>
          <cell r="CS27">
            <v>370.8</v>
          </cell>
          <cell r="CT27">
            <v>811</v>
          </cell>
          <cell r="CU27">
            <v>241.02500000000001</v>
          </cell>
        </row>
        <row r="28">
          <cell r="A28" t="str">
            <v>Overhead circuit kms of line</v>
          </cell>
          <cell r="B28" t="str">
            <v>KMCO</v>
          </cell>
          <cell r="C28">
            <v>2001</v>
          </cell>
          <cell r="D28">
            <v>10.8</v>
          </cell>
          <cell r="E28">
            <v>22</v>
          </cell>
          <cell r="F28">
            <v>137.35</v>
          </cell>
          <cell r="G28">
            <v>608</v>
          </cell>
          <cell r="H28">
            <v>230</v>
          </cell>
          <cell r="I28">
            <v>642.27</v>
          </cell>
          <cell r="J28">
            <v>730.85699999999997</v>
          </cell>
          <cell r="K28">
            <v>262</v>
          </cell>
          <cell r="L28">
            <v>35.06</v>
          </cell>
          <cell r="M28">
            <v>871</v>
          </cell>
          <cell r="N28">
            <v>638.29999999999995</v>
          </cell>
          <cell r="O28">
            <v>763</v>
          </cell>
          <cell r="P28">
            <v>15.3</v>
          </cell>
          <cell r="Q28">
            <v>77.588999999999999</v>
          </cell>
          <cell r="R28">
            <v>26</v>
          </cell>
          <cell r="S28">
            <v>352.9</v>
          </cell>
          <cell r="T28">
            <v>17</v>
          </cell>
          <cell r="U28">
            <v>206.7</v>
          </cell>
          <cell r="V28">
            <v>15.3</v>
          </cell>
          <cell r="W28">
            <v>6.4</v>
          </cell>
          <cell r="X28">
            <v>87.712999999999994</v>
          </cell>
          <cell r="Y28">
            <v>4666</v>
          </cell>
          <cell r="Z28">
            <v>1090</v>
          </cell>
          <cell r="AA28">
            <v>202.87100000000001</v>
          </cell>
          <cell r="AB28">
            <v>132</v>
          </cell>
          <cell r="AC28">
            <v>195.08</v>
          </cell>
          <cell r="AD28">
            <v>179.7</v>
          </cell>
          <cell r="AE28">
            <v>68.599999999999994</v>
          </cell>
          <cell r="AF28">
            <v>6.28</v>
          </cell>
          <cell r="AG28">
            <v>212</v>
          </cell>
          <cell r="AH28">
            <v>660.6</v>
          </cell>
          <cell r="AI28">
            <v>106.1</v>
          </cell>
          <cell r="AJ28">
            <v>403</v>
          </cell>
          <cell r="AK28">
            <v>335</v>
          </cell>
          <cell r="AL28">
            <v>443.7</v>
          </cell>
          <cell r="AM28">
            <v>879</v>
          </cell>
          <cell r="AN28">
            <v>58.48</v>
          </cell>
          <cell r="AO28">
            <v>18.5</v>
          </cell>
          <cell r="AP28">
            <v>56.65</v>
          </cell>
          <cell r="AQ28">
            <v>114270</v>
          </cell>
          <cell r="AR28">
            <v>3030</v>
          </cell>
          <cell r="AS28">
            <v>719</v>
          </cell>
          <cell r="AT28">
            <v>88</v>
          </cell>
          <cell r="AU28">
            <v>241.6</v>
          </cell>
          <cell r="AV28">
            <v>955</v>
          </cell>
          <cell r="AW28">
            <v>17.899999999999999</v>
          </cell>
          <cell r="AX28">
            <v>111.97</v>
          </cell>
          <cell r="AY28">
            <v>894</v>
          </cell>
          <cell r="AZ28">
            <v>1290</v>
          </cell>
          <cell r="BA28">
            <v>701</v>
          </cell>
          <cell r="BB28">
            <v>58</v>
          </cell>
          <cell r="BC28">
            <v>75.36</v>
          </cell>
          <cell r="BD28">
            <v>759</v>
          </cell>
          <cell r="BE28">
            <v>3.5</v>
          </cell>
          <cell r="BF28">
            <v>233</v>
          </cell>
          <cell r="BG28">
            <v>461</v>
          </cell>
          <cell r="BH28">
            <v>461</v>
          </cell>
          <cell r="BI28">
            <v>260.5</v>
          </cell>
          <cell r="BJ28">
            <v>678</v>
          </cell>
          <cell r="BK28">
            <v>498</v>
          </cell>
          <cell r="BL28">
            <v>500</v>
          </cell>
          <cell r="BM28">
            <v>515</v>
          </cell>
          <cell r="BN28">
            <v>78.5</v>
          </cell>
          <cell r="BO28">
            <v>234</v>
          </cell>
          <cell r="BP28">
            <v>1161</v>
          </cell>
          <cell r="BQ28">
            <v>103.3</v>
          </cell>
          <cell r="BR28">
            <v>117</v>
          </cell>
          <cell r="BS28">
            <v>1000</v>
          </cell>
          <cell r="BT28">
            <v>348</v>
          </cell>
          <cell r="BU28">
            <v>257.60000000000002</v>
          </cell>
          <cell r="BV28">
            <v>0</v>
          </cell>
          <cell r="BW28">
            <v>599</v>
          </cell>
          <cell r="BX28">
            <v>68</v>
          </cell>
          <cell r="BY28">
            <v>254.4</v>
          </cell>
          <cell r="BZ28">
            <v>75.599999999999994</v>
          </cell>
          <cell r="CA28">
            <v>18.8</v>
          </cell>
          <cell r="CB28">
            <v>123.2</v>
          </cell>
          <cell r="CC28">
            <v>123.2</v>
          </cell>
          <cell r="CD28">
            <v>529</v>
          </cell>
          <cell r="CE28">
            <v>182</v>
          </cell>
          <cell r="CF28">
            <v>397.82</v>
          </cell>
          <cell r="CG28">
            <v>20.734999999999999</v>
          </cell>
          <cell r="CH28">
            <v>874.37</v>
          </cell>
          <cell r="CI28">
            <v>92</v>
          </cell>
          <cell r="CJ28">
            <v>9121</v>
          </cell>
          <cell r="CK28">
            <v>892</v>
          </cell>
          <cell r="CL28">
            <v>118.1</v>
          </cell>
          <cell r="CM28">
            <v>895</v>
          </cell>
          <cell r="CN28">
            <v>315.60000000000002</v>
          </cell>
          <cell r="CO28">
            <v>113</v>
          </cell>
          <cell r="CP28">
            <v>10</v>
          </cell>
          <cell r="CQ28">
            <v>35.07</v>
          </cell>
          <cell r="CR28">
            <v>26.1</v>
          </cell>
          <cell r="CS28">
            <v>333.7</v>
          </cell>
          <cell r="CT28">
            <v>440</v>
          </cell>
          <cell r="CU28">
            <v>147.334</v>
          </cell>
        </row>
        <row r="29">
          <cell r="A29" t="str">
            <v>Underground circuit kms ofline</v>
          </cell>
          <cell r="B29" t="str">
            <v>KMCU</v>
          </cell>
          <cell r="C29">
            <v>2001</v>
          </cell>
          <cell r="D29">
            <v>0</v>
          </cell>
          <cell r="E29">
            <v>0.5</v>
          </cell>
          <cell r="F29">
            <v>208.4</v>
          </cell>
          <cell r="G29">
            <v>660</v>
          </cell>
          <cell r="H29">
            <v>41</v>
          </cell>
          <cell r="I29">
            <v>124.65</v>
          </cell>
          <cell r="J29">
            <v>1347.473</v>
          </cell>
          <cell r="K29">
            <v>176</v>
          </cell>
          <cell r="L29">
            <v>9.06</v>
          </cell>
          <cell r="M29">
            <v>496</v>
          </cell>
          <cell r="N29">
            <v>317.39999999999998</v>
          </cell>
          <cell r="O29">
            <v>34</v>
          </cell>
          <cell r="P29">
            <v>9.6</v>
          </cell>
          <cell r="Q29">
            <v>56.951000000000001</v>
          </cell>
          <cell r="R29">
            <v>1.45</v>
          </cell>
          <cell r="S29">
            <v>209.4</v>
          </cell>
          <cell r="T29">
            <v>4</v>
          </cell>
          <cell r="U29">
            <v>70</v>
          </cell>
          <cell r="V29">
            <v>9.6</v>
          </cell>
          <cell r="W29">
            <v>1.25</v>
          </cell>
          <cell r="X29">
            <v>42.773000000000003</v>
          </cell>
          <cell r="Y29">
            <v>6238</v>
          </cell>
          <cell r="Z29">
            <v>179</v>
          </cell>
          <cell r="AA29">
            <v>48.134</v>
          </cell>
          <cell r="AB29">
            <v>1</v>
          </cell>
          <cell r="AC29">
            <v>182.73</v>
          </cell>
          <cell r="AD29">
            <v>84.5</v>
          </cell>
          <cell r="AE29">
            <v>7.98</v>
          </cell>
          <cell r="AF29">
            <v>1.8</v>
          </cell>
          <cell r="AG29">
            <v>28</v>
          </cell>
          <cell r="AH29">
            <v>173</v>
          </cell>
          <cell r="AI29">
            <v>47.03</v>
          </cell>
          <cell r="AJ29">
            <v>444</v>
          </cell>
          <cell r="AK29">
            <v>15</v>
          </cell>
          <cell r="AL29">
            <v>150.1</v>
          </cell>
          <cell r="AM29">
            <v>1014</v>
          </cell>
          <cell r="AN29">
            <v>10</v>
          </cell>
          <cell r="AO29">
            <v>2.5</v>
          </cell>
          <cell r="AP29">
            <v>8.35</v>
          </cell>
          <cell r="AQ29">
            <v>4180</v>
          </cell>
          <cell r="AR29">
            <v>1750</v>
          </cell>
          <cell r="AS29">
            <v>1376</v>
          </cell>
          <cell r="AT29">
            <v>10</v>
          </cell>
          <cell r="AU29">
            <v>106.3</v>
          </cell>
          <cell r="AV29">
            <v>687</v>
          </cell>
          <cell r="AW29">
            <v>5.4</v>
          </cell>
          <cell r="AX29">
            <v>7.35</v>
          </cell>
          <cell r="AY29">
            <v>100</v>
          </cell>
          <cell r="AZ29">
            <v>1173</v>
          </cell>
          <cell r="BA29">
            <v>1154</v>
          </cell>
          <cell r="BB29">
            <v>20</v>
          </cell>
          <cell r="BC29">
            <v>23.34</v>
          </cell>
          <cell r="BD29">
            <v>142</v>
          </cell>
          <cell r="BE29">
            <v>0.5</v>
          </cell>
          <cell r="BF29">
            <v>359</v>
          </cell>
          <cell r="BG29">
            <v>259</v>
          </cell>
          <cell r="BH29">
            <v>259</v>
          </cell>
          <cell r="BI29">
            <v>51.2</v>
          </cell>
          <cell r="BJ29">
            <v>67</v>
          </cell>
          <cell r="BK29">
            <v>59</v>
          </cell>
          <cell r="BL29">
            <v>8</v>
          </cell>
          <cell r="BM29">
            <v>720</v>
          </cell>
          <cell r="BN29">
            <v>56</v>
          </cell>
          <cell r="BO29">
            <v>43</v>
          </cell>
          <cell r="BP29">
            <v>427.8</v>
          </cell>
          <cell r="BQ29">
            <v>11.486000000000001</v>
          </cell>
          <cell r="BR29">
            <v>11</v>
          </cell>
          <cell r="BS29">
            <v>49</v>
          </cell>
          <cell r="BT29">
            <v>135</v>
          </cell>
          <cell r="BU29">
            <v>7.4</v>
          </cell>
          <cell r="BV29">
            <v>0</v>
          </cell>
          <cell r="BW29">
            <v>105</v>
          </cell>
          <cell r="BX29">
            <v>2</v>
          </cell>
          <cell r="BY29">
            <v>631.6</v>
          </cell>
          <cell r="BZ29">
            <v>8.2799999999999994</v>
          </cell>
          <cell r="CA29">
            <v>10.9</v>
          </cell>
          <cell r="CB29">
            <v>5.0999999999999996</v>
          </cell>
          <cell r="CC29">
            <v>5.0999999999999996</v>
          </cell>
          <cell r="CD29">
            <v>204</v>
          </cell>
          <cell r="CE29">
            <v>63</v>
          </cell>
          <cell r="CF29">
            <v>14.6</v>
          </cell>
          <cell r="CG29">
            <v>0.35</v>
          </cell>
          <cell r="CH29">
            <v>444.08</v>
          </cell>
          <cell r="CI29">
            <v>45</v>
          </cell>
          <cell r="CJ29">
            <v>7446</v>
          </cell>
          <cell r="CK29">
            <v>326</v>
          </cell>
          <cell r="CL29">
            <v>76.400000000000006</v>
          </cell>
          <cell r="CM29">
            <v>365</v>
          </cell>
          <cell r="CN29">
            <v>75.3</v>
          </cell>
          <cell r="CO29">
            <v>7</v>
          </cell>
          <cell r="CP29">
            <v>17</v>
          </cell>
          <cell r="CQ29">
            <v>2</v>
          </cell>
          <cell r="CR29">
            <v>8.6</v>
          </cell>
          <cell r="CS29">
            <v>37.1</v>
          </cell>
          <cell r="CT29">
            <v>371</v>
          </cell>
          <cell r="CU29">
            <v>93.691000000000003</v>
          </cell>
        </row>
        <row r="30">
          <cell r="A30" t="str">
            <v>Circuit kilometers 3 phase</v>
          </cell>
          <cell r="B30" t="str">
            <v>KMC3</v>
          </cell>
          <cell r="C30">
            <v>2001</v>
          </cell>
          <cell r="D30">
            <v>6.4</v>
          </cell>
          <cell r="E30">
            <v>47</v>
          </cell>
          <cell r="F30">
            <v>141.1</v>
          </cell>
          <cell r="G30">
            <v>626</v>
          </cell>
          <cell r="H30">
            <v>163.19999999999999</v>
          </cell>
          <cell r="I30">
            <v>428.54</v>
          </cell>
          <cell r="J30">
            <v>937.5</v>
          </cell>
          <cell r="K30">
            <v>214</v>
          </cell>
          <cell r="L30">
            <v>22.81</v>
          </cell>
          <cell r="M30">
            <v>676</v>
          </cell>
          <cell r="N30">
            <v>450.9</v>
          </cell>
          <cell r="O30">
            <v>526</v>
          </cell>
          <cell r="P30">
            <v>12</v>
          </cell>
          <cell r="Q30">
            <v>67.831000000000003</v>
          </cell>
          <cell r="R30">
            <v>15.95</v>
          </cell>
          <cell r="S30">
            <v>297.89999999999998</v>
          </cell>
          <cell r="T30">
            <v>10</v>
          </cell>
          <cell r="U30">
            <v>88</v>
          </cell>
          <cell r="V30">
            <v>12</v>
          </cell>
          <cell r="W30">
            <v>5.2</v>
          </cell>
          <cell r="X30">
            <v>65.287000000000006</v>
          </cell>
          <cell r="Y30">
            <v>2952</v>
          </cell>
          <cell r="Z30">
            <v>834</v>
          </cell>
          <cell r="AA30">
            <v>141.97800000000001</v>
          </cell>
          <cell r="AB30">
            <v>30.8</v>
          </cell>
          <cell r="AC30">
            <v>132.83000000000001</v>
          </cell>
          <cell r="AD30">
            <v>138</v>
          </cell>
          <cell r="AE30">
            <v>48.5</v>
          </cell>
          <cell r="AF30">
            <v>3.54</v>
          </cell>
          <cell r="AG30">
            <v>70</v>
          </cell>
          <cell r="AH30">
            <v>481.4</v>
          </cell>
          <cell r="AI30">
            <v>98</v>
          </cell>
          <cell r="AJ30">
            <v>403</v>
          </cell>
          <cell r="AK30">
            <v>190</v>
          </cell>
          <cell r="AL30">
            <v>286.3</v>
          </cell>
          <cell r="AM30">
            <v>1249.3800000000001</v>
          </cell>
          <cell r="AN30">
            <v>27.33</v>
          </cell>
          <cell r="AO30">
            <v>8</v>
          </cell>
          <cell r="AP30">
            <v>42.85</v>
          </cell>
          <cell r="AQ30">
            <v>44700</v>
          </cell>
          <cell r="AR30">
            <v>2650</v>
          </cell>
          <cell r="AS30">
            <v>431</v>
          </cell>
          <cell r="AT30">
            <v>55</v>
          </cell>
          <cell r="AU30">
            <v>251.7</v>
          </cell>
          <cell r="AV30">
            <v>717</v>
          </cell>
          <cell r="AW30">
            <v>13.3</v>
          </cell>
          <cell r="AX30">
            <v>70.34</v>
          </cell>
          <cell r="AY30">
            <v>400</v>
          </cell>
          <cell r="AZ30">
            <v>1196</v>
          </cell>
          <cell r="BA30">
            <v>830</v>
          </cell>
          <cell r="BB30">
            <v>48</v>
          </cell>
          <cell r="BC30">
            <v>74.86</v>
          </cell>
          <cell r="BD30">
            <v>417</v>
          </cell>
          <cell r="BE30">
            <v>0.5</v>
          </cell>
          <cell r="BF30">
            <v>252</v>
          </cell>
          <cell r="BG30">
            <v>380</v>
          </cell>
          <cell r="BH30">
            <v>380</v>
          </cell>
          <cell r="BI30">
            <v>168.4</v>
          </cell>
          <cell r="BJ30">
            <v>369</v>
          </cell>
          <cell r="BK30">
            <v>372</v>
          </cell>
          <cell r="BL30">
            <v>300</v>
          </cell>
          <cell r="BM30">
            <v>668.5</v>
          </cell>
          <cell r="BN30">
            <v>74</v>
          </cell>
          <cell r="BO30">
            <v>200</v>
          </cell>
          <cell r="BP30">
            <v>359.65</v>
          </cell>
          <cell r="BQ30">
            <v>90.5</v>
          </cell>
          <cell r="BR30">
            <v>73</v>
          </cell>
          <cell r="BS30">
            <v>425</v>
          </cell>
          <cell r="BT30">
            <v>318</v>
          </cell>
          <cell r="BU30">
            <v>172.5</v>
          </cell>
          <cell r="BV30">
            <v>0</v>
          </cell>
          <cell r="BW30">
            <v>440</v>
          </cell>
          <cell r="BX30">
            <v>49</v>
          </cell>
          <cell r="BY30">
            <v>371.9</v>
          </cell>
          <cell r="BZ30">
            <v>40.700000000000003</v>
          </cell>
          <cell r="CA30">
            <v>17.149999999999999</v>
          </cell>
          <cell r="CB30">
            <v>63.2</v>
          </cell>
          <cell r="CC30">
            <v>63.2</v>
          </cell>
          <cell r="CD30">
            <v>366</v>
          </cell>
          <cell r="CE30">
            <v>174</v>
          </cell>
          <cell r="CF30">
            <v>31.312999999999999</v>
          </cell>
          <cell r="CG30">
            <v>8.98</v>
          </cell>
          <cell r="CH30">
            <v>743</v>
          </cell>
          <cell r="CI30">
            <v>74</v>
          </cell>
          <cell r="CJ30">
            <v>0</v>
          </cell>
          <cell r="CK30">
            <v>747</v>
          </cell>
          <cell r="CL30">
            <v>83.1</v>
          </cell>
          <cell r="CM30">
            <v>839</v>
          </cell>
          <cell r="CN30">
            <v>241.3</v>
          </cell>
          <cell r="CO30">
            <v>78.3</v>
          </cell>
          <cell r="CP30">
            <v>6</v>
          </cell>
          <cell r="CQ30">
            <v>19.489999999999998</v>
          </cell>
          <cell r="CR30">
            <v>19.350000000000001</v>
          </cell>
          <cell r="CS30">
            <v>209.3</v>
          </cell>
          <cell r="CT30">
            <v>378</v>
          </cell>
          <cell r="CU30">
            <v>136.66399999999999</v>
          </cell>
        </row>
        <row r="31">
          <cell r="A31" t="str">
            <v>Circuit kilometers 2 phase</v>
          </cell>
          <cell r="B31" t="str">
            <v>KMC2</v>
          </cell>
          <cell r="C31">
            <v>2001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3.1</v>
          </cell>
          <cell r="I31">
            <v>0</v>
          </cell>
          <cell r="J31">
            <v>19.100000000000001</v>
          </cell>
          <cell r="K31">
            <v>0</v>
          </cell>
          <cell r="L31">
            <v>1.7</v>
          </cell>
          <cell r="M31">
            <v>0</v>
          </cell>
          <cell r="N31">
            <v>2.7</v>
          </cell>
          <cell r="O31">
            <v>191</v>
          </cell>
          <cell r="P31">
            <v>0.8</v>
          </cell>
          <cell r="Q31">
            <v>1.1000000000000001</v>
          </cell>
          <cell r="R31">
            <v>2.2000000000000002</v>
          </cell>
          <cell r="S31">
            <v>3</v>
          </cell>
          <cell r="T31">
            <v>1</v>
          </cell>
          <cell r="U31">
            <v>0</v>
          </cell>
          <cell r="V31">
            <v>0.8</v>
          </cell>
          <cell r="W31">
            <v>0</v>
          </cell>
          <cell r="X31">
            <v>0.89400000000000002</v>
          </cell>
          <cell r="Y31">
            <v>102</v>
          </cell>
          <cell r="Z31">
            <v>75</v>
          </cell>
          <cell r="AA31">
            <v>3.95</v>
          </cell>
          <cell r="AB31">
            <v>0.7</v>
          </cell>
          <cell r="AC31">
            <v>0</v>
          </cell>
          <cell r="AD31">
            <v>4.7</v>
          </cell>
          <cell r="AE31">
            <v>0.76</v>
          </cell>
          <cell r="AF31">
            <v>0.24</v>
          </cell>
          <cell r="AG31">
            <v>1</v>
          </cell>
          <cell r="AH31">
            <v>0</v>
          </cell>
          <cell r="AI31">
            <v>1</v>
          </cell>
          <cell r="AJ31">
            <v>0</v>
          </cell>
          <cell r="AK31">
            <v>2</v>
          </cell>
          <cell r="AL31">
            <v>1.3</v>
          </cell>
          <cell r="AM31">
            <v>75.72</v>
          </cell>
          <cell r="AN31">
            <v>0</v>
          </cell>
          <cell r="AO31">
            <v>4</v>
          </cell>
          <cell r="AP31">
            <v>0</v>
          </cell>
          <cell r="AQ31">
            <v>3540</v>
          </cell>
          <cell r="AR31">
            <v>200</v>
          </cell>
          <cell r="AS31">
            <v>4</v>
          </cell>
          <cell r="AT31">
            <v>0</v>
          </cell>
          <cell r="AU31">
            <v>0</v>
          </cell>
          <cell r="AV31">
            <v>0</v>
          </cell>
          <cell r="AW31">
            <v>1.2</v>
          </cell>
          <cell r="AX31">
            <v>0.7</v>
          </cell>
          <cell r="AY31">
            <v>80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24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3.2</v>
          </cell>
          <cell r="BJ31">
            <v>0</v>
          </cell>
          <cell r="BK31">
            <v>7</v>
          </cell>
          <cell r="BL31">
            <v>8</v>
          </cell>
          <cell r="BM31">
            <v>0</v>
          </cell>
          <cell r="BN31">
            <v>0</v>
          </cell>
          <cell r="BO31">
            <v>6</v>
          </cell>
          <cell r="BP31">
            <v>0</v>
          </cell>
          <cell r="BQ31">
            <v>8.8999999999999996E-2</v>
          </cell>
          <cell r="BR31">
            <v>0</v>
          </cell>
          <cell r="BS31">
            <v>0</v>
          </cell>
          <cell r="BT31">
            <v>7</v>
          </cell>
          <cell r="BU31">
            <v>0</v>
          </cell>
          <cell r="BV31">
            <v>0</v>
          </cell>
          <cell r="BW31">
            <v>10</v>
          </cell>
          <cell r="BX31">
            <v>1</v>
          </cell>
          <cell r="BY31">
            <v>38.6</v>
          </cell>
          <cell r="BZ31">
            <v>0</v>
          </cell>
          <cell r="CA31">
            <v>1.8</v>
          </cell>
          <cell r="CB31">
            <v>0</v>
          </cell>
          <cell r="CC31">
            <v>0</v>
          </cell>
          <cell r="CD31">
            <v>5.3</v>
          </cell>
          <cell r="CE31">
            <v>18</v>
          </cell>
          <cell r="CF31">
            <v>7.11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20</v>
          </cell>
          <cell r="CL31">
            <v>5.3</v>
          </cell>
          <cell r="CM31">
            <v>3</v>
          </cell>
          <cell r="CN31">
            <v>0</v>
          </cell>
          <cell r="CO31">
            <v>1</v>
          </cell>
          <cell r="CP31">
            <v>0</v>
          </cell>
          <cell r="CQ31">
            <v>0</v>
          </cell>
          <cell r="CR31">
            <v>0</v>
          </cell>
          <cell r="CS31">
            <v>55.2</v>
          </cell>
          <cell r="CT31">
            <v>0</v>
          </cell>
          <cell r="CU31">
            <v>0</v>
          </cell>
        </row>
        <row r="32">
          <cell r="A32" t="str">
            <v>Circuit kms single phase</v>
          </cell>
          <cell r="B32" t="str">
            <v>KMC1</v>
          </cell>
          <cell r="C32">
            <v>2001</v>
          </cell>
          <cell r="D32">
            <v>4.4000000000000004</v>
          </cell>
          <cell r="E32">
            <v>23</v>
          </cell>
          <cell r="F32">
            <v>204.65</v>
          </cell>
          <cell r="G32">
            <v>637</v>
          </cell>
          <cell r="H32">
            <v>61.7</v>
          </cell>
          <cell r="I32">
            <v>338.38</v>
          </cell>
          <cell r="J32">
            <v>1121.8</v>
          </cell>
          <cell r="K32">
            <v>224</v>
          </cell>
          <cell r="L32">
            <v>19.61</v>
          </cell>
          <cell r="M32">
            <v>681</v>
          </cell>
          <cell r="N32">
            <v>504.8</v>
          </cell>
          <cell r="O32">
            <v>80</v>
          </cell>
          <cell r="P32">
            <v>12.1</v>
          </cell>
          <cell r="Q32">
            <v>65.608999999999995</v>
          </cell>
          <cell r="R32">
            <v>9.3000000000000007</v>
          </cell>
          <cell r="S32">
            <v>261.39999999999998</v>
          </cell>
          <cell r="T32">
            <v>10</v>
          </cell>
          <cell r="U32">
            <v>188.7</v>
          </cell>
          <cell r="V32">
            <v>12.1</v>
          </cell>
          <cell r="W32">
            <v>1.2</v>
          </cell>
          <cell r="X32">
            <v>64.305000000000007</v>
          </cell>
          <cell r="Y32">
            <v>1843</v>
          </cell>
          <cell r="Z32">
            <v>361</v>
          </cell>
          <cell r="AA32">
            <v>104.917</v>
          </cell>
          <cell r="AB32">
            <v>101.5</v>
          </cell>
          <cell r="AC32">
            <v>245.98</v>
          </cell>
          <cell r="AD32">
            <v>121.5</v>
          </cell>
          <cell r="AE32">
            <v>27.32</v>
          </cell>
          <cell r="AF32">
            <v>2.5</v>
          </cell>
          <cell r="AG32">
            <v>169</v>
          </cell>
          <cell r="AH32">
            <v>352</v>
          </cell>
          <cell r="AI32">
            <v>117</v>
          </cell>
          <cell r="AJ32">
            <v>444</v>
          </cell>
          <cell r="AK32">
            <v>143</v>
          </cell>
          <cell r="AL32">
            <v>306.2</v>
          </cell>
          <cell r="AM32">
            <v>567.9</v>
          </cell>
          <cell r="AN32">
            <v>41.15</v>
          </cell>
          <cell r="AO32">
            <v>9</v>
          </cell>
          <cell r="AP32">
            <v>20.9</v>
          </cell>
          <cell r="AQ32">
            <v>70210</v>
          </cell>
          <cell r="AR32">
            <v>1930</v>
          </cell>
          <cell r="AS32">
            <v>961</v>
          </cell>
          <cell r="AT32">
            <v>33</v>
          </cell>
          <cell r="AU32">
            <v>96.2</v>
          </cell>
          <cell r="AV32">
            <v>924</v>
          </cell>
          <cell r="AW32">
            <v>8.8000000000000007</v>
          </cell>
          <cell r="AX32">
            <v>48.25</v>
          </cell>
          <cell r="AY32">
            <v>514</v>
          </cell>
          <cell r="AZ32">
            <v>1267</v>
          </cell>
          <cell r="BA32">
            <v>1025</v>
          </cell>
          <cell r="BB32">
            <v>31</v>
          </cell>
          <cell r="BC32">
            <v>23.86</v>
          </cell>
          <cell r="BD32">
            <v>460</v>
          </cell>
          <cell r="BE32">
            <v>3.5</v>
          </cell>
          <cell r="BF32">
            <v>340</v>
          </cell>
          <cell r="BG32">
            <v>340</v>
          </cell>
          <cell r="BH32">
            <v>340</v>
          </cell>
          <cell r="BI32">
            <v>144.6</v>
          </cell>
          <cell r="BJ32">
            <v>376</v>
          </cell>
          <cell r="BK32">
            <v>179</v>
          </cell>
          <cell r="BL32">
            <v>200</v>
          </cell>
          <cell r="BM32">
            <v>566.5</v>
          </cell>
          <cell r="BN32">
            <v>60.5</v>
          </cell>
          <cell r="BO32">
            <v>70</v>
          </cell>
          <cell r="BP32">
            <v>509.14</v>
          </cell>
          <cell r="BQ32">
            <v>24.186</v>
          </cell>
          <cell r="BR32">
            <v>44</v>
          </cell>
          <cell r="BS32">
            <v>624</v>
          </cell>
          <cell r="BT32">
            <v>158</v>
          </cell>
          <cell r="BU32">
            <v>92.5</v>
          </cell>
          <cell r="BV32">
            <v>0</v>
          </cell>
          <cell r="BW32">
            <v>254</v>
          </cell>
          <cell r="BX32">
            <v>20</v>
          </cell>
          <cell r="BY32">
            <v>475.5</v>
          </cell>
          <cell r="BZ32">
            <v>43.18</v>
          </cell>
          <cell r="CA32">
            <v>9.4499999999999993</v>
          </cell>
          <cell r="CB32">
            <v>60</v>
          </cell>
          <cell r="CC32">
            <v>60</v>
          </cell>
          <cell r="CD32">
            <v>147</v>
          </cell>
          <cell r="CE32">
            <v>52</v>
          </cell>
          <cell r="CF32">
            <v>304.27</v>
          </cell>
          <cell r="CG32">
            <v>11.395</v>
          </cell>
          <cell r="CH32">
            <v>575.45000000000005</v>
          </cell>
          <cell r="CI32">
            <v>61</v>
          </cell>
          <cell r="CJ32">
            <v>0</v>
          </cell>
          <cell r="CK32">
            <v>125</v>
          </cell>
          <cell r="CL32">
            <v>106.1</v>
          </cell>
          <cell r="CM32">
            <v>65</v>
          </cell>
          <cell r="CN32">
            <v>74.3</v>
          </cell>
          <cell r="CO32">
            <v>25</v>
          </cell>
          <cell r="CP32">
            <v>21</v>
          </cell>
          <cell r="CQ32">
            <v>19.52</v>
          </cell>
          <cell r="CR32">
            <v>15.35</v>
          </cell>
          <cell r="CS32">
            <v>106.3</v>
          </cell>
          <cell r="CT32">
            <v>433</v>
          </cell>
          <cell r="CU32">
            <v>104.361</v>
          </cell>
        </row>
        <row r="33">
          <cell r="A33" t="str">
            <v>No transmission transformers</v>
          </cell>
          <cell r="B33" t="str">
            <v>NTRST</v>
          </cell>
          <cell r="C33">
            <v>2001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2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10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264</v>
          </cell>
          <cell r="AR33">
            <v>22</v>
          </cell>
          <cell r="AS33">
            <v>6</v>
          </cell>
          <cell r="AT33">
            <v>0</v>
          </cell>
          <cell r="AU33">
            <v>0</v>
          </cell>
          <cell r="AV33">
            <v>14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6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3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8</v>
          </cell>
          <cell r="BX33">
            <v>0</v>
          </cell>
          <cell r="BY33">
            <v>2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0</v>
          </cell>
          <cell r="CE33">
            <v>0</v>
          </cell>
          <cell r="CF33">
            <v>0</v>
          </cell>
          <cell r="CG33">
            <v>0</v>
          </cell>
          <cell r="CH33">
            <v>0</v>
          </cell>
          <cell r="CI33">
            <v>0</v>
          </cell>
          <cell r="CJ33">
            <v>2</v>
          </cell>
          <cell r="CK33">
            <v>0</v>
          </cell>
          <cell r="CL33">
            <v>0</v>
          </cell>
          <cell r="CM33">
            <v>6</v>
          </cell>
          <cell r="CN33">
            <v>0</v>
          </cell>
          <cell r="CO33">
            <v>0</v>
          </cell>
          <cell r="CP33">
            <v>0</v>
          </cell>
          <cell r="CQ33">
            <v>0</v>
          </cell>
          <cell r="CR33">
            <v>0</v>
          </cell>
          <cell r="CS33">
            <v>0</v>
          </cell>
          <cell r="CT33">
            <v>0</v>
          </cell>
          <cell r="CU33">
            <v>0</v>
          </cell>
        </row>
        <row r="34">
          <cell r="A34" t="str">
            <v>No subtransmission transformer</v>
          </cell>
          <cell r="B34" t="str">
            <v>NTRFST</v>
          </cell>
          <cell r="C34">
            <v>2001</v>
          </cell>
          <cell r="D34">
            <v>0</v>
          </cell>
          <cell r="E34">
            <v>4</v>
          </cell>
          <cell r="F34">
            <v>8</v>
          </cell>
          <cell r="G34">
            <v>41</v>
          </cell>
          <cell r="H34">
            <v>10</v>
          </cell>
          <cell r="I34">
            <v>23</v>
          </cell>
          <cell r="J34">
            <v>27</v>
          </cell>
          <cell r="K34">
            <v>5</v>
          </cell>
          <cell r="L34">
            <v>4</v>
          </cell>
          <cell r="M34">
            <v>0</v>
          </cell>
          <cell r="N34">
            <v>0</v>
          </cell>
          <cell r="O34">
            <v>7</v>
          </cell>
          <cell r="P34">
            <v>1</v>
          </cell>
          <cell r="Q34">
            <v>6</v>
          </cell>
          <cell r="R34">
            <v>0</v>
          </cell>
          <cell r="S34">
            <v>29</v>
          </cell>
          <cell r="T34">
            <v>4</v>
          </cell>
          <cell r="U34">
            <v>11</v>
          </cell>
          <cell r="V34">
            <v>1</v>
          </cell>
          <cell r="W34">
            <v>0</v>
          </cell>
          <cell r="X34">
            <v>0</v>
          </cell>
          <cell r="Y34">
            <v>112</v>
          </cell>
          <cell r="Z34">
            <v>35</v>
          </cell>
          <cell r="AA34">
            <v>10</v>
          </cell>
          <cell r="AB34">
            <v>3</v>
          </cell>
          <cell r="AC34">
            <v>8</v>
          </cell>
          <cell r="AD34">
            <v>12</v>
          </cell>
          <cell r="AE34">
            <v>2</v>
          </cell>
          <cell r="AF34">
            <v>0</v>
          </cell>
          <cell r="AG34">
            <v>3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12</v>
          </cell>
          <cell r="AM34">
            <v>50</v>
          </cell>
          <cell r="AN34">
            <v>0</v>
          </cell>
          <cell r="AO34">
            <v>0</v>
          </cell>
          <cell r="AP34">
            <v>3</v>
          </cell>
          <cell r="AQ34">
            <v>1604</v>
          </cell>
          <cell r="AR34">
            <v>137</v>
          </cell>
          <cell r="AS34">
            <v>5</v>
          </cell>
          <cell r="AT34">
            <v>0</v>
          </cell>
          <cell r="AU34">
            <v>34</v>
          </cell>
          <cell r="AV34">
            <v>7</v>
          </cell>
          <cell r="AW34">
            <v>2</v>
          </cell>
          <cell r="AX34">
            <v>0</v>
          </cell>
          <cell r="AY34">
            <v>7</v>
          </cell>
          <cell r="AZ34">
            <v>45</v>
          </cell>
          <cell r="BA34">
            <v>10</v>
          </cell>
          <cell r="BB34">
            <v>0</v>
          </cell>
          <cell r="BC34">
            <v>6</v>
          </cell>
          <cell r="BD34">
            <v>0</v>
          </cell>
          <cell r="BE34">
            <v>0</v>
          </cell>
          <cell r="BF34">
            <v>83</v>
          </cell>
          <cell r="BG34">
            <v>0</v>
          </cell>
          <cell r="BH34">
            <v>0</v>
          </cell>
          <cell r="BI34">
            <v>0</v>
          </cell>
          <cell r="BJ34">
            <v>14</v>
          </cell>
          <cell r="BK34">
            <v>26</v>
          </cell>
          <cell r="BL34">
            <v>0</v>
          </cell>
          <cell r="BM34">
            <v>0</v>
          </cell>
          <cell r="BN34">
            <v>0</v>
          </cell>
          <cell r="BO34">
            <v>12</v>
          </cell>
          <cell r="BP34">
            <v>16</v>
          </cell>
          <cell r="BQ34">
            <v>9</v>
          </cell>
          <cell r="BR34">
            <v>5</v>
          </cell>
          <cell r="BS34">
            <v>9</v>
          </cell>
          <cell r="BT34">
            <v>40</v>
          </cell>
          <cell r="BU34">
            <v>7</v>
          </cell>
          <cell r="BV34">
            <v>0</v>
          </cell>
          <cell r="BW34">
            <v>33</v>
          </cell>
          <cell r="BX34">
            <v>5</v>
          </cell>
          <cell r="BY34">
            <v>0</v>
          </cell>
          <cell r="BZ34">
            <v>9</v>
          </cell>
          <cell r="CA34">
            <v>3</v>
          </cell>
          <cell r="CB34">
            <v>0</v>
          </cell>
          <cell r="CC34">
            <v>0</v>
          </cell>
          <cell r="CD34">
            <v>0</v>
          </cell>
          <cell r="CE34">
            <v>0</v>
          </cell>
          <cell r="CF34">
            <v>0</v>
          </cell>
          <cell r="CG34">
            <v>0</v>
          </cell>
          <cell r="CH34">
            <v>33</v>
          </cell>
          <cell r="CI34">
            <v>5</v>
          </cell>
          <cell r="CJ34">
            <v>0</v>
          </cell>
          <cell r="CK34">
            <v>55</v>
          </cell>
          <cell r="CL34">
            <v>3</v>
          </cell>
          <cell r="CM34">
            <v>32</v>
          </cell>
          <cell r="CN34">
            <v>0</v>
          </cell>
          <cell r="CO34">
            <v>6</v>
          </cell>
          <cell r="CP34">
            <v>0</v>
          </cell>
          <cell r="CQ34">
            <v>7</v>
          </cell>
          <cell r="CR34">
            <v>0</v>
          </cell>
          <cell r="CS34">
            <v>39</v>
          </cell>
          <cell r="CT34">
            <v>11</v>
          </cell>
          <cell r="CU34">
            <v>0</v>
          </cell>
        </row>
        <row r="35">
          <cell r="A35" t="str">
            <v>No distribution transformers</v>
          </cell>
          <cell r="B35" t="str">
            <v>NTRFD</v>
          </cell>
          <cell r="C35">
            <v>2001</v>
          </cell>
          <cell r="D35">
            <v>131</v>
          </cell>
          <cell r="E35">
            <v>324</v>
          </cell>
          <cell r="F35">
            <v>2220</v>
          </cell>
          <cell r="G35">
            <v>8097</v>
          </cell>
          <cell r="H35">
            <v>1554</v>
          </cell>
          <cell r="I35">
            <v>4524</v>
          </cell>
          <cell r="J35">
            <v>11675</v>
          </cell>
          <cell r="K35">
            <v>2914</v>
          </cell>
          <cell r="L35">
            <v>238</v>
          </cell>
          <cell r="M35">
            <v>8223</v>
          </cell>
          <cell r="N35">
            <v>6372</v>
          </cell>
          <cell r="O35">
            <v>2390</v>
          </cell>
          <cell r="P35">
            <v>239</v>
          </cell>
          <cell r="Q35">
            <v>696</v>
          </cell>
          <cell r="R35">
            <v>1</v>
          </cell>
          <cell r="S35">
            <v>4119</v>
          </cell>
          <cell r="T35">
            <v>239</v>
          </cell>
          <cell r="U35">
            <v>1938</v>
          </cell>
          <cell r="V35">
            <v>245</v>
          </cell>
          <cell r="W35">
            <v>66</v>
          </cell>
          <cell r="X35">
            <v>1453</v>
          </cell>
          <cell r="Y35">
            <v>24173</v>
          </cell>
          <cell r="Z35">
            <v>6222</v>
          </cell>
          <cell r="AA35">
            <v>1563</v>
          </cell>
          <cell r="AB35">
            <v>605</v>
          </cell>
          <cell r="AC35">
            <v>2645</v>
          </cell>
          <cell r="AD35">
            <v>2415</v>
          </cell>
          <cell r="AE35">
            <v>788</v>
          </cell>
          <cell r="AF35">
            <v>113</v>
          </cell>
          <cell r="AG35">
            <v>1719</v>
          </cell>
          <cell r="AH35">
            <v>5066</v>
          </cell>
          <cell r="AI35">
            <v>1485</v>
          </cell>
          <cell r="AJ35">
            <v>4712</v>
          </cell>
          <cell r="AK35">
            <v>6500</v>
          </cell>
          <cell r="AL35">
            <v>4118</v>
          </cell>
          <cell r="AM35">
            <v>17298</v>
          </cell>
          <cell r="AN35">
            <v>593</v>
          </cell>
          <cell r="AO35">
            <v>170</v>
          </cell>
          <cell r="AP35">
            <v>730</v>
          </cell>
          <cell r="AQ35">
            <v>487600</v>
          </cell>
          <cell r="AR35">
            <v>38377</v>
          </cell>
          <cell r="AS35">
            <v>11259</v>
          </cell>
          <cell r="AT35">
            <v>684</v>
          </cell>
          <cell r="AU35">
            <v>2200</v>
          </cell>
          <cell r="AV35">
            <v>8931</v>
          </cell>
          <cell r="AW35">
            <v>258</v>
          </cell>
          <cell r="AX35">
            <v>728</v>
          </cell>
          <cell r="AY35">
            <v>1094</v>
          </cell>
          <cell r="AZ35">
            <v>13944</v>
          </cell>
          <cell r="BA35">
            <v>10307</v>
          </cell>
          <cell r="BB35">
            <v>785</v>
          </cell>
          <cell r="BC35">
            <v>1000</v>
          </cell>
          <cell r="BD35">
            <v>3599</v>
          </cell>
          <cell r="BE35">
            <v>14</v>
          </cell>
          <cell r="BF35">
            <v>2760</v>
          </cell>
          <cell r="BG35">
            <v>4023</v>
          </cell>
          <cell r="BH35">
            <v>4023</v>
          </cell>
          <cell r="BI35">
            <v>1768</v>
          </cell>
          <cell r="BJ35">
            <v>4904</v>
          </cell>
          <cell r="BK35">
            <v>21</v>
          </cell>
          <cell r="BL35">
            <v>565</v>
          </cell>
          <cell r="BM35">
            <v>7197</v>
          </cell>
          <cell r="BN35">
            <v>1170</v>
          </cell>
          <cell r="BO35">
            <v>1576</v>
          </cell>
          <cell r="BP35">
            <v>5687</v>
          </cell>
          <cell r="BQ35">
            <v>1394</v>
          </cell>
          <cell r="BR35">
            <v>688</v>
          </cell>
          <cell r="BS35">
            <v>3944</v>
          </cell>
          <cell r="BT35">
            <v>4943</v>
          </cell>
          <cell r="BU35">
            <v>1974</v>
          </cell>
          <cell r="BV35">
            <v>0</v>
          </cell>
          <cell r="BW35">
            <v>5500</v>
          </cell>
          <cell r="BX35">
            <v>420</v>
          </cell>
          <cell r="BY35">
            <v>5299</v>
          </cell>
          <cell r="BZ35">
            <v>960</v>
          </cell>
          <cell r="CA35">
            <v>322</v>
          </cell>
          <cell r="CB35">
            <v>903</v>
          </cell>
          <cell r="CC35">
            <v>903</v>
          </cell>
          <cell r="CD35">
            <v>5827</v>
          </cell>
          <cell r="CE35">
            <v>1369</v>
          </cell>
          <cell r="CF35">
            <v>570</v>
          </cell>
          <cell r="CG35">
            <v>171</v>
          </cell>
          <cell r="CH35">
            <v>6650</v>
          </cell>
          <cell r="CI35">
            <v>0</v>
          </cell>
          <cell r="CJ35">
            <v>58625</v>
          </cell>
          <cell r="CK35">
            <v>12911</v>
          </cell>
          <cell r="CL35">
            <v>1184</v>
          </cell>
          <cell r="CM35">
            <v>8295</v>
          </cell>
          <cell r="CN35">
            <v>2211</v>
          </cell>
          <cell r="CO35">
            <v>656</v>
          </cell>
          <cell r="CP35">
            <v>232</v>
          </cell>
          <cell r="CQ35">
            <v>397</v>
          </cell>
          <cell r="CR35">
            <v>295</v>
          </cell>
          <cell r="CS35">
            <v>3247</v>
          </cell>
          <cell r="CT35">
            <v>4437</v>
          </cell>
          <cell r="CU35">
            <v>1625</v>
          </cell>
        </row>
        <row r="36">
          <cell r="A36" t="str">
            <v>Utility average load factor</v>
          </cell>
          <cell r="B36" t="str">
            <v>LF</v>
          </cell>
          <cell r="C36">
            <v>2001</v>
          </cell>
          <cell r="D36">
            <v>69.3</v>
          </cell>
          <cell r="E36">
            <v>91</v>
          </cell>
          <cell r="F36">
            <v>70.3</v>
          </cell>
          <cell r="G36">
            <v>0.69</v>
          </cell>
          <cell r="H36">
            <v>0</v>
          </cell>
          <cell r="I36">
            <v>77.3</v>
          </cell>
          <cell r="J36">
            <v>72.900000000000006</v>
          </cell>
          <cell r="K36">
            <v>73</v>
          </cell>
          <cell r="L36">
            <v>69.45</v>
          </cell>
          <cell r="M36">
            <v>70</v>
          </cell>
          <cell r="N36">
            <v>71.959999999999994</v>
          </cell>
          <cell r="O36">
            <v>75.616600000000005</v>
          </cell>
          <cell r="P36">
            <v>68.3</v>
          </cell>
          <cell r="Q36">
            <v>82.8</v>
          </cell>
          <cell r="R36">
            <v>72.7</v>
          </cell>
          <cell r="S36">
            <v>0.7167</v>
          </cell>
          <cell r="T36">
            <v>68.709999999999994</v>
          </cell>
          <cell r="U36">
            <v>79.599999999999994</v>
          </cell>
          <cell r="V36">
            <v>66</v>
          </cell>
          <cell r="W36">
            <v>67.290000000000006</v>
          </cell>
          <cell r="X36">
            <v>66.400000000000006</v>
          </cell>
          <cell r="Y36">
            <v>0.74299999999999999</v>
          </cell>
          <cell r="Z36">
            <v>78.2</v>
          </cell>
          <cell r="AA36">
            <v>0.73</v>
          </cell>
          <cell r="AB36">
            <v>72.930000000000007</v>
          </cell>
          <cell r="AC36">
            <v>67.766999999999996</v>
          </cell>
          <cell r="AD36">
            <v>78.8</v>
          </cell>
          <cell r="AE36">
            <v>70.099999999999994</v>
          </cell>
          <cell r="AF36">
            <v>2.8400000000000002E-2</v>
          </cell>
          <cell r="AG36">
            <v>67.900000000000006</v>
          </cell>
          <cell r="AH36">
            <v>73.900000000000006</v>
          </cell>
          <cell r="AI36">
            <v>66.2</v>
          </cell>
          <cell r="AJ36">
            <v>0.749</v>
          </cell>
          <cell r="AK36">
            <v>72.680000000000007</v>
          </cell>
          <cell r="AL36">
            <v>69.08</v>
          </cell>
          <cell r="AM36">
            <v>85.248999999999995</v>
          </cell>
          <cell r="AN36">
            <v>72</v>
          </cell>
          <cell r="AO36">
            <v>69.8</v>
          </cell>
          <cell r="AP36">
            <v>77.959999999999994</v>
          </cell>
          <cell r="AQ36">
            <v>73</v>
          </cell>
          <cell r="AR36">
            <v>0.73</v>
          </cell>
          <cell r="AS36">
            <v>6709</v>
          </cell>
          <cell r="AT36">
            <v>76.7</v>
          </cell>
          <cell r="AU36">
            <v>75.459999999999994</v>
          </cell>
          <cell r="AV36">
            <v>73.099999999999994</v>
          </cell>
          <cell r="AW36">
            <v>70.67</v>
          </cell>
          <cell r="AX36">
            <v>75.900000000000006</v>
          </cell>
          <cell r="AY36">
            <v>72.7</v>
          </cell>
          <cell r="AZ36">
            <v>72.3</v>
          </cell>
          <cell r="BA36">
            <v>69.44</v>
          </cell>
          <cell r="BB36">
            <v>70.099999999999994</v>
          </cell>
          <cell r="BC36">
            <v>73.849999999999994</v>
          </cell>
          <cell r="BD36">
            <v>74.62</v>
          </cell>
          <cell r="BE36">
            <v>70</v>
          </cell>
          <cell r="BF36">
            <v>68.599999999999994</v>
          </cell>
          <cell r="BG36">
            <v>72.2</v>
          </cell>
          <cell r="BH36">
            <v>72.2</v>
          </cell>
          <cell r="BI36">
            <v>70.2</v>
          </cell>
          <cell r="BJ36">
            <v>0.8</v>
          </cell>
          <cell r="BK36">
            <v>73.900000000000006</v>
          </cell>
          <cell r="BL36">
            <v>0.71</v>
          </cell>
          <cell r="BM36">
            <v>74.8</v>
          </cell>
          <cell r="BN36">
            <v>72.73</v>
          </cell>
          <cell r="BO36">
            <v>73.900000000000006</v>
          </cell>
          <cell r="BP36">
            <v>70.97</v>
          </cell>
          <cell r="BQ36">
            <v>0.70199999999999996</v>
          </cell>
          <cell r="BR36">
            <v>45</v>
          </cell>
          <cell r="BS36">
            <v>0.56000000000000005</v>
          </cell>
          <cell r="BT36">
            <v>72.790000000000006</v>
          </cell>
          <cell r="BU36">
            <v>70.099999999999994</v>
          </cell>
          <cell r="BV36">
            <v>0</v>
          </cell>
          <cell r="BW36">
            <v>74.900000000000006</v>
          </cell>
          <cell r="BX36">
            <v>68</v>
          </cell>
          <cell r="BY36">
            <v>65.7</v>
          </cell>
          <cell r="BZ36">
            <v>73.010000000000005</v>
          </cell>
          <cell r="CA36">
            <v>72.28</v>
          </cell>
          <cell r="CB36">
            <v>70</v>
          </cell>
          <cell r="CC36">
            <v>70</v>
          </cell>
          <cell r="CD36">
            <v>71.8</v>
          </cell>
          <cell r="CE36">
            <v>61</v>
          </cell>
          <cell r="CF36">
            <v>69.58</v>
          </cell>
          <cell r="CG36">
            <v>0.72</v>
          </cell>
          <cell r="CH36">
            <v>73.239999999999995</v>
          </cell>
          <cell r="CI36">
            <v>71.5</v>
          </cell>
          <cell r="CJ36">
            <v>74.709999999999994</v>
          </cell>
          <cell r="CK36">
            <v>71.099999999999994</v>
          </cell>
          <cell r="CL36">
            <v>67.28</v>
          </cell>
          <cell r="CM36">
            <v>61</v>
          </cell>
          <cell r="CN36">
            <v>68.400000000000006</v>
          </cell>
          <cell r="CO36">
            <v>74</v>
          </cell>
          <cell r="CP36">
            <v>62.1</v>
          </cell>
          <cell r="CQ36">
            <v>72.94</v>
          </cell>
          <cell r="CR36">
            <v>0.73</v>
          </cell>
          <cell r="CS36">
            <v>71.2</v>
          </cell>
          <cell r="CT36">
            <v>71</v>
          </cell>
          <cell r="CU36">
            <v>71.2</v>
          </cell>
        </row>
      </sheetData>
      <sheetData sheetId="24">
        <row r="1">
          <cell r="D1" t="str">
            <v>ALVINSTON PUBLIC UTILITIES COMMISSION</v>
          </cell>
          <cell r="E1" t="str">
            <v>ATIKOKAN HYDRO INC.</v>
          </cell>
          <cell r="F1" t="str">
            <v>AYLMER PUBLIC UTILITIES COMMISSION</v>
          </cell>
          <cell r="G1" t="str">
            <v>BARRIE HYDRO DISTRIBUTION INC.</v>
          </cell>
          <cell r="H1" t="str">
            <v>BARRIE PUBLIC UTILITIES COMMISSION</v>
          </cell>
          <cell r="I1" t="str">
            <v>BELLEVILLE ELECTRIC</v>
          </cell>
          <cell r="J1" t="str">
            <v>BRACEBRIDGE HEC</v>
          </cell>
          <cell r="K1" t="str">
            <v>BRADFORD WEST GWILLIMBURY PUBLIC UTILITIES COMMISSION</v>
          </cell>
          <cell r="L1" t="str">
            <v>BRANTFORD POWER INC.</v>
          </cell>
          <cell r="M1" t="str">
            <v>BROCK HYDRO</v>
          </cell>
          <cell r="N1" t="str">
            <v>BRUSSELS</v>
          </cell>
          <cell r="O1" t="str">
            <v>BURKS FALLS PUC</v>
          </cell>
          <cell r="P1" t="str">
            <v>BURLINGTON HYDRO INC.</v>
          </cell>
          <cell r="Q1" t="str">
            <v>CAMBRIDGE AND NORTH DUMFRIES HYDRO INC.</v>
          </cell>
          <cell r="R1" t="str">
            <v>CANADIAN NIAGARA POWER INC.</v>
          </cell>
          <cell r="S1" t="str">
            <v>CAPREOL HYDRO ELECTRIC COMMISSION</v>
          </cell>
          <cell r="T1" t="str">
            <v>CARDINAL HYDRO ELECTRIC AND LIGHTING SYSTEM</v>
          </cell>
          <cell r="U1" t="str">
            <v>CENTRAL ELGIN HYDRO ELECTRIC COMMISSION</v>
          </cell>
          <cell r="V1" t="str">
            <v>CENTRE WELLINGTON HYDRO LTD</v>
          </cell>
          <cell r="W1" t="str">
            <v>CHAPLEAU PUBLIC UTILITIES CORPORATION</v>
          </cell>
          <cell r="X1" t="str">
            <v>CHATHAM-KENT HYDRO INC.</v>
          </cell>
          <cell r="Y1" t="str">
            <v>CLEARVIEW HYDRO ELECTRIC COMMISSION</v>
          </cell>
          <cell r="Z1" t="str">
            <v>CLINTON POWER CORPORATION</v>
          </cell>
          <cell r="AA1" t="str">
            <v>COCHRANE PUBLIC UTILITIES COMMISSION</v>
          </cell>
          <cell r="AB1" t="str">
            <v>COLBORNE PUBLIC UTILITIES COMMISSION</v>
          </cell>
          <cell r="AC1" t="str">
            <v>COLLUS POWER CORPORATION</v>
          </cell>
          <cell r="AD1" t="str">
            <v>COOPERATIVE HYDRO EMBRUN INC.</v>
          </cell>
          <cell r="AE1" t="str">
            <v>DASHWOOD</v>
          </cell>
          <cell r="AF1" t="str">
            <v>DUTTON/DUNWICH</v>
          </cell>
          <cell r="AG1" t="str">
            <v>E.L.K. ENERGY INC.</v>
          </cell>
          <cell r="AH1" t="str">
            <v>EAST ZORRA TAVISTOCK PUBLIC UTILITY COMMISSION</v>
          </cell>
          <cell r="AI1" t="str">
            <v>ENERSOURCE HYDRO MISSISSAUGA INC.</v>
          </cell>
          <cell r="AJ1" t="str">
            <v>ENWIN POWERLINES LTD.</v>
          </cell>
          <cell r="AK1" t="str">
            <v>ERIE THAMES POWERLINES CORPORATION</v>
          </cell>
          <cell r="AL1" t="str">
            <v>ESPANOLA HYDRO</v>
          </cell>
          <cell r="AM1" t="str">
            <v>ESPANOLA REGIONAL HYDRO DISTRIBUTION CORPORATION</v>
          </cell>
          <cell r="AN1" t="str">
            <v>ESSEX POWERLINES CORPORATION</v>
          </cell>
          <cell r="AO1" t="str">
            <v>FESTIVAL HYDRO INC.</v>
          </cell>
          <cell r="AP1" t="str">
            <v>FORT FRANCES POWER CORPORATION</v>
          </cell>
          <cell r="AQ1" t="str">
            <v>GRAND VALLEY ENERGY INC.</v>
          </cell>
          <cell r="AR1" t="str">
            <v>GRAVENHURST HYDRO ELECTRIC INC</v>
          </cell>
          <cell r="AS1" t="str">
            <v>GREAT LAKES POWER LIMITED</v>
          </cell>
          <cell r="AT1" t="str">
            <v>GREATER SUDBURY HYDRO INC.</v>
          </cell>
          <cell r="AU1" t="str">
            <v>GRIMSBY HYDRO-ELECTRIC COMMISSION</v>
          </cell>
          <cell r="AV1" t="str">
            <v>GRIMSBY POWER INCORPORATED</v>
          </cell>
          <cell r="AW1" t="str">
            <v>GUELPH HYDRO ELECTRIC SYSTEMS INC.</v>
          </cell>
          <cell r="AX1" t="str">
            <v>HALDIMAND COUNTY HYDRO INC.</v>
          </cell>
          <cell r="AY1" t="str">
            <v>HALDIMAND HYDRO-ELECTRIC COMMISSION</v>
          </cell>
          <cell r="AZ1" t="str">
            <v>HALTON HILLS HYDRO INC.</v>
          </cell>
          <cell r="BA1" t="str">
            <v>HAMILTON HYDRO INC.</v>
          </cell>
          <cell r="BB1" t="str">
            <v>HANOVER ELECTRIC SERVICES</v>
          </cell>
          <cell r="BC1" t="str">
            <v>HAWKESBURY HYDRO INC.</v>
          </cell>
          <cell r="BD1" t="str">
            <v>HEARST POWER DISTRIBUTION COMPANY LIMITED</v>
          </cell>
          <cell r="BE1" t="str">
            <v>HENSAL</v>
          </cell>
          <cell r="BF1" t="str">
            <v>HOLSTEIN HYDRO ELECTRIC SYSTEM</v>
          </cell>
          <cell r="BG1" t="str">
            <v>HUNTSVILLE HEC</v>
          </cell>
          <cell r="BH1" t="str">
            <v>HYDRO 2000 INC.     FOR  JAN 01,2000 TO OCT 31,2000</v>
          </cell>
          <cell r="BI1" t="str">
            <v>HYDRO 2000 INC.     FOR  JAN 01,2000 TO OCT 31,2000</v>
          </cell>
          <cell r="BJ1" t="str">
            <v>HYDRO 2000 INC.     FOR  NOV 01,2000 TO DEC 31,2000</v>
          </cell>
          <cell r="BK1" t="str">
            <v>HYDRO ELECTRIC COMMISSION OF THE TOWN OF PENETANGUISHENE</v>
          </cell>
          <cell r="BL1" t="str">
            <v>HYDRO ELECTRIC COMMISSION OF THE TOWNSHIP OF ESSA</v>
          </cell>
          <cell r="BM1" t="str">
            <v>HYDRO HAWKESBURY INC.</v>
          </cell>
          <cell r="BN1" t="str">
            <v>HYDRO ONE BRAMPTON NETWORKS INC.</v>
          </cell>
          <cell r="BO1" t="str">
            <v>HYDRO ONE NETWORKS INC.</v>
          </cell>
          <cell r="BP1" t="str">
            <v>HYDRO OTTAWA</v>
          </cell>
          <cell r="BQ1" t="str">
            <v>HYDRO VAUGHAN DISTRIBUTION INC.</v>
          </cell>
          <cell r="BR1" t="str">
            <v>INGERSOLL PUBLIC UTILITY COMMISSION</v>
          </cell>
          <cell r="BS1" t="str">
            <v>INNISFIL HYDRO DISTRIBUTION SYSTEMS LIMITED</v>
          </cell>
          <cell r="BT1" t="str">
            <v>KAP WIRES INC</v>
          </cell>
          <cell r="BU1" t="str">
            <v>KENORA HYDRO ELECTRIC CORPORATION LTD.</v>
          </cell>
          <cell r="BV1" t="str">
            <v>KINCARDINE HEC</v>
          </cell>
          <cell r="BW1" t="str">
            <v>KINGSTON ELECTRICITY  DISTRIBUTION LTD</v>
          </cell>
          <cell r="BX1" t="str">
            <v>KITCHENER-WILMOT HYDRO INC.</v>
          </cell>
          <cell r="BY1" t="str">
            <v>LAKEFIELD HYDRO DISTRIBUTION INC.</v>
          </cell>
          <cell r="BZ1" t="str">
            <v>LAKEFRONT UTILITIES INC.</v>
          </cell>
          <cell r="CA1" t="str">
            <v>LAKELAND POWER DISTRIBUTION LTD.</v>
          </cell>
          <cell r="CB1" t="str">
            <v>LASALLE HYDRO-ELECTRIC COMMISSION</v>
          </cell>
          <cell r="CC1" t="str">
            <v>LEAMINGTON HYDRO-ELECTRIC COMMISSION</v>
          </cell>
          <cell r="CD1" t="str">
            <v>LEAMINGTON HYDRO-ELECTRIC COMMISSION (5 MONTHS)</v>
          </cell>
          <cell r="CE1" t="str">
            <v>LINCOLN HYDRO ELECTRIC COMMISSION</v>
          </cell>
          <cell r="CF1" t="str">
            <v>LONDON HYDRO INC.</v>
          </cell>
          <cell r="CG1" t="str">
            <v>LUCKNOW RIPLEY</v>
          </cell>
          <cell r="CH1" t="str">
            <v>MAGNETAWAN PUC</v>
          </cell>
          <cell r="CI1" t="str">
            <v>MARKHAM HYDRO DISTRIBUTION INC.</v>
          </cell>
          <cell r="CJ1" t="str">
            <v>MEAFORD PUBLIC UTILITIES COMMISSION</v>
          </cell>
          <cell r="CK1" t="str">
            <v>MIDDLESEX POWER DISTRIBUTION CORPORATION</v>
          </cell>
          <cell r="CL1" t="str">
            <v>MIDLAND POWER UTILITY CORPORATION</v>
          </cell>
          <cell r="CM1" t="str">
            <v>MIDLAND PUBLIC UTILITIES COMMISSION</v>
          </cell>
          <cell r="CN1" t="str">
            <v>MILDMAY TEESWATER</v>
          </cell>
          <cell r="CO1" t="str">
            <v>MILTON HYDRO DISTRIBUTION INC.</v>
          </cell>
          <cell r="CP1" t="str">
            <v>MINTO</v>
          </cell>
          <cell r="CQ1" t="str">
            <v>NEW TECUMSETH HYDRO</v>
          </cell>
          <cell r="CR1" t="str">
            <v>NEWBURY POWER</v>
          </cell>
          <cell r="CS1" t="str">
            <v>NEWMARKET HYDRO LTD.</v>
          </cell>
          <cell r="CT1" t="str">
            <v>NIAGARA FALLS HYDRO INC</v>
          </cell>
          <cell r="CU1" t="str">
            <v>NIAGARA-ON-THE-LAKE HYDRO INC.</v>
          </cell>
          <cell r="CV1" t="str">
            <v>NICKEL CENTRE HYDRO ELECTRIC COMMISSION</v>
          </cell>
          <cell r="CW1" t="str">
            <v>NIPIGON HYDRO ELECTRIC COMMISSION</v>
          </cell>
          <cell r="CX1" t="str">
            <v>NORFOLK POWER DISTRIBUTION INC.</v>
          </cell>
          <cell r="CY1" t="str">
            <v>NORTH BAY HYDRO DISTRIBUTION LTD.</v>
          </cell>
          <cell r="CZ1" t="str">
            <v>NORTHERN ONTARIO WRIES INC</v>
          </cell>
          <cell r="DA1" t="str">
            <v>NORWICH PUBLIC UTILITY COMMISSION</v>
          </cell>
          <cell r="DB1" t="str">
            <v>OAKVILLE HYDRO ELECTRICITY DISTRIBUTION INC.</v>
          </cell>
          <cell r="DC1" t="str">
            <v>OIL SPRINGS HYDRO ELECTRIC COMMISSION</v>
          </cell>
          <cell r="DD1" t="str">
            <v>ORANGEVILLE HYDRO LIMITED</v>
          </cell>
          <cell r="DE1" t="str">
            <v>ORILLIA POWER DISTRIBUTION CORPORATION</v>
          </cell>
          <cell r="DF1" t="str">
            <v>OSHAWA PUC NETWORKS INC</v>
          </cell>
          <cell r="DG1" t="str">
            <v>OTTAWA RIVER POWER CORPORATION</v>
          </cell>
          <cell r="DH1" t="str">
            <v>PARRY SOUND POWER</v>
          </cell>
          <cell r="DI1" t="str">
            <v>PELHAM HYDRO ELECTRIC COMMISSION</v>
          </cell>
          <cell r="DJ1" t="str">
            <v>PENINSULA WEST UTILITIES LIMITED</v>
          </cell>
          <cell r="DK1" t="str">
            <v>PETERBOROUGH DISTRIBUTION INC.</v>
          </cell>
          <cell r="DL1" t="str">
            <v>PETROLIA PUBLIC UTILITIES COMMISSION</v>
          </cell>
          <cell r="DM1" t="str">
            <v>POINT EDWARD PUBLIC UTILITIES COMMISSION</v>
          </cell>
          <cell r="DN1" t="str">
            <v>PORT COLBORNE HYDRO</v>
          </cell>
          <cell r="DO1" t="str">
            <v>PORT HOPE HYDRO</v>
          </cell>
          <cell r="DP1" t="str">
            <v>PRESCOTT PUBLIC UTILITIES COMMISSION</v>
          </cell>
          <cell r="DQ1" t="str">
            <v>PUBLIC UTILITIES COMMISSION OF COBOURG</v>
          </cell>
          <cell r="DR1" t="str">
            <v>PUC DISTRIBUTION INC.</v>
          </cell>
          <cell r="DS1" t="str">
            <v>RENFREW HYDRO ELECTRIC COMMISSION ( JAN1 TO OCT 31, 2000)</v>
          </cell>
          <cell r="DT1" t="str">
            <v>RENFREW HYDRO INC. ( NOV.1 TO DEC. 31, 2000)</v>
          </cell>
          <cell r="DU1" t="str">
            <v>RICHMOND HILL HYDRO INC.</v>
          </cell>
          <cell r="DV1" t="str">
            <v>RIDEAU ST. LAWRENCE DISTRIBUTION INC.</v>
          </cell>
          <cell r="DW1" t="str">
            <v>SABLES-SPANISH RIVERS PUC</v>
          </cell>
          <cell r="DX1" t="str">
            <v>SARNIA HYDRO ELECTRIC COMMISSION</v>
          </cell>
          <cell r="DY1" t="str">
            <v>SAUGEEN SHORES ENERGY</v>
          </cell>
          <cell r="DZ1" t="str">
            <v>SCHREIBER HYDRO-ELECTRIC COMMISSION</v>
          </cell>
          <cell r="EA1" t="str">
            <v>SCUGOG HYDRO ENERGY CORPORATION</v>
          </cell>
          <cell r="EB1" t="str">
            <v>SEAFORTH</v>
          </cell>
          <cell r="EC1" t="str">
            <v>SIOUX LOOKOUT HYDRO</v>
          </cell>
          <cell r="ED1" t="str">
            <v>SIOUX LOOKOUT HYDRO ELECTRIC COMMISSION</v>
          </cell>
          <cell r="EE1" t="str">
            <v>SIOUX LOOKOUT HYDRO INC</v>
          </cell>
          <cell r="EF1" t="str">
            <v>SOUTH DUNDAS HYDRO ELECTRIC COMMISSION</v>
          </cell>
          <cell r="EG1" t="str">
            <v>SOUTH-WEST OXFORD PUBLIC UTILITY</v>
          </cell>
          <cell r="EH1" t="str">
            <v>ST. CATHARINES HYDRO UTILITY SERVICES INC.</v>
          </cell>
          <cell r="EI1" t="str">
            <v>ST. MARYS</v>
          </cell>
          <cell r="EJ1" t="str">
            <v>ST. THOMAS ENERGY INC.</v>
          </cell>
          <cell r="EK1" t="str">
            <v>SUDBURY HYDRO ELECTRIC COMMISSION</v>
          </cell>
          <cell r="EL1" t="str">
            <v>SUNDRIDGE HEC</v>
          </cell>
          <cell r="EM1" t="str">
            <v>TAY HYDRO ELECTRIC DISTRIBUTION COMPANY INC.</v>
          </cell>
          <cell r="EN1" t="str">
            <v>TERRACE BAY SUPERIOR WIRES INC.</v>
          </cell>
          <cell r="EO1" t="str">
            <v>THE BLUE MOUNTAINS HYDRO SERVICE COMPANY INC.</v>
          </cell>
          <cell r="EP1" t="str">
            <v>THE HYDRO-ELECTRIC COMMISSION FOR THE TOWN OF AMHERSTBURG</v>
          </cell>
          <cell r="EQ1" t="str">
            <v>THE HYDRO-ELECTRIC COMMISSION OF THE TOWN OF TECUMSEH</v>
          </cell>
          <cell r="ER1" t="str">
            <v>THESSALON HYDRO DISTRIBUTION CORPORATION</v>
          </cell>
          <cell r="ES1" t="str">
            <v>THOROLD HYDRO CORPORATION</v>
          </cell>
          <cell r="ET1" t="str">
            <v>THUNDER BAY HYDRO ELECTRICITY DISTRIBUTION INC.</v>
          </cell>
          <cell r="EU1" t="str">
            <v>TILLSONBURG HYDRO INC.</v>
          </cell>
          <cell r="EV1" t="str">
            <v>TORONTO HYDRO-ELECTRIC SYSTEM LIMITED</v>
          </cell>
          <cell r="EW1" t="str">
            <v>VERIDIAN CONNECTIONS</v>
          </cell>
          <cell r="EX1" t="str">
            <v>WALKERTON AND ELMWOOD</v>
          </cell>
          <cell r="EY1" t="str">
            <v>WARWICK HYDRO ELECTRIC COMMISSION</v>
          </cell>
          <cell r="EZ1" t="str">
            <v>WASAGA DISTRIBUTION INC.</v>
          </cell>
          <cell r="FA1" t="str">
            <v>WATERLOO NORTH HYDRO INC</v>
          </cell>
          <cell r="FB1" t="str">
            <v>WELLAND HYDRO-ELECTRIC SYSTEM CORP.</v>
          </cell>
          <cell r="FC1" t="str">
            <v>WELLINGTON ELECTRIC DISTRIBUTION COMPANY INC.</v>
          </cell>
          <cell r="FD1" t="str">
            <v>WELLINGTON NORTH POWER INC.</v>
          </cell>
          <cell r="FE1" t="str">
            <v>WELLINGTON NORTH POWER INC.</v>
          </cell>
          <cell r="FF1" t="str">
            <v>WEST LINCOLN HYDRO ELECTRIC COMMISSION</v>
          </cell>
          <cell r="FG1" t="str">
            <v>WEST NIPISSING ENERGY SERVICES LTD.</v>
          </cell>
          <cell r="FH1" t="str">
            <v>WEST PERTH POWER INC.</v>
          </cell>
          <cell r="FI1" t="str">
            <v>WESTPORT PUBLIC UTILITIES COMMISSION</v>
          </cell>
          <cell r="FJ1" t="str">
            <v>WHITBY HYDRO ELECTRIC CORPORATION</v>
          </cell>
          <cell r="FK1" t="str">
            <v>WHITCHURCH-STOUFFVILLE HYDRO</v>
          </cell>
          <cell r="FL1" t="str">
            <v>WINGHAM</v>
          </cell>
          <cell r="FM1" t="str">
            <v>WOODSTOCK HYDRO SERVICES INC.</v>
          </cell>
          <cell r="FN1" t="str">
            <v>ZORRA ELECTRIC SUPPLY AUTHORITY</v>
          </cell>
          <cell r="FO1" t="str">
            <v>ZURICH</v>
          </cell>
        </row>
        <row r="3">
          <cell r="A3" t="str">
            <v>PEG Variables</v>
          </cell>
          <cell r="B3" t="str">
            <v>Name</v>
          </cell>
          <cell r="C3" t="str">
            <v>Year</v>
          </cell>
        </row>
        <row r="4">
          <cell r="A4" t="str">
            <v>Total Plant in Service</v>
          </cell>
          <cell r="B4" t="str">
            <v>PTOT</v>
          </cell>
          <cell r="C4">
            <v>2000</v>
          </cell>
          <cell r="D4">
            <v>360452.12</v>
          </cell>
          <cell r="E4">
            <v>2555576</v>
          </cell>
          <cell r="F4">
            <v>3643680</v>
          </cell>
          <cell r="G4">
            <v>164524568</v>
          </cell>
          <cell r="H4">
            <v>123992480</v>
          </cell>
          <cell r="I4">
            <v>26976983.98</v>
          </cell>
          <cell r="J4">
            <v>16612932</v>
          </cell>
          <cell r="K4">
            <v>12642987</v>
          </cell>
          <cell r="L4">
            <v>41027176</v>
          </cell>
          <cell r="M4">
            <v>3546502</v>
          </cell>
          <cell r="N4">
            <v>452383</v>
          </cell>
          <cell r="O4">
            <v>894826</v>
          </cell>
          <cell r="P4">
            <v>143446666</v>
          </cell>
          <cell r="Q4">
            <v>103841969</v>
          </cell>
          <cell r="R4">
            <v>28730153</v>
          </cell>
          <cell r="S4">
            <v>3455140</v>
          </cell>
          <cell r="T4">
            <v>974776</v>
          </cell>
          <cell r="U4">
            <v>2455182</v>
          </cell>
          <cell r="V4">
            <v>11043051.869999999</v>
          </cell>
          <cell r="W4">
            <v>2511848</v>
          </cell>
          <cell r="X4">
            <v>67097090</v>
          </cell>
          <cell r="Y4">
            <v>3390505</v>
          </cell>
          <cell r="Z4">
            <v>2367601.52</v>
          </cell>
          <cell r="AA4">
            <v>3704338</v>
          </cell>
          <cell r="AB4">
            <v>1790362</v>
          </cell>
          <cell r="AC4">
            <v>13982881</v>
          </cell>
          <cell r="AD4">
            <v>2454679.42</v>
          </cell>
          <cell r="AE4">
            <v>232005</v>
          </cell>
          <cell r="AF4">
            <v>627790</v>
          </cell>
          <cell r="AG4">
            <v>14599914</v>
          </cell>
          <cell r="AH4">
            <v>1595837</v>
          </cell>
          <cell r="AI4">
            <v>599194423</v>
          </cell>
          <cell r="AJ4">
            <v>143220238</v>
          </cell>
          <cell r="AK4">
            <v>11801937</v>
          </cell>
          <cell r="AL4">
            <v>3933335</v>
          </cell>
          <cell r="AM4">
            <v>4848315</v>
          </cell>
          <cell r="AN4">
            <v>25134192.390000001</v>
          </cell>
          <cell r="AO4">
            <v>40152762.899999999</v>
          </cell>
          <cell r="AP4">
            <v>8516192</v>
          </cell>
          <cell r="AQ4">
            <v>947194</v>
          </cell>
          <cell r="AR4">
            <v>9656826</v>
          </cell>
          <cell r="AS4">
            <v>61039100</v>
          </cell>
          <cell r="AT4">
            <v>120919279.2</v>
          </cell>
          <cell r="AU4">
            <v>16481273.960000001</v>
          </cell>
          <cell r="AV4">
            <v>16713807.130000001</v>
          </cell>
          <cell r="AW4">
            <v>115279333</v>
          </cell>
          <cell r="AX4">
            <v>31183370.41</v>
          </cell>
          <cell r="AY4">
            <v>27312958.420000002</v>
          </cell>
          <cell r="AZ4">
            <v>49184876</v>
          </cell>
          <cell r="BA4">
            <v>322986000</v>
          </cell>
          <cell r="BB4">
            <v>3835729</v>
          </cell>
          <cell r="BC4">
            <v>2570698</v>
          </cell>
          <cell r="BD4">
            <v>3516109.36</v>
          </cell>
          <cell r="BE4">
            <v>603158</v>
          </cell>
          <cell r="BF4">
            <v>158923.5</v>
          </cell>
          <cell r="BG4">
            <v>5080016</v>
          </cell>
          <cell r="BH4">
            <v>1095157</v>
          </cell>
          <cell r="BI4">
            <v>1095157</v>
          </cell>
          <cell r="BJ4">
            <v>429203</v>
          </cell>
          <cell r="BK4">
            <v>6491535</v>
          </cell>
          <cell r="BL4">
            <v>469638</v>
          </cell>
          <cell r="BM4">
            <v>2570698</v>
          </cell>
          <cell r="BN4">
            <v>296926591</v>
          </cell>
          <cell r="BO4">
            <v>3892000000</v>
          </cell>
          <cell r="BP4">
            <v>604006277</v>
          </cell>
          <cell r="BQ4">
            <v>253771215</v>
          </cell>
          <cell r="BR4">
            <v>11626677</v>
          </cell>
          <cell r="BS4">
            <v>0</v>
          </cell>
          <cell r="BT4">
            <v>2338886</v>
          </cell>
          <cell r="BU4">
            <v>8527777</v>
          </cell>
          <cell r="BV4">
            <v>6391670</v>
          </cell>
          <cell r="BW4">
            <v>19253170.239999998</v>
          </cell>
          <cell r="BX4">
            <v>193114915</v>
          </cell>
          <cell r="BY4">
            <v>2480550</v>
          </cell>
          <cell r="BZ4">
            <v>16809315</v>
          </cell>
          <cell r="CA4">
            <v>13430866</v>
          </cell>
          <cell r="CB4">
            <v>15226708.609999999</v>
          </cell>
          <cell r="CC4">
            <v>11707438.67</v>
          </cell>
          <cell r="CD4">
            <v>11707438.67</v>
          </cell>
          <cell r="CE4">
            <v>17446420</v>
          </cell>
          <cell r="CF4">
            <v>257450891</v>
          </cell>
          <cell r="CG4">
            <v>1573155</v>
          </cell>
          <cell r="CH4">
            <v>357110</v>
          </cell>
          <cell r="CI4">
            <v>201772000</v>
          </cell>
          <cell r="CJ4">
            <v>3529667</v>
          </cell>
          <cell r="CK4">
            <v>8702409</v>
          </cell>
          <cell r="CL4">
            <v>10996759</v>
          </cell>
          <cell r="CM4">
            <v>12283142</v>
          </cell>
          <cell r="CN4">
            <v>1314020</v>
          </cell>
          <cell r="CO4">
            <v>47306946</v>
          </cell>
          <cell r="CP4">
            <v>5016074</v>
          </cell>
          <cell r="CQ4">
            <v>19252889</v>
          </cell>
          <cell r="CR4">
            <v>252480</v>
          </cell>
          <cell r="CS4">
            <v>63974712</v>
          </cell>
          <cell r="CT4">
            <v>81314544</v>
          </cell>
          <cell r="CU4">
            <v>22480174</v>
          </cell>
          <cell r="CV4">
            <v>1826637</v>
          </cell>
          <cell r="CW4">
            <v>1488005</v>
          </cell>
          <cell r="CX4">
            <v>44770541</v>
          </cell>
          <cell r="CY4">
            <v>64606289</v>
          </cell>
          <cell r="CZ4">
            <v>2276893</v>
          </cell>
          <cell r="DA4">
            <v>1172960</v>
          </cell>
          <cell r="DB4">
            <v>190715301</v>
          </cell>
          <cell r="DC4">
            <v>181690.88</v>
          </cell>
          <cell r="DD4">
            <v>20579938.98</v>
          </cell>
          <cell r="DE4">
            <v>28682422</v>
          </cell>
          <cell r="DF4">
            <v>89015504</v>
          </cell>
          <cell r="DG4">
            <v>14918132</v>
          </cell>
          <cell r="DH4">
            <v>10822646.890000001</v>
          </cell>
          <cell r="DI4">
            <v>2397584</v>
          </cell>
          <cell r="DJ4">
            <v>27692298</v>
          </cell>
          <cell r="DK4">
            <v>40902178</v>
          </cell>
          <cell r="DL4">
            <v>4909847.3099999996</v>
          </cell>
          <cell r="DM4">
            <v>1588048.93</v>
          </cell>
          <cell r="DN4">
            <v>16236478</v>
          </cell>
          <cell r="DO4">
            <v>11999491</v>
          </cell>
          <cell r="DP4">
            <v>2544265</v>
          </cell>
          <cell r="DQ4">
            <v>17015488</v>
          </cell>
          <cell r="DR4">
            <v>65084091.420000002</v>
          </cell>
          <cell r="DS4">
            <v>12952144</v>
          </cell>
          <cell r="DT4">
            <v>8862392</v>
          </cell>
          <cell r="DU4">
            <v>147715842</v>
          </cell>
          <cell r="DV4">
            <v>7210000</v>
          </cell>
          <cell r="DW4">
            <v>905299</v>
          </cell>
          <cell r="DX4">
            <v>53822617.490000002</v>
          </cell>
          <cell r="DY4">
            <v>10157370</v>
          </cell>
          <cell r="DZ4">
            <v>1578134.88</v>
          </cell>
          <cell r="EA4">
            <v>3448676</v>
          </cell>
          <cell r="EB4">
            <v>2172972</v>
          </cell>
          <cell r="EC4">
            <v>7369939</v>
          </cell>
          <cell r="ED4">
            <v>7369939</v>
          </cell>
          <cell r="EE4">
            <v>4909157</v>
          </cell>
          <cell r="EF4">
            <v>2854999</v>
          </cell>
          <cell r="EG4">
            <v>492622</v>
          </cell>
          <cell r="EH4">
            <v>87138403</v>
          </cell>
          <cell r="EI4">
            <v>4744750</v>
          </cell>
          <cell r="EJ4">
            <v>22783137</v>
          </cell>
          <cell r="EK4">
            <v>130444791.09999999</v>
          </cell>
          <cell r="EL4">
            <v>939201</v>
          </cell>
          <cell r="EM4">
            <v>6391995.9000000004</v>
          </cell>
          <cell r="EN4">
            <v>2219458</v>
          </cell>
          <cell r="EO4">
            <v>2415897</v>
          </cell>
          <cell r="EP4">
            <v>6983350.0999999996</v>
          </cell>
          <cell r="EQ4">
            <v>11577994.34</v>
          </cell>
          <cell r="ER4">
            <v>1115708</v>
          </cell>
          <cell r="ES4">
            <v>13870003.800000001</v>
          </cell>
          <cell r="ET4">
            <v>103292862.12</v>
          </cell>
          <cell r="EU4">
            <v>5470012.6600000001</v>
          </cell>
          <cell r="EV4">
            <v>2683598000</v>
          </cell>
          <cell r="EW4">
            <v>136730266</v>
          </cell>
          <cell r="EX4">
            <v>466865</v>
          </cell>
          <cell r="EY4">
            <v>987576.2</v>
          </cell>
          <cell r="EZ4">
            <v>13487576.470000001</v>
          </cell>
          <cell r="FA4">
            <v>121280892</v>
          </cell>
          <cell r="FB4">
            <v>19616138.210000001</v>
          </cell>
          <cell r="FC4">
            <v>2198731</v>
          </cell>
          <cell r="FD4">
            <v>5508461.4000000004</v>
          </cell>
          <cell r="FE4">
            <v>5508461.4000000004</v>
          </cell>
          <cell r="FF4">
            <v>11225054</v>
          </cell>
          <cell r="FG4">
            <v>4989235.2000000002</v>
          </cell>
          <cell r="FH4">
            <v>3562067</v>
          </cell>
          <cell r="FI4">
            <v>801167</v>
          </cell>
          <cell r="FJ4">
            <v>80273068</v>
          </cell>
          <cell r="FK4">
            <v>7067637</v>
          </cell>
          <cell r="FL4">
            <v>2011252</v>
          </cell>
          <cell r="FM4">
            <v>32837878.16</v>
          </cell>
          <cell r="FN4">
            <v>1801786</v>
          </cell>
          <cell r="FO4">
            <v>521385</v>
          </cell>
        </row>
        <row r="5">
          <cell r="A5" t="str">
            <v>Accumulated Depreciation</v>
          </cell>
          <cell r="B5" t="str">
            <v>ACCDEP</v>
          </cell>
          <cell r="C5">
            <v>2000</v>
          </cell>
          <cell r="D5">
            <v>166063</v>
          </cell>
          <cell r="E5">
            <v>1572506</v>
          </cell>
          <cell r="F5">
            <v>1554377</v>
          </cell>
          <cell r="G5">
            <v>62498028</v>
          </cell>
          <cell r="H5">
            <v>46322031</v>
          </cell>
          <cell r="I5">
            <v>11161987</v>
          </cell>
          <cell r="J5">
            <v>4646010</v>
          </cell>
          <cell r="K5">
            <v>5151443</v>
          </cell>
          <cell r="L5">
            <v>293371</v>
          </cell>
          <cell r="M5">
            <v>1655597</v>
          </cell>
          <cell r="N5">
            <v>220307</v>
          </cell>
          <cell r="O5">
            <v>494371</v>
          </cell>
          <cell r="P5">
            <v>64446709</v>
          </cell>
          <cell r="Q5">
            <v>40721006</v>
          </cell>
          <cell r="R5">
            <v>9612297</v>
          </cell>
          <cell r="S5">
            <v>1696986</v>
          </cell>
          <cell r="T5">
            <v>421683</v>
          </cell>
          <cell r="U5">
            <v>946075</v>
          </cell>
          <cell r="V5">
            <v>4083893.15</v>
          </cell>
          <cell r="W5">
            <v>1300363</v>
          </cell>
          <cell r="X5">
            <v>28689535</v>
          </cell>
          <cell r="Y5">
            <v>-1905871</v>
          </cell>
          <cell r="Z5">
            <v>1365345.6</v>
          </cell>
          <cell r="AA5">
            <v>2320027</v>
          </cell>
          <cell r="AB5">
            <v>975172</v>
          </cell>
          <cell r="AC5">
            <v>6553709</v>
          </cell>
          <cell r="AD5">
            <v>1284977.22</v>
          </cell>
          <cell r="AE5">
            <v>121316</v>
          </cell>
          <cell r="AF5">
            <v>315853</v>
          </cell>
          <cell r="AG5">
            <v>7818706.8799999999</v>
          </cell>
          <cell r="AH5">
            <v>794790</v>
          </cell>
          <cell r="AI5">
            <v>204261011</v>
          </cell>
          <cell r="AJ5">
            <v>6995860</v>
          </cell>
          <cell r="AK5">
            <v>0</v>
          </cell>
          <cell r="AL5">
            <v>2218962</v>
          </cell>
          <cell r="AM5">
            <v>2795145</v>
          </cell>
          <cell r="AN5">
            <v>686900</v>
          </cell>
          <cell r="AO5">
            <v>17916046.52</v>
          </cell>
          <cell r="AP5">
            <v>4393595</v>
          </cell>
          <cell r="AQ5">
            <v>521501</v>
          </cell>
          <cell r="AR5">
            <v>3048572</v>
          </cell>
          <cell r="AS5">
            <v>27115357</v>
          </cell>
          <cell r="AT5">
            <v>56657690.060000002</v>
          </cell>
          <cell r="AU5">
            <v>6226039.2400000002</v>
          </cell>
          <cell r="AV5">
            <v>6325695.9100000001</v>
          </cell>
          <cell r="AW5">
            <v>45117515</v>
          </cell>
          <cell r="AX5">
            <v>-233401.08</v>
          </cell>
          <cell r="AY5">
            <v>-10538694.359999999</v>
          </cell>
          <cell r="AZ5">
            <v>21713404.100000001</v>
          </cell>
          <cell r="BA5">
            <v>134900000</v>
          </cell>
          <cell r="BB5">
            <v>123842</v>
          </cell>
          <cell r="BC5">
            <v>31105</v>
          </cell>
          <cell r="BD5">
            <v>2069783.99</v>
          </cell>
          <cell r="BE5">
            <v>400855</v>
          </cell>
          <cell r="BF5">
            <v>74657.399999999994</v>
          </cell>
          <cell r="BG5">
            <v>2584186</v>
          </cell>
          <cell r="BH5">
            <v>665081</v>
          </cell>
          <cell r="BI5">
            <v>665081</v>
          </cell>
          <cell r="BJ5">
            <v>2564</v>
          </cell>
          <cell r="BK5">
            <v>2925470</v>
          </cell>
          <cell r="BL5">
            <v>190999</v>
          </cell>
          <cell r="BM5">
            <v>31105</v>
          </cell>
          <cell r="BN5">
            <v>108834632</v>
          </cell>
          <cell r="BO5">
            <v>1408000000</v>
          </cell>
          <cell r="BP5">
            <v>294731040</v>
          </cell>
          <cell r="BQ5">
            <v>82302061</v>
          </cell>
          <cell r="BR5">
            <v>5949034</v>
          </cell>
          <cell r="BS5">
            <v>0</v>
          </cell>
          <cell r="BT5">
            <v>34409</v>
          </cell>
          <cell r="BU5">
            <v>3919465</v>
          </cell>
          <cell r="BV5">
            <v>3288119</v>
          </cell>
          <cell r="BW5">
            <v>1185495.3500000001</v>
          </cell>
          <cell r="BX5">
            <v>70947303</v>
          </cell>
          <cell r="BY5">
            <v>1274230</v>
          </cell>
          <cell r="BZ5">
            <v>5676844</v>
          </cell>
          <cell r="CA5">
            <v>275598</v>
          </cell>
          <cell r="CB5">
            <v>5483031.4199999999</v>
          </cell>
          <cell r="CC5">
            <v>5062465.3099999996</v>
          </cell>
          <cell r="CD5">
            <v>5062465.3099999996</v>
          </cell>
          <cell r="CE5">
            <v>4593902</v>
          </cell>
          <cell r="CF5">
            <v>100541211</v>
          </cell>
          <cell r="CG5">
            <v>797465</v>
          </cell>
          <cell r="CH5">
            <v>191275</v>
          </cell>
          <cell r="CI5">
            <v>93635000</v>
          </cell>
          <cell r="CJ5">
            <v>1973600</v>
          </cell>
          <cell r="CK5">
            <v>80239</v>
          </cell>
          <cell r="CL5">
            <v>5158271</v>
          </cell>
          <cell r="CM5">
            <v>6302116</v>
          </cell>
          <cell r="CN5">
            <v>686999</v>
          </cell>
          <cell r="CO5">
            <v>23801856</v>
          </cell>
          <cell r="CP5">
            <v>2317032</v>
          </cell>
          <cell r="CQ5">
            <v>6944893</v>
          </cell>
          <cell r="CR5">
            <v>0</v>
          </cell>
          <cell r="CS5">
            <v>24633162</v>
          </cell>
          <cell r="CT5">
            <v>32528660</v>
          </cell>
          <cell r="CU5">
            <v>9148281</v>
          </cell>
          <cell r="CV5">
            <v>705825</v>
          </cell>
          <cell r="CW5">
            <v>695089</v>
          </cell>
          <cell r="CX5">
            <v>17584287</v>
          </cell>
          <cell r="CY5">
            <v>3092016</v>
          </cell>
          <cell r="CZ5">
            <v>49016</v>
          </cell>
          <cell r="DA5">
            <v>857935</v>
          </cell>
          <cell r="DB5">
            <v>63636387</v>
          </cell>
          <cell r="DC5">
            <v>75990.92</v>
          </cell>
          <cell r="DD5">
            <v>8258681.8600000003</v>
          </cell>
          <cell r="DE5">
            <v>13442159</v>
          </cell>
          <cell r="DF5">
            <v>48322106</v>
          </cell>
          <cell r="DG5">
            <v>7387980</v>
          </cell>
          <cell r="DH5">
            <v>5789726.9000000004</v>
          </cell>
          <cell r="DI5">
            <v>939665</v>
          </cell>
          <cell r="DJ5">
            <v>287281</v>
          </cell>
          <cell r="DK5">
            <v>2268361</v>
          </cell>
          <cell r="DL5">
            <v>2145077.4900000002</v>
          </cell>
          <cell r="DM5">
            <v>486243.59</v>
          </cell>
          <cell r="DN5">
            <v>7626185</v>
          </cell>
          <cell r="DO5">
            <v>6413675</v>
          </cell>
          <cell r="DP5">
            <v>1175335</v>
          </cell>
          <cell r="DQ5">
            <v>6085362</v>
          </cell>
          <cell r="DR5">
            <v>29751152.030000001</v>
          </cell>
          <cell r="DS5">
            <v>5980821</v>
          </cell>
          <cell r="DT5">
            <v>4755667</v>
          </cell>
          <cell r="DU5">
            <v>55262707</v>
          </cell>
          <cell r="DV5">
            <v>3650000</v>
          </cell>
          <cell r="DW5">
            <v>549557</v>
          </cell>
          <cell r="DX5">
            <v>24397677.48</v>
          </cell>
          <cell r="DY5">
            <v>5443476</v>
          </cell>
          <cell r="DZ5">
            <v>516698.59</v>
          </cell>
          <cell r="EA5">
            <v>1778727</v>
          </cell>
          <cell r="EB5">
            <v>1179286</v>
          </cell>
          <cell r="EC5">
            <v>2272207</v>
          </cell>
          <cell r="ED5">
            <v>2272207</v>
          </cell>
          <cell r="EE5">
            <v>0</v>
          </cell>
          <cell r="EF5">
            <v>1590972</v>
          </cell>
          <cell r="EG5">
            <v>323071</v>
          </cell>
          <cell r="EH5">
            <v>34733126</v>
          </cell>
          <cell r="EI5">
            <v>2229020</v>
          </cell>
          <cell r="EJ5">
            <v>8819375</v>
          </cell>
          <cell r="EK5">
            <v>58742834.079999998</v>
          </cell>
          <cell r="EL5">
            <v>510471</v>
          </cell>
          <cell r="EM5">
            <v>2906348.08</v>
          </cell>
          <cell r="EN5">
            <v>820315</v>
          </cell>
          <cell r="EO5">
            <v>1292200</v>
          </cell>
          <cell r="EP5">
            <v>2992556.94</v>
          </cell>
          <cell r="EQ5">
            <v>4972091.5</v>
          </cell>
          <cell r="ER5">
            <v>662080</v>
          </cell>
          <cell r="ES5">
            <v>6221784.5599999996</v>
          </cell>
          <cell r="ET5">
            <v>45137945</v>
          </cell>
          <cell r="EU5">
            <v>280667.38</v>
          </cell>
          <cell r="EV5">
            <v>1089121000</v>
          </cell>
          <cell r="EW5">
            <v>52725459</v>
          </cell>
          <cell r="EX5">
            <v>2428298</v>
          </cell>
          <cell r="EY5">
            <v>427585.77</v>
          </cell>
          <cell r="EZ5">
            <v>7584252.75</v>
          </cell>
          <cell r="FA5">
            <v>43264314</v>
          </cell>
          <cell r="FB5">
            <v>624519.97</v>
          </cell>
          <cell r="FC5">
            <v>996723</v>
          </cell>
          <cell r="FD5">
            <v>2916029.68</v>
          </cell>
          <cell r="FE5">
            <v>2916029.68</v>
          </cell>
          <cell r="FF5">
            <v>4335863</v>
          </cell>
          <cell r="FG5">
            <v>2730691.6</v>
          </cell>
          <cell r="FH5">
            <v>1027489</v>
          </cell>
          <cell r="FI5">
            <v>421076</v>
          </cell>
          <cell r="FJ5">
            <v>30881344</v>
          </cell>
          <cell r="FK5">
            <v>3639507</v>
          </cell>
          <cell r="FL5">
            <v>142716</v>
          </cell>
          <cell r="FM5">
            <v>15780105.15</v>
          </cell>
          <cell r="FN5">
            <v>675547</v>
          </cell>
          <cell r="FO5">
            <v>305035</v>
          </cell>
        </row>
        <row r="6">
          <cell r="A6" t="str">
            <v>Plant Additions</v>
          </cell>
          <cell r="B6" t="str">
            <v>PADD</v>
          </cell>
          <cell r="C6">
            <v>2000</v>
          </cell>
          <cell r="D6">
            <v>1621.76</v>
          </cell>
          <cell r="E6">
            <v>110338</v>
          </cell>
          <cell r="F6">
            <v>3969</v>
          </cell>
          <cell r="G6">
            <v>1675040</v>
          </cell>
          <cell r="H6">
            <v>5203189</v>
          </cell>
          <cell r="I6">
            <v>2489580</v>
          </cell>
          <cell r="J6">
            <v>1047822</v>
          </cell>
          <cell r="K6">
            <v>610510</v>
          </cell>
          <cell r="L6">
            <v>2780020</v>
          </cell>
          <cell r="M6">
            <v>122892.43</v>
          </cell>
          <cell r="N6">
            <v>4065</v>
          </cell>
          <cell r="O6">
            <v>-104468</v>
          </cell>
          <cell r="P6">
            <v>6185741</v>
          </cell>
          <cell r="Q6">
            <v>7497868</v>
          </cell>
          <cell r="R6">
            <v>2085348</v>
          </cell>
          <cell r="S6">
            <v>306226</v>
          </cell>
          <cell r="T6">
            <v>27328</v>
          </cell>
          <cell r="U6">
            <v>78932</v>
          </cell>
          <cell r="V6">
            <v>604528.36</v>
          </cell>
          <cell r="W6">
            <v>43773</v>
          </cell>
          <cell r="X6">
            <v>4860085</v>
          </cell>
          <cell r="Y6">
            <v>0</v>
          </cell>
          <cell r="Z6">
            <v>64409.62</v>
          </cell>
          <cell r="AA6">
            <v>29695</v>
          </cell>
          <cell r="AB6">
            <v>33865</v>
          </cell>
          <cell r="AC6">
            <v>635198</v>
          </cell>
          <cell r="AD6">
            <v>20293.18</v>
          </cell>
          <cell r="AE6">
            <v>1015</v>
          </cell>
          <cell r="AF6">
            <v>27696</v>
          </cell>
          <cell r="AG6">
            <v>1024327.54</v>
          </cell>
          <cell r="AH6">
            <v>6021</v>
          </cell>
          <cell r="AI6">
            <v>25970026</v>
          </cell>
          <cell r="AJ6">
            <v>20467442</v>
          </cell>
          <cell r="AK6">
            <v>310151.23</v>
          </cell>
          <cell r="AL6">
            <v>248942</v>
          </cell>
          <cell r="AM6">
            <v>54411</v>
          </cell>
          <cell r="AN6">
            <v>792483.43</v>
          </cell>
          <cell r="AO6">
            <v>3474427.27</v>
          </cell>
          <cell r="AP6">
            <v>131380.69</v>
          </cell>
          <cell r="AQ6">
            <v>22900</v>
          </cell>
          <cell r="AR6">
            <v>487969.93</v>
          </cell>
          <cell r="AS6">
            <v>1493176.68</v>
          </cell>
          <cell r="AT6">
            <v>5352766.07</v>
          </cell>
          <cell r="AU6">
            <v>565379.47</v>
          </cell>
          <cell r="AV6">
            <v>239871.46</v>
          </cell>
          <cell r="AW6">
            <v>9700243</v>
          </cell>
          <cell r="AX6">
            <v>204821.03</v>
          </cell>
          <cell r="AY6">
            <v>699758.21</v>
          </cell>
          <cell r="AZ6">
            <v>3381388</v>
          </cell>
          <cell r="BA6">
            <v>18648071.02</v>
          </cell>
          <cell r="BB6">
            <v>141454</v>
          </cell>
          <cell r="BC6">
            <v>114580</v>
          </cell>
          <cell r="BD6">
            <v>179188.17</v>
          </cell>
          <cell r="BE6">
            <v>21104</v>
          </cell>
          <cell r="BF6">
            <v>1626.15</v>
          </cell>
          <cell r="BG6">
            <v>68360</v>
          </cell>
          <cell r="BH6">
            <v>12220</v>
          </cell>
          <cell r="BI6">
            <v>12220</v>
          </cell>
          <cell r="BJ6">
            <v>471006</v>
          </cell>
          <cell r="BK6">
            <v>87442</v>
          </cell>
          <cell r="BL6">
            <v>10413</v>
          </cell>
          <cell r="BM6">
            <v>114580</v>
          </cell>
          <cell r="BN6">
            <v>11029335</v>
          </cell>
          <cell r="BO6">
            <v>152000000</v>
          </cell>
          <cell r="BP6">
            <v>30210701.440000001</v>
          </cell>
          <cell r="BQ6">
            <v>37416051</v>
          </cell>
          <cell r="BR6">
            <v>750548</v>
          </cell>
          <cell r="BS6">
            <v>0</v>
          </cell>
          <cell r="BT6">
            <v>2847</v>
          </cell>
          <cell r="BU6">
            <v>434540</v>
          </cell>
          <cell r="BV6">
            <v>241761</v>
          </cell>
          <cell r="BW6">
            <v>1912999</v>
          </cell>
          <cell r="BX6">
            <v>10504054</v>
          </cell>
          <cell r="BY6">
            <v>79045</v>
          </cell>
          <cell r="BZ6">
            <v>904610</v>
          </cell>
          <cell r="CA6">
            <v>13430866</v>
          </cell>
          <cell r="CB6">
            <v>721065</v>
          </cell>
          <cell r="CC6">
            <v>264899</v>
          </cell>
          <cell r="CD6">
            <v>264899</v>
          </cell>
          <cell r="CE6">
            <v>1301313</v>
          </cell>
          <cell r="CF6">
            <v>26338935</v>
          </cell>
          <cell r="CG6">
            <v>15639</v>
          </cell>
          <cell r="CH6">
            <v>-19996</v>
          </cell>
          <cell r="CI6">
            <v>11578618</v>
          </cell>
          <cell r="CJ6">
            <v>46128</v>
          </cell>
          <cell r="CK6">
            <v>0</v>
          </cell>
          <cell r="CL6">
            <v>15384</v>
          </cell>
          <cell r="CM6">
            <v>308674</v>
          </cell>
          <cell r="CN6">
            <v>89504</v>
          </cell>
          <cell r="CO6">
            <v>2807804</v>
          </cell>
          <cell r="CP6">
            <v>61382</v>
          </cell>
          <cell r="CQ6">
            <v>1491816</v>
          </cell>
          <cell r="CR6">
            <v>56217</v>
          </cell>
          <cell r="CS6">
            <v>4484550.7300000004</v>
          </cell>
          <cell r="CT6">
            <v>4245376</v>
          </cell>
          <cell r="CU6">
            <v>1902864</v>
          </cell>
          <cell r="CV6">
            <v>155477.78</v>
          </cell>
          <cell r="CW6">
            <v>98410</v>
          </cell>
          <cell r="CX6">
            <v>3917562</v>
          </cell>
          <cell r="CY6">
            <v>3729201</v>
          </cell>
          <cell r="CZ6">
            <v>13684</v>
          </cell>
          <cell r="DA6">
            <v>15993</v>
          </cell>
          <cell r="DB6">
            <v>13613725</v>
          </cell>
          <cell r="DC6">
            <v>0</v>
          </cell>
          <cell r="DD6">
            <v>1658361.15</v>
          </cell>
          <cell r="DE6">
            <v>1400796</v>
          </cell>
          <cell r="DF6">
            <v>1710555</v>
          </cell>
          <cell r="DG6">
            <v>671597</v>
          </cell>
          <cell r="DH6">
            <v>151000</v>
          </cell>
          <cell r="DI6">
            <v>74568</v>
          </cell>
          <cell r="DJ6">
            <v>288299</v>
          </cell>
          <cell r="DK6">
            <v>4280325.74</v>
          </cell>
          <cell r="DL6">
            <v>301229.2</v>
          </cell>
          <cell r="DM6">
            <v>265253.34999999998</v>
          </cell>
          <cell r="DN6">
            <v>786327</v>
          </cell>
          <cell r="DO6">
            <v>328460</v>
          </cell>
          <cell r="DP6">
            <v>131192</v>
          </cell>
          <cell r="DQ6">
            <v>431824</v>
          </cell>
          <cell r="DR6">
            <v>2044294.2</v>
          </cell>
          <cell r="DS6">
            <v>337841</v>
          </cell>
          <cell r="DT6">
            <v>31140</v>
          </cell>
          <cell r="DU6">
            <v>11517445</v>
          </cell>
          <cell r="DV6">
            <v>35000</v>
          </cell>
          <cell r="DW6">
            <v>54746</v>
          </cell>
          <cell r="DX6">
            <v>5546047.1100000003</v>
          </cell>
          <cell r="DY6">
            <v>217665</v>
          </cell>
          <cell r="DZ6">
            <v>22985.61</v>
          </cell>
          <cell r="EA6">
            <v>306130</v>
          </cell>
          <cell r="EB6">
            <v>201132</v>
          </cell>
          <cell r="EC6">
            <v>232096</v>
          </cell>
          <cell r="ED6">
            <v>232096</v>
          </cell>
          <cell r="EE6">
            <v>124628</v>
          </cell>
          <cell r="EF6">
            <v>53375</v>
          </cell>
          <cell r="EG6">
            <v>748</v>
          </cell>
          <cell r="EH6">
            <v>6676700</v>
          </cell>
          <cell r="EI6">
            <v>141082</v>
          </cell>
          <cell r="EJ6">
            <v>1146189</v>
          </cell>
          <cell r="EK6">
            <v>4993910</v>
          </cell>
          <cell r="EL6">
            <v>11483</v>
          </cell>
          <cell r="EM6">
            <v>129595.86</v>
          </cell>
          <cell r="EN6">
            <v>78168.7</v>
          </cell>
          <cell r="EO6">
            <v>46690</v>
          </cell>
          <cell r="EP6">
            <v>228371.64</v>
          </cell>
          <cell r="EQ6">
            <v>326552.73</v>
          </cell>
          <cell r="ER6">
            <v>8923.24</v>
          </cell>
          <cell r="ES6">
            <v>1020080.17</v>
          </cell>
          <cell r="ET6">
            <v>7508928</v>
          </cell>
          <cell r="EU6">
            <v>241694.56</v>
          </cell>
          <cell r="EV6">
            <v>187978437</v>
          </cell>
          <cell r="EW6">
            <v>7285317</v>
          </cell>
          <cell r="EX6">
            <v>336732</v>
          </cell>
          <cell r="EY6">
            <v>24516.639999999999</v>
          </cell>
          <cell r="EZ6">
            <v>663670.18000000005</v>
          </cell>
          <cell r="FA6">
            <v>14395281</v>
          </cell>
          <cell r="FB6">
            <v>528569.59</v>
          </cell>
          <cell r="FC6">
            <v>96776</v>
          </cell>
          <cell r="FD6">
            <v>454025.59</v>
          </cell>
          <cell r="FE6">
            <v>454025.59</v>
          </cell>
          <cell r="FF6">
            <v>576965</v>
          </cell>
          <cell r="FG6">
            <v>171221</v>
          </cell>
          <cell r="FH6">
            <v>149709</v>
          </cell>
          <cell r="FI6">
            <v>16167</v>
          </cell>
          <cell r="FJ6">
            <v>4729000</v>
          </cell>
          <cell r="FK6">
            <v>42991</v>
          </cell>
          <cell r="FL6">
            <v>106748</v>
          </cell>
          <cell r="FM6">
            <v>2040708.39</v>
          </cell>
          <cell r="FN6">
            <v>125070</v>
          </cell>
          <cell r="FO6">
            <v>8515</v>
          </cell>
        </row>
        <row r="7">
          <cell r="A7" t="str">
            <v>OM&amp;A Expense</v>
          </cell>
          <cell r="B7" t="str">
            <v>COMA</v>
          </cell>
          <cell r="C7">
            <v>2000</v>
          </cell>
          <cell r="D7">
            <v>85178.09</v>
          </cell>
          <cell r="E7">
            <v>339956</v>
          </cell>
          <cell r="F7">
            <v>995482</v>
          </cell>
          <cell r="G7">
            <v>2268827</v>
          </cell>
          <cell r="H7">
            <v>8549122</v>
          </cell>
          <cell r="I7">
            <v>1590572</v>
          </cell>
          <cell r="J7">
            <v>797615</v>
          </cell>
          <cell r="K7">
            <v>1051901</v>
          </cell>
          <cell r="L7">
            <v>4873141</v>
          </cell>
          <cell r="M7">
            <v>526615</v>
          </cell>
          <cell r="N7">
            <v>65488</v>
          </cell>
          <cell r="O7">
            <v>45872</v>
          </cell>
          <cell r="P7">
            <v>8048923</v>
          </cell>
          <cell r="Q7">
            <v>9863034</v>
          </cell>
          <cell r="R7">
            <v>3389760</v>
          </cell>
          <cell r="S7">
            <v>173635</v>
          </cell>
          <cell r="T7">
            <v>29917</v>
          </cell>
          <cell r="U7">
            <v>274188</v>
          </cell>
          <cell r="V7">
            <v>837678.77</v>
          </cell>
          <cell r="W7">
            <v>318841</v>
          </cell>
          <cell r="X7">
            <v>3605783</v>
          </cell>
          <cell r="Y7">
            <v>156953</v>
          </cell>
          <cell r="Z7">
            <v>300708.49</v>
          </cell>
          <cell r="AA7">
            <v>353314</v>
          </cell>
          <cell r="AB7">
            <v>48824</v>
          </cell>
          <cell r="AC7">
            <v>1160789</v>
          </cell>
          <cell r="AD7">
            <v>139990.41</v>
          </cell>
          <cell r="AE7">
            <v>16024</v>
          </cell>
          <cell r="AF7">
            <v>139492</v>
          </cell>
          <cell r="AG7">
            <v>1332119</v>
          </cell>
          <cell r="AH7">
            <v>141776</v>
          </cell>
          <cell r="AI7">
            <v>21584269</v>
          </cell>
          <cell r="AJ7">
            <v>11461840</v>
          </cell>
          <cell r="AK7">
            <v>375722.94</v>
          </cell>
          <cell r="AL7">
            <v>323917</v>
          </cell>
          <cell r="AM7">
            <v>76579</v>
          </cell>
          <cell r="AN7">
            <v>2726585.23</v>
          </cell>
          <cell r="AO7">
            <v>1612906.99</v>
          </cell>
          <cell r="AP7">
            <v>578310.19999999995</v>
          </cell>
          <cell r="AQ7">
            <v>84324</v>
          </cell>
          <cell r="AR7">
            <v>775904.83000000007</v>
          </cell>
          <cell r="AS7">
            <v>5387046.1799999997</v>
          </cell>
          <cell r="AT7">
            <v>5951210</v>
          </cell>
          <cell r="AU7">
            <v>645885.64</v>
          </cell>
          <cell r="AV7">
            <v>190550.85</v>
          </cell>
          <cell r="AW7">
            <v>4487501</v>
          </cell>
          <cell r="AX7">
            <v>333792.18</v>
          </cell>
          <cell r="AY7">
            <v>887408.75</v>
          </cell>
          <cell r="AZ7">
            <v>2285028.2400000002</v>
          </cell>
          <cell r="BA7">
            <v>20139448</v>
          </cell>
          <cell r="BB7">
            <v>375388</v>
          </cell>
          <cell r="BC7">
            <v>613461</v>
          </cell>
          <cell r="BD7">
            <v>326082.12</v>
          </cell>
          <cell r="BE7">
            <v>50841</v>
          </cell>
          <cell r="BF7">
            <v>19259.899999999998</v>
          </cell>
          <cell r="BG7">
            <v>244544</v>
          </cell>
          <cell r="BH7">
            <v>104893</v>
          </cell>
          <cell r="BI7">
            <v>104893</v>
          </cell>
          <cell r="BJ7">
            <v>16796</v>
          </cell>
          <cell r="BK7">
            <v>785883</v>
          </cell>
          <cell r="BL7">
            <v>55513</v>
          </cell>
          <cell r="BM7">
            <v>613461</v>
          </cell>
          <cell r="BN7">
            <v>10464990</v>
          </cell>
          <cell r="BO7">
            <v>272000000</v>
          </cell>
          <cell r="BP7">
            <v>36401659.269999996</v>
          </cell>
          <cell r="BQ7">
            <v>5565577</v>
          </cell>
          <cell r="BR7">
            <v>883045</v>
          </cell>
          <cell r="BS7">
            <v>0</v>
          </cell>
          <cell r="BT7">
            <v>37391</v>
          </cell>
          <cell r="BU7">
            <v>643996</v>
          </cell>
          <cell r="BV7">
            <v>328676</v>
          </cell>
          <cell r="BW7">
            <v>3811086</v>
          </cell>
          <cell r="BX7">
            <v>5694739</v>
          </cell>
          <cell r="BY7">
            <v>275660</v>
          </cell>
          <cell r="BZ7">
            <v>741852</v>
          </cell>
          <cell r="CA7">
            <v>1838830</v>
          </cell>
          <cell r="CB7">
            <v>504672.81</v>
          </cell>
          <cell r="CC7">
            <v>331250.12</v>
          </cell>
          <cell r="CD7">
            <v>331250.12</v>
          </cell>
          <cell r="CE7">
            <v>3126480</v>
          </cell>
          <cell r="CF7">
            <v>15917525</v>
          </cell>
          <cell r="CG7">
            <v>121766</v>
          </cell>
          <cell r="CH7">
            <v>22200</v>
          </cell>
          <cell r="CI7">
            <v>13514735</v>
          </cell>
          <cell r="CJ7">
            <v>336958</v>
          </cell>
          <cell r="CK7">
            <v>1077422</v>
          </cell>
          <cell r="CL7">
            <v>110570</v>
          </cell>
          <cell r="CM7">
            <v>1091257</v>
          </cell>
          <cell r="CN7">
            <v>76470</v>
          </cell>
          <cell r="CO7">
            <v>2081399</v>
          </cell>
          <cell r="CP7">
            <v>283785</v>
          </cell>
          <cell r="CQ7">
            <v>1472323</v>
          </cell>
          <cell r="CR7">
            <v>30530</v>
          </cell>
          <cell r="CS7">
            <v>2738655</v>
          </cell>
          <cell r="CT7">
            <v>4544835</v>
          </cell>
          <cell r="CU7">
            <v>1014514</v>
          </cell>
          <cell r="CV7">
            <v>98971</v>
          </cell>
          <cell r="CW7">
            <v>162683</v>
          </cell>
          <cell r="CX7">
            <v>2408300</v>
          </cell>
          <cell r="CY7">
            <v>3274211</v>
          </cell>
          <cell r="CZ7">
            <v>97062</v>
          </cell>
          <cell r="DA7">
            <v>229189</v>
          </cell>
          <cell r="DB7">
            <v>7085854</v>
          </cell>
          <cell r="DC7">
            <v>65660.149999999994</v>
          </cell>
          <cell r="DD7">
            <v>1912047.07</v>
          </cell>
          <cell r="DE7">
            <v>2557000</v>
          </cell>
          <cell r="DF7">
            <v>9971456</v>
          </cell>
          <cell r="DG7">
            <v>1036673</v>
          </cell>
          <cell r="DH7">
            <v>969700.18</v>
          </cell>
          <cell r="DI7">
            <v>349581</v>
          </cell>
          <cell r="DJ7">
            <v>626940</v>
          </cell>
          <cell r="DK7">
            <v>3573380</v>
          </cell>
          <cell r="DL7">
            <v>355972.2</v>
          </cell>
          <cell r="DM7">
            <v>202005.88</v>
          </cell>
          <cell r="DN7">
            <v>828614</v>
          </cell>
          <cell r="DO7">
            <v>936104</v>
          </cell>
          <cell r="DP7">
            <v>341433</v>
          </cell>
          <cell r="DQ7">
            <v>262760</v>
          </cell>
          <cell r="DR7">
            <v>7076678.2599999998</v>
          </cell>
          <cell r="DS7">
            <v>440282</v>
          </cell>
          <cell r="DT7">
            <v>78234</v>
          </cell>
          <cell r="DU7">
            <v>4730891</v>
          </cell>
          <cell r="DV7">
            <v>164000</v>
          </cell>
          <cell r="DW7">
            <v>57454</v>
          </cell>
          <cell r="DX7">
            <v>4814486.1400000006</v>
          </cell>
          <cell r="DY7">
            <v>528840</v>
          </cell>
          <cell r="DZ7">
            <v>205069.5</v>
          </cell>
          <cell r="EA7">
            <v>475497</v>
          </cell>
          <cell r="EB7">
            <v>222587</v>
          </cell>
          <cell r="EC7">
            <v>370967</v>
          </cell>
          <cell r="ED7">
            <v>370967</v>
          </cell>
          <cell r="EE7">
            <v>118087</v>
          </cell>
          <cell r="EF7">
            <v>362939</v>
          </cell>
          <cell r="EG7">
            <v>121658</v>
          </cell>
          <cell r="EH7">
            <v>7165566</v>
          </cell>
          <cell r="EI7">
            <v>431914</v>
          </cell>
          <cell r="EJ7">
            <v>4009509</v>
          </cell>
          <cell r="EK7">
            <v>4916704.7200000007</v>
          </cell>
          <cell r="EL7">
            <v>50199</v>
          </cell>
          <cell r="EM7">
            <v>417776.47</v>
          </cell>
          <cell r="EN7">
            <v>190801.1</v>
          </cell>
          <cell r="EO7">
            <v>508621</v>
          </cell>
          <cell r="EP7">
            <v>316758.09999999998</v>
          </cell>
          <cell r="EQ7">
            <v>303789.73</v>
          </cell>
          <cell r="ER7">
            <v>150648</v>
          </cell>
          <cell r="ES7">
            <v>2703731</v>
          </cell>
          <cell r="ET7">
            <v>12798132</v>
          </cell>
          <cell r="EU7">
            <v>1003952.9</v>
          </cell>
          <cell r="EV7">
            <v>124784696</v>
          </cell>
          <cell r="EW7">
            <v>7119040</v>
          </cell>
          <cell r="EX7">
            <v>224260</v>
          </cell>
          <cell r="EY7">
            <v>143227.56</v>
          </cell>
          <cell r="EZ7">
            <v>1424037.92</v>
          </cell>
          <cell r="FA7">
            <v>7383678</v>
          </cell>
          <cell r="FB7">
            <v>3837249.79</v>
          </cell>
          <cell r="FC7">
            <v>124406</v>
          </cell>
          <cell r="FD7">
            <v>901417.15999999992</v>
          </cell>
          <cell r="FE7">
            <v>901417.15999999992</v>
          </cell>
          <cell r="FF7">
            <v>1096072</v>
          </cell>
          <cell r="FG7">
            <v>541501</v>
          </cell>
          <cell r="FH7">
            <v>598707</v>
          </cell>
          <cell r="FI7">
            <v>19295</v>
          </cell>
          <cell r="FJ7">
            <v>4850700</v>
          </cell>
          <cell r="FK7">
            <v>342931</v>
          </cell>
          <cell r="FL7">
            <v>371242</v>
          </cell>
          <cell r="FM7">
            <v>1595238.69</v>
          </cell>
          <cell r="FN7">
            <v>268741</v>
          </cell>
          <cell r="FO7">
            <v>57989</v>
          </cell>
        </row>
        <row r="8">
          <cell r="A8" t="str">
            <v>Income Taxes</v>
          </cell>
          <cell r="B8" t="str">
            <v>CTAXINC</v>
          </cell>
          <cell r="C8">
            <v>2000</v>
          </cell>
        </row>
        <row r="9">
          <cell r="A9" t="str">
            <v>Customers</v>
          </cell>
          <cell r="B9" t="str">
            <v>YN</v>
          </cell>
          <cell r="C9">
            <v>2000</v>
          </cell>
          <cell r="D9">
            <v>422</v>
          </cell>
          <cell r="E9">
            <v>1873</v>
          </cell>
          <cell r="F9">
            <v>3254</v>
          </cell>
          <cell r="G9">
            <v>54111</v>
          </cell>
          <cell r="H9">
            <v>37327</v>
          </cell>
          <cell r="I9">
            <v>15951</v>
          </cell>
          <cell r="J9">
            <v>5422</v>
          </cell>
          <cell r="K9">
            <v>5157</v>
          </cell>
          <cell r="L9">
            <v>42674</v>
          </cell>
          <cell r="M9">
            <v>2328</v>
          </cell>
          <cell r="N9">
            <v>539</v>
          </cell>
          <cell r="O9">
            <v>536</v>
          </cell>
          <cell r="P9">
            <v>52787</v>
          </cell>
          <cell r="Q9">
            <v>52884</v>
          </cell>
          <cell r="R9">
            <v>14503</v>
          </cell>
          <cell r="S9">
            <v>1513</v>
          </cell>
          <cell r="T9">
            <v>839</v>
          </cell>
          <cell r="U9">
            <v>2357</v>
          </cell>
          <cell r="V9">
            <v>5308</v>
          </cell>
          <cell r="W9">
            <v>1424</v>
          </cell>
          <cell r="X9">
            <v>32295</v>
          </cell>
          <cell r="Y9">
            <v>2895</v>
          </cell>
          <cell r="Z9">
            <v>1643</v>
          </cell>
          <cell r="AA9">
            <v>2075</v>
          </cell>
          <cell r="AB9">
            <v>918</v>
          </cell>
          <cell r="AC9">
            <v>9160</v>
          </cell>
          <cell r="AD9">
            <v>1290</v>
          </cell>
          <cell r="AE9">
            <v>230</v>
          </cell>
          <cell r="AF9">
            <v>565</v>
          </cell>
          <cell r="AG9">
            <v>10042</v>
          </cell>
          <cell r="AH9">
            <v>984</v>
          </cell>
          <cell r="AI9">
            <v>158246</v>
          </cell>
          <cell r="AJ9">
            <v>0</v>
          </cell>
          <cell r="AK9">
            <v>13880</v>
          </cell>
          <cell r="AL9">
            <v>2612</v>
          </cell>
          <cell r="AM9">
            <v>3372</v>
          </cell>
          <cell r="AN9">
            <v>25207</v>
          </cell>
          <cell r="AO9">
            <v>12335</v>
          </cell>
          <cell r="AP9">
            <v>3792</v>
          </cell>
          <cell r="AQ9">
            <v>660</v>
          </cell>
          <cell r="AR9">
            <v>5624</v>
          </cell>
          <cell r="AS9">
            <v>11462</v>
          </cell>
          <cell r="AT9">
            <v>43353</v>
          </cell>
          <cell r="AU9">
            <v>8249</v>
          </cell>
          <cell r="AV9">
            <v>8293</v>
          </cell>
          <cell r="AW9">
            <v>38542</v>
          </cell>
          <cell r="AX9">
            <v>20192</v>
          </cell>
          <cell r="AY9">
            <v>10330</v>
          </cell>
          <cell r="AZ9">
            <v>17046</v>
          </cell>
          <cell r="BA9">
            <v>173378</v>
          </cell>
          <cell r="BB9">
            <v>3281</v>
          </cell>
          <cell r="BC9">
            <v>4991</v>
          </cell>
          <cell r="BD9">
            <v>2759</v>
          </cell>
          <cell r="BE9">
            <v>502</v>
          </cell>
          <cell r="BF9">
            <v>120</v>
          </cell>
          <cell r="BG9">
            <v>1801</v>
          </cell>
          <cell r="BH9">
            <v>1094</v>
          </cell>
          <cell r="BI9">
            <v>1094</v>
          </cell>
          <cell r="BJ9">
            <v>1094</v>
          </cell>
          <cell r="BK9">
            <v>3248</v>
          </cell>
          <cell r="BL9">
            <v>230</v>
          </cell>
          <cell r="BM9">
            <v>4967</v>
          </cell>
          <cell r="BN9">
            <v>84820</v>
          </cell>
          <cell r="BO9">
            <v>953723</v>
          </cell>
          <cell r="BP9">
            <v>253976</v>
          </cell>
          <cell r="BQ9">
            <v>59400</v>
          </cell>
          <cell r="BR9">
            <v>4431</v>
          </cell>
          <cell r="BS9">
            <v>0</v>
          </cell>
          <cell r="BT9">
            <v>2596</v>
          </cell>
          <cell r="BU9">
            <v>5569</v>
          </cell>
          <cell r="BV9">
            <v>3089</v>
          </cell>
          <cell r="BW9">
            <v>26254</v>
          </cell>
          <cell r="BX9">
            <v>71282</v>
          </cell>
          <cell r="BY9">
            <v>1329</v>
          </cell>
          <cell r="BZ9">
            <v>8352</v>
          </cell>
          <cell r="CA9">
            <v>8605</v>
          </cell>
          <cell r="CB9">
            <v>8827</v>
          </cell>
          <cell r="CC9">
            <v>6175</v>
          </cell>
          <cell r="CD9">
            <v>6175</v>
          </cell>
          <cell r="CE9">
            <v>8300</v>
          </cell>
          <cell r="CF9">
            <v>130342</v>
          </cell>
          <cell r="CG9">
            <v>1100</v>
          </cell>
          <cell r="CH9">
            <v>170</v>
          </cell>
          <cell r="CI9">
            <v>62126</v>
          </cell>
          <cell r="CJ9">
            <v>2226</v>
          </cell>
          <cell r="CK9">
            <v>10064</v>
          </cell>
          <cell r="CL9">
            <v>6339</v>
          </cell>
          <cell r="CM9">
            <v>6339</v>
          </cell>
          <cell r="CN9">
            <v>1096</v>
          </cell>
          <cell r="CO9">
            <v>11386</v>
          </cell>
          <cell r="CP9">
            <v>2372</v>
          </cell>
          <cell r="CQ9">
            <v>7699</v>
          </cell>
          <cell r="CR9">
            <v>261</v>
          </cell>
          <cell r="CS9">
            <v>22648</v>
          </cell>
          <cell r="CT9">
            <v>32990</v>
          </cell>
          <cell r="CU9">
            <v>6559</v>
          </cell>
          <cell r="CV9">
            <v>943</v>
          </cell>
          <cell r="CW9">
            <v>936</v>
          </cell>
          <cell r="CX9">
            <v>17624</v>
          </cell>
          <cell r="CY9">
            <v>23086</v>
          </cell>
          <cell r="CZ9">
            <v>3972</v>
          </cell>
          <cell r="DA9">
            <v>1564</v>
          </cell>
          <cell r="DB9">
            <v>47694</v>
          </cell>
          <cell r="DC9">
            <v>378</v>
          </cell>
          <cell r="DD9">
            <v>8957</v>
          </cell>
          <cell r="DE9">
            <v>12012</v>
          </cell>
          <cell r="DF9">
            <v>46061</v>
          </cell>
          <cell r="DG9">
            <v>9533</v>
          </cell>
          <cell r="DH9">
            <v>3189</v>
          </cell>
          <cell r="DI9">
            <v>1256</v>
          </cell>
          <cell r="DJ9">
            <v>12436</v>
          </cell>
          <cell r="DK9">
            <v>30506</v>
          </cell>
          <cell r="DL9">
            <v>2094</v>
          </cell>
          <cell r="DM9">
            <v>1123</v>
          </cell>
          <cell r="DN9">
            <v>9128</v>
          </cell>
          <cell r="DO9">
            <v>4927</v>
          </cell>
          <cell r="DP9">
            <v>2319</v>
          </cell>
          <cell r="DQ9">
            <v>7412</v>
          </cell>
          <cell r="DR9">
            <v>32554</v>
          </cell>
          <cell r="DS9">
            <v>3973</v>
          </cell>
          <cell r="DT9">
            <v>0</v>
          </cell>
          <cell r="DU9">
            <v>39892</v>
          </cell>
          <cell r="DV9">
            <v>5740</v>
          </cell>
          <cell r="DW9">
            <v>760</v>
          </cell>
          <cell r="DX9">
            <v>29337</v>
          </cell>
          <cell r="DY9">
            <v>5340</v>
          </cell>
          <cell r="DZ9">
            <v>804</v>
          </cell>
          <cell r="EA9">
            <v>2234</v>
          </cell>
          <cell r="EB9">
            <v>1093</v>
          </cell>
          <cell r="EC9">
            <v>2652</v>
          </cell>
          <cell r="ED9">
            <v>2652</v>
          </cell>
          <cell r="EE9">
            <v>2688</v>
          </cell>
          <cell r="EF9">
            <v>2132</v>
          </cell>
          <cell r="EG9">
            <v>384</v>
          </cell>
          <cell r="EH9">
            <v>50938</v>
          </cell>
          <cell r="EI9">
            <v>2730</v>
          </cell>
          <cell r="EJ9">
            <v>13798</v>
          </cell>
          <cell r="EK9">
            <v>10888</v>
          </cell>
          <cell r="EL9">
            <v>544</v>
          </cell>
          <cell r="EM9">
            <v>3872</v>
          </cell>
          <cell r="EN9">
            <v>938</v>
          </cell>
          <cell r="EO9">
            <v>1296</v>
          </cell>
          <cell r="EP9">
            <v>4033</v>
          </cell>
          <cell r="EQ9">
            <v>6254</v>
          </cell>
          <cell r="ER9">
            <v>710</v>
          </cell>
          <cell r="ES9">
            <v>7909</v>
          </cell>
          <cell r="ET9">
            <v>49010</v>
          </cell>
          <cell r="EU9">
            <v>6149</v>
          </cell>
          <cell r="EV9">
            <v>656962</v>
          </cell>
          <cell r="EW9">
            <v>64197</v>
          </cell>
          <cell r="EX9">
            <v>2508</v>
          </cell>
          <cell r="EY9">
            <v>748</v>
          </cell>
          <cell r="EZ9">
            <v>8872</v>
          </cell>
          <cell r="FA9">
            <v>41700</v>
          </cell>
          <cell r="FB9">
            <v>20690</v>
          </cell>
          <cell r="FC9">
            <v>1084</v>
          </cell>
          <cell r="FD9">
            <v>3325</v>
          </cell>
          <cell r="FE9">
            <v>3325</v>
          </cell>
          <cell r="FF9">
            <v>3500</v>
          </cell>
          <cell r="FG9">
            <v>3112</v>
          </cell>
          <cell r="FH9">
            <v>1885</v>
          </cell>
          <cell r="FI9">
            <v>450</v>
          </cell>
          <cell r="FJ9">
            <v>27789</v>
          </cell>
          <cell r="FK9">
            <v>3628</v>
          </cell>
          <cell r="FL9">
            <v>1486</v>
          </cell>
          <cell r="FM9">
            <v>13557</v>
          </cell>
          <cell r="FN9">
            <v>906</v>
          </cell>
          <cell r="FO9">
            <v>432</v>
          </cell>
        </row>
        <row r="10">
          <cell r="A10" t="str">
            <v>Customers - Residential</v>
          </cell>
          <cell r="B10" t="str">
            <v>YNR</v>
          </cell>
          <cell r="C10">
            <v>2000</v>
          </cell>
          <cell r="D10">
            <v>362</v>
          </cell>
          <cell r="E10">
            <v>1557</v>
          </cell>
          <cell r="F10">
            <v>2465</v>
          </cell>
          <cell r="G10">
            <v>48205</v>
          </cell>
          <cell r="H10">
            <v>33108</v>
          </cell>
          <cell r="I10">
            <v>13560</v>
          </cell>
          <cell r="J10">
            <v>4523</v>
          </cell>
          <cell r="K10">
            <v>4763</v>
          </cell>
          <cell r="L10">
            <v>30516</v>
          </cell>
          <cell r="M10">
            <v>1980</v>
          </cell>
          <cell r="N10">
            <v>451</v>
          </cell>
          <cell r="O10">
            <v>416</v>
          </cell>
          <cell r="P10">
            <v>47573</v>
          </cell>
          <cell r="Q10">
            <v>37610</v>
          </cell>
          <cell r="R10">
            <v>13170</v>
          </cell>
          <cell r="S10">
            <v>1422</v>
          </cell>
          <cell r="T10">
            <v>754</v>
          </cell>
          <cell r="U10">
            <v>2130</v>
          </cell>
          <cell r="V10">
            <v>4617</v>
          </cell>
          <cell r="W10">
            <v>1209</v>
          </cell>
          <cell r="X10">
            <v>27905</v>
          </cell>
          <cell r="Y10">
            <v>1979</v>
          </cell>
          <cell r="Z10">
            <v>1368</v>
          </cell>
          <cell r="AA10">
            <v>1699</v>
          </cell>
          <cell r="AB10">
            <v>807</v>
          </cell>
          <cell r="AC10">
            <v>8056</v>
          </cell>
          <cell r="AD10">
            <v>1097</v>
          </cell>
          <cell r="AE10">
            <v>188</v>
          </cell>
          <cell r="AF10">
            <v>469</v>
          </cell>
          <cell r="AG10">
            <v>8804</v>
          </cell>
          <cell r="AH10">
            <v>865</v>
          </cell>
          <cell r="AI10">
            <v>138997</v>
          </cell>
          <cell r="AJ10">
            <v>70027</v>
          </cell>
          <cell r="AK10">
            <v>11814</v>
          </cell>
          <cell r="AL10">
            <v>2329</v>
          </cell>
          <cell r="AM10">
            <v>2981</v>
          </cell>
          <cell r="AN10">
            <v>22831</v>
          </cell>
          <cell r="AO10">
            <v>10947</v>
          </cell>
          <cell r="AP10">
            <v>3361</v>
          </cell>
          <cell r="AQ10">
            <v>573</v>
          </cell>
          <cell r="AR10">
            <v>4884</v>
          </cell>
          <cell r="AS10">
            <v>10440</v>
          </cell>
          <cell r="AT10">
            <v>38659</v>
          </cell>
          <cell r="AU10">
            <v>7463</v>
          </cell>
          <cell r="AV10">
            <v>7506</v>
          </cell>
          <cell r="AW10">
            <v>34852</v>
          </cell>
          <cell r="AX10">
            <v>17294</v>
          </cell>
          <cell r="AY10">
            <v>9199</v>
          </cell>
          <cell r="AZ10">
            <v>15575</v>
          </cell>
          <cell r="BA10">
            <v>156266</v>
          </cell>
          <cell r="BB10">
            <v>2804</v>
          </cell>
          <cell r="BC10">
            <v>4351</v>
          </cell>
          <cell r="BD10">
            <v>2300</v>
          </cell>
          <cell r="BE10">
            <v>405</v>
          </cell>
          <cell r="BF10">
            <v>94</v>
          </cell>
          <cell r="BG10">
            <v>1402</v>
          </cell>
          <cell r="BH10">
            <v>934</v>
          </cell>
          <cell r="BI10">
            <v>934</v>
          </cell>
          <cell r="BJ10">
            <v>934</v>
          </cell>
          <cell r="BK10">
            <v>2915</v>
          </cell>
          <cell r="BL10">
            <v>220</v>
          </cell>
          <cell r="BM10">
            <v>4351</v>
          </cell>
          <cell r="BN10">
            <v>77180</v>
          </cell>
          <cell r="BO10">
            <v>864495</v>
          </cell>
          <cell r="BP10">
            <v>227736</v>
          </cell>
          <cell r="BQ10">
            <v>49259</v>
          </cell>
          <cell r="BR10">
            <v>3878</v>
          </cell>
          <cell r="BS10">
            <v>0</v>
          </cell>
          <cell r="BT10">
            <v>2158</v>
          </cell>
          <cell r="BU10">
            <v>4742</v>
          </cell>
          <cell r="BV10">
            <v>2654</v>
          </cell>
          <cell r="BW10">
            <v>22166</v>
          </cell>
          <cell r="BX10">
            <v>63692</v>
          </cell>
          <cell r="BY10">
            <v>113</v>
          </cell>
          <cell r="BZ10">
            <v>7167</v>
          </cell>
          <cell r="CA10">
            <v>7000</v>
          </cell>
          <cell r="CB10">
            <v>8135</v>
          </cell>
          <cell r="CC10">
            <v>5362</v>
          </cell>
          <cell r="CD10">
            <v>5362</v>
          </cell>
          <cell r="CE10">
            <v>7443</v>
          </cell>
          <cell r="CF10">
            <v>115923</v>
          </cell>
          <cell r="CG10">
            <v>775</v>
          </cell>
          <cell r="CH10">
            <v>133</v>
          </cell>
          <cell r="CI10">
            <v>54132</v>
          </cell>
          <cell r="CJ10">
            <v>1919</v>
          </cell>
          <cell r="CK10">
            <v>5610</v>
          </cell>
          <cell r="CL10">
            <v>5500</v>
          </cell>
          <cell r="CM10">
            <v>5500</v>
          </cell>
          <cell r="CN10">
            <v>907</v>
          </cell>
          <cell r="CO10">
            <v>9409</v>
          </cell>
          <cell r="CP10">
            <v>2019</v>
          </cell>
          <cell r="CQ10">
            <v>6807</v>
          </cell>
          <cell r="CR10">
            <v>157</v>
          </cell>
          <cell r="CS10">
            <v>19834</v>
          </cell>
          <cell r="CT10">
            <v>29385</v>
          </cell>
          <cell r="CU10">
            <v>5164</v>
          </cell>
          <cell r="CV10">
            <v>855</v>
          </cell>
          <cell r="CW10">
            <v>773</v>
          </cell>
          <cell r="CX10">
            <v>14821</v>
          </cell>
          <cell r="CY10">
            <v>20091</v>
          </cell>
          <cell r="CZ10">
            <v>3409</v>
          </cell>
          <cell r="DA10">
            <v>1344</v>
          </cell>
          <cell r="DB10">
            <v>42227</v>
          </cell>
          <cell r="DC10">
            <v>298</v>
          </cell>
          <cell r="DD10">
            <v>7830</v>
          </cell>
          <cell r="DE10">
            <v>10390</v>
          </cell>
          <cell r="DF10">
            <v>41716</v>
          </cell>
          <cell r="DG10">
            <v>6162</v>
          </cell>
          <cell r="DH10">
            <v>2567</v>
          </cell>
          <cell r="DI10">
            <v>1058</v>
          </cell>
          <cell r="DJ10">
            <v>1528</v>
          </cell>
          <cell r="DK10">
            <v>26326</v>
          </cell>
          <cell r="DL10">
            <v>1794</v>
          </cell>
          <cell r="DM10">
            <v>917</v>
          </cell>
          <cell r="DN10">
            <v>7952</v>
          </cell>
          <cell r="DO10">
            <v>4256</v>
          </cell>
          <cell r="DP10">
            <v>1964</v>
          </cell>
          <cell r="DQ10">
            <v>6329</v>
          </cell>
          <cell r="DR10">
            <v>28400</v>
          </cell>
          <cell r="DS10">
            <v>3394</v>
          </cell>
          <cell r="DT10">
            <v>0</v>
          </cell>
          <cell r="DU10">
            <v>35362</v>
          </cell>
          <cell r="DV10">
            <v>4853</v>
          </cell>
          <cell r="DW10">
            <v>652</v>
          </cell>
          <cell r="DX10">
            <v>27601</v>
          </cell>
          <cell r="DY10">
            <v>4764</v>
          </cell>
          <cell r="DZ10">
            <v>681</v>
          </cell>
          <cell r="EA10">
            <v>1865</v>
          </cell>
          <cell r="EB10">
            <v>925</v>
          </cell>
          <cell r="EC10">
            <v>2141</v>
          </cell>
          <cell r="ED10">
            <v>2141</v>
          </cell>
          <cell r="EE10">
            <v>2168</v>
          </cell>
          <cell r="EF10">
            <v>1796</v>
          </cell>
          <cell r="EG10">
            <v>347</v>
          </cell>
          <cell r="EH10">
            <v>45628</v>
          </cell>
          <cell r="EI10">
            <v>2331</v>
          </cell>
          <cell r="EJ10">
            <v>12127</v>
          </cell>
          <cell r="EK10">
            <v>36382</v>
          </cell>
          <cell r="EL10">
            <v>420</v>
          </cell>
          <cell r="EM10">
            <v>3589</v>
          </cell>
          <cell r="EN10">
            <v>827</v>
          </cell>
          <cell r="EO10">
            <v>1081</v>
          </cell>
          <cell r="EP10">
            <v>3549</v>
          </cell>
          <cell r="EQ10">
            <v>5785</v>
          </cell>
          <cell r="ER10">
            <v>593</v>
          </cell>
          <cell r="ES10">
            <v>6999</v>
          </cell>
          <cell r="ET10">
            <v>43691</v>
          </cell>
          <cell r="EU10">
            <v>5316</v>
          </cell>
          <cell r="EV10">
            <v>578460</v>
          </cell>
          <cell r="EW10">
            <v>58603</v>
          </cell>
          <cell r="EX10">
            <v>2144</v>
          </cell>
          <cell r="EY10">
            <v>630</v>
          </cell>
          <cell r="EZ10">
            <v>8070</v>
          </cell>
          <cell r="FA10">
            <v>35844</v>
          </cell>
          <cell r="FB10">
            <v>18478</v>
          </cell>
          <cell r="FC10">
            <v>955</v>
          </cell>
          <cell r="FD10">
            <v>2754</v>
          </cell>
          <cell r="FE10">
            <v>2754</v>
          </cell>
          <cell r="FF10">
            <v>3000</v>
          </cell>
          <cell r="FG10">
            <v>2779</v>
          </cell>
          <cell r="FH10">
            <v>1622</v>
          </cell>
          <cell r="FI10">
            <v>339</v>
          </cell>
          <cell r="FJ10">
            <v>25673</v>
          </cell>
          <cell r="FK10">
            <v>3273</v>
          </cell>
          <cell r="FL10">
            <v>1350</v>
          </cell>
          <cell r="FM10">
            <v>12140</v>
          </cell>
          <cell r="FN10">
            <v>785</v>
          </cell>
          <cell r="FO10">
            <v>352</v>
          </cell>
        </row>
        <row r="11">
          <cell r="A11" t="str">
            <v>Customers - Other</v>
          </cell>
          <cell r="B11" t="str">
            <v>YNO</v>
          </cell>
          <cell r="C11">
            <v>2000</v>
          </cell>
          <cell r="D11">
            <v>60</v>
          </cell>
          <cell r="E11">
            <v>316</v>
          </cell>
          <cell r="F11">
            <v>789</v>
          </cell>
          <cell r="G11">
            <v>5906</v>
          </cell>
          <cell r="H11">
            <v>4219</v>
          </cell>
          <cell r="I11">
            <v>2391</v>
          </cell>
          <cell r="J11">
            <v>899</v>
          </cell>
          <cell r="K11">
            <v>394</v>
          </cell>
          <cell r="L11">
            <v>12158</v>
          </cell>
          <cell r="M11">
            <v>348</v>
          </cell>
          <cell r="N11">
            <v>88</v>
          </cell>
          <cell r="O11">
            <v>120</v>
          </cell>
          <cell r="P11">
            <v>5214</v>
          </cell>
          <cell r="Q11">
            <v>15274</v>
          </cell>
          <cell r="R11">
            <v>1333</v>
          </cell>
          <cell r="S11">
            <v>91</v>
          </cell>
          <cell r="T11">
            <v>85</v>
          </cell>
          <cell r="U11">
            <v>227</v>
          </cell>
          <cell r="V11">
            <v>691</v>
          </cell>
          <cell r="W11">
            <v>215</v>
          </cell>
          <cell r="X11">
            <v>4390</v>
          </cell>
          <cell r="Y11">
            <v>916</v>
          </cell>
          <cell r="Z11">
            <v>275</v>
          </cell>
          <cell r="AA11">
            <v>376</v>
          </cell>
          <cell r="AB11">
            <v>111</v>
          </cell>
          <cell r="AC11">
            <v>1104</v>
          </cell>
          <cell r="AD11">
            <v>193</v>
          </cell>
          <cell r="AE11">
            <v>42</v>
          </cell>
          <cell r="AF11">
            <v>96</v>
          </cell>
          <cell r="AG11">
            <v>1238</v>
          </cell>
          <cell r="AH11">
            <v>119</v>
          </cell>
          <cell r="AI11">
            <v>19249</v>
          </cell>
          <cell r="AJ11">
            <v>-70027</v>
          </cell>
          <cell r="AK11">
            <v>2066</v>
          </cell>
          <cell r="AL11">
            <v>283</v>
          </cell>
          <cell r="AM11">
            <v>391</v>
          </cell>
          <cell r="AN11">
            <v>2376</v>
          </cell>
          <cell r="AO11">
            <v>1388</v>
          </cell>
          <cell r="AP11">
            <v>431</v>
          </cell>
          <cell r="AQ11">
            <v>87</v>
          </cell>
          <cell r="AR11">
            <v>740</v>
          </cell>
          <cell r="AS11">
            <v>1022</v>
          </cell>
          <cell r="AT11">
            <v>4694</v>
          </cell>
          <cell r="AU11">
            <v>786</v>
          </cell>
          <cell r="AV11">
            <v>787</v>
          </cell>
          <cell r="AW11">
            <v>3690</v>
          </cell>
          <cell r="AX11">
            <v>2898</v>
          </cell>
          <cell r="AY11">
            <v>1131</v>
          </cell>
          <cell r="AZ11">
            <v>1471</v>
          </cell>
          <cell r="BA11">
            <v>17112</v>
          </cell>
          <cell r="BB11">
            <v>477</v>
          </cell>
          <cell r="BC11">
            <v>640</v>
          </cell>
          <cell r="BD11">
            <v>459</v>
          </cell>
          <cell r="BE11">
            <v>97</v>
          </cell>
          <cell r="BF11">
            <v>26</v>
          </cell>
          <cell r="BG11">
            <v>399</v>
          </cell>
          <cell r="BH11">
            <v>160</v>
          </cell>
          <cell r="BI11">
            <v>160</v>
          </cell>
          <cell r="BJ11">
            <v>160</v>
          </cell>
          <cell r="BK11">
            <v>333</v>
          </cell>
          <cell r="BL11">
            <v>10</v>
          </cell>
          <cell r="BM11">
            <v>616</v>
          </cell>
          <cell r="BN11">
            <v>7640</v>
          </cell>
          <cell r="BO11">
            <v>89228</v>
          </cell>
          <cell r="BP11">
            <v>26240</v>
          </cell>
          <cell r="BQ11">
            <v>10141</v>
          </cell>
          <cell r="BR11">
            <v>553</v>
          </cell>
          <cell r="BS11">
            <v>0</v>
          </cell>
          <cell r="BT11">
            <v>438</v>
          </cell>
          <cell r="BU11">
            <v>827</v>
          </cell>
          <cell r="BV11">
            <v>435</v>
          </cell>
          <cell r="BW11">
            <v>4088</v>
          </cell>
          <cell r="BX11">
            <v>7590</v>
          </cell>
          <cell r="BY11">
            <v>1216</v>
          </cell>
          <cell r="BZ11">
            <v>1185</v>
          </cell>
          <cell r="CA11">
            <v>1605</v>
          </cell>
          <cell r="CB11">
            <v>692</v>
          </cell>
          <cell r="CC11">
            <v>813</v>
          </cell>
          <cell r="CD11">
            <v>813</v>
          </cell>
          <cell r="CE11">
            <v>857</v>
          </cell>
          <cell r="CF11">
            <v>14419</v>
          </cell>
          <cell r="CG11">
            <v>325</v>
          </cell>
          <cell r="CH11">
            <v>37</v>
          </cell>
          <cell r="CI11">
            <v>7994</v>
          </cell>
          <cell r="CJ11">
            <v>307</v>
          </cell>
          <cell r="CK11">
            <v>4454</v>
          </cell>
          <cell r="CL11">
            <v>839</v>
          </cell>
          <cell r="CM11">
            <v>839</v>
          </cell>
          <cell r="CN11">
            <v>189</v>
          </cell>
          <cell r="CO11">
            <v>1977</v>
          </cell>
          <cell r="CP11">
            <v>353</v>
          </cell>
          <cell r="CQ11">
            <v>892</v>
          </cell>
          <cell r="CR11">
            <v>104</v>
          </cell>
          <cell r="CS11">
            <v>2814</v>
          </cell>
          <cell r="CT11">
            <v>3605</v>
          </cell>
          <cell r="CU11">
            <v>1395</v>
          </cell>
          <cell r="CV11">
            <v>88</v>
          </cell>
          <cell r="CW11">
            <v>163</v>
          </cell>
          <cell r="CX11">
            <v>2803</v>
          </cell>
          <cell r="CY11">
            <v>2995</v>
          </cell>
          <cell r="CZ11">
            <v>563</v>
          </cell>
          <cell r="DA11">
            <v>220</v>
          </cell>
          <cell r="DB11">
            <v>5467</v>
          </cell>
          <cell r="DC11">
            <v>80</v>
          </cell>
          <cell r="DD11">
            <v>1127</v>
          </cell>
          <cell r="DE11">
            <v>1622</v>
          </cell>
          <cell r="DF11">
            <v>4345</v>
          </cell>
          <cell r="DG11">
            <v>3371</v>
          </cell>
          <cell r="DH11">
            <v>622</v>
          </cell>
          <cell r="DI11">
            <v>198</v>
          </cell>
          <cell r="DJ11">
            <v>10908</v>
          </cell>
          <cell r="DK11">
            <v>4180</v>
          </cell>
          <cell r="DL11">
            <v>300</v>
          </cell>
          <cell r="DM11">
            <v>206</v>
          </cell>
          <cell r="DN11">
            <v>1176</v>
          </cell>
          <cell r="DO11">
            <v>671</v>
          </cell>
          <cell r="DP11">
            <v>355</v>
          </cell>
          <cell r="DQ11">
            <v>1083</v>
          </cell>
          <cell r="DR11">
            <v>4154</v>
          </cell>
          <cell r="DS11">
            <v>579</v>
          </cell>
          <cell r="DT11">
            <v>0</v>
          </cell>
          <cell r="DU11">
            <v>4530</v>
          </cell>
          <cell r="DV11">
            <v>887</v>
          </cell>
          <cell r="DW11">
            <v>108</v>
          </cell>
          <cell r="DX11">
            <v>1736</v>
          </cell>
          <cell r="DY11">
            <v>576</v>
          </cell>
          <cell r="DZ11">
            <v>123</v>
          </cell>
          <cell r="EA11">
            <v>369</v>
          </cell>
          <cell r="EB11">
            <v>168</v>
          </cell>
          <cell r="EC11">
            <v>511</v>
          </cell>
          <cell r="ED11">
            <v>511</v>
          </cell>
          <cell r="EE11">
            <v>520</v>
          </cell>
          <cell r="EF11">
            <v>336</v>
          </cell>
          <cell r="EG11">
            <v>37</v>
          </cell>
          <cell r="EH11">
            <v>5310</v>
          </cell>
          <cell r="EI11">
            <v>399</v>
          </cell>
          <cell r="EJ11">
            <v>1671</v>
          </cell>
          <cell r="EK11">
            <v>-25494</v>
          </cell>
          <cell r="EL11">
            <v>124</v>
          </cell>
          <cell r="EM11">
            <v>283</v>
          </cell>
          <cell r="EN11">
            <v>111</v>
          </cell>
          <cell r="EO11">
            <v>215</v>
          </cell>
          <cell r="EP11">
            <v>484</v>
          </cell>
          <cell r="EQ11">
            <v>469</v>
          </cell>
          <cell r="ER11">
            <v>117</v>
          </cell>
          <cell r="ES11">
            <v>910</v>
          </cell>
          <cell r="ET11">
            <v>5319</v>
          </cell>
          <cell r="EU11">
            <v>833</v>
          </cell>
          <cell r="EV11">
            <v>78502</v>
          </cell>
          <cell r="EW11">
            <v>5594</v>
          </cell>
          <cell r="EX11">
            <v>364</v>
          </cell>
          <cell r="EY11">
            <v>118</v>
          </cell>
          <cell r="EZ11">
            <v>802</v>
          </cell>
          <cell r="FA11">
            <v>5856</v>
          </cell>
          <cell r="FB11">
            <v>2212</v>
          </cell>
          <cell r="FC11">
            <v>129</v>
          </cell>
          <cell r="FD11">
            <v>571</v>
          </cell>
          <cell r="FE11">
            <v>571</v>
          </cell>
          <cell r="FF11">
            <v>500</v>
          </cell>
          <cell r="FG11">
            <v>333</v>
          </cell>
          <cell r="FH11">
            <v>263</v>
          </cell>
          <cell r="FI11">
            <v>111</v>
          </cell>
          <cell r="FJ11">
            <v>2116</v>
          </cell>
          <cell r="FK11">
            <v>355</v>
          </cell>
          <cell r="FL11">
            <v>136</v>
          </cell>
          <cell r="FM11">
            <v>1417</v>
          </cell>
          <cell r="FN11">
            <v>121</v>
          </cell>
          <cell r="FO11">
            <v>80</v>
          </cell>
        </row>
        <row r="12">
          <cell r="A12" t="str">
            <v>kWh</v>
          </cell>
          <cell r="B12" t="str">
            <v>YV</v>
          </cell>
          <cell r="C12">
            <v>2000</v>
          </cell>
          <cell r="D12">
            <v>5716390</v>
          </cell>
          <cell r="E12">
            <v>49756011</v>
          </cell>
          <cell r="F12">
            <v>48111668</v>
          </cell>
          <cell r="G12">
            <v>215429852</v>
          </cell>
          <cell r="H12">
            <v>725952547</v>
          </cell>
          <cell r="I12">
            <v>575576759</v>
          </cell>
          <cell r="J12">
            <v>87084298</v>
          </cell>
          <cell r="K12">
            <v>88874466</v>
          </cell>
          <cell r="L12">
            <v>851987000</v>
          </cell>
          <cell r="M12">
            <v>45399057</v>
          </cell>
          <cell r="N12">
            <v>8038734</v>
          </cell>
          <cell r="O12">
            <v>7040424</v>
          </cell>
          <cell r="P12">
            <v>1520388847</v>
          </cell>
          <cell r="Q12">
            <v>1350735344</v>
          </cell>
          <cell r="R12">
            <v>280817908</v>
          </cell>
          <cell r="S12">
            <v>19281836.690000001</v>
          </cell>
          <cell r="T12">
            <v>8820870</v>
          </cell>
          <cell r="U12">
            <v>18471914</v>
          </cell>
          <cell r="V12">
            <v>166226144.09999999</v>
          </cell>
          <cell r="W12">
            <v>32196747</v>
          </cell>
          <cell r="X12">
            <v>872734603</v>
          </cell>
          <cell r="Y12">
            <v>36421408</v>
          </cell>
          <cell r="Z12">
            <v>27633325</v>
          </cell>
          <cell r="AA12">
            <v>57574973</v>
          </cell>
          <cell r="AB12">
            <v>5932753</v>
          </cell>
          <cell r="AC12">
            <v>292936005</v>
          </cell>
          <cell r="AD12">
            <v>23790396</v>
          </cell>
          <cell r="AE12">
            <v>2839670</v>
          </cell>
          <cell r="AF12">
            <v>7609059</v>
          </cell>
          <cell r="AG12">
            <v>188246454</v>
          </cell>
          <cell r="AH12">
            <v>14992061</v>
          </cell>
          <cell r="AI12">
            <v>7001988891</v>
          </cell>
          <cell r="AJ12">
            <v>0</v>
          </cell>
          <cell r="AK12">
            <v>98087505</v>
          </cell>
          <cell r="AL12">
            <v>38742420</v>
          </cell>
          <cell r="AM12">
            <v>10718228</v>
          </cell>
          <cell r="AN12">
            <v>299557499.5</v>
          </cell>
          <cell r="AO12">
            <v>455638311</v>
          </cell>
          <cell r="AP12">
            <v>76999361</v>
          </cell>
          <cell r="AQ12">
            <v>8921598</v>
          </cell>
          <cell r="AR12">
            <v>88518297</v>
          </cell>
          <cell r="AS12">
            <v>233511297.40000001</v>
          </cell>
          <cell r="AT12">
            <v>850851391.39999998</v>
          </cell>
          <cell r="AU12">
            <v>122097656</v>
          </cell>
          <cell r="AV12">
            <v>24573905</v>
          </cell>
          <cell r="AW12">
            <v>1404862475</v>
          </cell>
          <cell r="AX12">
            <v>61887523</v>
          </cell>
          <cell r="AY12">
            <v>126123126</v>
          </cell>
          <cell r="AZ12">
            <v>407750118</v>
          </cell>
          <cell r="BA12">
            <v>7009478328</v>
          </cell>
          <cell r="BB12">
            <v>67421881</v>
          </cell>
          <cell r="BC12">
            <v>198225653</v>
          </cell>
          <cell r="BD12">
            <v>104733108</v>
          </cell>
          <cell r="BE12">
            <v>17122557</v>
          </cell>
          <cell r="BF12">
            <v>867550</v>
          </cell>
          <cell r="BG12">
            <v>33448553</v>
          </cell>
          <cell r="BH12">
            <v>20531973</v>
          </cell>
          <cell r="BI12">
            <v>20531973</v>
          </cell>
          <cell r="BJ12">
            <v>5330984</v>
          </cell>
          <cell r="BK12">
            <v>65124211</v>
          </cell>
          <cell r="BL12">
            <v>3063582</v>
          </cell>
          <cell r="BM12">
            <v>199712559</v>
          </cell>
          <cell r="BN12">
            <v>2999955648</v>
          </cell>
          <cell r="BO12">
            <v>16034366357</v>
          </cell>
          <cell r="BP12">
            <v>7006004716</v>
          </cell>
          <cell r="BQ12">
            <v>2375084378</v>
          </cell>
          <cell r="BR12">
            <v>120407887</v>
          </cell>
          <cell r="BS12">
            <v>0</v>
          </cell>
          <cell r="BT12" t="str">
            <v>unknown</v>
          </cell>
          <cell r="BU12">
            <v>112698550</v>
          </cell>
          <cell r="BV12">
            <v>55777614</v>
          </cell>
          <cell r="BW12">
            <v>699482986</v>
          </cell>
          <cell r="BX12">
            <v>1871205310</v>
          </cell>
          <cell r="BY12">
            <v>28459621</v>
          </cell>
          <cell r="BZ12">
            <v>157554185</v>
          </cell>
          <cell r="CA12">
            <v>208959184</v>
          </cell>
          <cell r="CB12">
            <v>53698271</v>
          </cell>
          <cell r="CC12">
            <v>59892251.600000001</v>
          </cell>
          <cell r="CD12">
            <v>59892251.600000001</v>
          </cell>
          <cell r="CE12">
            <v>165455858</v>
          </cell>
          <cell r="CF12">
            <v>3099476046</v>
          </cell>
          <cell r="CG12">
            <v>12810266</v>
          </cell>
          <cell r="CH12">
            <v>1726884</v>
          </cell>
          <cell r="CI12">
            <v>1893129322</v>
          </cell>
          <cell r="CJ12">
            <v>32682054</v>
          </cell>
          <cell r="CK12">
            <v>173232642</v>
          </cell>
          <cell r="CL12">
            <v>34640380</v>
          </cell>
          <cell r="CM12">
            <v>184988065</v>
          </cell>
          <cell r="CN12">
            <v>17117893</v>
          </cell>
          <cell r="CO12">
            <v>528920621</v>
          </cell>
          <cell r="CP12">
            <v>3874437</v>
          </cell>
          <cell r="CQ12">
            <v>152984029</v>
          </cell>
          <cell r="CR12">
            <v>3465547</v>
          </cell>
          <cell r="CS12">
            <v>585891901</v>
          </cell>
          <cell r="CT12">
            <v>734507967</v>
          </cell>
          <cell r="CU12">
            <v>148272712</v>
          </cell>
          <cell r="CV12">
            <v>12898912.42</v>
          </cell>
          <cell r="CW12">
            <v>21493105</v>
          </cell>
          <cell r="CX12">
            <v>329682447</v>
          </cell>
          <cell r="CY12">
            <v>566209405</v>
          </cell>
          <cell r="CZ12">
            <v>9867473</v>
          </cell>
          <cell r="DA12">
            <v>17697226</v>
          </cell>
          <cell r="DB12">
            <v>1948570628</v>
          </cell>
          <cell r="DC12">
            <v>4161851</v>
          </cell>
          <cell r="DD12">
            <v>214062164</v>
          </cell>
          <cell r="DE12">
            <v>305923494</v>
          </cell>
          <cell r="DF12">
            <v>1165455561</v>
          </cell>
          <cell r="DG12">
            <v>152808577</v>
          </cell>
          <cell r="DH12">
            <v>80268425</v>
          </cell>
          <cell r="DI12">
            <v>0</v>
          </cell>
          <cell r="DJ12">
            <v>40335403</v>
          </cell>
          <cell r="DK12">
            <v>715078336</v>
          </cell>
          <cell r="DL12">
            <v>43566226</v>
          </cell>
          <cell r="DM12">
            <v>33353501</v>
          </cell>
          <cell r="DN12">
            <v>189815321</v>
          </cell>
          <cell r="DO12">
            <v>198658918</v>
          </cell>
          <cell r="DP12">
            <v>38012545</v>
          </cell>
          <cell r="DQ12">
            <v>80232207</v>
          </cell>
          <cell r="DR12">
            <v>683001728</v>
          </cell>
          <cell r="DS12">
            <v>92961592</v>
          </cell>
          <cell r="DT12">
            <v>0</v>
          </cell>
          <cell r="DU12">
            <v>922798579</v>
          </cell>
          <cell r="DV12">
            <v>22430800</v>
          </cell>
          <cell r="DW12">
            <v>11606158</v>
          </cell>
          <cell r="DX12">
            <v>956784503</v>
          </cell>
          <cell r="DY12">
            <v>82411729</v>
          </cell>
          <cell r="DZ12">
            <v>16617945</v>
          </cell>
          <cell r="EA12">
            <v>45339866</v>
          </cell>
          <cell r="EB12">
            <v>19034332</v>
          </cell>
          <cell r="EC12">
            <v>62225298</v>
          </cell>
          <cell r="ED12">
            <v>62225298</v>
          </cell>
          <cell r="EE12">
            <v>17811355</v>
          </cell>
          <cell r="EF12">
            <v>41430397</v>
          </cell>
          <cell r="EG12">
            <v>12144758.9</v>
          </cell>
          <cell r="EH12">
            <v>1422007628</v>
          </cell>
          <cell r="EI12">
            <v>87765593</v>
          </cell>
          <cell r="EJ12">
            <v>342760792</v>
          </cell>
          <cell r="EK12">
            <v>661109303</v>
          </cell>
          <cell r="EL12">
            <v>6411755</v>
          </cell>
          <cell r="EM12">
            <v>40400243</v>
          </cell>
          <cell r="EN12">
            <v>19421122</v>
          </cell>
          <cell r="EO12">
            <v>19875927</v>
          </cell>
          <cell r="EP12">
            <v>32903756</v>
          </cell>
          <cell r="EQ12">
            <v>41506886</v>
          </cell>
          <cell r="ER12">
            <v>11966310</v>
          </cell>
          <cell r="ES12">
            <v>207948384</v>
          </cell>
          <cell r="ET12">
            <v>1004342421</v>
          </cell>
          <cell r="EU12">
            <v>212281734</v>
          </cell>
          <cell r="EV12">
            <v>25422282240</v>
          </cell>
          <cell r="EW12">
            <v>1351312714</v>
          </cell>
          <cell r="EX12">
            <v>36549017</v>
          </cell>
          <cell r="EY12">
            <v>12930003</v>
          </cell>
          <cell r="EZ12">
            <v>89257480</v>
          </cell>
          <cell r="FA12">
            <v>1136355493</v>
          </cell>
          <cell r="FB12">
            <v>508321779</v>
          </cell>
          <cell r="FC12">
            <v>13196374</v>
          </cell>
          <cell r="FD12">
            <v>78667787</v>
          </cell>
          <cell r="FE12">
            <v>78667787</v>
          </cell>
          <cell r="FF12">
            <v>79155269</v>
          </cell>
          <cell r="FG12">
            <v>55533670</v>
          </cell>
          <cell r="FH12">
            <v>54863696</v>
          </cell>
          <cell r="FI12">
            <v>7533189</v>
          </cell>
          <cell r="FJ12">
            <v>890681853</v>
          </cell>
          <cell r="FK12">
            <v>94304072</v>
          </cell>
          <cell r="FL12">
            <v>30624607</v>
          </cell>
          <cell r="FM12">
            <v>389067398.39999998</v>
          </cell>
          <cell r="FN12">
            <v>22371452</v>
          </cell>
          <cell r="FO12">
            <v>6482580</v>
          </cell>
        </row>
        <row r="13">
          <cell r="A13" t="str">
            <v>kWh - Residential</v>
          </cell>
          <cell r="B13" t="str">
            <v>YVR</v>
          </cell>
          <cell r="C13">
            <v>2000</v>
          </cell>
          <cell r="D13">
            <v>2970765</v>
          </cell>
          <cell r="E13">
            <v>11421921</v>
          </cell>
          <cell r="F13">
            <v>19371599</v>
          </cell>
          <cell r="G13">
            <v>70153243</v>
          </cell>
          <cell r="H13">
            <v>229684437</v>
          </cell>
          <cell r="I13">
            <v>128021579</v>
          </cell>
          <cell r="J13">
            <v>37700666</v>
          </cell>
          <cell r="K13">
            <v>36613938</v>
          </cell>
          <cell r="L13">
            <v>260000000</v>
          </cell>
          <cell r="M13">
            <v>22740835</v>
          </cell>
          <cell r="N13">
            <v>4527719</v>
          </cell>
          <cell r="O13">
            <v>2657640</v>
          </cell>
          <cell r="P13">
            <v>480412827</v>
          </cell>
          <cell r="Q13">
            <v>338017129</v>
          </cell>
          <cell r="R13">
            <v>102485494</v>
          </cell>
          <cell r="S13">
            <v>12314987.24</v>
          </cell>
          <cell r="T13">
            <v>4852474</v>
          </cell>
          <cell r="U13">
            <v>11963409</v>
          </cell>
          <cell r="V13">
            <v>38644173</v>
          </cell>
          <cell r="W13">
            <v>16387478</v>
          </cell>
          <cell r="X13">
            <v>234356263</v>
          </cell>
          <cell r="Y13">
            <v>19962160</v>
          </cell>
          <cell r="Z13">
            <v>11383262</v>
          </cell>
          <cell r="AA13">
            <v>14840848</v>
          </cell>
          <cell r="AB13">
            <v>4251975</v>
          </cell>
          <cell r="AC13">
            <v>73025347</v>
          </cell>
          <cell r="AD13">
            <v>14553188</v>
          </cell>
          <cell r="AE13">
            <v>2085050</v>
          </cell>
          <cell r="AF13">
            <v>4001186</v>
          </cell>
          <cell r="AG13">
            <v>87604304</v>
          </cell>
          <cell r="AH13">
            <v>6016604</v>
          </cell>
          <cell r="AI13">
            <v>1424099253</v>
          </cell>
          <cell r="AJ13">
            <v>585777579</v>
          </cell>
          <cell r="AK13">
            <v>22215204</v>
          </cell>
          <cell r="AL13">
            <v>19438485</v>
          </cell>
          <cell r="AM13">
            <v>6073233</v>
          </cell>
          <cell r="AN13">
            <v>146470591</v>
          </cell>
          <cell r="AO13">
            <v>93610318</v>
          </cell>
          <cell r="AP13">
            <v>36110483</v>
          </cell>
          <cell r="AQ13">
            <v>5849020</v>
          </cell>
          <cell r="AR13">
            <v>45008824</v>
          </cell>
          <cell r="AS13">
            <v>89409287.400000006</v>
          </cell>
          <cell r="AT13">
            <v>360318902.5</v>
          </cell>
          <cell r="AU13">
            <v>61591954</v>
          </cell>
          <cell r="AV13">
            <v>12092104</v>
          </cell>
          <cell r="AW13">
            <v>294628392</v>
          </cell>
          <cell r="AX13">
            <v>32553813</v>
          </cell>
          <cell r="AY13">
            <v>79053679</v>
          </cell>
          <cell r="AZ13">
            <v>1751010613</v>
          </cell>
          <cell r="BA13">
            <v>1252309844</v>
          </cell>
          <cell r="BB13">
            <v>17488403</v>
          </cell>
          <cell r="BC13">
            <v>47903477</v>
          </cell>
          <cell r="BD13">
            <v>25389481</v>
          </cell>
          <cell r="BE13">
            <v>3859268</v>
          </cell>
          <cell r="BF13">
            <v>625750</v>
          </cell>
          <cell r="BG13">
            <v>9262084</v>
          </cell>
          <cell r="BH13">
            <v>11958639</v>
          </cell>
          <cell r="BI13">
            <v>11958639</v>
          </cell>
          <cell r="BJ13">
            <v>3276743</v>
          </cell>
          <cell r="BK13">
            <v>23240744</v>
          </cell>
          <cell r="BL13">
            <v>2416775</v>
          </cell>
          <cell r="BM13">
            <v>47903477</v>
          </cell>
          <cell r="BN13">
            <v>773717455</v>
          </cell>
          <cell r="BO13">
            <v>10394288779</v>
          </cell>
          <cell r="BP13">
            <v>2096301966</v>
          </cell>
          <cell r="BQ13">
            <v>483598162</v>
          </cell>
          <cell r="BR13">
            <v>21819710</v>
          </cell>
          <cell r="BS13">
            <v>0</v>
          </cell>
          <cell r="BT13">
            <v>0</v>
          </cell>
          <cell r="BU13">
            <v>41904631</v>
          </cell>
          <cell r="BV13">
            <v>33026908</v>
          </cell>
          <cell r="BW13">
            <v>196080035</v>
          </cell>
          <cell r="BX13">
            <v>566089844</v>
          </cell>
          <cell r="BY13">
            <v>11405248</v>
          </cell>
          <cell r="BZ13">
            <v>40297691</v>
          </cell>
          <cell r="CA13">
            <v>76656154</v>
          </cell>
          <cell r="CB13">
            <v>33192384</v>
          </cell>
          <cell r="CC13">
            <v>19119713</v>
          </cell>
          <cell r="CD13">
            <v>19119713</v>
          </cell>
          <cell r="CE13">
            <v>72506328</v>
          </cell>
          <cell r="CF13">
            <v>1016976499</v>
          </cell>
          <cell r="CG13">
            <v>7353100</v>
          </cell>
          <cell r="CH13">
            <v>969080</v>
          </cell>
          <cell r="CI13">
            <v>590801002</v>
          </cell>
          <cell r="CJ13">
            <v>16170071</v>
          </cell>
          <cell r="CK13">
            <v>54510730</v>
          </cell>
          <cell r="CL13">
            <v>6288486</v>
          </cell>
          <cell r="CM13">
            <v>37947642</v>
          </cell>
          <cell r="CN13">
            <v>81677787</v>
          </cell>
          <cell r="CO13">
            <v>130833044</v>
          </cell>
          <cell r="CP13">
            <v>15106771</v>
          </cell>
          <cell r="CQ13">
            <v>49991340</v>
          </cell>
          <cell r="CR13">
            <v>1391298</v>
          </cell>
          <cell r="CS13">
            <v>202663531</v>
          </cell>
          <cell r="CT13">
            <v>246181635</v>
          </cell>
          <cell r="CU13">
            <v>54348888</v>
          </cell>
          <cell r="CV13">
            <v>6937729.0499999998</v>
          </cell>
          <cell r="CW13">
            <v>5477498</v>
          </cell>
          <cell r="CX13">
            <v>141594633</v>
          </cell>
          <cell r="CY13">
            <v>202303885</v>
          </cell>
          <cell r="CZ13">
            <v>2423566</v>
          </cell>
          <cell r="DA13">
            <v>8653045</v>
          </cell>
          <cell r="DB13">
            <v>455632029</v>
          </cell>
          <cell r="DC13">
            <v>2479436</v>
          </cell>
          <cell r="DD13">
            <v>67478908</v>
          </cell>
          <cell r="DE13">
            <v>103741523</v>
          </cell>
          <cell r="DF13">
            <v>462418641</v>
          </cell>
          <cell r="DG13">
            <v>52977587</v>
          </cell>
          <cell r="DH13">
            <v>36108028</v>
          </cell>
          <cell r="DI13">
            <v>8066678</v>
          </cell>
          <cell r="DJ13">
            <v>15179594</v>
          </cell>
          <cell r="DK13">
            <v>261526769</v>
          </cell>
          <cell r="DL13">
            <v>15554117</v>
          </cell>
          <cell r="DM13">
            <v>7672817</v>
          </cell>
          <cell r="DN13">
            <v>61520962</v>
          </cell>
          <cell r="DO13">
            <v>40034495</v>
          </cell>
          <cell r="DP13">
            <v>12608076</v>
          </cell>
          <cell r="DQ13">
            <v>22508963</v>
          </cell>
          <cell r="DR13">
            <v>330786047</v>
          </cell>
          <cell r="DS13">
            <v>30381415</v>
          </cell>
          <cell r="DT13">
            <v>0</v>
          </cell>
          <cell r="DU13">
            <v>349256043</v>
          </cell>
          <cell r="DV13">
            <v>8900000</v>
          </cell>
          <cell r="DW13">
            <v>7242606</v>
          </cell>
          <cell r="DX13">
            <v>224075302</v>
          </cell>
          <cell r="DY13">
            <v>47467955</v>
          </cell>
          <cell r="DZ13">
            <v>9462285</v>
          </cell>
          <cell r="EA13">
            <v>19157157</v>
          </cell>
          <cell r="EB13">
            <v>7379748</v>
          </cell>
          <cell r="EC13">
            <v>24601402</v>
          </cell>
          <cell r="ED13">
            <v>24601402</v>
          </cell>
          <cell r="EE13">
            <v>6663156</v>
          </cell>
          <cell r="EF13">
            <v>14445397</v>
          </cell>
          <cell r="EG13">
            <v>2309270</v>
          </cell>
          <cell r="EH13">
            <v>397981054</v>
          </cell>
          <cell r="EI13">
            <v>20328716</v>
          </cell>
          <cell r="EJ13">
            <v>39172771</v>
          </cell>
          <cell r="EK13">
            <v>267454908</v>
          </cell>
          <cell r="EL13">
            <v>2974662</v>
          </cell>
          <cell r="EM13">
            <v>30194941</v>
          </cell>
          <cell r="EN13">
            <v>10554600</v>
          </cell>
          <cell r="EO13">
            <v>8984603</v>
          </cell>
          <cell r="EP13">
            <v>14186142</v>
          </cell>
          <cell r="EQ13">
            <v>22282858</v>
          </cell>
          <cell r="ER13">
            <v>5494064</v>
          </cell>
          <cell r="ES13">
            <v>62589492</v>
          </cell>
          <cell r="ET13">
            <v>346437218</v>
          </cell>
          <cell r="EU13">
            <v>47192694</v>
          </cell>
          <cell r="EV13">
            <v>5425980618</v>
          </cell>
          <cell r="EW13">
            <v>589838561</v>
          </cell>
          <cell r="EX13">
            <v>14856335</v>
          </cell>
          <cell r="EY13">
            <v>5363554</v>
          </cell>
          <cell r="EZ13">
            <v>62262991</v>
          </cell>
          <cell r="FA13">
            <v>350843183</v>
          </cell>
          <cell r="FB13">
            <v>149207905</v>
          </cell>
          <cell r="FC13">
            <v>9884892</v>
          </cell>
          <cell r="FD13">
            <v>23934041</v>
          </cell>
          <cell r="FE13">
            <v>23934041</v>
          </cell>
          <cell r="FF13">
            <v>43567593</v>
          </cell>
          <cell r="FG13">
            <v>26771747</v>
          </cell>
          <cell r="FH13">
            <v>14008136</v>
          </cell>
          <cell r="FI13">
            <v>3291153</v>
          </cell>
          <cell r="FJ13">
            <v>256900793</v>
          </cell>
          <cell r="FK13">
            <v>34554202</v>
          </cell>
          <cell r="FL13">
            <v>11484878</v>
          </cell>
          <cell r="FM13">
            <v>99143565.599999994</v>
          </cell>
          <cell r="FN13">
            <v>5808020</v>
          </cell>
          <cell r="FO13">
            <v>3585350</v>
          </cell>
        </row>
        <row r="14">
          <cell r="A14" t="str">
            <v>kWh - Other</v>
          </cell>
          <cell r="B14" t="str">
            <v>YVO</v>
          </cell>
          <cell r="C14">
            <v>2000</v>
          </cell>
          <cell r="D14">
            <v>2745625</v>
          </cell>
          <cell r="E14">
            <v>38334090</v>
          </cell>
          <cell r="F14">
            <v>28740069</v>
          </cell>
          <cell r="G14">
            <v>145276609</v>
          </cell>
          <cell r="H14">
            <v>496268110</v>
          </cell>
          <cell r="I14">
            <v>447555180</v>
          </cell>
          <cell r="J14">
            <v>49383632</v>
          </cell>
          <cell r="K14">
            <v>52260528</v>
          </cell>
          <cell r="L14">
            <v>591987000</v>
          </cell>
          <cell r="M14">
            <v>22658222</v>
          </cell>
          <cell r="N14">
            <v>3511015</v>
          </cell>
          <cell r="O14">
            <v>4382784</v>
          </cell>
          <cell r="P14">
            <v>1039976020</v>
          </cell>
          <cell r="Q14">
            <v>1012718215</v>
          </cell>
          <cell r="R14">
            <v>178332414</v>
          </cell>
          <cell r="S14">
            <v>6966849.4500000011</v>
          </cell>
          <cell r="T14">
            <v>3968396</v>
          </cell>
          <cell r="U14">
            <v>6508505</v>
          </cell>
          <cell r="V14">
            <v>127581971.09999999</v>
          </cell>
          <cell r="W14">
            <v>15809269</v>
          </cell>
          <cell r="X14">
            <v>638378340</v>
          </cell>
          <cell r="Y14">
            <v>16459248</v>
          </cell>
          <cell r="Z14">
            <v>16250063</v>
          </cell>
          <cell r="AA14">
            <v>42734125</v>
          </cell>
          <cell r="AB14">
            <v>1680778</v>
          </cell>
          <cell r="AC14">
            <v>219910658</v>
          </cell>
          <cell r="AD14">
            <v>9237208</v>
          </cell>
          <cell r="AE14">
            <v>754620</v>
          </cell>
          <cell r="AF14">
            <v>3607873</v>
          </cell>
          <cell r="AG14">
            <v>100642150</v>
          </cell>
          <cell r="AH14">
            <v>8975457</v>
          </cell>
          <cell r="AI14">
            <v>5577889638</v>
          </cell>
          <cell r="AJ14">
            <v>-585777579</v>
          </cell>
          <cell r="AK14">
            <v>75872301</v>
          </cell>
          <cell r="AL14">
            <v>19303935</v>
          </cell>
          <cell r="AM14">
            <v>4644995</v>
          </cell>
          <cell r="AN14">
            <v>153086908.5</v>
          </cell>
          <cell r="AO14">
            <v>362027993</v>
          </cell>
          <cell r="AP14">
            <v>40888878</v>
          </cell>
          <cell r="AQ14">
            <v>3072578</v>
          </cell>
          <cell r="AR14">
            <v>43509473</v>
          </cell>
          <cell r="AS14">
            <v>144102010</v>
          </cell>
          <cell r="AT14">
            <v>490532488.89999998</v>
          </cell>
          <cell r="AU14">
            <v>60505702</v>
          </cell>
          <cell r="AV14">
            <v>12481801</v>
          </cell>
          <cell r="AW14">
            <v>1110234083</v>
          </cell>
          <cell r="AX14">
            <v>29333710</v>
          </cell>
          <cell r="AY14">
            <v>47069447</v>
          </cell>
          <cell r="AZ14">
            <v>-1343260495</v>
          </cell>
          <cell r="BA14">
            <v>5757168484</v>
          </cell>
          <cell r="BB14">
            <v>49933478</v>
          </cell>
          <cell r="BC14">
            <v>150322176</v>
          </cell>
          <cell r="BD14">
            <v>79343627</v>
          </cell>
          <cell r="BE14">
            <v>13263289</v>
          </cell>
          <cell r="BF14">
            <v>241800</v>
          </cell>
          <cell r="BG14">
            <v>24186469</v>
          </cell>
          <cell r="BH14">
            <v>8573334</v>
          </cell>
          <cell r="BI14">
            <v>8573334</v>
          </cell>
          <cell r="BJ14">
            <v>2054241</v>
          </cell>
          <cell r="BK14">
            <v>41883467</v>
          </cell>
          <cell r="BL14">
            <v>646807</v>
          </cell>
          <cell r="BM14">
            <v>151809082</v>
          </cell>
          <cell r="BN14">
            <v>2226238193</v>
          </cell>
          <cell r="BO14">
            <v>5640077578</v>
          </cell>
          <cell r="BP14">
            <v>4909702750</v>
          </cell>
          <cell r="BQ14">
            <v>1891486216</v>
          </cell>
          <cell r="BR14">
            <v>98588177</v>
          </cell>
          <cell r="BS14">
            <v>0</v>
          </cell>
          <cell r="BT14" t="e">
            <v>#VALUE!</v>
          </cell>
          <cell r="BU14">
            <v>70793919</v>
          </cell>
          <cell r="BV14">
            <v>22750706</v>
          </cell>
          <cell r="BW14">
            <v>503402951</v>
          </cell>
          <cell r="BX14">
            <v>1305115466</v>
          </cell>
          <cell r="BY14">
            <v>17054373</v>
          </cell>
          <cell r="BZ14">
            <v>117256494</v>
          </cell>
          <cell r="CA14">
            <v>132303030</v>
          </cell>
          <cell r="CB14">
            <v>20505887</v>
          </cell>
          <cell r="CC14">
            <v>40772538.600000001</v>
          </cell>
          <cell r="CD14">
            <v>40772538.600000001</v>
          </cell>
          <cell r="CE14">
            <v>92949530</v>
          </cell>
          <cell r="CF14">
            <v>2082499547</v>
          </cell>
          <cell r="CG14">
            <v>5457166</v>
          </cell>
          <cell r="CH14">
            <v>757804</v>
          </cell>
          <cell r="CI14">
            <v>1302328320</v>
          </cell>
          <cell r="CJ14">
            <v>16511983</v>
          </cell>
          <cell r="CK14">
            <v>118721912</v>
          </cell>
          <cell r="CL14">
            <v>28351894</v>
          </cell>
          <cell r="CM14">
            <v>147040423</v>
          </cell>
          <cell r="CN14">
            <v>-64559894</v>
          </cell>
          <cell r="CO14">
            <v>398087577</v>
          </cell>
          <cell r="CP14">
            <v>-11232334</v>
          </cell>
          <cell r="CQ14">
            <v>102992689</v>
          </cell>
          <cell r="CR14">
            <v>2074249</v>
          </cell>
          <cell r="CS14">
            <v>383228370</v>
          </cell>
          <cell r="CT14">
            <v>488326332</v>
          </cell>
          <cell r="CU14">
            <v>93923824</v>
          </cell>
          <cell r="CV14">
            <v>5961183.3700000001</v>
          </cell>
          <cell r="CW14">
            <v>16015607</v>
          </cell>
          <cell r="CX14">
            <v>188087814</v>
          </cell>
          <cell r="CY14">
            <v>363905520</v>
          </cell>
          <cell r="CZ14">
            <v>7443907</v>
          </cell>
          <cell r="DA14">
            <v>9044181</v>
          </cell>
          <cell r="DB14">
            <v>1492938599</v>
          </cell>
          <cell r="DC14">
            <v>1682415</v>
          </cell>
          <cell r="DD14">
            <v>146583256</v>
          </cell>
          <cell r="DE14">
            <v>202181971</v>
          </cell>
          <cell r="DF14">
            <v>703036920</v>
          </cell>
          <cell r="DG14">
            <v>99830990</v>
          </cell>
          <cell r="DH14">
            <v>44160397</v>
          </cell>
          <cell r="DI14">
            <v>-8066678</v>
          </cell>
          <cell r="DJ14">
            <v>25155809</v>
          </cell>
          <cell r="DK14">
            <v>453551567</v>
          </cell>
          <cell r="DL14">
            <v>28012109</v>
          </cell>
          <cell r="DM14">
            <v>25680684</v>
          </cell>
          <cell r="DN14">
            <v>128294359</v>
          </cell>
          <cell r="DO14">
            <v>158624423</v>
          </cell>
          <cell r="DP14">
            <v>25404469</v>
          </cell>
          <cell r="DQ14">
            <v>57723244</v>
          </cell>
          <cell r="DR14">
            <v>352215681</v>
          </cell>
          <cell r="DS14">
            <v>62580177</v>
          </cell>
          <cell r="DT14">
            <v>0</v>
          </cell>
          <cell r="DU14">
            <v>573542536</v>
          </cell>
          <cell r="DV14">
            <v>13530800</v>
          </cell>
          <cell r="DW14">
            <v>4363552</v>
          </cell>
          <cell r="DX14">
            <v>732709201</v>
          </cell>
          <cell r="DY14">
            <v>34943774</v>
          </cell>
          <cell r="DZ14">
            <v>7155660</v>
          </cell>
          <cell r="EA14">
            <v>26182709</v>
          </cell>
          <cell r="EB14">
            <v>11654584</v>
          </cell>
          <cell r="EC14">
            <v>37623896</v>
          </cell>
          <cell r="ED14">
            <v>37623896</v>
          </cell>
          <cell r="EE14">
            <v>11148199</v>
          </cell>
          <cell r="EF14">
            <v>26985000</v>
          </cell>
          <cell r="EG14">
            <v>9835488.9000000004</v>
          </cell>
          <cell r="EH14">
            <v>1024026574</v>
          </cell>
          <cell r="EI14">
            <v>67436877</v>
          </cell>
          <cell r="EJ14">
            <v>303588021</v>
          </cell>
          <cell r="EK14">
            <v>393654395</v>
          </cell>
          <cell r="EL14">
            <v>3437093</v>
          </cell>
          <cell r="EM14">
            <v>10205302</v>
          </cell>
          <cell r="EN14">
            <v>8866522</v>
          </cell>
          <cell r="EO14">
            <v>10891324</v>
          </cell>
          <cell r="EP14">
            <v>18717614</v>
          </cell>
          <cell r="EQ14">
            <v>19224028</v>
          </cell>
          <cell r="ER14">
            <v>6472246</v>
          </cell>
          <cell r="ES14">
            <v>145358892</v>
          </cell>
          <cell r="ET14">
            <v>657905203</v>
          </cell>
          <cell r="EU14">
            <v>165089040</v>
          </cell>
          <cell r="EV14">
            <v>19996301622</v>
          </cell>
          <cell r="EW14">
            <v>761474153</v>
          </cell>
          <cell r="EX14">
            <v>21692682</v>
          </cell>
          <cell r="EY14">
            <v>7566449</v>
          </cell>
          <cell r="EZ14">
            <v>26994489</v>
          </cell>
          <cell r="FA14">
            <v>785512310</v>
          </cell>
          <cell r="FB14">
            <v>359113874</v>
          </cell>
          <cell r="FC14">
            <v>3311482</v>
          </cell>
          <cell r="FD14">
            <v>54733746</v>
          </cell>
          <cell r="FE14">
            <v>54733746</v>
          </cell>
          <cell r="FF14">
            <v>35587676</v>
          </cell>
          <cell r="FG14">
            <v>28761923</v>
          </cell>
          <cell r="FH14">
            <v>40855560</v>
          </cell>
          <cell r="FI14">
            <v>4242036</v>
          </cell>
          <cell r="FJ14">
            <v>633781060</v>
          </cell>
          <cell r="FK14">
            <v>59749870</v>
          </cell>
          <cell r="FL14">
            <v>19139729</v>
          </cell>
          <cell r="FM14">
            <v>289923832.79999995</v>
          </cell>
          <cell r="FN14">
            <v>16563432</v>
          </cell>
          <cell r="FO14">
            <v>2897230</v>
          </cell>
        </row>
        <row r="15">
          <cell r="A15" t="str">
            <v>kW</v>
          </cell>
          <cell r="B15" t="str">
            <v>YD</v>
          </cell>
          <cell r="C15">
            <v>2000</v>
          </cell>
          <cell r="D15">
            <v>2248.6799999999998</v>
          </cell>
          <cell r="E15">
            <v>53527.6</v>
          </cell>
          <cell r="F15">
            <v>70770</v>
          </cell>
          <cell r="G15">
            <v>228695</v>
          </cell>
          <cell r="H15">
            <v>759979</v>
          </cell>
          <cell r="I15">
            <v>682429</v>
          </cell>
          <cell r="J15">
            <v>72029</v>
          </cell>
          <cell r="K15">
            <v>92854</v>
          </cell>
          <cell r="L15">
            <v>851501600</v>
          </cell>
          <cell r="M15">
            <v>1484</v>
          </cell>
          <cell r="N15">
            <v>2060</v>
          </cell>
          <cell r="O15">
            <v>6534</v>
          </cell>
          <cell r="P15">
            <v>1733720</v>
          </cell>
          <cell r="Q15">
            <v>2347772</v>
          </cell>
          <cell r="R15">
            <v>327655</v>
          </cell>
          <cell r="S15">
            <v>10373.549999999999</v>
          </cell>
          <cell r="T15">
            <v>2919.6</v>
          </cell>
          <cell r="U15">
            <v>12608.2</v>
          </cell>
          <cell r="V15">
            <v>233051.46</v>
          </cell>
          <cell r="W15">
            <v>16857.099999999999</v>
          </cell>
          <cell r="X15">
            <v>1281831</v>
          </cell>
          <cell r="Y15">
            <v>20650.5</v>
          </cell>
          <cell r="Z15">
            <v>42536.9</v>
          </cell>
          <cell r="AA15">
            <v>103164</v>
          </cell>
          <cell r="AB15">
            <v>1071</v>
          </cell>
          <cell r="AC15">
            <v>357218</v>
          </cell>
          <cell r="AD15">
            <v>6507</v>
          </cell>
          <cell r="AE15">
            <v>0</v>
          </cell>
          <cell r="AF15">
            <v>1830</v>
          </cell>
          <cell r="AG15">
            <v>167426</v>
          </cell>
          <cell r="AH15">
            <v>21406.1</v>
          </cell>
          <cell r="AI15">
            <v>9750977</v>
          </cell>
          <cell r="AJ15">
            <v>0</v>
          </cell>
          <cell r="AK15">
            <v>160737.70000000001</v>
          </cell>
          <cell r="AL15">
            <v>21558</v>
          </cell>
          <cell r="AM15">
            <v>5248</v>
          </cell>
          <cell r="AN15">
            <v>315285.90000000002</v>
          </cell>
          <cell r="AO15">
            <v>660866</v>
          </cell>
          <cell r="AP15">
            <v>58122</v>
          </cell>
          <cell r="AQ15">
            <v>2662</v>
          </cell>
          <cell r="AR15">
            <v>52454</v>
          </cell>
          <cell r="AS15">
            <v>251568.9</v>
          </cell>
          <cell r="AT15">
            <v>912278.85</v>
          </cell>
          <cell r="AU15">
            <v>81850</v>
          </cell>
          <cell r="AV15">
            <v>16094</v>
          </cell>
          <cell r="AW15">
            <v>2400351</v>
          </cell>
          <cell r="AX15">
            <v>64309</v>
          </cell>
          <cell r="AY15">
            <v>115200</v>
          </cell>
          <cell r="AZ15">
            <v>423054.2</v>
          </cell>
          <cell r="BA15">
            <v>10854252</v>
          </cell>
          <cell r="BB15">
            <v>79492</v>
          </cell>
          <cell r="BC15">
            <v>228461</v>
          </cell>
          <cell r="BD15">
            <v>137220.9</v>
          </cell>
          <cell r="BE15">
            <v>31913</v>
          </cell>
          <cell r="BF15">
            <v>216.1</v>
          </cell>
          <cell r="BG15">
            <v>23641</v>
          </cell>
          <cell r="BH15">
            <v>6282</v>
          </cell>
          <cell r="BI15">
            <v>6282</v>
          </cell>
          <cell r="BJ15">
            <v>1047</v>
          </cell>
          <cell r="BK15">
            <v>65565</v>
          </cell>
          <cell r="BL15">
            <v>190</v>
          </cell>
          <cell r="BM15">
            <v>228461</v>
          </cell>
          <cell r="BN15">
            <v>6960748</v>
          </cell>
          <cell r="BO15">
            <v>30899500</v>
          </cell>
          <cell r="BP15">
            <v>7249934</v>
          </cell>
          <cell r="BQ15">
            <v>3392713</v>
          </cell>
          <cell r="BR15">
            <v>213131.8</v>
          </cell>
          <cell r="BS15">
            <v>0</v>
          </cell>
          <cell r="BT15" t="str">
            <v>unknown</v>
          </cell>
          <cell r="BU15">
            <v>84781</v>
          </cell>
          <cell r="BV15">
            <v>34886</v>
          </cell>
          <cell r="BW15">
            <v>734581</v>
          </cell>
          <cell r="BX15">
            <v>2080678</v>
          </cell>
          <cell r="BY15">
            <v>21704</v>
          </cell>
          <cell r="BZ15">
            <v>181072</v>
          </cell>
          <cell r="CA15">
            <v>236776</v>
          </cell>
          <cell r="CB15">
            <v>30866</v>
          </cell>
          <cell r="CC15">
            <v>59984.800000000003</v>
          </cell>
          <cell r="CD15">
            <v>0</v>
          </cell>
          <cell r="CE15">
            <v>0</v>
          </cell>
          <cell r="CF15">
            <v>3373970</v>
          </cell>
          <cell r="CG15">
            <v>621</v>
          </cell>
          <cell r="CH15">
            <v>169</v>
          </cell>
          <cell r="CI15">
            <v>2735388</v>
          </cell>
          <cell r="CJ15">
            <v>16085</v>
          </cell>
          <cell r="CK15">
            <v>173232642</v>
          </cell>
          <cell r="CL15">
            <v>4896233</v>
          </cell>
          <cell r="CM15">
            <v>25081628</v>
          </cell>
          <cell r="CN15">
            <v>0</v>
          </cell>
          <cell r="CO15">
            <v>673078</v>
          </cell>
          <cell r="CP15">
            <v>11165</v>
          </cell>
          <cell r="CQ15">
            <v>198434</v>
          </cell>
          <cell r="CR15">
            <v>6831</v>
          </cell>
          <cell r="CS15">
            <v>485229</v>
          </cell>
          <cell r="CT15">
            <v>711010</v>
          </cell>
          <cell r="CU15" t="str">
            <v>n/a</v>
          </cell>
          <cell r="CV15">
            <v>7406.03</v>
          </cell>
          <cell r="CW15">
            <v>20808.8</v>
          </cell>
          <cell r="CX15">
            <v>425134</v>
          </cell>
          <cell r="CY15">
            <v>847129</v>
          </cell>
          <cell r="CZ15">
            <v>18587</v>
          </cell>
          <cell r="DA15">
            <v>17278</v>
          </cell>
          <cell r="DB15">
            <v>3066607</v>
          </cell>
          <cell r="DC15">
            <v>0</v>
          </cell>
          <cell r="DD15">
            <v>221268</v>
          </cell>
          <cell r="DE15">
            <v>463490</v>
          </cell>
          <cell r="DF15">
            <v>2674123</v>
          </cell>
          <cell r="DG15">
            <v>130758</v>
          </cell>
          <cell r="DH15">
            <v>45033</v>
          </cell>
          <cell r="DI15">
            <v>0</v>
          </cell>
          <cell r="DJ15">
            <v>46599</v>
          </cell>
          <cell r="DK15">
            <v>667105</v>
          </cell>
          <cell r="DL15">
            <v>32672</v>
          </cell>
          <cell r="DM15">
            <v>35800.559999999998</v>
          </cell>
          <cell r="DN15">
            <v>255861.4</v>
          </cell>
          <cell r="DO15">
            <v>250830</v>
          </cell>
          <cell r="DP15">
            <v>35322.5</v>
          </cell>
          <cell r="DQ15">
            <v>88656.48</v>
          </cell>
          <cell r="DR15">
            <v>682466</v>
          </cell>
          <cell r="DS15">
            <v>91635</v>
          </cell>
          <cell r="DT15">
            <v>0</v>
          </cell>
          <cell r="DU15">
            <v>1048339</v>
          </cell>
          <cell r="DV15">
            <v>19000</v>
          </cell>
          <cell r="DW15">
            <v>2846</v>
          </cell>
          <cell r="DX15">
            <v>543961.69999999995</v>
          </cell>
          <cell r="DY15">
            <v>33286</v>
          </cell>
          <cell r="DZ15">
            <v>4934</v>
          </cell>
          <cell r="EA15">
            <v>27680</v>
          </cell>
          <cell r="EB15">
            <v>13276</v>
          </cell>
          <cell r="EC15">
            <v>54489</v>
          </cell>
          <cell r="ED15">
            <v>54489</v>
          </cell>
          <cell r="EE15">
            <v>18813</v>
          </cell>
          <cell r="EF15">
            <v>52580</v>
          </cell>
          <cell r="EG15">
            <v>18663.96</v>
          </cell>
          <cell r="EH15">
            <v>1647013</v>
          </cell>
          <cell r="EI15">
            <v>145244</v>
          </cell>
          <cell r="EJ15">
            <v>391214.09</v>
          </cell>
          <cell r="EK15">
            <v>882236</v>
          </cell>
          <cell r="EL15">
            <v>2024</v>
          </cell>
          <cell r="EM15">
            <v>6859</v>
          </cell>
          <cell r="EN15">
            <v>11067</v>
          </cell>
          <cell r="EO15">
            <v>20506</v>
          </cell>
          <cell r="EP15">
            <v>48227.5</v>
          </cell>
          <cell r="EQ15">
            <v>34936.78</v>
          </cell>
          <cell r="ER15">
            <v>11743212</v>
          </cell>
          <cell r="ES15">
            <v>263212</v>
          </cell>
          <cell r="ET15">
            <v>1148334</v>
          </cell>
          <cell r="EU15">
            <v>365098</v>
          </cell>
          <cell r="EV15">
            <v>25936966</v>
          </cell>
          <cell r="EW15">
            <v>1262408.49</v>
          </cell>
          <cell r="EX15">
            <v>37792</v>
          </cell>
          <cell r="EY15">
            <v>9061.17</v>
          </cell>
          <cell r="EZ15">
            <v>25394.3</v>
          </cell>
          <cell r="FA15">
            <v>1253652</v>
          </cell>
          <cell r="FB15">
            <v>945259</v>
          </cell>
          <cell r="FC15">
            <v>783</v>
          </cell>
          <cell r="FD15">
            <v>66793.58</v>
          </cell>
          <cell r="FE15">
            <v>66793.58</v>
          </cell>
          <cell r="FF15">
            <v>0</v>
          </cell>
          <cell r="FG15">
            <v>62590</v>
          </cell>
          <cell r="FH15">
            <v>77046</v>
          </cell>
          <cell r="FI15">
            <v>1535</v>
          </cell>
          <cell r="FJ15">
            <v>965296</v>
          </cell>
          <cell r="FK15">
            <v>86699.5</v>
          </cell>
          <cell r="FL15">
            <v>29016</v>
          </cell>
          <cell r="FM15">
            <v>531014</v>
          </cell>
          <cell r="FN15">
            <v>33320.800000000003</v>
          </cell>
          <cell r="FO15">
            <v>586</v>
          </cell>
        </row>
        <row r="16">
          <cell r="A16" t="str">
            <v>kW - Residential</v>
          </cell>
          <cell r="B16" t="str">
            <v>YDR</v>
          </cell>
          <cell r="C16">
            <v>2000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260000000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 t="str">
            <v>n/a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31.2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1301900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51610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 t="str">
            <v>not applicable</v>
          </cell>
          <cell r="CJ16">
            <v>0</v>
          </cell>
          <cell r="CK16">
            <v>54510730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3132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964094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 t="str">
            <v>n/a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 t="str">
            <v>NIL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</row>
        <row r="17">
          <cell r="A17" t="str">
            <v>kW - Other</v>
          </cell>
          <cell r="B17" t="str">
            <v>YDO</v>
          </cell>
          <cell r="C17">
            <v>2000</v>
          </cell>
          <cell r="D17">
            <v>2248.6799999999998</v>
          </cell>
          <cell r="E17">
            <v>53527.6</v>
          </cell>
          <cell r="F17">
            <v>70770</v>
          </cell>
          <cell r="G17">
            <v>228695</v>
          </cell>
          <cell r="H17">
            <v>759979</v>
          </cell>
          <cell r="I17">
            <v>682429</v>
          </cell>
          <cell r="J17">
            <v>72029</v>
          </cell>
          <cell r="K17">
            <v>92854</v>
          </cell>
          <cell r="L17">
            <v>591501600</v>
          </cell>
          <cell r="M17">
            <v>1484</v>
          </cell>
          <cell r="N17">
            <v>2060</v>
          </cell>
          <cell r="O17">
            <v>6534</v>
          </cell>
          <cell r="P17">
            <v>1733720</v>
          </cell>
          <cell r="Q17">
            <v>2347772</v>
          </cell>
          <cell r="R17">
            <v>327655</v>
          </cell>
          <cell r="S17">
            <v>10373.549999999999</v>
          </cell>
          <cell r="T17">
            <v>2919.6</v>
          </cell>
          <cell r="U17">
            <v>12608.2</v>
          </cell>
          <cell r="V17">
            <v>233051.46</v>
          </cell>
          <cell r="W17">
            <v>16857.099999999999</v>
          </cell>
          <cell r="X17">
            <v>1281831</v>
          </cell>
          <cell r="Y17">
            <v>20650.5</v>
          </cell>
          <cell r="Z17">
            <v>42536.9</v>
          </cell>
          <cell r="AA17">
            <v>103164</v>
          </cell>
          <cell r="AB17">
            <v>1071</v>
          </cell>
          <cell r="AC17">
            <v>357218</v>
          </cell>
          <cell r="AD17">
            <v>6507</v>
          </cell>
          <cell r="AE17">
            <v>0</v>
          </cell>
          <cell r="AF17">
            <v>1830</v>
          </cell>
          <cell r="AG17">
            <v>167426</v>
          </cell>
          <cell r="AH17">
            <v>21406.1</v>
          </cell>
          <cell r="AI17">
            <v>9750977</v>
          </cell>
          <cell r="AJ17" t="e">
            <v>#VALUE!</v>
          </cell>
          <cell r="AK17">
            <v>160737.70000000001</v>
          </cell>
          <cell r="AL17">
            <v>21558</v>
          </cell>
          <cell r="AM17">
            <v>5248</v>
          </cell>
          <cell r="AN17">
            <v>315285.90000000002</v>
          </cell>
          <cell r="AO17">
            <v>660866</v>
          </cell>
          <cell r="AP17">
            <v>58122</v>
          </cell>
          <cell r="AQ17">
            <v>2662</v>
          </cell>
          <cell r="AR17">
            <v>52454</v>
          </cell>
          <cell r="AS17">
            <v>251568.9</v>
          </cell>
          <cell r="AT17">
            <v>912278.85</v>
          </cell>
          <cell r="AU17">
            <v>81850</v>
          </cell>
          <cell r="AV17">
            <v>16094</v>
          </cell>
          <cell r="AW17">
            <v>2400351</v>
          </cell>
          <cell r="AX17">
            <v>64309</v>
          </cell>
          <cell r="AY17">
            <v>115200</v>
          </cell>
          <cell r="AZ17">
            <v>423023</v>
          </cell>
          <cell r="BA17">
            <v>10854252</v>
          </cell>
          <cell r="BB17">
            <v>79492</v>
          </cell>
          <cell r="BC17">
            <v>228461</v>
          </cell>
          <cell r="BD17">
            <v>137220.9</v>
          </cell>
          <cell r="BE17">
            <v>31913</v>
          </cell>
          <cell r="BF17">
            <v>216.1</v>
          </cell>
          <cell r="BG17">
            <v>23641</v>
          </cell>
          <cell r="BH17">
            <v>6282</v>
          </cell>
          <cell r="BI17">
            <v>6282</v>
          </cell>
          <cell r="BJ17">
            <v>1047</v>
          </cell>
          <cell r="BK17">
            <v>65565</v>
          </cell>
          <cell r="BL17">
            <v>190</v>
          </cell>
          <cell r="BM17">
            <v>228461</v>
          </cell>
          <cell r="BN17">
            <v>6960748</v>
          </cell>
          <cell r="BO17">
            <v>29597600</v>
          </cell>
          <cell r="BP17">
            <v>7249934</v>
          </cell>
          <cell r="BQ17">
            <v>3392713</v>
          </cell>
          <cell r="BR17">
            <v>213131.8</v>
          </cell>
          <cell r="BS17">
            <v>0</v>
          </cell>
          <cell r="BT17" t="e">
            <v>#VALUE!</v>
          </cell>
          <cell r="BU17">
            <v>84781</v>
          </cell>
          <cell r="BV17">
            <v>34886</v>
          </cell>
          <cell r="BW17">
            <v>734581</v>
          </cell>
          <cell r="BX17">
            <v>2080678</v>
          </cell>
          <cell r="BY17">
            <v>21704</v>
          </cell>
          <cell r="BZ17">
            <v>181072</v>
          </cell>
          <cell r="CA17">
            <v>236776</v>
          </cell>
          <cell r="CB17">
            <v>30866</v>
          </cell>
          <cell r="CC17">
            <v>59984.800000000003</v>
          </cell>
          <cell r="CD17">
            <v>-51610</v>
          </cell>
          <cell r="CE17">
            <v>0</v>
          </cell>
          <cell r="CF17">
            <v>3373970</v>
          </cell>
          <cell r="CG17">
            <v>621</v>
          </cell>
          <cell r="CH17">
            <v>169</v>
          </cell>
          <cell r="CI17" t="e">
            <v>#VALUE!</v>
          </cell>
          <cell r="CJ17">
            <v>16085</v>
          </cell>
          <cell r="CK17">
            <v>118721912</v>
          </cell>
          <cell r="CL17">
            <v>4896233</v>
          </cell>
          <cell r="CM17">
            <v>25081628</v>
          </cell>
          <cell r="CN17">
            <v>0</v>
          </cell>
          <cell r="CO17">
            <v>673078</v>
          </cell>
          <cell r="CP17">
            <v>11165</v>
          </cell>
          <cell r="CQ17">
            <v>198434</v>
          </cell>
          <cell r="CR17">
            <v>3699</v>
          </cell>
          <cell r="CS17">
            <v>485229</v>
          </cell>
          <cell r="CT17">
            <v>711010</v>
          </cell>
          <cell r="CU17" t="e">
            <v>#VALUE!</v>
          </cell>
          <cell r="CV17">
            <v>7406.03</v>
          </cell>
          <cell r="CW17">
            <v>20808.8</v>
          </cell>
          <cell r="CX17">
            <v>425134</v>
          </cell>
          <cell r="CY17">
            <v>847129</v>
          </cell>
          <cell r="CZ17">
            <v>18587</v>
          </cell>
          <cell r="DA17">
            <v>17278</v>
          </cell>
          <cell r="DB17">
            <v>3066607</v>
          </cell>
          <cell r="DC17">
            <v>0</v>
          </cell>
          <cell r="DD17">
            <v>221268</v>
          </cell>
          <cell r="DE17">
            <v>463490</v>
          </cell>
          <cell r="DF17">
            <v>1710029</v>
          </cell>
          <cell r="DG17">
            <v>130758</v>
          </cell>
          <cell r="DH17">
            <v>45033</v>
          </cell>
          <cell r="DI17">
            <v>0</v>
          </cell>
          <cell r="DJ17">
            <v>46599</v>
          </cell>
          <cell r="DK17">
            <v>667105</v>
          </cell>
          <cell r="DL17">
            <v>32672</v>
          </cell>
          <cell r="DM17">
            <v>35800.559999999998</v>
          </cell>
          <cell r="DN17">
            <v>255861.4</v>
          </cell>
          <cell r="DO17">
            <v>250830</v>
          </cell>
          <cell r="DP17">
            <v>35322.5</v>
          </cell>
          <cell r="DQ17">
            <v>88656.48</v>
          </cell>
          <cell r="DR17">
            <v>682466</v>
          </cell>
          <cell r="DS17">
            <v>91635</v>
          </cell>
          <cell r="DT17">
            <v>0</v>
          </cell>
          <cell r="DU17" t="e">
            <v>#VALUE!</v>
          </cell>
          <cell r="DV17">
            <v>19000</v>
          </cell>
          <cell r="DW17">
            <v>2846</v>
          </cell>
          <cell r="DX17">
            <v>543961.69999999995</v>
          </cell>
          <cell r="DY17">
            <v>33286</v>
          </cell>
          <cell r="DZ17">
            <v>4934</v>
          </cell>
          <cell r="EA17">
            <v>27680</v>
          </cell>
          <cell r="EB17">
            <v>13276</v>
          </cell>
          <cell r="EC17">
            <v>54489</v>
          </cell>
          <cell r="ED17">
            <v>54489</v>
          </cell>
          <cell r="EE17">
            <v>18813</v>
          </cell>
          <cell r="EF17">
            <v>52580</v>
          </cell>
          <cell r="EG17">
            <v>18663.96</v>
          </cell>
          <cell r="EH17">
            <v>1647013</v>
          </cell>
          <cell r="EI17">
            <v>145244</v>
          </cell>
          <cell r="EJ17">
            <v>391214.09</v>
          </cell>
          <cell r="EK17">
            <v>882236</v>
          </cell>
          <cell r="EL17">
            <v>2024</v>
          </cell>
          <cell r="EM17">
            <v>6859</v>
          </cell>
          <cell r="EN17">
            <v>11067</v>
          </cell>
          <cell r="EO17">
            <v>20506</v>
          </cell>
          <cell r="EP17">
            <v>48227.5</v>
          </cell>
          <cell r="EQ17">
            <v>34936.78</v>
          </cell>
          <cell r="ER17">
            <v>11743212</v>
          </cell>
          <cell r="ES17">
            <v>263212</v>
          </cell>
          <cell r="ET17">
            <v>1148334</v>
          </cell>
          <cell r="EU17">
            <v>365098</v>
          </cell>
          <cell r="EV17">
            <v>25936966</v>
          </cell>
          <cell r="EW17">
            <v>1262408.49</v>
          </cell>
          <cell r="EX17">
            <v>37792</v>
          </cell>
          <cell r="EY17">
            <v>9061.17</v>
          </cell>
          <cell r="EZ17">
            <v>25394.3</v>
          </cell>
          <cell r="FA17" t="e">
            <v>#VALUE!</v>
          </cell>
          <cell r="FB17">
            <v>945259</v>
          </cell>
          <cell r="FC17">
            <v>783</v>
          </cell>
          <cell r="FD17">
            <v>66793.58</v>
          </cell>
          <cell r="FE17">
            <v>66793.58</v>
          </cell>
          <cell r="FF17">
            <v>0</v>
          </cell>
          <cell r="FG17">
            <v>62590</v>
          </cell>
          <cell r="FH17">
            <v>77046</v>
          </cell>
          <cell r="FI17">
            <v>1535</v>
          </cell>
          <cell r="FJ17">
            <v>965296</v>
          </cell>
          <cell r="FK17">
            <v>86699.5</v>
          </cell>
          <cell r="FL17">
            <v>29016</v>
          </cell>
          <cell r="FM17">
            <v>531014</v>
          </cell>
          <cell r="FN17">
            <v>33320.800000000003</v>
          </cell>
          <cell r="FO17">
            <v>586</v>
          </cell>
        </row>
        <row r="18">
          <cell r="A18" t="str">
            <v>Total service area</v>
          </cell>
          <cell r="B18" t="str">
            <v>AREA</v>
          </cell>
          <cell r="C18">
            <v>2000</v>
          </cell>
          <cell r="D18">
            <v>2.09</v>
          </cell>
          <cell r="E18">
            <v>380.25</v>
          </cell>
          <cell r="F18">
            <v>5.85</v>
          </cell>
          <cell r="G18">
            <v>374</v>
          </cell>
          <cell r="H18">
            <v>77.5</v>
          </cell>
          <cell r="I18">
            <v>29.2</v>
          </cell>
          <cell r="J18">
            <v>50.4</v>
          </cell>
          <cell r="K18">
            <v>11</v>
          </cell>
          <cell r="L18">
            <v>74.430000000000007</v>
          </cell>
          <cell r="M18">
            <v>403.5</v>
          </cell>
          <cell r="N18">
            <v>2</v>
          </cell>
          <cell r="O18">
            <v>3.1</v>
          </cell>
          <cell r="P18">
            <v>188</v>
          </cell>
          <cell r="Q18">
            <v>301.39999999999998</v>
          </cell>
          <cell r="R18">
            <v>184</v>
          </cell>
          <cell r="S18">
            <v>9</v>
          </cell>
          <cell r="T18">
            <v>4</v>
          </cell>
          <cell r="U18">
            <v>10.1</v>
          </cell>
          <cell r="V18">
            <v>10.77</v>
          </cell>
          <cell r="W18">
            <v>2</v>
          </cell>
          <cell r="X18">
            <v>70</v>
          </cell>
          <cell r="Y18">
            <v>27</v>
          </cell>
          <cell r="Z18">
            <v>4.78</v>
          </cell>
          <cell r="AA18">
            <v>3</v>
          </cell>
          <cell r="AB18">
            <v>5.23</v>
          </cell>
          <cell r="AC18">
            <v>57.8</v>
          </cell>
          <cell r="AD18">
            <v>5</v>
          </cell>
          <cell r="AE18">
            <v>3</v>
          </cell>
          <cell r="AF18">
            <v>2</v>
          </cell>
          <cell r="AG18">
            <v>21.26</v>
          </cell>
          <cell r="AH18">
            <v>3.2</v>
          </cell>
          <cell r="AI18">
            <v>287</v>
          </cell>
          <cell r="AJ18">
            <v>121</v>
          </cell>
          <cell r="AK18">
            <v>46.96</v>
          </cell>
          <cell r="AL18">
            <v>92</v>
          </cell>
          <cell r="AM18">
            <v>96</v>
          </cell>
          <cell r="AN18">
            <v>104.56</v>
          </cell>
          <cell r="AO18">
            <v>18.899999999999999</v>
          </cell>
          <cell r="AP18">
            <v>26.5</v>
          </cell>
          <cell r="AQ18">
            <v>1.5</v>
          </cell>
          <cell r="AR18">
            <v>217</v>
          </cell>
          <cell r="AS18">
            <v>14400</v>
          </cell>
          <cell r="AT18">
            <v>402.5</v>
          </cell>
          <cell r="AU18">
            <v>68.12</v>
          </cell>
          <cell r="AV18">
            <v>68.12</v>
          </cell>
          <cell r="AW18">
            <v>89</v>
          </cell>
          <cell r="AX18">
            <v>1275</v>
          </cell>
          <cell r="AY18">
            <v>638</v>
          </cell>
          <cell r="AZ18">
            <v>284.7</v>
          </cell>
          <cell r="BA18">
            <v>331</v>
          </cell>
          <cell r="BB18">
            <v>6.3</v>
          </cell>
          <cell r="BC18">
            <v>8.6</v>
          </cell>
          <cell r="BD18">
            <v>93.48</v>
          </cell>
          <cell r="BE18">
            <v>2</v>
          </cell>
          <cell r="BF18">
            <v>2</v>
          </cell>
          <cell r="BG18">
            <v>19.5</v>
          </cell>
          <cell r="BH18">
            <v>9.76</v>
          </cell>
          <cell r="BI18">
            <v>9.76</v>
          </cell>
          <cell r="BJ18">
            <v>9.76</v>
          </cell>
          <cell r="BK18">
            <v>11</v>
          </cell>
          <cell r="BL18" t="str">
            <v>not available</v>
          </cell>
          <cell r="BM18">
            <v>8.6</v>
          </cell>
          <cell r="BN18">
            <v>295</v>
          </cell>
          <cell r="BO18">
            <v>650000</v>
          </cell>
          <cell r="BP18">
            <v>1004</v>
          </cell>
          <cell r="BQ18">
            <v>260</v>
          </cell>
          <cell r="BR18">
            <v>9.77</v>
          </cell>
          <cell r="BS18">
            <v>292</v>
          </cell>
          <cell r="BT18">
            <v>3.5</v>
          </cell>
          <cell r="BU18">
            <v>24.8</v>
          </cell>
          <cell r="BV18">
            <v>6</v>
          </cell>
          <cell r="BW18">
            <v>31.62</v>
          </cell>
          <cell r="BX18">
            <v>388.5</v>
          </cell>
          <cell r="BY18">
            <v>0</v>
          </cell>
          <cell r="BZ18">
            <v>27.56</v>
          </cell>
          <cell r="CA18">
            <v>77.400000000000006</v>
          </cell>
          <cell r="CB18">
            <v>66</v>
          </cell>
          <cell r="CC18">
            <v>18</v>
          </cell>
          <cell r="CD18">
            <v>18</v>
          </cell>
          <cell r="CE18">
            <v>189.8</v>
          </cell>
          <cell r="CF18">
            <v>421.5</v>
          </cell>
          <cell r="CG18">
            <v>3.02</v>
          </cell>
          <cell r="CH18">
            <v>1.1000000000000001</v>
          </cell>
          <cell r="CI18">
            <v>212</v>
          </cell>
          <cell r="CJ18">
            <v>8</v>
          </cell>
          <cell r="CK18">
            <v>43.96</v>
          </cell>
          <cell r="CL18">
            <v>20</v>
          </cell>
          <cell r="CM18">
            <v>20</v>
          </cell>
          <cell r="CN18">
            <v>3.34</v>
          </cell>
          <cell r="CO18">
            <v>381</v>
          </cell>
          <cell r="CP18">
            <v>8.8000000000000007</v>
          </cell>
          <cell r="CQ18">
            <v>274.5</v>
          </cell>
          <cell r="CR18">
            <v>4</v>
          </cell>
          <cell r="CS18">
            <v>41</v>
          </cell>
          <cell r="CT18" t="str">
            <v>250 km</v>
          </cell>
          <cell r="CU18">
            <v>124.54</v>
          </cell>
          <cell r="CV18">
            <v>2.5</v>
          </cell>
          <cell r="CW18">
            <v>0</v>
          </cell>
          <cell r="CX18">
            <v>693</v>
          </cell>
          <cell r="CY18">
            <v>330</v>
          </cell>
          <cell r="CZ18">
            <v>5.5</v>
          </cell>
          <cell r="DA18">
            <v>7.02</v>
          </cell>
          <cell r="DB18">
            <v>143</v>
          </cell>
          <cell r="DC18">
            <v>7.64</v>
          </cell>
          <cell r="DD18">
            <v>15.5</v>
          </cell>
          <cell r="DE18">
            <v>27</v>
          </cell>
          <cell r="DF18">
            <v>150.16999999999999</v>
          </cell>
          <cell r="DG18">
            <v>25.9</v>
          </cell>
          <cell r="DH18">
            <v>15</v>
          </cell>
          <cell r="DI18">
            <v>3.64</v>
          </cell>
          <cell r="DJ18">
            <v>567.84</v>
          </cell>
          <cell r="DK18">
            <v>61.38</v>
          </cell>
          <cell r="DL18">
            <v>10</v>
          </cell>
          <cell r="DM18">
            <v>3.52</v>
          </cell>
          <cell r="DN18">
            <v>115</v>
          </cell>
          <cell r="DO18">
            <v>15</v>
          </cell>
          <cell r="DP18">
            <v>5</v>
          </cell>
          <cell r="DQ18">
            <v>22.33</v>
          </cell>
          <cell r="DR18">
            <v>342</v>
          </cell>
          <cell r="DS18">
            <v>13</v>
          </cell>
          <cell r="DT18">
            <v>0</v>
          </cell>
          <cell r="DU18">
            <v>102</v>
          </cell>
          <cell r="DV18">
            <v>18.7</v>
          </cell>
          <cell r="DW18">
            <v>4</v>
          </cell>
          <cell r="DX18">
            <v>178.14</v>
          </cell>
          <cell r="DY18">
            <v>13.23</v>
          </cell>
          <cell r="DZ18">
            <v>5</v>
          </cell>
          <cell r="EA18">
            <v>3.6</v>
          </cell>
          <cell r="EB18">
            <v>3</v>
          </cell>
          <cell r="EC18">
            <v>536</v>
          </cell>
          <cell r="ED18">
            <v>536</v>
          </cell>
          <cell r="EE18">
            <v>536</v>
          </cell>
          <cell r="EF18">
            <v>7.2</v>
          </cell>
          <cell r="EG18">
            <v>3.32</v>
          </cell>
          <cell r="EH18">
            <v>95</v>
          </cell>
          <cell r="EI18">
            <v>12</v>
          </cell>
          <cell r="EJ18">
            <v>31</v>
          </cell>
          <cell r="EK18">
            <v>391</v>
          </cell>
          <cell r="EL18">
            <v>3.4</v>
          </cell>
          <cell r="EM18">
            <v>47</v>
          </cell>
          <cell r="EN18">
            <v>6.2</v>
          </cell>
          <cell r="EO18">
            <v>6.4</v>
          </cell>
          <cell r="EP18">
            <v>11.26</v>
          </cell>
          <cell r="EQ18">
            <v>9.3000000000000007</v>
          </cell>
          <cell r="ER18">
            <v>4.5599999999999996</v>
          </cell>
          <cell r="ES18">
            <v>83.62</v>
          </cell>
          <cell r="ET18">
            <v>381.15</v>
          </cell>
          <cell r="EU18">
            <v>9.1</v>
          </cell>
          <cell r="EV18">
            <v>650</v>
          </cell>
          <cell r="EW18">
            <v>362.28</v>
          </cell>
          <cell r="EX18">
            <v>6.26</v>
          </cell>
          <cell r="EY18">
            <v>2.2000000000000002</v>
          </cell>
          <cell r="EZ18">
            <v>61</v>
          </cell>
          <cell r="FA18">
            <v>656</v>
          </cell>
          <cell r="FB18">
            <v>81.23</v>
          </cell>
          <cell r="FC18">
            <v>4</v>
          </cell>
          <cell r="FD18">
            <v>14</v>
          </cell>
          <cell r="FE18">
            <v>14</v>
          </cell>
          <cell r="FF18">
            <v>374.4</v>
          </cell>
          <cell r="FG18">
            <v>6</v>
          </cell>
          <cell r="FH18">
            <v>705</v>
          </cell>
          <cell r="FI18">
            <v>2.5</v>
          </cell>
          <cell r="FJ18">
            <v>147.25</v>
          </cell>
          <cell r="FK18">
            <v>3</v>
          </cell>
          <cell r="FL18">
            <v>2.71</v>
          </cell>
          <cell r="FM18">
            <v>31.1</v>
          </cell>
          <cell r="FN18">
            <v>7.7</v>
          </cell>
          <cell r="FO18">
            <v>3</v>
          </cell>
        </row>
        <row r="19">
          <cell r="A19" t="str">
            <v>Urban service area</v>
          </cell>
          <cell r="B19" t="str">
            <v>AREAURB</v>
          </cell>
          <cell r="C19">
            <v>2000</v>
          </cell>
          <cell r="D19">
            <v>2.09</v>
          </cell>
          <cell r="E19">
            <v>380.25</v>
          </cell>
          <cell r="F19">
            <v>5.85</v>
          </cell>
          <cell r="G19">
            <v>363</v>
          </cell>
          <cell r="H19">
            <v>77.5</v>
          </cell>
          <cell r="I19">
            <v>29.2</v>
          </cell>
          <cell r="J19">
            <v>13.3</v>
          </cell>
          <cell r="K19">
            <v>11</v>
          </cell>
          <cell r="L19">
            <v>74.430000000000007</v>
          </cell>
          <cell r="M19">
            <v>11.5</v>
          </cell>
          <cell r="N19">
            <v>2</v>
          </cell>
          <cell r="O19">
            <v>0.8</v>
          </cell>
          <cell r="P19">
            <v>188</v>
          </cell>
          <cell r="Q19">
            <v>235</v>
          </cell>
          <cell r="R19">
            <v>56</v>
          </cell>
          <cell r="S19">
            <v>9</v>
          </cell>
          <cell r="T19">
            <v>4</v>
          </cell>
          <cell r="U19">
            <v>10.1</v>
          </cell>
          <cell r="V19">
            <v>10.77</v>
          </cell>
          <cell r="W19">
            <v>2</v>
          </cell>
          <cell r="X19">
            <v>70</v>
          </cell>
          <cell r="Y19">
            <v>27</v>
          </cell>
          <cell r="Z19">
            <v>4.78</v>
          </cell>
          <cell r="AA19">
            <v>3</v>
          </cell>
          <cell r="AB19">
            <v>5.23</v>
          </cell>
          <cell r="AC19">
            <v>57.8</v>
          </cell>
          <cell r="AD19">
            <v>5</v>
          </cell>
          <cell r="AE19">
            <v>3</v>
          </cell>
          <cell r="AF19">
            <v>2</v>
          </cell>
          <cell r="AG19">
            <v>21.26</v>
          </cell>
          <cell r="AH19">
            <v>3.2</v>
          </cell>
          <cell r="AI19">
            <v>287</v>
          </cell>
          <cell r="AJ19">
            <v>121</v>
          </cell>
          <cell r="AK19">
            <v>46.96</v>
          </cell>
          <cell r="AL19">
            <v>19</v>
          </cell>
          <cell r="AM19">
            <v>23</v>
          </cell>
          <cell r="AN19">
            <v>66.56</v>
          </cell>
          <cell r="AO19">
            <v>18.899999999999999</v>
          </cell>
          <cell r="AP19">
            <v>0</v>
          </cell>
          <cell r="AQ19">
            <v>1.5</v>
          </cell>
          <cell r="AR19">
            <v>10</v>
          </cell>
          <cell r="AS19">
            <v>0</v>
          </cell>
          <cell r="AT19" t="str">
            <v>n/a</v>
          </cell>
          <cell r="AU19">
            <v>22.7</v>
          </cell>
          <cell r="AV19">
            <v>22.7</v>
          </cell>
          <cell r="AW19">
            <v>89</v>
          </cell>
          <cell r="AX19">
            <v>50</v>
          </cell>
          <cell r="AY19">
            <v>30</v>
          </cell>
          <cell r="AZ19">
            <v>26.9</v>
          </cell>
          <cell r="BA19">
            <v>243</v>
          </cell>
          <cell r="BB19">
            <v>6.3</v>
          </cell>
          <cell r="BC19">
            <v>8.6</v>
          </cell>
          <cell r="BD19">
            <v>88.33</v>
          </cell>
          <cell r="BE19">
            <v>2</v>
          </cell>
          <cell r="BF19">
            <v>2</v>
          </cell>
          <cell r="BG19">
            <v>5.0999999999999996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 t="str">
            <v>not available</v>
          </cell>
          <cell r="BM19">
            <v>8.6</v>
          </cell>
          <cell r="BN19">
            <v>295</v>
          </cell>
          <cell r="BO19">
            <v>0</v>
          </cell>
          <cell r="BP19">
            <v>400</v>
          </cell>
          <cell r="BQ19">
            <v>176</v>
          </cell>
          <cell r="BR19">
            <v>9.77</v>
          </cell>
          <cell r="BS19">
            <v>58</v>
          </cell>
          <cell r="BT19">
            <v>3.5</v>
          </cell>
          <cell r="BU19">
            <v>24.8</v>
          </cell>
          <cell r="BV19">
            <v>0</v>
          </cell>
          <cell r="BW19">
            <v>31.62</v>
          </cell>
          <cell r="BX19" t="str">
            <v>n/a</v>
          </cell>
          <cell r="BY19">
            <v>2.93</v>
          </cell>
          <cell r="BZ19">
            <v>27.56</v>
          </cell>
          <cell r="CA19">
            <v>20.399999999999999</v>
          </cell>
          <cell r="CB19">
            <v>28</v>
          </cell>
          <cell r="CC19">
            <v>18</v>
          </cell>
          <cell r="CD19">
            <v>18</v>
          </cell>
          <cell r="CE19">
            <v>0</v>
          </cell>
          <cell r="CF19">
            <v>163</v>
          </cell>
          <cell r="CG19">
            <v>3.02</v>
          </cell>
          <cell r="CH19">
            <v>0.3</v>
          </cell>
          <cell r="CI19">
            <v>127</v>
          </cell>
          <cell r="CJ19">
            <v>8</v>
          </cell>
          <cell r="CK19">
            <v>16.32</v>
          </cell>
          <cell r="CL19">
            <v>20</v>
          </cell>
          <cell r="CM19">
            <v>20</v>
          </cell>
          <cell r="CN19">
            <v>3.34</v>
          </cell>
          <cell r="CO19">
            <v>17.5</v>
          </cell>
          <cell r="CP19">
            <v>8.8000000000000007</v>
          </cell>
          <cell r="CQ19">
            <v>274.5</v>
          </cell>
          <cell r="CR19">
            <v>0</v>
          </cell>
          <cell r="CS19">
            <v>41</v>
          </cell>
          <cell r="CT19" t="str">
            <v>80 km</v>
          </cell>
          <cell r="CU19">
            <v>13.74</v>
          </cell>
          <cell r="CV19">
            <v>3</v>
          </cell>
          <cell r="CW19">
            <v>0</v>
          </cell>
          <cell r="CX19">
            <v>44</v>
          </cell>
          <cell r="CY19">
            <v>51</v>
          </cell>
          <cell r="CZ19">
            <v>5.5</v>
          </cell>
          <cell r="DA19">
            <v>7.02</v>
          </cell>
          <cell r="DB19">
            <v>108</v>
          </cell>
          <cell r="DC19">
            <v>7.64</v>
          </cell>
          <cell r="DD19">
            <v>15.5</v>
          </cell>
          <cell r="DE19">
            <v>27</v>
          </cell>
          <cell r="DF19">
            <v>71.36</v>
          </cell>
          <cell r="DG19">
            <v>25.9</v>
          </cell>
          <cell r="DH19">
            <v>15</v>
          </cell>
          <cell r="DI19">
            <v>3.64</v>
          </cell>
          <cell r="DJ19">
            <v>0</v>
          </cell>
          <cell r="DK19">
            <v>61.38</v>
          </cell>
          <cell r="DL19">
            <v>10</v>
          </cell>
          <cell r="DM19">
            <v>3.52</v>
          </cell>
          <cell r="DN19">
            <v>28.75</v>
          </cell>
          <cell r="DO19">
            <v>15</v>
          </cell>
          <cell r="DP19">
            <v>5</v>
          </cell>
          <cell r="DQ19">
            <v>22.33</v>
          </cell>
          <cell r="DR19">
            <v>58</v>
          </cell>
          <cell r="DS19">
            <v>13</v>
          </cell>
          <cell r="DT19">
            <v>0</v>
          </cell>
          <cell r="DU19">
            <v>102</v>
          </cell>
          <cell r="DV19">
            <v>11.5</v>
          </cell>
          <cell r="DW19">
            <v>4</v>
          </cell>
          <cell r="DX19">
            <v>30.8</v>
          </cell>
          <cell r="DY19">
            <v>13.23</v>
          </cell>
          <cell r="DZ19">
            <v>5</v>
          </cell>
          <cell r="EA19">
            <v>3.6</v>
          </cell>
          <cell r="EB19">
            <v>3</v>
          </cell>
          <cell r="EC19">
            <v>6</v>
          </cell>
          <cell r="ED19">
            <v>6</v>
          </cell>
          <cell r="EE19">
            <v>6</v>
          </cell>
          <cell r="EF19">
            <v>0</v>
          </cell>
          <cell r="EG19">
            <v>3.32</v>
          </cell>
          <cell r="EH19">
            <v>68</v>
          </cell>
          <cell r="EI19">
            <v>12</v>
          </cell>
          <cell r="EJ19">
            <v>31</v>
          </cell>
          <cell r="EK19" t="str">
            <v>n/a</v>
          </cell>
          <cell r="EL19">
            <v>0.9</v>
          </cell>
          <cell r="EM19">
            <v>25</v>
          </cell>
          <cell r="EN19">
            <v>6.2</v>
          </cell>
          <cell r="EO19">
            <v>6.4</v>
          </cell>
          <cell r="EP19">
            <v>11.26</v>
          </cell>
          <cell r="EQ19">
            <v>9.3000000000000007</v>
          </cell>
          <cell r="ER19">
            <v>4.5599999999999996</v>
          </cell>
          <cell r="ES19">
            <v>15.17</v>
          </cell>
          <cell r="ET19">
            <v>55</v>
          </cell>
          <cell r="EU19">
            <v>8.1</v>
          </cell>
          <cell r="EV19">
            <v>650</v>
          </cell>
          <cell r="EW19">
            <v>187.28</v>
          </cell>
          <cell r="EX19">
            <v>6.26</v>
          </cell>
          <cell r="EY19">
            <v>2.2000000000000002</v>
          </cell>
          <cell r="EZ19">
            <v>53</v>
          </cell>
          <cell r="FA19">
            <v>66</v>
          </cell>
          <cell r="FB19">
            <v>81.23</v>
          </cell>
          <cell r="FC19">
            <v>4</v>
          </cell>
          <cell r="FD19">
            <v>14</v>
          </cell>
          <cell r="FE19">
            <v>14</v>
          </cell>
          <cell r="FF19">
            <v>0</v>
          </cell>
          <cell r="FG19">
            <v>6</v>
          </cell>
          <cell r="FH19">
            <v>7.5</v>
          </cell>
          <cell r="FI19">
            <v>2.5</v>
          </cell>
          <cell r="FJ19">
            <v>71.209999999999994</v>
          </cell>
          <cell r="FK19">
            <v>3</v>
          </cell>
          <cell r="FL19">
            <v>2.71</v>
          </cell>
          <cell r="FM19">
            <v>31.1</v>
          </cell>
          <cell r="FN19">
            <v>7.7</v>
          </cell>
          <cell r="FO19">
            <v>3</v>
          </cell>
        </row>
        <row r="20">
          <cell r="A20" t="str">
            <v>Rural service area</v>
          </cell>
          <cell r="B20" t="str">
            <v>AREARUR</v>
          </cell>
          <cell r="C20">
            <v>2000</v>
          </cell>
          <cell r="D20">
            <v>0</v>
          </cell>
          <cell r="E20">
            <v>0</v>
          </cell>
          <cell r="F20">
            <v>0</v>
          </cell>
          <cell r="G20">
            <v>89</v>
          </cell>
          <cell r="H20">
            <v>77.5</v>
          </cell>
          <cell r="I20">
            <v>0</v>
          </cell>
          <cell r="J20">
            <v>37.1</v>
          </cell>
          <cell r="K20">
            <v>0</v>
          </cell>
          <cell r="L20">
            <v>0</v>
          </cell>
          <cell r="M20">
            <v>392</v>
          </cell>
          <cell r="N20">
            <v>0</v>
          </cell>
          <cell r="O20">
            <v>2.2999999999999998</v>
          </cell>
          <cell r="P20">
            <v>0</v>
          </cell>
          <cell r="Q20">
            <v>66.400000000000006</v>
          </cell>
          <cell r="R20">
            <v>128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2430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 t="str">
            <v>n/a</v>
          </cell>
          <cell r="AK20">
            <v>0</v>
          </cell>
          <cell r="AL20">
            <v>73</v>
          </cell>
          <cell r="AM20">
            <v>73</v>
          </cell>
          <cell r="AN20">
            <v>38</v>
          </cell>
          <cell r="AO20">
            <v>0</v>
          </cell>
          <cell r="AP20">
            <v>0</v>
          </cell>
          <cell r="AQ20">
            <v>0</v>
          </cell>
          <cell r="AR20">
            <v>207</v>
          </cell>
          <cell r="AS20">
            <v>0</v>
          </cell>
          <cell r="AT20" t="str">
            <v>n/a</v>
          </cell>
          <cell r="AU20">
            <v>45.42</v>
          </cell>
          <cell r="AV20">
            <v>45.42</v>
          </cell>
          <cell r="AW20">
            <v>0</v>
          </cell>
          <cell r="AX20">
            <v>1225</v>
          </cell>
          <cell r="AY20">
            <v>608</v>
          </cell>
          <cell r="AZ20">
            <v>257.8</v>
          </cell>
          <cell r="BA20">
            <v>88</v>
          </cell>
          <cell r="BB20">
            <v>0</v>
          </cell>
          <cell r="BC20">
            <v>0</v>
          </cell>
          <cell r="BD20">
            <v>5.15</v>
          </cell>
          <cell r="BE20">
            <v>0</v>
          </cell>
          <cell r="BF20">
            <v>0</v>
          </cell>
          <cell r="BG20">
            <v>14.3</v>
          </cell>
          <cell r="BH20">
            <v>0</v>
          </cell>
          <cell r="BI20">
            <v>0</v>
          </cell>
          <cell r="BJ20">
            <v>0</v>
          </cell>
          <cell r="BK20">
            <v>11</v>
          </cell>
          <cell r="BL20" t="str">
            <v>not available</v>
          </cell>
          <cell r="BM20">
            <v>0</v>
          </cell>
          <cell r="BN20">
            <v>0</v>
          </cell>
          <cell r="BO20">
            <v>650000</v>
          </cell>
          <cell r="BP20">
            <v>604</v>
          </cell>
          <cell r="BQ20">
            <v>84</v>
          </cell>
          <cell r="BR20">
            <v>0</v>
          </cell>
          <cell r="BS20">
            <v>234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 t="str">
            <v>n/a</v>
          </cell>
          <cell r="BY20">
            <v>0</v>
          </cell>
          <cell r="BZ20">
            <v>0</v>
          </cell>
          <cell r="CA20">
            <v>57</v>
          </cell>
          <cell r="CB20">
            <v>38</v>
          </cell>
          <cell r="CC20">
            <v>0</v>
          </cell>
          <cell r="CD20">
            <v>0</v>
          </cell>
          <cell r="CE20">
            <v>0</v>
          </cell>
          <cell r="CF20">
            <v>258.5</v>
          </cell>
          <cell r="CG20">
            <v>0</v>
          </cell>
          <cell r="CH20">
            <v>0.8</v>
          </cell>
          <cell r="CI20">
            <v>85</v>
          </cell>
          <cell r="CJ20">
            <v>0</v>
          </cell>
          <cell r="CK20">
            <v>27.64</v>
          </cell>
          <cell r="CL20">
            <v>0</v>
          </cell>
          <cell r="CM20">
            <v>0</v>
          </cell>
          <cell r="CN20">
            <v>0</v>
          </cell>
          <cell r="CO20">
            <v>363.5</v>
          </cell>
          <cell r="CP20">
            <v>0</v>
          </cell>
          <cell r="CQ20">
            <v>0</v>
          </cell>
          <cell r="CR20">
            <v>4</v>
          </cell>
          <cell r="CS20">
            <v>0</v>
          </cell>
          <cell r="CT20" t="str">
            <v>170 km</v>
          </cell>
          <cell r="CU20">
            <v>110.8</v>
          </cell>
          <cell r="CV20">
            <v>3</v>
          </cell>
          <cell r="CW20">
            <v>0</v>
          </cell>
          <cell r="CX20">
            <v>549</v>
          </cell>
          <cell r="CY20">
            <v>279</v>
          </cell>
          <cell r="CZ20">
            <v>0</v>
          </cell>
          <cell r="DA20">
            <v>0</v>
          </cell>
          <cell r="DB20">
            <v>35</v>
          </cell>
          <cell r="DC20">
            <v>0</v>
          </cell>
          <cell r="DD20">
            <v>0</v>
          </cell>
          <cell r="DE20">
            <v>0</v>
          </cell>
          <cell r="DF20">
            <v>78.81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86.25</v>
          </cell>
          <cell r="DO20">
            <v>0</v>
          </cell>
          <cell r="DP20">
            <v>0</v>
          </cell>
          <cell r="DQ20">
            <v>0</v>
          </cell>
          <cell r="DR20">
            <v>284</v>
          </cell>
          <cell r="DS20">
            <v>0</v>
          </cell>
          <cell r="DT20">
            <v>0</v>
          </cell>
          <cell r="DU20" t="str">
            <v>n/a</v>
          </cell>
          <cell r="DV20">
            <v>7.2</v>
          </cell>
          <cell r="DW20">
            <v>0</v>
          </cell>
          <cell r="DX20">
            <v>147.34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530</v>
          </cell>
          <cell r="ED20">
            <v>530</v>
          </cell>
          <cell r="EE20">
            <v>530</v>
          </cell>
          <cell r="EF20">
            <v>7.2</v>
          </cell>
          <cell r="EG20">
            <v>0</v>
          </cell>
          <cell r="EH20">
            <v>27</v>
          </cell>
          <cell r="EI20">
            <v>0</v>
          </cell>
          <cell r="EJ20">
            <v>0</v>
          </cell>
          <cell r="EK20" t="str">
            <v>n/a</v>
          </cell>
          <cell r="EL20">
            <v>2.5</v>
          </cell>
          <cell r="EM20">
            <v>22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64.45</v>
          </cell>
          <cell r="ET20">
            <v>326.14999999999998</v>
          </cell>
          <cell r="EU20">
            <v>1</v>
          </cell>
          <cell r="EV20">
            <v>0</v>
          </cell>
          <cell r="EW20">
            <v>175</v>
          </cell>
          <cell r="EX20">
            <v>0</v>
          </cell>
          <cell r="EY20">
            <v>0</v>
          </cell>
          <cell r="EZ20">
            <v>8</v>
          </cell>
          <cell r="FA20">
            <v>590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697.5</v>
          </cell>
          <cell r="FI20">
            <v>0</v>
          </cell>
          <cell r="FJ20">
            <v>76.03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</row>
        <row r="21">
          <cell r="A21" t="str">
            <v>Service area population</v>
          </cell>
          <cell r="B21" t="str">
            <v>POP</v>
          </cell>
          <cell r="C21">
            <v>2000</v>
          </cell>
          <cell r="D21">
            <v>1000</v>
          </cell>
          <cell r="E21">
            <v>3000</v>
          </cell>
          <cell r="F21">
            <v>7018</v>
          </cell>
          <cell r="G21">
            <v>148410</v>
          </cell>
          <cell r="H21">
            <v>105000</v>
          </cell>
          <cell r="I21">
            <v>37083</v>
          </cell>
          <cell r="J21">
            <v>13002</v>
          </cell>
          <cell r="K21">
            <v>15500</v>
          </cell>
          <cell r="L21">
            <v>84764</v>
          </cell>
          <cell r="M21">
            <v>6150</v>
          </cell>
          <cell r="N21">
            <v>1037</v>
          </cell>
          <cell r="O21">
            <v>791</v>
          </cell>
          <cell r="P21">
            <v>160000</v>
          </cell>
          <cell r="Q21">
            <v>119500</v>
          </cell>
          <cell r="R21">
            <v>28300</v>
          </cell>
          <cell r="S21">
            <v>4000</v>
          </cell>
          <cell r="T21">
            <v>1629</v>
          </cell>
          <cell r="U21">
            <v>4131</v>
          </cell>
          <cell r="V21">
            <v>13000</v>
          </cell>
          <cell r="W21">
            <v>3000</v>
          </cell>
          <cell r="X21">
            <v>70000</v>
          </cell>
          <cell r="Y21">
            <v>4500</v>
          </cell>
          <cell r="Z21">
            <v>3100</v>
          </cell>
          <cell r="AA21">
            <v>3500</v>
          </cell>
          <cell r="AB21">
            <v>2000</v>
          </cell>
          <cell r="AC21">
            <v>16000</v>
          </cell>
          <cell r="AD21">
            <v>3600</v>
          </cell>
          <cell r="AE21">
            <v>525</v>
          </cell>
          <cell r="AF21">
            <v>1280</v>
          </cell>
          <cell r="AG21">
            <v>23009</v>
          </cell>
          <cell r="AH21">
            <v>2399</v>
          </cell>
          <cell r="AI21">
            <v>606000</v>
          </cell>
          <cell r="AJ21">
            <v>200000</v>
          </cell>
          <cell r="AK21">
            <v>32042</v>
          </cell>
          <cell r="AL21">
            <v>5500</v>
          </cell>
          <cell r="AM21">
            <v>7138</v>
          </cell>
          <cell r="AN21">
            <v>51553</v>
          </cell>
          <cell r="AO21">
            <v>30000</v>
          </cell>
          <cell r="AP21">
            <v>8790</v>
          </cell>
          <cell r="AQ21">
            <v>1600</v>
          </cell>
          <cell r="AR21">
            <v>10956</v>
          </cell>
          <cell r="AS21">
            <v>0</v>
          </cell>
          <cell r="AT21">
            <v>97200</v>
          </cell>
          <cell r="AU21">
            <v>21500</v>
          </cell>
          <cell r="AV21">
            <v>21500</v>
          </cell>
          <cell r="AW21">
            <v>103253</v>
          </cell>
          <cell r="AX21">
            <v>41000</v>
          </cell>
          <cell r="AY21">
            <v>21500</v>
          </cell>
          <cell r="AZ21">
            <v>47000</v>
          </cell>
          <cell r="BA21">
            <v>422350</v>
          </cell>
          <cell r="BB21">
            <v>6585</v>
          </cell>
          <cell r="BC21">
            <v>10150</v>
          </cell>
          <cell r="BD21">
            <v>6049</v>
          </cell>
          <cell r="BE21">
            <v>1228</v>
          </cell>
          <cell r="BF21">
            <v>120</v>
          </cell>
          <cell r="BG21">
            <v>5018</v>
          </cell>
          <cell r="BH21">
            <v>2433</v>
          </cell>
          <cell r="BI21">
            <v>2433</v>
          </cell>
          <cell r="BJ21">
            <v>2433</v>
          </cell>
          <cell r="BK21">
            <v>6800</v>
          </cell>
          <cell r="BL21" t="str">
            <v>not available</v>
          </cell>
          <cell r="BM21">
            <v>10150</v>
          </cell>
          <cell r="BN21">
            <v>320000</v>
          </cell>
          <cell r="BO21">
            <v>2632000</v>
          </cell>
          <cell r="BP21">
            <v>690144</v>
          </cell>
          <cell r="BQ21">
            <v>190000</v>
          </cell>
          <cell r="BR21">
            <v>10634</v>
          </cell>
          <cell r="BS21">
            <v>26714</v>
          </cell>
          <cell r="BT21">
            <v>4000</v>
          </cell>
          <cell r="BU21">
            <v>11500</v>
          </cell>
          <cell r="BV21">
            <v>6000</v>
          </cell>
          <cell r="BW21">
            <v>57817</v>
          </cell>
          <cell r="BX21">
            <v>202150</v>
          </cell>
          <cell r="BY21">
            <v>2527</v>
          </cell>
          <cell r="BZ21">
            <v>17426</v>
          </cell>
          <cell r="CA21">
            <v>19969</v>
          </cell>
          <cell r="CB21">
            <v>22725</v>
          </cell>
          <cell r="CC21">
            <v>25000</v>
          </cell>
          <cell r="CD21">
            <v>25000</v>
          </cell>
          <cell r="CE21">
            <v>0</v>
          </cell>
          <cell r="CF21">
            <v>334000</v>
          </cell>
          <cell r="CG21">
            <v>1800</v>
          </cell>
          <cell r="CH21">
            <v>294</v>
          </cell>
          <cell r="CI21">
            <v>205000</v>
          </cell>
          <cell r="CJ21">
            <v>4500</v>
          </cell>
          <cell r="CK21">
            <v>14000</v>
          </cell>
          <cell r="CL21">
            <v>6330</v>
          </cell>
          <cell r="CM21">
            <v>6500</v>
          </cell>
          <cell r="CN21">
            <v>2000</v>
          </cell>
          <cell r="CO21">
            <v>34000</v>
          </cell>
          <cell r="CP21">
            <v>5022</v>
          </cell>
          <cell r="CQ21">
            <v>21110</v>
          </cell>
          <cell r="CR21">
            <v>402</v>
          </cell>
          <cell r="CS21">
            <v>68540</v>
          </cell>
          <cell r="CT21">
            <v>78000</v>
          </cell>
          <cell r="CU21">
            <v>13200</v>
          </cell>
          <cell r="CV21">
            <v>2300</v>
          </cell>
          <cell r="CW21" t="str">
            <v>2,000   approx</v>
          </cell>
          <cell r="CX21">
            <v>30800</v>
          </cell>
          <cell r="CY21">
            <v>55000</v>
          </cell>
          <cell r="CZ21">
            <v>6900</v>
          </cell>
          <cell r="DA21">
            <v>4152</v>
          </cell>
          <cell r="DB21">
            <v>142300</v>
          </cell>
          <cell r="DC21">
            <v>800</v>
          </cell>
          <cell r="DD21">
            <v>24325</v>
          </cell>
          <cell r="DE21">
            <v>30000</v>
          </cell>
          <cell r="DF21">
            <v>142000</v>
          </cell>
          <cell r="DG21">
            <v>15500</v>
          </cell>
          <cell r="DH21">
            <v>6500</v>
          </cell>
          <cell r="DI21">
            <v>7000</v>
          </cell>
          <cell r="DJ21">
            <v>39062</v>
          </cell>
          <cell r="DK21">
            <v>74250</v>
          </cell>
          <cell r="DL21">
            <v>4000</v>
          </cell>
          <cell r="DM21">
            <v>2269</v>
          </cell>
          <cell r="DN21">
            <v>18182</v>
          </cell>
          <cell r="DO21">
            <v>12500</v>
          </cell>
          <cell r="DP21">
            <v>3999</v>
          </cell>
          <cell r="DQ21">
            <v>15426</v>
          </cell>
          <cell r="DR21">
            <v>82400</v>
          </cell>
          <cell r="DS21">
            <v>8125</v>
          </cell>
          <cell r="DT21">
            <v>0</v>
          </cell>
          <cell r="DU21">
            <v>128392</v>
          </cell>
          <cell r="DV21">
            <v>9821</v>
          </cell>
          <cell r="DW21">
            <v>1638</v>
          </cell>
          <cell r="DX21">
            <v>73359</v>
          </cell>
          <cell r="DY21">
            <v>10341</v>
          </cell>
          <cell r="DZ21">
            <v>1500</v>
          </cell>
          <cell r="EA21">
            <v>5800</v>
          </cell>
          <cell r="EB21">
            <v>2300</v>
          </cell>
          <cell r="EC21">
            <v>5200</v>
          </cell>
          <cell r="ED21">
            <v>5200</v>
          </cell>
          <cell r="EE21">
            <v>5200</v>
          </cell>
          <cell r="EF21">
            <v>3560</v>
          </cell>
          <cell r="EG21">
            <v>800</v>
          </cell>
          <cell r="EH21">
            <v>135100</v>
          </cell>
          <cell r="EI21">
            <v>5952</v>
          </cell>
          <cell r="EJ21">
            <v>32000</v>
          </cell>
          <cell r="EK21">
            <v>92059</v>
          </cell>
          <cell r="EL21">
            <v>865</v>
          </cell>
          <cell r="EM21">
            <v>4300</v>
          </cell>
          <cell r="EN21">
            <v>2309</v>
          </cell>
          <cell r="EO21">
            <v>1500</v>
          </cell>
          <cell r="EP21">
            <v>10000</v>
          </cell>
          <cell r="EQ21">
            <v>16328</v>
          </cell>
          <cell r="ER21">
            <v>1335</v>
          </cell>
          <cell r="ES21">
            <v>18000</v>
          </cell>
          <cell r="ET21">
            <v>116552</v>
          </cell>
          <cell r="EU21">
            <v>15150</v>
          </cell>
          <cell r="EV21">
            <v>2529280</v>
          </cell>
          <cell r="EW21">
            <v>199264</v>
          </cell>
          <cell r="EX21">
            <v>5252</v>
          </cell>
          <cell r="EY21">
            <v>1750</v>
          </cell>
          <cell r="EZ21">
            <v>16000</v>
          </cell>
          <cell r="FA21">
            <v>114500</v>
          </cell>
          <cell r="FB21">
            <v>48411</v>
          </cell>
          <cell r="FC21">
            <v>2865</v>
          </cell>
          <cell r="FD21">
            <v>6400</v>
          </cell>
          <cell r="FE21">
            <v>6400</v>
          </cell>
          <cell r="FF21">
            <v>0</v>
          </cell>
          <cell r="FG21">
            <v>6675</v>
          </cell>
          <cell r="FH21">
            <v>4000</v>
          </cell>
          <cell r="FI21">
            <v>633</v>
          </cell>
          <cell r="FJ21">
            <v>86000</v>
          </cell>
          <cell r="FK21">
            <v>11200</v>
          </cell>
          <cell r="FL21">
            <v>1486</v>
          </cell>
          <cell r="FM21">
            <v>33000</v>
          </cell>
          <cell r="FN21">
            <v>2908</v>
          </cell>
          <cell r="FO21">
            <v>900</v>
          </cell>
        </row>
        <row r="22">
          <cell r="A22" t="str">
            <v>Municipal population</v>
          </cell>
          <cell r="B22" t="str">
            <v>POPCITY</v>
          </cell>
          <cell r="C22">
            <v>2000</v>
          </cell>
          <cell r="D22">
            <v>1000</v>
          </cell>
          <cell r="E22">
            <v>3000</v>
          </cell>
          <cell r="F22">
            <v>7018</v>
          </cell>
          <cell r="G22">
            <v>161310</v>
          </cell>
          <cell r="H22">
            <v>105000</v>
          </cell>
          <cell r="I22">
            <v>45878</v>
          </cell>
          <cell r="J22">
            <v>21063</v>
          </cell>
          <cell r="K22">
            <v>20500</v>
          </cell>
          <cell r="L22">
            <v>84764</v>
          </cell>
          <cell r="M22">
            <v>11800</v>
          </cell>
          <cell r="N22">
            <v>1037</v>
          </cell>
          <cell r="O22">
            <v>1281</v>
          </cell>
          <cell r="P22">
            <v>160000</v>
          </cell>
          <cell r="Q22">
            <v>119500</v>
          </cell>
          <cell r="R22">
            <v>28300</v>
          </cell>
          <cell r="S22">
            <v>4000</v>
          </cell>
          <cell r="T22">
            <v>1629</v>
          </cell>
          <cell r="U22">
            <v>11500</v>
          </cell>
          <cell r="V22">
            <v>25000</v>
          </cell>
          <cell r="W22">
            <v>3000</v>
          </cell>
          <cell r="X22">
            <v>100000</v>
          </cell>
          <cell r="Y22">
            <v>12500</v>
          </cell>
          <cell r="Z22">
            <v>3100</v>
          </cell>
          <cell r="AA22">
            <v>5500</v>
          </cell>
          <cell r="AB22">
            <v>2000</v>
          </cell>
          <cell r="AC22">
            <v>16000</v>
          </cell>
          <cell r="AD22">
            <v>12500</v>
          </cell>
          <cell r="AE22">
            <v>525</v>
          </cell>
          <cell r="AF22">
            <v>3880</v>
          </cell>
          <cell r="AG22">
            <v>65299</v>
          </cell>
          <cell r="AH22">
            <v>7133</v>
          </cell>
          <cell r="AI22">
            <v>606000</v>
          </cell>
          <cell r="AJ22">
            <v>200000</v>
          </cell>
          <cell r="AK22">
            <v>62569</v>
          </cell>
          <cell r="AL22">
            <v>5500</v>
          </cell>
          <cell r="AM22">
            <v>8700</v>
          </cell>
          <cell r="AN22">
            <v>109225</v>
          </cell>
          <cell r="AO22">
            <v>30000</v>
          </cell>
          <cell r="AP22">
            <v>8790</v>
          </cell>
          <cell r="AQ22">
            <v>1600</v>
          </cell>
          <cell r="AR22">
            <v>26793</v>
          </cell>
          <cell r="AS22">
            <v>0</v>
          </cell>
          <cell r="AT22">
            <v>162000</v>
          </cell>
          <cell r="AU22">
            <v>21500</v>
          </cell>
          <cell r="AV22">
            <v>21500</v>
          </cell>
          <cell r="AW22">
            <v>103253</v>
          </cell>
          <cell r="AX22">
            <v>41000</v>
          </cell>
          <cell r="AY22">
            <v>21500</v>
          </cell>
          <cell r="AZ22" t="str">
            <v>n/a</v>
          </cell>
          <cell r="BA22">
            <v>479500</v>
          </cell>
          <cell r="BB22">
            <v>6585</v>
          </cell>
          <cell r="BC22">
            <v>10150</v>
          </cell>
          <cell r="BD22">
            <v>6049</v>
          </cell>
          <cell r="BE22">
            <v>1228</v>
          </cell>
          <cell r="BF22">
            <v>175</v>
          </cell>
          <cell r="BG22">
            <v>8130</v>
          </cell>
          <cell r="BH22">
            <v>2433</v>
          </cell>
          <cell r="BI22">
            <v>2433</v>
          </cell>
          <cell r="BJ22">
            <v>2433</v>
          </cell>
          <cell r="BK22">
            <v>8000</v>
          </cell>
          <cell r="BL22" t="str">
            <v>not available</v>
          </cell>
          <cell r="BM22">
            <v>10150</v>
          </cell>
          <cell r="BN22">
            <v>320000</v>
          </cell>
          <cell r="BO22">
            <v>2632000</v>
          </cell>
          <cell r="BP22">
            <v>782400</v>
          </cell>
          <cell r="BQ22">
            <v>190000</v>
          </cell>
          <cell r="BR22">
            <v>10865</v>
          </cell>
          <cell r="BS22">
            <v>26714</v>
          </cell>
          <cell r="BT22">
            <v>9500</v>
          </cell>
          <cell r="BU22">
            <v>16500</v>
          </cell>
          <cell r="BV22">
            <v>11050</v>
          </cell>
          <cell r="BW22">
            <v>116325</v>
          </cell>
          <cell r="BX22">
            <v>202150</v>
          </cell>
          <cell r="BY22">
            <v>2500</v>
          </cell>
          <cell r="BZ22">
            <v>17426</v>
          </cell>
          <cell r="CA22">
            <v>32350</v>
          </cell>
          <cell r="CB22">
            <v>22725</v>
          </cell>
          <cell r="CC22">
            <v>42000</v>
          </cell>
          <cell r="CD22">
            <v>42000</v>
          </cell>
          <cell r="CE22">
            <v>0</v>
          </cell>
          <cell r="CF22">
            <v>334000</v>
          </cell>
          <cell r="CG22">
            <v>9152</v>
          </cell>
          <cell r="CH22">
            <v>476</v>
          </cell>
          <cell r="CI22">
            <v>205000</v>
          </cell>
          <cell r="CJ22">
            <v>4500</v>
          </cell>
          <cell r="CK22">
            <v>14000</v>
          </cell>
          <cell r="CL22">
            <v>6877</v>
          </cell>
          <cell r="CM22">
            <v>6877</v>
          </cell>
          <cell r="CN22">
            <v>6062</v>
          </cell>
          <cell r="CO22">
            <v>34000</v>
          </cell>
          <cell r="CP22">
            <v>7379</v>
          </cell>
          <cell r="CQ22">
            <v>27810</v>
          </cell>
          <cell r="CR22">
            <v>402</v>
          </cell>
          <cell r="CS22">
            <v>68540</v>
          </cell>
          <cell r="CT22">
            <v>78000</v>
          </cell>
          <cell r="CU22">
            <v>13200</v>
          </cell>
          <cell r="CV22">
            <v>2462</v>
          </cell>
          <cell r="CW22" t="str">
            <v>2,500   approx</v>
          </cell>
          <cell r="CX22">
            <v>60000</v>
          </cell>
          <cell r="CY22">
            <v>55000</v>
          </cell>
          <cell r="CZ22">
            <v>12000</v>
          </cell>
          <cell r="DA22">
            <v>10226</v>
          </cell>
          <cell r="DB22">
            <v>142300</v>
          </cell>
          <cell r="DC22">
            <v>800</v>
          </cell>
          <cell r="DD22">
            <v>24325</v>
          </cell>
          <cell r="DE22">
            <v>30000</v>
          </cell>
          <cell r="DF22">
            <v>142000</v>
          </cell>
          <cell r="DG22">
            <v>15500</v>
          </cell>
          <cell r="DH22">
            <v>6500</v>
          </cell>
          <cell r="DI22">
            <v>14759</v>
          </cell>
          <cell r="DJ22">
            <v>46821</v>
          </cell>
          <cell r="DK22">
            <v>74250</v>
          </cell>
          <cell r="DL22">
            <v>4000</v>
          </cell>
          <cell r="DM22">
            <v>2269</v>
          </cell>
          <cell r="DN22">
            <v>18182</v>
          </cell>
          <cell r="DO22">
            <v>12500</v>
          </cell>
          <cell r="DP22">
            <v>3999</v>
          </cell>
          <cell r="DQ22">
            <v>15426</v>
          </cell>
          <cell r="DR22">
            <v>79400</v>
          </cell>
          <cell r="DS22">
            <v>8125</v>
          </cell>
          <cell r="DT22">
            <v>0</v>
          </cell>
          <cell r="DU22">
            <v>128392</v>
          </cell>
          <cell r="DV22">
            <v>16603</v>
          </cell>
          <cell r="DW22">
            <v>3200</v>
          </cell>
          <cell r="DX22">
            <v>73359</v>
          </cell>
          <cell r="DY22">
            <v>13017</v>
          </cell>
          <cell r="DZ22">
            <v>1500</v>
          </cell>
          <cell r="EA22">
            <v>19500</v>
          </cell>
          <cell r="EB22">
            <v>2300</v>
          </cell>
          <cell r="EC22">
            <v>4617</v>
          </cell>
          <cell r="ED22">
            <v>4617</v>
          </cell>
          <cell r="EE22">
            <v>4617</v>
          </cell>
          <cell r="EF22">
            <v>10342</v>
          </cell>
          <cell r="EG22">
            <v>7727</v>
          </cell>
          <cell r="EH22">
            <v>135100</v>
          </cell>
          <cell r="EI22">
            <v>5952</v>
          </cell>
          <cell r="EJ22">
            <v>32000</v>
          </cell>
          <cell r="EK22">
            <v>162000</v>
          </cell>
          <cell r="EL22">
            <v>1401</v>
          </cell>
          <cell r="EM22">
            <v>10000</v>
          </cell>
          <cell r="EN22">
            <v>2309</v>
          </cell>
          <cell r="EO22">
            <v>5669</v>
          </cell>
          <cell r="EP22">
            <v>19500</v>
          </cell>
          <cell r="EQ22">
            <v>25000</v>
          </cell>
          <cell r="ER22">
            <v>1335</v>
          </cell>
          <cell r="ES22">
            <v>18000</v>
          </cell>
          <cell r="ET22">
            <v>116152</v>
          </cell>
          <cell r="EU22">
            <v>15000</v>
          </cell>
          <cell r="EV22">
            <v>2529280</v>
          </cell>
          <cell r="EW22">
            <v>246402</v>
          </cell>
          <cell r="EX22">
            <v>9737</v>
          </cell>
          <cell r="EY22">
            <v>4060</v>
          </cell>
          <cell r="EZ22">
            <v>16000</v>
          </cell>
          <cell r="FA22">
            <v>114500</v>
          </cell>
          <cell r="FB22">
            <v>48411</v>
          </cell>
          <cell r="FC22">
            <v>2865</v>
          </cell>
          <cell r="FD22">
            <v>13524</v>
          </cell>
          <cell r="FE22">
            <v>13524</v>
          </cell>
          <cell r="FF22">
            <v>0</v>
          </cell>
          <cell r="FG22">
            <v>13000</v>
          </cell>
          <cell r="FH22">
            <v>8903</v>
          </cell>
          <cell r="FI22">
            <v>633</v>
          </cell>
          <cell r="FJ22">
            <v>86000</v>
          </cell>
          <cell r="FK22">
            <v>21512</v>
          </cell>
          <cell r="FL22">
            <v>3000</v>
          </cell>
          <cell r="FM22">
            <v>33000</v>
          </cell>
          <cell r="FN22">
            <v>8100</v>
          </cell>
          <cell r="FO22">
            <v>900</v>
          </cell>
        </row>
        <row r="23">
          <cell r="A23" t="str">
            <v>No seasonal occupacy customers</v>
          </cell>
          <cell r="B23" t="str">
            <v>YNSUM</v>
          </cell>
          <cell r="C23">
            <v>2000</v>
          </cell>
          <cell r="D23">
            <v>0</v>
          </cell>
          <cell r="E23">
            <v>0</v>
          </cell>
          <cell r="F23">
            <v>0</v>
          </cell>
          <cell r="G23">
            <v>187</v>
          </cell>
          <cell r="H23">
            <v>175</v>
          </cell>
          <cell r="I23">
            <v>0</v>
          </cell>
          <cell r="J23">
            <v>50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6</v>
          </cell>
          <cell r="R23">
            <v>1220</v>
          </cell>
          <cell r="S23">
            <v>0</v>
          </cell>
          <cell r="T23">
            <v>0</v>
          </cell>
          <cell r="U23">
            <v>235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235</v>
          </cell>
          <cell r="AL23">
            <v>65</v>
          </cell>
          <cell r="AM23">
            <v>65</v>
          </cell>
          <cell r="AN23">
            <v>0</v>
          </cell>
          <cell r="AO23">
            <v>0</v>
          </cell>
          <cell r="AP23">
            <v>9</v>
          </cell>
          <cell r="AQ23">
            <v>0</v>
          </cell>
          <cell r="AR23">
            <v>1132</v>
          </cell>
          <cell r="AS23">
            <v>0</v>
          </cell>
          <cell r="AT23">
            <v>171</v>
          </cell>
          <cell r="AU23">
            <v>0</v>
          </cell>
          <cell r="AV23">
            <v>0</v>
          </cell>
          <cell r="AW23">
            <v>0</v>
          </cell>
          <cell r="AX23">
            <v>2000</v>
          </cell>
          <cell r="AY23">
            <v>1120</v>
          </cell>
          <cell r="AZ23" t="str">
            <v>n/a</v>
          </cell>
          <cell r="BA23">
            <v>0</v>
          </cell>
          <cell r="BB23">
            <v>46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15</v>
          </cell>
          <cell r="BI23">
            <v>15</v>
          </cell>
          <cell r="BJ23">
            <v>15</v>
          </cell>
          <cell r="BK23">
            <v>0</v>
          </cell>
          <cell r="BL23" t="str">
            <v>not available</v>
          </cell>
          <cell r="BM23">
            <v>0</v>
          </cell>
          <cell r="BN23" t="str">
            <v>Nil</v>
          </cell>
          <cell r="BO23">
            <v>154404</v>
          </cell>
          <cell r="BP23">
            <v>13</v>
          </cell>
          <cell r="BQ23">
            <v>0</v>
          </cell>
          <cell r="BR23">
            <v>0</v>
          </cell>
          <cell r="BS23">
            <v>1900</v>
          </cell>
          <cell r="BT23">
            <v>0</v>
          </cell>
          <cell r="BU23">
            <v>165</v>
          </cell>
          <cell r="BV23">
            <v>46</v>
          </cell>
          <cell r="BW23">
            <v>0</v>
          </cell>
          <cell r="BX23" t="str">
            <v>n/a</v>
          </cell>
          <cell r="BY23">
            <v>8</v>
          </cell>
          <cell r="BZ23">
            <v>0</v>
          </cell>
          <cell r="CA23">
            <v>50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 t="str">
            <v>N/A</v>
          </cell>
          <cell r="CI23">
            <v>29</v>
          </cell>
          <cell r="CJ23">
            <v>8</v>
          </cell>
          <cell r="CK23">
            <v>0</v>
          </cell>
          <cell r="CL23">
            <v>0</v>
          </cell>
          <cell r="CM23">
            <v>0</v>
          </cell>
          <cell r="CN23" t="str">
            <v>NIL</v>
          </cell>
          <cell r="CO23">
            <v>0</v>
          </cell>
          <cell r="CP23" t="str">
            <v>NIL</v>
          </cell>
          <cell r="CQ23">
            <v>12</v>
          </cell>
          <cell r="CR23">
            <v>0</v>
          </cell>
          <cell r="CS23">
            <v>0</v>
          </cell>
          <cell r="CT23">
            <v>0</v>
          </cell>
          <cell r="CU23">
            <v>5</v>
          </cell>
          <cell r="CV23">
            <v>1</v>
          </cell>
          <cell r="CW23">
            <v>0</v>
          </cell>
          <cell r="CX23">
            <v>0</v>
          </cell>
          <cell r="CY23">
            <v>305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14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328</v>
          </cell>
          <cell r="DO23" t="str">
            <v>n/a</v>
          </cell>
          <cell r="DP23">
            <v>0</v>
          </cell>
          <cell r="DQ23">
            <v>0</v>
          </cell>
          <cell r="DR23">
            <v>100</v>
          </cell>
          <cell r="DS23">
            <v>0</v>
          </cell>
          <cell r="DT23">
            <v>0</v>
          </cell>
          <cell r="DU23" t="str">
            <v>n/a</v>
          </cell>
          <cell r="DV23">
            <v>0</v>
          </cell>
          <cell r="DW23">
            <v>0</v>
          </cell>
          <cell r="DX23">
            <v>30</v>
          </cell>
          <cell r="DY23">
            <v>605</v>
          </cell>
          <cell r="DZ23">
            <v>9</v>
          </cell>
          <cell r="EA23" t="str">
            <v>N/A</v>
          </cell>
          <cell r="EB23">
            <v>0</v>
          </cell>
          <cell r="EC23">
            <v>126</v>
          </cell>
          <cell r="ED23">
            <v>126</v>
          </cell>
          <cell r="EE23">
            <v>126</v>
          </cell>
          <cell r="EF23">
            <v>0</v>
          </cell>
          <cell r="EG23">
            <v>0</v>
          </cell>
          <cell r="EH23">
            <v>58</v>
          </cell>
          <cell r="EI23">
            <v>0</v>
          </cell>
          <cell r="EJ23">
            <v>0</v>
          </cell>
          <cell r="EK23">
            <v>171</v>
          </cell>
          <cell r="EL23" t="str">
            <v>N/A</v>
          </cell>
          <cell r="EM23">
            <v>521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2000</v>
          </cell>
          <cell r="FA23" t="str">
            <v>NIL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 t="str">
            <v>NIL</v>
          </cell>
          <cell r="FM23">
            <v>0</v>
          </cell>
          <cell r="FN23">
            <v>0</v>
          </cell>
          <cell r="FO23">
            <v>0</v>
          </cell>
        </row>
        <row r="24">
          <cell r="A24" t="str">
            <v>Utility winter max peak load</v>
          </cell>
          <cell r="B24" t="str">
            <v>PEAKW</v>
          </cell>
          <cell r="C24">
            <v>2000</v>
          </cell>
          <cell r="D24">
            <v>1193</v>
          </cell>
          <cell r="E24">
            <v>9210</v>
          </cell>
          <cell r="F24">
            <v>0</v>
          </cell>
          <cell r="G24">
            <v>232100</v>
          </cell>
          <cell r="H24">
            <v>160200</v>
          </cell>
          <cell r="I24">
            <v>97532</v>
          </cell>
          <cell r="J24" t="str">
            <v>N/A</v>
          </cell>
          <cell r="K24">
            <v>19677</v>
          </cell>
          <cell r="L24">
            <v>149269</v>
          </cell>
          <cell r="M24">
            <v>10191.5</v>
          </cell>
          <cell r="N24">
            <v>1914</v>
          </cell>
          <cell r="O24" t="str">
            <v>N/A</v>
          </cell>
          <cell r="P24">
            <v>260000</v>
          </cell>
          <cell r="Q24">
            <v>230193.8</v>
          </cell>
          <cell r="R24">
            <v>48170</v>
          </cell>
          <cell r="S24">
            <v>4608</v>
          </cell>
          <cell r="T24">
            <v>2183</v>
          </cell>
          <cell r="U24">
            <v>0</v>
          </cell>
          <cell r="V24">
            <v>29204.799999999999</v>
          </cell>
          <cell r="W24">
            <v>7934</v>
          </cell>
          <cell r="X24">
            <v>143049</v>
          </cell>
          <cell r="Y24">
            <v>8637.5</v>
          </cell>
          <cell r="Z24">
            <v>5623.8</v>
          </cell>
          <cell r="AA24">
            <v>12745.4</v>
          </cell>
          <cell r="AB24">
            <v>3684.9</v>
          </cell>
          <cell r="AC24">
            <v>52244</v>
          </cell>
          <cell r="AD24">
            <v>5885</v>
          </cell>
          <cell r="AE24">
            <v>710</v>
          </cell>
          <cell r="AF24">
            <v>8165.4</v>
          </cell>
          <cell r="AG24">
            <v>33341.599999999999</v>
          </cell>
          <cell r="AH24">
            <v>0</v>
          </cell>
          <cell r="AI24">
            <v>1128524</v>
          </cell>
          <cell r="AJ24">
            <v>478</v>
          </cell>
          <cell r="AK24">
            <v>250257.4</v>
          </cell>
          <cell r="AL24">
            <v>10580.8</v>
          </cell>
          <cell r="AM24">
            <v>13397</v>
          </cell>
          <cell r="AN24">
            <v>88524.1</v>
          </cell>
          <cell r="AO24">
            <v>74585.7</v>
          </cell>
          <cell r="AP24">
            <v>17470</v>
          </cell>
          <cell r="AQ24">
            <v>11615</v>
          </cell>
          <cell r="AR24">
            <v>19088</v>
          </cell>
          <cell r="AS24">
            <v>0</v>
          </cell>
          <cell r="AT24">
            <v>172381</v>
          </cell>
          <cell r="AU24">
            <v>21563.1</v>
          </cell>
          <cell r="AV24">
            <v>27899.200000000001</v>
          </cell>
          <cell r="AW24">
            <v>235334</v>
          </cell>
          <cell r="AX24">
            <v>67246</v>
          </cell>
          <cell r="AY24">
            <v>31533</v>
          </cell>
          <cell r="AZ24">
            <v>78606.8</v>
          </cell>
          <cell r="BA24">
            <v>5062978.9000000004</v>
          </cell>
          <cell r="BB24">
            <v>15221.4</v>
          </cell>
          <cell r="BC24">
            <v>36150</v>
          </cell>
          <cell r="BD24">
            <v>18502.2</v>
          </cell>
          <cell r="BE24">
            <v>3944</v>
          </cell>
          <cell r="BF24">
            <v>361.6</v>
          </cell>
          <cell r="BG24" t="str">
            <v>N/A</v>
          </cell>
          <cell r="BH24">
            <v>33850.699999999997</v>
          </cell>
          <cell r="BI24">
            <v>33850.699999999997</v>
          </cell>
          <cell r="BJ24">
            <v>33850.699999999997</v>
          </cell>
          <cell r="BK24">
            <v>15547</v>
          </cell>
          <cell r="BL24" t="str">
            <v>not available</v>
          </cell>
          <cell r="BM24">
            <v>36150</v>
          </cell>
          <cell r="BN24">
            <v>501489</v>
          </cell>
          <cell r="BO24">
            <v>3676000</v>
          </cell>
          <cell r="BP24">
            <v>1291838</v>
          </cell>
          <cell r="BQ24">
            <v>409190</v>
          </cell>
          <cell r="BR24">
            <v>0</v>
          </cell>
          <cell r="BS24">
            <v>45484</v>
          </cell>
          <cell r="BT24">
            <v>9727.2000000000007</v>
          </cell>
          <cell r="BU24">
            <v>22012</v>
          </cell>
          <cell r="BV24">
            <v>17492.7</v>
          </cell>
          <cell r="BW24">
            <v>137243.1</v>
          </cell>
          <cell r="BX24">
            <v>325065</v>
          </cell>
          <cell r="BY24">
            <v>33656.300000000003</v>
          </cell>
          <cell r="BZ24">
            <v>45531.9</v>
          </cell>
          <cell r="CA24">
            <v>39451.800000000003</v>
          </cell>
          <cell r="CB24">
            <v>23408</v>
          </cell>
          <cell r="CC24">
            <v>22851.200000000001</v>
          </cell>
          <cell r="CD24">
            <v>22851.200000000001</v>
          </cell>
          <cell r="CE24">
            <v>39.299999999999997</v>
          </cell>
          <cell r="CF24">
            <v>512573</v>
          </cell>
          <cell r="CG24">
            <v>20698</v>
          </cell>
          <cell r="CH24" t="str">
            <v>N/A</v>
          </cell>
          <cell r="CI24">
            <v>322175</v>
          </cell>
          <cell r="CJ24">
            <v>6698.1</v>
          </cell>
          <cell r="CK24">
            <v>0</v>
          </cell>
          <cell r="CL24">
            <v>18013</v>
          </cell>
          <cell r="CM24">
            <v>35602</v>
          </cell>
          <cell r="CN24">
            <v>0</v>
          </cell>
          <cell r="CO24">
            <v>87528</v>
          </cell>
          <cell r="CP24">
            <v>25308</v>
          </cell>
          <cell r="CQ24">
            <v>32540</v>
          </cell>
          <cell r="CR24">
            <v>3590</v>
          </cell>
          <cell r="CS24">
            <v>112599</v>
          </cell>
          <cell r="CT24">
            <v>125854</v>
          </cell>
          <cell r="CU24">
            <v>26505</v>
          </cell>
          <cell r="CV24">
            <v>2884</v>
          </cell>
          <cell r="CW24">
            <v>4138.1000000000004</v>
          </cell>
          <cell r="CX24">
            <v>46367</v>
          </cell>
          <cell r="CY24">
            <v>117414.7</v>
          </cell>
          <cell r="CZ24">
            <v>13222</v>
          </cell>
          <cell r="DA24">
            <v>0</v>
          </cell>
          <cell r="DB24">
            <v>1512450517</v>
          </cell>
          <cell r="DC24">
            <v>961</v>
          </cell>
          <cell r="DD24">
            <v>39611</v>
          </cell>
          <cell r="DE24">
            <v>58437</v>
          </cell>
          <cell r="DF24">
            <v>225512</v>
          </cell>
          <cell r="DG24">
            <v>30656</v>
          </cell>
          <cell r="DH24">
            <v>21697.9</v>
          </cell>
          <cell r="DI24">
            <v>32</v>
          </cell>
          <cell r="DJ24">
            <v>58267.3</v>
          </cell>
          <cell r="DK24">
            <v>130269</v>
          </cell>
          <cell r="DL24">
            <v>7632</v>
          </cell>
          <cell r="DM24">
            <v>6548</v>
          </cell>
          <cell r="DN24">
            <v>33607.800000000003</v>
          </cell>
          <cell r="DO24">
            <v>38955</v>
          </cell>
          <cell r="DP24">
            <v>9076.7999999999993</v>
          </cell>
          <cell r="DQ24">
            <v>40991.300000000003</v>
          </cell>
          <cell r="DR24">
            <v>148</v>
          </cell>
          <cell r="DS24">
            <v>19194</v>
          </cell>
          <cell r="DT24">
            <v>0</v>
          </cell>
          <cell r="DU24">
            <v>168921.1</v>
          </cell>
          <cell r="DV24">
            <v>22468.1</v>
          </cell>
          <cell r="DW24">
            <v>3551.2</v>
          </cell>
          <cell r="DX24">
            <v>146615</v>
          </cell>
          <cell r="DY24">
            <v>74831</v>
          </cell>
          <cell r="DZ24">
            <v>4056.8</v>
          </cell>
          <cell r="EA24">
            <v>8996</v>
          </cell>
          <cell r="EB24">
            <v>3768</v>
          </cell>
          <cell r="EC24">
            <v>18602.5</v>
          </cell>
          <cell r="ED24">
            <v>18602.5</v>
          </cell>
          <cell r="EE24">
            <v>18602.5</v>
          </cell>
          <cell r="EF24">
            <v>10439</v>
          </cell>
          <cell r="EG24">
            <v>0</v>
          </cell>
          <cell r="EH24">
            <v>234679</v>
          </cell>
          <cell r="EI24">
            <v>17075</v>
          </cell>
          <cell r="EJ24">
            <v>57587</v>
          </cell>
          <cell r="EK24">
            <v>170113</v>
          </cell>
          <cell r="EL24" t="str">
            <v>N/A</v>
          </cell>
          <cell r="EM24">
            <v>9139.6</v>
          </cell>
          <cell r="EN24">
            <v>4809.8</v>
          </cell>
          <cell r="EO24">
            <v>4626</v>
          </cell>
          <cell r="EP24">
            <v>13636.5</v>
          </cell>
          <cell r="EQ24">
            <v>18170.099999999999</v>
          </cell>
          <cell r="ER24">
            <v>3094.6</v>
          </cell>
          <cell r="ES24">
            <v>188457</v>
          </cell>
          <cell r="ET24">
            <v>173422</v>
          </cell>
          <cell r="EU24">
            <v>35945.5</v>
          </cell>
          <cell r="EV24">
            <v>4194699</v>
          </cell>
          <cell r="EW24">
            <v>260367</v>
          </cell>
          <cell r="EX24">
            <v>32145</v>
          </cell>
          <cell r="EY24">
            <v>2488</v>
          </cell>
          <cell r="EZ24">
            <v>99083</v>
          </cell>
          <cell r="FA24">
            <v>208055</v>
          </cell>
          <cell r="FB24">
            <v>92759.9</v>
          </cell>
          <cell r="FC24">
            <v>3258</v>
          </cell>
          <cell r="FD24">
            <v>14131</v>
          </cell>
          <cell r="FE24">
            <v>14131</v>
          </cell>
          <cell r="FF24">
            <v>18.600000000000001</v>
          </cell>
          <cell r="FG24">
            <v>12854.7</v>
          </cell>
          <cell r="FH24">
            <v>9686.7000000000007</v>
          </cell>
          <cell r="FI24">
            <v>2747</v>
          </cell>
          <cell r="FJ24">
            <v>148853</v>
          </cell>
          <cell r="FK24">
            <v>17304</v>
          </cell>
          <cell r="FL24">
            <v>41952</v>
          </cell>
          <cell r="FM24">
            <v>65895.7</v>
          </cell>
          <cell r="FN24">
            <v>0</v>
          </cell>
          <cell r="FO24">
            <v>1586</v>
          </cell>
        </row>
        <row r="25">
          <cell r="A25" t="str">
            <v>Utility summer max peak load</v>
          </cell>
          <cell r="B25" t="str">
            <v>PEAKS</v>
          </cell>
          <cell r="C25">
            <v>2000</v>
          </cell>
          <cell r="D25">
            <v>1186</v>
          </cell>
          <cell r="E25">
            <v>7181</v>
          </cell>
          <cell r="F25">
            <v>0</v>
          </cell>
          <cell r="G25" t="str">
            <v>n/a</v>
          </cell>
          <cell r="H25">
            <v>162000</v>
          </cell>
          <cell r="I25">
            <v>94516</v>
          </cell>
          <cell r="J25" t="str">
            <v>N/A</v>
          </cell>
          <cell r="K25">
            <v>21068</v>
          </cell>
          <cell r="L25">
            <v>155104</v>
          </cell>
          <cell r="M25">
            <v>7667.7</v>
          </cell>
          <cell r="N25">
            <v>1352</v>
          </cell>
          <cell r="O25" t="str">
            <v>N/A</v>
          </cell>
          <cell r="P25">
            <v>310000</v>
          </cell>
          <cell r="Q25">
            <v>243781.8</v>
          </cell>
          <cell r="R25">
            <v>50600</v>
          </cell>
          <cell r="S25">
            <v>3010.6</v>
          </cell>
          <cell r="T25">
            <v>1960</v>
          </cell>
          <cell r="U25">
            <v>0</v>
          </cell>
          <cell r="V25">
            <v>26509.200000000001</v>
          </cell>
          <cell r="W25">
            <v>6415</v>
          </cell>
          <cell r="X25">
            <v>168465</v>
          </cell>
          <cell r="Y25">
            <v>5198.6000000000004</v>
          </cell>
          <cell r="Z25">
            <v>5331.1</v>
          </cell>
          <cell r="AA25">
            <v>10494</v>
          </cell>
          <cell r="AB25">
            <v>2446</v>
          </cell>
          <cell r="AC25">
            <v>43554</v>
          </cell>
          <cell r="AD25">
            <v>4055</v>
          </cell>
          <cell r="AE25">
            <v>503</v>
          </cell>
          <cell r="AF25">
            <v>9362.6</v>
          </cell>
          <cell r="AG25">
            <v>40171.4</v>
          </cell>
          <cell r="AH25">
            <v>0</v>
          </cell>
          <cell r="AI25">
            <v>1309465</v>
          </cell>
          <cell r="AJ25">
            <v>585</v>
          </cell>
          <cell r="AK25">
            <v>0</v>
          </cell>
          <cell r="AL25">
            <v>7278.3</v>
          </cell>
          <cell r="AM25" t="str">
            <v>na</v>
          </cell>
          <cell r="AN25">
            <v>119790.6</v>
          </cell>
          <cell r="AO25">
            <v>76124.600000000006</v>
          </cell>
          <cell r="AP25">
            <v>12005</v>
          </cell>
          <cell r="AQ25">
            <v>7953</v>
          </cell>
          <cell r="AR25">
            <v>14419</v>
          </cell>
          <cell r="AS25">
            <v>0</v>
          </cell>
          <cell r="AT25">
            <v>118695</v>
          </cell>
          <cell r="AU25">
            <v>32857.599999999999</v>
          </cell>
          <cell r="AV25">
            <v>0</v>
          </cell>
          <cell r="AW25">
            <v>234492</v>
          </cell>
          <cell r="AX25" t="str">
            <v>n/a</v>
          </cell>
          <cell r="AY25">
            <v>35854</v>
          </cell>
          <cell r="AZ25">
            <v>75845.100000000006</v>
          </cell>
          <cell r="BA25">
            <v>5451795.4000000004</v>
          </cell>
          <cell r="BB25">
            <v>15089.7</v>
          </cell>
          <cell r="BC25">
            <v>27930</v>
          </cell>
          <cell r="BD25">
            <v>15969.1</v>
          </cell>
          <cell r="BE25">
            <v>3101</v>
          </cell>
          <cell r="BF25">
            <v>337.1</v>
          </cell>
          <cell r="BG25" t="str">
            <v>N/A</v>
          </cell>
          <cell r="BH25">
            <v>18933.3</v>
          </cell>
          <cell r="BI25">
            <v>18933.3</v>
          </cell>
          <cell r="BJ25">
            <v>18933.3</v>
          </cell>
          <cell r="BK25">
            <v>12360</v>
          </cell>
          <cell r="BL25" t="str">
            <v>not available</v>
          </cell>
          <cell r="BM25">
            <v>27930</v>
          </cell>
          <cell r="BN25">
            <v>554506</v>
          </cell>
          <cell r="BO25">
            <v>2585000</v>
          </cell>
          <cell r="BP25">
            <v>1255310</v>
          </cell>
          <cell r="BQ25">
            <v>483021</v>
          </cell>
          <cell r="BR25">
            <v>0</v>
          </cell>
          <cell r="BS25">
            <v>30271</v>
          </cell>
          <cell r="BT25" t="str">
            <v>n/a</v>
          </cell>
          <cell r="BU25">
            <v>16374</v>
          </cell>
          <cell r="BV25">
            <v>13036</v>
          </cell>
          <cell r="BW25">
            <v>106936.5</v>
          </cell>
          <cell r="BX25">
            <v>320630</v>
          </cell>
          <cell r="BY25">
            <v>26389.3</v>
          </cell>
          <cell r="BZ25">
            <v>40367.599999999999</v>
          </cell>
          <cell r="CA25">
            <v>34204.5</v>
          </cell>
          <cell r="CB25">
            <v>28104.400000000001</v>
          </cell>
          <cell r="CC25">
            <v>24083.5</v>
          </cell>
          <cell r="CD25">
            <v>24083.5</v>
          </cell>
          <cell r="CE25">
            <v>40.299999999999997</v>
          </cell>
          <cell r="CF25">
            <v>590591</v>
          </cell>
          <cell r="CG25">
            <v>12797</v>
          </cell>
          <cell r="CH25" t="str">
            <v>N/A</v>
          </cell>
          <cell r="CI25">
            <v>386157</v>
          </cell>
          <cell r="CJ25">
            <v>5183.7</v>
          </cell>
          <cell r="CK25">
            <v>0</v>
          </cell>
          <cell r="CL25" t="str">
            <v>N/A</v>
          </cell>
          <cell r="CM25">
            <v>34641</v>
          </cell>
          <cell r="CN25">
            <v>0</v>
          </cell>
          <cell r="CO25">
            <v>88821</v>
          </cell>
          <cell r="CP25">
            <v>29949</v>
          </cell>
          <cell r="CQ25">
            <v>34904</v>
          </cell>
          <cell r="CR25">
            <v>3880</v>
          </cell>
          <cell r="CS25">
            <v>116601</v>
          </cell>
          <cell r="CT25">
            <v>154327</v>
          </cell>
          <cell r="CU25">
            <v>33583</v>
          </cell>
          <cell r="CV25">
            <v>1902</v>
          </cell>
          <cell r="CW25">
            <v>2989.5</v>
          </cell>
          <cell r="CX25">
            <v>55830</v>
          </cell>
          <cell r="CY25">
            <v>91730.4</v>
          </cell>
          <cell r="CZ25" t="str">
            <v>n/a</v>
          </cell>
          <cell r="DA25">
            <v>0</v>
          </cell>
          <cell r="DB25">
            <v>1504599452</v>
          </cell>
          <cell r="DC25">
            <v>885</v>
          </cell>
          <cell r="DD25">
            <v>36813</v>
          </cell>
          <cell r="DE25">
            <v>48302</v>
          </cell>
          <cell r="DF25">
            <v>199208</v>
          </cell>
          <cell r="DG25">
            <v>25357</v>
          </cell>
          <cell r="DH25">
            <v>13794.9</v>
          </cell>
          <cell r="DI25">
            <v>40</v>
          </cell>
          <cell r="DJ25">
            <v>0</v>
          </cell>
          <cell r="DK25">
            <v>119347</v>
          </cell>
          <cell r="DL25">
            <v>9568</v>
          </cell>
          <cell r="DM25">
            <v>6888</v>
          </cell>
          <cell r="DN25">
            <v>37440.400000000001</v>
          </cell>
          <cell r="DO25">
            <v>31561</v>
          </cell>
          <cell r="DP25">
            <v>7662.3</v>
          </cell>
          <cell r="DQ25">
            <v>37133.5</v>
          </cell>
          <cell r="DR25">
            <v>107</v>
          </cell>
          <cell r="DS25">
            <v>17151</v>
          </cell>
          <cell r="DT25">
            <v>0</v>
          </cell>
          <cell r="DU25">
            <v>201071.4</v>
          </cell>
          <cell r="DV25" t="str">
            <v>Not Applicable</v>
          </cell>
          <cell r="DW25">
            <v>2367.5</v>
          </cell>
          <cell r="DX25">
            <v>168413</v>
          </cell>
          <cell r="DY25">
            <v>79946</v>
          </cell>
          <cell r="DZ25">
            <v>2819.8</v>
          </cell>
          <cell r="EA25">
            <v>7992</v>
          </cell>
          <cell r="EB25">
            <v>3570</v>
          </cell>
          <cell r="EC25">
            <v>10386.799999999999</v>
          </cell>
          <cell r="ED25">
            <v>13921.5</v>
          </cell>
          <cell r="EE25">
            <v>13921.5</v>
          </cell>
          <cell r="EF25">
            <v>8366.6</v>
          </cell>
          <cell r="EG25">
            <v>0</v>
          </cell>
          <cell r="EH25">
            <v>277285</v>
          </cell>
          <cell r="EI25">
            <v>16588</v>
          </cell>
          <cell r="EJ25">
            <v>66183</v>
          </cell>
          <cell r="EK25">
            <v>118695</v>
          </cell>
          <cell r="EL25" t="str">
            <v>N/A</v>
          </cell>
          <cell r="EM25">
            <v>6710.5</v>
          </cell>
          <cell r="EN25">
            <v>3413.4</v>
          </cell>
          <cell r="EO25">
            <v>2727</v>
          </cell>
          <cell r="EP25">
            <v>13131.9</v>
          </cell>
          <cell r="EQ25">
            <v>22361.1</v>
          </cell>
          <cell r="ER25">
            <v>2081.5</v>
          </cell>
          <cell r="ES25">
            <v>201546</v>
          </cell>
          <cell r="ET25">
            <v>148910</v>
          </cell>
          <cell r="EU25">
            <v>39395.1</v>
          </cell>
          <cell r="EV25">
            <v>4486728</v>
          </cell>
          <cell r="EW25">
            <v>264278</v>
          </cell>
          <cell r="EX25">
            <v>43953</v>
          </cell>
          <cell r="EY25">
            <v>2447</v>
          </cell>
          <cell r="EZ25">
            <v>86643</v>
          </cell>
          <cell r="FA25">
            <v>204796</v>
          </cell>
          <cell r="FB25">
            <v>101399.3</v>
          </cell>
          <cell r="FC25">
            <v>2545</v>
          </cell>
          <cell r="FD25">
            <v>12854</v>
          </cell>
          <cell r="FE25">
            <v>12854</v>
          </cell>
          <cell r="FF25">
            <v>18</v>
          </cell>
          <cell r="FG25">
            <v>8927.9</v>
          </cell>
          <cell r="FH25">
            <v>9638.1</v>
          </cell>
          <cell r="FI25">
            <v>2466</v>
          </cell>
          <cell r="FJ25">
            <v>154114</v>
          </cell>
          <cell r="FK25">
            <v>23035.200000000001</v>
          </cell>
          <cell r="FL25">
            <v>35760</v>
          </cell>
          <cell r="FM25">
            <v>69233.8</v>
          </cell>
          <cell r="FN25">
            <v>0</v>
          </cell>
          <cell r="FO25">
            <v>1102</v>
          </cell>
        </row>
        <row r="26">
          <cell r="A26" t="str">
            <v>Utility average peak load</v>
          </cell>
          <cell r="B26" t="str">
            <v>PEAKA</v>
          </cell>
          <cell r="C26">
            <v>2000</v>
          </cell>
          <cell r="D26">
            <v>1063</v>
          </cell>
          <cell r="E26">
            <v>7353</v>
          </cell>
          <cell r="F26">
            <v>0</v>
          </cell>
          <cell r="G26" t="str">
            <v>n/a</v>
          </cell>
          <cell r="H26">
            <v>159800</v>
          </cell>
          <cell r="I26">
            <v>89388</v>
          </cell>
          <cell r="J26" t="str">
            <v>N/A</v>
          </cell>
          <cell r="K26">
            <v>19087</v>
          </cell>
          <cell r="L26">
            <v>139591</v>
          </cell>
          <cell r="M26">
            <v>7768.57</v>
          </cell>
          <cell r="N26">
            <v>1415</v>
          </cell>
          <cell r="O26" t="str">
            <v>N/A</v>
          </cell>
          <cell r="P26">
            <v>260000</v>
          </cell>
          <cell r="Q26">
            <v>220870.5</v>
          </cell>
          <cell r="R26">
            <v>44444</v>
          </cell>
          <cell r="S26">
            <v>3206.18</v>
          </cell>
          <cell r="T26">
            <v>1729</v>
          </cell>
          <cell r="U26">
            <v>0</v>
          </cell>
          <cell r="V26">
            <v>26339.78</v>
          </cell>
          <cell r="W26">
            <v>5082</v>
          </cell>
          <cell r="X26">
            <v>145943</v>
          </cell>
          <cell r="Y26">
            <v>6918</v>
          </cell>
          <cell r="Z26">
            <v>5049.29</v>
          </cell>
          <cell r="AA26">
            <v>10082.4</v>
          </cell>
          <cell r="AB26">
            <v>3067.8</v>
          </cell>
          <cell r="AC26">
            <v>44196</v>
          </cell>
          <cell r="AD26">
            <v>4245</v>
          </cell>
          <cell r="AE26">
            <v>523</v>
          </cell>
          <cell r="AF26">
            <v>1377.3</v>
          </cell>
          <cell r="AG26">
            <v>32581.1</v>
          </cell>
          <cell r="AH26">
            <v>0</v>
          </cell>
          <cell r="AI26">
            <v>1117165</v>
          </cell>
          <cell r="AJ26">
            <v>424</v>
          </cell>
          <cell r="AK26">
            <v>62564</v>
          </cell>
          <cell r="AL26">
            <v>7394</v>
          </cell>
          <cell r="AM26">
            <v>12444.4</v>
          </cell>
          <cell r="AN26">
            <v>99009.87</v>
          </cell>
          <cell r="AO26">
            <v>71000</v>
          </cell>
          <cell r="AP26">
            <v>12281</v>
          </cell>
          <cell r="AQ26">
            <v>1630</v>
          </cell>
          <cell r="AR26">
            <v>14262</v>
          </cell>
          <cell r="AS26">
            <v>70848</v>
          </cell>
          <cell r="AT26">
            <v>130277</v>
          </cell>
          <cell r="AU26">
            <v>21928.5</v>
          </cell>
          <cell r="AV26">
            <v>26472</v>
          </cell>
          <cell r="AW26">
            <v>222026</v>
          </cell>
          <cell r="AX26">
            <v>61348</v>
          </cell>
          <cell r="AY26">
            <v>27578</v>
          </cell>
          <cell r="AZ26">
            <v>70030</v>
          </cell>
          <cell r="BA26">
            <v>876231.2</v>
          </cell>
          <cell r="BB26">
            <v>13719.9</v>
          </cell>
          <cell r="BC26">
            <v>29440</v>
          </cell>
          <cell r="BD26">
            <v>15898.9</v>
          </cell>
          <cell r="BE26">
            <v>3255</v>
          </cell>
          <cell r="BF26">
            <v>272</v>
          </cell>
          <cell r="BG26" t="str">
            <v>N/A</v>
          </cell>
          <cell r="BH26">
            <v>4398.67</v>
          </cell>
          <cell r="BI26">
            <v>4398.67</v>
          </cell>
          <cell r="BJ26">
            <v>4398.67</v>
          </cell>
          <cell r="BK26">
            <v>12410</v>
          </cell>
          <cell r="BL26" t="str">
            <v>not available</v>
          </cell>
          <cell r="BM26">
            <v>29440</v>
          </cell>
          <cell r="BN26">
            <v>482600</v>
          </cell>
          <cell r="BO26">
            <v>2804000</v>
          </cell>
          <cell r="BP26">
            <v>1091826</v>
          </cell>
          <cell r="BQ26">
            <v>407169</v>
          </cell>
          <cell r="BR26">
            <v>0</v>
          </cell>
          <cell r="BS26">
            <v>33773</v>
          </cell>
          <cell r="BT26">
            <v>9028.7000000000007</v>
          </cell>
          <cell r="BU26">
            <v>15993</v>
          </cell>
          <cell r="BV26">
            <v>11329</v>
          </cell>
          <cell r="BW26">
            <v>110211.8</v>
          </cell>
          <cell r="BX26">
            <v>299003</v>
          </cell>
          <cell r="BY26">
            <v>4995.47</v>
          </cell>
          <cell r="BZ26">
            <v>38625.300000000003</v>
          </cell>
          <cell r="CA26">
            <v>33149.1</v>
          </cell>
          <cell r="CB26">
            <v>22876.04</v>
          </cell>
          <cell r="CC26">
            <v>22098.400000000001</v>
          </cell>
          <cell r="CD26">
            <v>22098.400000000001</v>
          </cell>
          <cell r="CE26">
            <v>34.299999999999997</v>
          </cell>
          <cell r="CF26">
            <v>503777</v>
          </cell>
          <cell r="CG26">
            <v>16748</v>
          </cell>
          <cell r="CH26" t="str">
            <v>N/A</v>
          </cell>
          <cell r="CI26">
            <v>321765</v>
          </cell>
          <cell r="CJ26">
            <v>5349</v>
          </cell>
          <cell r="CK26">
            <v>24030</v>
          </cell>
          <cell r="CL26">
            <v>18013</v>
          </cell>
          <cell r="CM26">
            <v>35026</v>
          </cell>
          <cell r="CN26">
            <v>7704.7</v>
          </cell>
          <cell r="CO26">
            <v>81876</v>
          </cell>
          <cell r="CP26">
            <v>5526</v>
          </cell>
          <cell r="CQ26">
            <v>30654</v>
          </cell>
          <cell r="CR26">
            <v>620.79999999999995</v>
          </cell>
          <cell r="CS26">
            <v>102886</v>
          </cell>
          <cell r="CT26">
            <v>124212</v>
          </cell>
          <cell r="CU26">
            <v>25841</v>
          </cell>
          <cell r="CV26">
            <v>2140.41</v>
          </cell>
          <cell r="CW26">
            <v>3216.2</v>
          </cell>
          <cell r="CX26">
            <v>42329</v>
          </cell>
          <cell r="CY26">
            <v>91254.9</v>
          </cell>
          <cell r="CZ26">
            <v>17215</v>
          </cell>
          <cell r="DA26">
            <v>0</v>
          </cell>
          <cell r="DB26">
            <v>1508524984</v>
          </cell>
          <cell r="DC26">
            <v>777</v>
          </cell>
          <cell r="DD26">
            <v>34962</v>
          </cell>
          <cell r="DE26">
            <v>48416</v>
          </cell>
          <cell r="DF26">
            <v>193805</v>
          </cell>
          <cell r="DG26">
            <v>25165</v>
          </cell>
          <cell r="DH26">
            <v>13739.72</v>
          </cell>
          <cell r="DI26">
            <v>32</v>
          </cell>
          <cell r="DJ26">
            <v>0</v>
          </cell>
          <cell r="DK26">
            <v>113347</v>
          </cell>
          <cell r="DL26">
            <v>7936</v>
          </cell>
          <cell r="DM26">
            <v>5761</v>
          </cell>
          <cell r="DN26">
            <v>21375.599999999999</v>
          </cell>
          <cell r="DO26">
            <v>30620</v>
          </cell>
          <cell r="DP26">
            <v>7481.3</v>
          </cell>
          <cell r="DQ26">
            <v>37694.6</v>
          </cell>
          <cell r="DR26">
            <v>110</v>
          </cell>
          <cell r="DS26">
            <v>16009</v>
          </cell>
          <cell r="DT26">
            <v>0</v>
          </cell>
          <cell r="DU26">
            <v>167921.1</v>
          </cell>
          <cell r="DV26">
            <v>21393.4</v>
          </cell>
          <cell r="DW26">
            <v>2235.8000000000002</v>
          </cell>
          <cell r="DX26">
            <v>1430.72</v>
          </cell>
          <cell r="DY26">
            <v>15478</v>
          </cell>
          <cell r="DZ26">
            <v>2579.8200000000002</v>
          </cell>
          <cell r="EA26">
            <v>7671</v>
          </cell>
          <cell r="EB26">
            <v>3450</v>
          </cell>
          <cell r="EC26">
            <v>12467.9</v>
          </cell>
          <cell r="ED26">
            <v>12467.9</v>
          </cell>
          <cell r="EE26">
            <v>12467.9</v>
          </cell>
          <cell r="EF26">
            <v>8306</v>
          </cell>
          <cell r="EG26">
            <v>0</v>
          </cell>
          <cell r="EH26">
            <v>235497</v>
          </cell>
          <cell r="EI26">
            <v>15487</v>
          </cell>
          <cell r="EJ26">
            <v>56412</v>
          </cell>
          <cell r="EK26">
            <v>130277</v>
          </cell>
          <cell r="EL26" t="str">
            <v>N/A</v>
          </cell>
          <cell r="EM26">
            <v>6932.6</v>
          </cell>
          <cell r="EN26">
            <v>3364.25</v>
          </cell>
          <cell r="EO26">
            <v>3252</v>
          </cell>
          <cell r="EP26">
            <v>12581.12</v>
          </cell>
          <cell r="EQ26">
            <v>17560.14</v>
          </cell>
          <cell r="ER26">
            <v>2114.3000000000002</v>
          </cell>
          <cell r="ES26">
            <v>390003</v>
          </cell>
          <cell r="ET26">
            <v>161166</v>
          </cell>
          <cell r="EU26">
            <v>35368</v>
          </cell>
          <cell r="EV26">
            <v>4009164</v>
          </cell>
          <cell r="EW26">
            <v>229702.3</v>
          </cell>
          <cell r="EX26">
            <v>7610</v>
          </cell>
          <cell r="EY26">
            <v>2253</v>
          </cell>
          <cell r="EZ26">
            <v>15477</v>
          </cell>
          <cell r="FA26">
            <v>190894</v>
          </cell>
          <cell r="FB26">
            <v>88987.76</v>
          </cell>
          <cell r="FC26">
            <v>2517</v>
          </cell>
          <cell r="FD26">
            <v>12783</v>
          </cell>
          <cell r="FE26">
            <v>12783</v>
          </cell>
          <cell r="FF26">
            <v>15</v>
          </cell>
          <cell r="FG26">
            <v>9294.2800000000007</v>
          </cell>
          <cell r="FH26">
            <v>9009.6</v>
          </cell>
          <cell r="FI26">
            <v>1468</v>
          </cell>
          <cell r="FJ26">
            <v>134243</v>
          </cell>
          <cell r="FK26">
            <v>16520</v>
          </cell>
          <cell r="FL26">
            <v>6476</v>
          </cell>
          <cell r="FM26">
            <v>63815</v>
          </cell>
          <cell r="FN26">
            <v>0</v>
          </cell>
          <cell r="FO26">
            <v>1156</v>
          </cell>
        </row>
        <row r="27">
          <cell r="A27" t="str">
            <v>Total circuit kms of line</v>
          </cell>
          <cell r="B27" t="str">
            <v>KMC</v>
          </cell>
          <cell r="C27">
            <v>2000</v>
          </cell>
          <cell r="D27">
            <v>8</v>
          </cell>
          <cell r="E27">
            <v>92</v>
          </cell>
          <cell r="F27">
            <v>41</v>
          </cell>
          <cell r="G27">
            <v>1059</v>
          </cell>
          <cell r="H27">
            <v>818.3</v>
          </cell>
          <cell r="I27">
            <v>27.1</v>
          </cell>
          <cell r="J27">
            <v>647</v>
          </cell>
          <cell r="K27">
            <v>134.5</v>
          </cell>
          <cell r="L27">
            <v>389.06</v>
          </cell>
          <cell r="M27" t="str">
            <v>n/a</v>
          </cell>
          <cell r="N27">
            <v>12</v>
          </cell>
          <cell r="O27">
            <v>39</v>
          </cell>
          <cell r="P27">
            <v>1300</v>
          </cell>
          <cell r="Q27">
            <v>929</v>
          </cell>
          <cell r="R27">
            <v>797</v>
          </cell>
          <cell r="S27">
            <v>40</v>
          </cell>
          <cell r="T27">
            <v>10.95</v>
          </cell>
          <cell r="U27">
            <v>38.5</v>
          </cell>
          <cell r="V27">
            <v>91.7</v>
          </cell>
          <cell r="W27">
            <v>27.45</v>
          </cell>
          <cell r="X27">
            <v>561</v>
          </cell>
          <cell r="Y27">
            <v>40</v>
          </cell>
          <cell r="Z27">
            <v>21</v>
          </cell>
          <cell r="AA27">
            <v>37.200000000000003</v>
          </cell>
          <cell r="AB27">
            <v>19.3</v>
          </cell>
          <cell r="AC27">
            <v>186.7</v>
          </cell>
          <cell r="AD27">
            <v>21.2</v>
          </cell>
          <cell r="AE27">
            <v>7</v>
          </cell>
          <cell r="AF27">
            <v>7.65</v>
          </cell>
          <cell r="AG27">
            <v>129.87200000000001</v>
          </cell>
          <cell r="AH27">
            <v>16.8</v>
          </cell>
          <cell r="AI27">
            <v>10420</v>
          </cell>
          <cell r="AJ27">
            <v>1270</v>
          </cell>
          <cell r="AK27">
            <v>251.005</v>
          </cell>
          <cell r="AL27">
            <v>118.3</v>
          </cell>
          <cell r="AM27">
            <v>133</v>
          </cell>
          <cell r="AN27">
            <v>377.8</v>
          </cell>
          <cell r="AO27">
            <v>156.80000000000001</v>
          </cell>
          <cell r="AP27">
            <v>76.58</v>
          </cell>
          <cell r="AQ27">
            <v>8.08</v>
          </cell>
          <cell r="AR27">
            <v>240</v>
          </cell>
          <cell r="AS27">
            <v>1826.45</v>
          </cell>
          <cell r="AT27">
            <v>833.8</v>
          </cell>
          <cell r="AU27">
            <v>153.13</v>
          </cell>
          <cell r="AV27">
            <v>153.13</v>
          </cell>
          <cell r="AW27">
            <v>975</v>
          </cell>
          <cell r="AX27">
            <v>350</v>
          </cell>
          <cell r="AY27">
            <v>175.76</v>
          </cell>
          <cell r="AZ27">
            <v>581.29999999999995</v>
          </cell>
          <cell r="BA27">
            <v>1906</v>
          </cell>
          <cell r="BB27">
            <v>55.8</v>
          </cell>
          <cell r="BC27">
            <v>63.75</v>
          </cell>
          <cell r="BD27">
            <v>68.48</v>
          </cell>
          <cell r="BE27">
            <v>9</v>
          </cell>
          <cell r="BF27">
            <v>3</v>
          </cell>
          <cell r="BG27">
            <v>250</v>
          </cell>
          <cell r="BH27">
            <v>21</v>
          </cell>
          <cell r="BI27">
            <v>21</v>
          </cell>
          <cell r="BJ27">
            <v>21</v>
          </cell>
          <cell r="BK27">
            <v>30.23</v>
          </cell>
          <cell r="BL27" t="str">
            <v>not available</v>
          </cell>
          <cell r="BM27">
            <v>63.75</v>
          </cell>
          <cell r="BN27">
            <v>1927.4</v>
          </cell>
          <cell r="BO27">
            <v>113800</v>
          </cell>
          <cell r="BP27" t="str">
            <v>not available</v>
          </cell>
          <cell r="BQ27">
            <v>2148</v>
          </cell>
          <cell r="BR27">
            <v>97.557000000000002</v>
          </cell>
          <cell r="BS27">
            <v>582</v>
          </cell>
          <cell r="BT27" t="str">
            <v>unknown</v>
          </cell>
          <cell r="BU27">
            <v>98</v>
          </cell>
          <cell r="BV27">
            <v>49</v>
          </cell>
          <cell r="BW27">
            <v>347.9</v>
          </cell>
          <cell r="BX27">
            <v>1603</v>
          </cell>
          <cell r="BY27">
            <v>15</v>
          </cell>
          <cell r="BZ27">
            <v>118.29</v>
          </cell>
          <cell r="CA27">
            <v>994</v>
          </cell>
          <cell r="CB27">
            <v>135</v>
          </cell>
          <cell r="CC27">
            <v>79.599999999999994</v>
          </cell>
          <cell r="CD27">
            <v>76.599999999999994</v>
          </cell>
          <cell r="CE27">
            <v>1047</v>
          </cell>
          <cell r="CF27">
            <v>2213</v>
          </cell>
          <cell r="CG27" t="str">
            <v>14,25</v>
          </cell>
          <cell r="CH27">
            <v>15</v>
          </cell>
          <cell r="CI27">
            <v>1789</v>
          </cell>
          <cell r="CJ27">
            <v>36.4</v>
          </cell>
          <cell r="CK27">
            <v>78</v>
          </cell>
          <cell r="CL27">
            <v>98.7</v>
          </cell>
          <cell r="CM27">
            <v>98.7</v>
          </cell>
          <cell r="CN27">
            <v>0</v>
          </cell>
          <cell r="CO27">
            <v>835</v>
          </cell>
          <cell r="CP27">
            <v>40.75</v>
          </cell>
          <cell r="CQ27">
            <v>106.3</v>
          </cell>
          <cell r="CR27">
            <v>4</v>
          </cell>
          <cell r="CS27">
            <v>575</v>
          </cell>
          <cell r="CT27" t="str">
            <v>720 km</v>
          </cell>
          <cell r="CU27">
            <v>310.8</v>
          </cell>
          <cell r="CV27">
            <v>14.4</v>
          </cell>
          <cell r="CW27">
            <v>0</v>
          </cell>
          <cell r="CX27">
            <v>737</v>
          </cell>
          <cell r="CY27">
            <v>557</v>
          </cell>
          <cell r="CZ27">
            <v>109.2</v>
          </cell>
          <cell r="DA27">
            <v>26.8</v>
          </cell>
          <cell r="DB27">
            <v>1324</v>
          </cell>
          <cell r="DC27">
            <v>12</v>
          </cell>
          <cell r="DD27">
            <v>134.5</v>
          </cell>
          <cell r="DE27">
            <v>277</v>
          </cell>
          <cell r="DF27">
            <v>1588.8</v>
          </cell>
          <cell r="DG27">
            <v>114.7</v>
          </cell>
          <cell r="DH27">
            <v>127.9</v>
          </cell>
          <cell r="DI27">
            <v>0</v>
          </cell>
          <cell r="DJ27">
            <v>0</v>
          </cell>
          <cell r="DK27">
            <v>477</v>
          </cell>
          <cell r="DL27">
            <v>47</v>
          </cell>
          <cell r="DM27">
            <v>20</v>
          </cell>
          <cell r="DN27">
            <v>265</v>
          </cell>
          <cell r="DO27" t="str">
            <v>n/a</v>
          </cell>
          <cell r="DP27">
            <v>25.2</v>
          </cell>
          <cell r="DQ27">
            <v>98.99</v>
          </cell>
          <cell r="DR27">
            <v>704</v>
          </cell>
          <cell r="DS27">
            <v>70</v>
          </cell>
          <cell r="DT27">
            <v>0</v>
          </cell>
          <cell r="DU27">
            <v>846</v>
          </cell>
          <cell r="DV27">
            <v>83.88</v>
          </cell>
          <cell r="DW27">
            <v>14.7</v>
          </cell>
          <cell r="DX27">
            <v>655</v>
          </cell>
          <cell r="DY27">
            <v>129.66</v>
          </cell>
          <cell r="DZ27">
            <v>18.5</v>
          </cell>
          <cell r="EA27">
            <v>28.7</v>
          </cell>
          <cell r="EB27">
            <v>18</v>
          </cell>
          <cell r="EC27">
            <v>128.30000000000001</v>
          </cell>
          <cell r="ED27">
            <v>128.30000000000001</v>
          </cell>
          <cell r="EE27">
            <v>128.30000000000001</v>
          </cell>
          <cell r="EF27">
            <v>38.299999999999997</v>
          </cell>
          <cell r="EG27">
            <v>8.8000000000000007</v>
          </cell>
          <cell r="EH27">
            <v>728</v>
          </cell>
          <cell r="EI27">
            <v>57</v>
          </cell>
          <cell r="EJ27">
            <v>243</v>
          </cell>
          <cell r="EK27">
            <v>833.8</v>
          </cell>
          <cell r="EL27">
            <v>43</v>
          </cell>
          <cell r="EM27">
            <v>412.42</v>
          </cell>
          <cell r="EN27">
            <v>20.375</v>
          </cell>
          <cell r="EO27">
            <v>87</v>
          </cell>
          <cell r="EP27">
            <v>72.5</v>
          </cell>
          <cell r="EQ27">
            <v>90.7</v>
          </cell>
          <cell r="ER27">
            <v>17</v>
          </cell>
          <cell r="ES27">
            <v>249.5</v>
          </cell>
          <cell r="ET27">
            <v>1314.24</v>
          </cell>
          <cell r="EU27">
            <v>132</v>
          </cell>
          <cell r="EV27">
            <v>16533</v>
          </cell>
          <cell r="EW27">
            <v>876</v>
          </cell>
          <cell r="EX27">
            <v>41.1</v>
          </cell>
          <cell r="EY27">
            <v>6</v>
          </cell>
          <cell r="EZ27">
            <v>208.3</v>
          </cell>
          <cell r="FA27">
            <v>1248</v>
          </cell>
          <cell r="FB27">
            <v>390.9</v>
          </cell>
          <cell r="FC27">
            <v>27</v>
          </cell>
          <cell r="FD27">
            <v>120</v>
          </cell>
          <cell r="FE27">
            <v>120</v>
          </cell>
          <cell r="FF27">
            <v>0</v>
          </cell>
          <cell r="FG27">
            <v>32.65</v>
          </cell>
          <cell r="FH27">
            <v>34.700000000000003</v>
          </cell>
          <cell r="FI27">
            <v>9.43</v>
          </cell>
          <cell r="FJ27">
            <v>789</v>
          </cell>
          <cell r="FK27">
            <v>0</v>
          </cell>
          <cell r="FL27">
            <v>25.5</v>
          </cell>
          <cell r="FM27">
            <v>216</v>
          </cell>
          <cell r="FN27">
            <v>21.547999999999998</v>
          </cell>
          <cell r="FO27">
            <v>11</v>
          </cell>
        </row>
        <row r="28">
          <cell r="A28" t="str">
            <v>Overhead circuit kms of line</v>
          </cell>
          <cell r="B28" t="str">
            <v>KMCO</v>
          </cell>
          <cell r="C28">
            <v>2000</v>
          </cell>
          <cell r="D28">
            <v>8</v>
          </cell>
          <cell r="E28">
            <v>22</v>
          </cell>
          <cell r="F28">
            <v>30</v>
          </cell>
          <cell r="G28">
            <v>531</v>
          </cell>
          <cell r="H28">
            <v>409.15</v>
          </cell>
          <cell r="I28">
            <v>230</v>
          </cell>
          <cell r="J28">
            <v>582</v>
          </cell>
          <cell r="K28">
            <v>67.25</v>
          </cell>
          <cell r="L28">
            <v>255.58</v>
          </cell>
          <cell r="M28" t="str">
            <v>n/a</v>
          </cell>
          <cell r="N28">
            <v>9</v>
          </cell>
          <cell r="O28">
            <v>35</v>
          </cell>
          <cell r="P28">
            <v>836</v>
          </cell>
          <cell r="Q28">
            <v>633</v>
          </cell>
          <cell r="R28">
            <v>763</v>
          </cell>
          <cell r="S28">
            <v>32</v>
          </cell>
          <cell r="T28">
            <v>9.1999999999999993</v>
          </cell>
          <cell r="U28">
            <v>30</v>
          </cell>
          <cell r="V28">
            <v>72.73</v>
          </cell>
          <cell r="W28">
            <v>26</v>
          </cell>
          <cell r="X28">
            <v>352</v>
          </cell>
          <cell r="Y28">
            <v>30</v>
          </cell>
          <cell r="Z28">
            <v>17</v>
          </cell>
          <cell r="AA28">
            <v>36.799999999999997</v>
          </cell>
          <cell r="AB28">
            <v>18.3</v>
          </cell>
          <cell r="AC28">
            <v>126.7</v>
          </cell>
          <cell r="AD28">
            <v>15.3</v>
          </cell>
          <cell r="AE28">
            <v>7</v>
          </cell>
          <cell r="AF28">
            <v>1.25</v>
          </cell>
          <cell r="AG28">
            <v>87.322999999999993</v>
          </cell>
          <cell r="AH28">
            <v>12.5</v>
          </cell>
          <cell r="AI28">
            <v>4531</v>
          </cell>
          <cell r="AJ28">
            <v>1090</v>
          </cell>
          <cell r="AK28">
            <v>202.87100000000001</v>
          </cell>
          <cell r="AL28">
            <v>107.7</v>
          </cell>
          <cell r="AM28">
            <v>122.4</v>
          </cell>
          <cell r="AN28">
            <v>195.08</v>
          </cell>
          <cell r="AO28">
            <v>106.3</v>
          </cell>
          <cell r="AP28">
            <v>68.599999999999994</v>
          </cell>
          <cell r="AQ28">
            <v>6.28</v>
          </cell>
          <cell r="AR28">
            <v>212</v>
          </cell>
          <cell r="AS28">
            <v>1825.33</v>
          </cell>
          <cell r="AT28">
            <v>660.6</v>
          </cell>
          <cell r="AU28">
            <v>106.1</v>
          </cell>
          <cell r="AV28">
            <v>106.1</v>
          </cell>
          <cell r="AW28">
            <v>409</v>
          </cell>
          <cell r="AX28">
            <v>335</v>
          </cell>
          <cell r="AY28">
            <v>169.03</v>
          </cell>
          <cell r="AZ28">
            <v>433.7</v>
          </cell>
          <cell r="BA28">
            <v>686</v>
          </cell>
          <cell r="BB28">
            <v>44.8</v>
          </cell>
          <cell r="BC28">
            <v>56.65</v>
          </cell>
          <cell r="BD28">
            <v>57.48</v>
          </cell>
          <cell r="BE28">
            <v>9</v>
          </cell>
          <cell r="BF28">
            <v>2.8</v>
          </cell>
          <cell r="BG28">
            <v>225</v>
          </cell>
          <cell r="BH28">
            <v>18.5</v>
          </cell>
          <cell r="BI28">
            <v>18.5</v>
          </cell>
          <cell r="BJ28">
            <v>18.5</v>
          </cell>
          <cell r="BK28">
            <v>15.13</v>
          </cell>
          <cell r="BL28" t="str">
            <v>not available</v>
          </cell>
          <cell r="BM28">
            <v>56.65</v>
          </cell>
          <cell r="BN28">
            <v>577</v>
          </cell>
          <cell r="BO28">
            <v>110265</v>
          </cell>
          <cell r="BP28" t="str">
            <v>not available</v>
          </cell>
          <cell r="BQ28">
            <v>725</v>
          </cell>
          <cell r="BR28">
            <v>79.614999999999995</v>
          </cell>
          <cell r="BS28">
            <v>499</v>
          </cell>
          <cell r="BT28" t="str">
            <v>unknown</v>
          </cell>
          <cell r="BU28">
            <v>88</v>
          </cell>
          <cell r="BV28">
            <v>34</v>
          </cell>
          <cell r="BW28">
            <v>241.6</v>
          </cell>
          <cell r="BX28">
            <v>951</v>
          </cell>
          <cell r="BY28">
            <v>0</v>
          </cell>
          <cell r="BZ28">
            <v>110.94</v>
          </cell>
          <cell r="CA28">
            <v>894</v>
          </cell>
          <cell r="CB28">
            <v>98</v>
          </cell>
          <cell r="CC28">
            <v>51.17</v>
          </cell>
          <cell r="CD28">
            <v>51.17</v>
          </cell>
          <cell r="CE28">
            <v>1005</v>
          </cell>
          <cell r="CF28">
            <v>1106</v>
          </cell>
          <cell r="CG28">
            <v>12.85</v>
          </cell>
          <cell r="CH28">
            <v>13</v>
          </cell>
          <cell r="CI28">
            <v>697</v>
          </cell>
          <cell r="CJ28">
            <v>30.7</v>
          </cell>
          <cell r="CK28">
            <v>58</v>
          </cell>
          <cell r="CL28">
            <v>75.36</v>
          </cell>
          <cell r="CM28">
            <v>75.36</v>
          </cell>
          <cell r="CN28">
            <v>21.192</v>
          </cell>
          <cell r="CO28">
            <v>721</v>
          </cell>
          <cell r="CP28">
            <v>38.25</v>
          </cell>
          <cell r="CQ28">
            <v>53.15</v>
          </cell>
          <cell r="CR28">
            <v>3.5</v>
          </cell>
          <cell r="CS28">
            <v>233</v>
          </cell>
          <cell r="CT28" t="str">
            <v>472km</v>
          </cell>
          <cell r="CU28">
            <v>260</v>
          </cell>
          <cell r="CV28">
            <v>25.3</v>
          </cell>
          <cell r="CW28">
            <v>0</v>
          </cell>
          <cell r="CX28">
            <v>671</v>
          </cell>
          <cell r="CY28">
            <v>498</v>
          </cell>
          <cell r="CZ28">
            <v>107.8</v>
          </cell>
          <cell r="DA28">
            <v>23.15</v>
          </cell>
          <cell r="DB28">
            <v>546</v>
          </cell>
          <cell r="DC28">
            <v>12</v>
          </cell>
          <cell r="DD28">
            <v>78.5</v>
          </cell>
          <cell r="DE28">
            <v>234</v>
          </cell>
          <cell r="DF28">
            <v>1161</v>
          </cell>
          <cell r="DG28">
            <v>103.3</v>
          </cell>
          <cell r="DH28">
            <v>117</v>
          </cell>
          <cell r="DI28">
            <v>0</v>
          </cell>
          <cell r="DJ28">
            <v>0</v>
          </cell>
          <cell r="DK28">
            <v>339</v>
          </cell>
          <cell r="DL28">
            <v>36</v>
          </cell>
          <cell r="DM28">
            <v>19</v>
          </cell>
          <cell r="DN28">
            <v>257.60000000000002</v>
          </cell>
          <cell r="DO28" t="str">
            <v>n/a</v>
          </cell>
          <cell r="DP28">
            <v>22.6</v>
          </cell>
          <cell r="DQ28">
            <v>92.64</v>
          </cell>
          <cell r="DR28">
            <v>599</v>
          </cell>
          <cell r="DS28">
            <v>68</v>
          </cell>
          <cell r="DT28">
            <v>0</v>
          </cell>
          <cell r="DU28">
            <v>247</v>
          </cell>
          <cell r="DV28">
            <v>75.599999999999994</v>
          </cell>
          <cell r="DW28">
            <v>14.7</v>
          </cell>
          <cell r="DX28">
            <v>553.9</v>
          </cell>
          <cell r="DY28">
            <v>80.869</v>
          </cell>
          <cell r="DZ28">
            <v>17</v>
          </cell>
          <cell r="EA28">
            <v>18.8</v>
          </cell>
          <cell r="EB28">
            <v>16</v>
          </cell>
          <cell r="EC28">
            <v>123.2</v>
          </cell>
          <cell r="ED28">
            <v>123.2</v>
          </cell>
          <cell r="EE28">
            <v>123.2</v>
          </cell>
          <cell r="EF28">
            <v>35.200000000000003</v>
          </cell>
          <cell r="EG28">
            <v>8.3000000000000007</v>
          </cell>
          <cell r="EH28">
            <v>525</v>
          </cell>
          <cell r="EI28">
            <v>48</v>
          </cell>
          <cell r="EJ28">
            <v>181.6</v>
          </cell>
          <cell r="EK28">
            <v>660.6</v>
          </cell>
          <cell r="EL28">
            <v>39</v>
          </cell>
          <cell r="EM28">
            <v>397.82</v>
          </cell>
          <cell r="EN28">
            <v>20.375</v>
          </cell>
          <cell r="EO28">
            <v>70</v>
          </cell>
          <cell r="EP28">
            <v>7.71</v>
          </cell>
          <cell r="EQ28">
            <v>38.200000000000003</v>
          </cell>
          <cell r="ER28">
            <v>17</v>
          </cell>
          <cell r="ES28">
            <v>201.8</v>
          </cell>
          <cell r="ET28">
            <v>872.46</v>
          </cell>
          <cell r="EU28">
            <v>89</v>
          </cell>
          <cell r="EV28">
            <v>9172</v>
          </cell>
          <cell r="EW28">
            <v>624</v>
          </cell>
          <cell r="EX28">
            <v>35.5</v>
          </cell>
          <cell r="EY28">
            <v>6</v>
          </cell>
          <cell r="EZ28">
            <v>136.1</v>
          </cell>
          <cell r="FA28">
            <v>893</v>
          </cell>
          <cell r="FB28">
            <v>315.60000000000002</v>
          </cell>
          <cell r="FC28">
            <v>10</v>
          </cell>
          <cell r="FD28">
            <v>113</v>
          </cell>
          <cell r="FE28">
            <v>113</v>
          </cell>
          <cell r="FF28">
            <v>0</v>
          </cell>
          <cell r="FG28">
            <v>30.65</v>
          </cell>
          <cell r="FH28">
            <v>26.1</v>
          </cell>
          <cell r="FI28">
            <v>8.6</v>
          </cell>
          <cell r="FJ28">
            <v>434</v>
          </cell>
          <cell r="FK28">
            <v>0</v>
          </cell>
          <cell r="FL28">
            <v>16.5</v>
          </cell>
          <cell r="FM28">
            <v>151</v>
          </cell>
          <cell r="FN28">
            <v>19.306000000000001</v>
          </cell>
          <cell r="FO28">
            <v>10</v>
          </cell>
        </row>
        <row r="29">
          <cell r="A29" t="str">
            <v>Underground circuit kms ofline</v>
          </cell>
          <cell r="B29" t="str">
            <v>KMCU</v>
          </cell>
          <cell r="C29">
            <v>2000</v>
          </cell>
          <cell r="D29">
            <v>0</v>
          </cell>
          <cell r="E29">
            <v>0.5</v>
          </cell>
          <cell r="F29">
            <v>11</v>
          </cell>
          <cell r="G29">
            <v>531</v>
          </cell>
          <cell r="H29">
            <v>409.15</v>
          </cell>
          <cell r="I29">
            <v>41</v>
          </cell>
          <cell r="J29">
            <v>65</v>
          </cell>
          <cell r="K29">
            <v>67.25</v>
          </cell>
          <cell r="L29">
            <v>133.446</v>
          </cell>
          <cell r="M29" t="str">
            <v>n/a</v>
          </cell>
          <cell r="N29">
            <v>3</v>
          </cell>
          <cell r="O29">
            <v>4</v>
          </cell>
          <cell r="P29">
            <v>467</v>
          </cell>
          <cell r="Q29">
            <v>296</v>
          </cell>
          <cell r="R29">
            <v>34</v>
          </cell>
          <cell r="S29">
            <v>8</v>
          </cell>
          <cell r="T29">
            <v>1.75</v>
          </cell>
          <cell r="U29">
            <v>8.5</v>
          </cell>
          <cell r="V29">
            <v>18.97</v>
          </cell>
          <cell r="W29">
            <v>1.45</v>
          </cell>
          <cell r="X29">
            <v>209</v>
          </cell>
          <cell r="Y29">
            <v>10</v>
          </cell>
          <cell r="Z29">
            <v>4</v>
          </cell>
          <cell r="AA29">
            <v>0.4</v>
          </cell>
          <cell r="AB29">
            <v>1</v>
          </cell>
          <cell r="AC29">
            <v>60</v>
          </cell>
          <cell r="AD29">
            <v>5.9</v>
          </cell>
          <cell r="AE29">
            <v>0</v>
          </cell>
          <cell r="AF29">
            <v>0</v>
          </cell>
          <cell r="AG29">
            <v>42.548000000000002</v>
          </cell>
          <cell r="AH29">
            <v>4.3</v>
          </cell>
          <cell r="AI29">
            <v>5889</v>
          </cell>
          <cell r="AJ29">
            <v>180</v>
          </cell>
          <cell r="AK29">
            <v>48.134</v>
          </cell>
          <cell r="AL29">
            <v>10.6</v>
          </cell>
          <cell r="AM29">
            <v>10.6</v>
          </cell>
          <cell r="AN29">
            <v>182.73</v>
          </cell>
          <cell r="AO29">
            <v>50.5</v>
          </cell>
          <cell r="AP29">
            <v>7.98</v>
          </cell>
          <cell r="AQ29">
            <v>1.8</v>
          </cell>
          <cell r="AR29">
            <v>28</v>
          </cell>
          <cell r="AS29">
            <v>1.1200000000000001</v>
          </cell>
          <cell r="AT29">
            <v>173</v>
          </cell>
          <cell r="AU29">
            <v>47.03</v>
          </cell>
          <cell r="AV29">
            <v>47.03</v>
          </cell>
          <cell r="AW29">
            <v>566</v>
          </cell>
          <cell r="AX29">
            <v>15</v>
          </cell>
          <cell r="AY29">
            <v>6.73</v>
          </cell>
          <cell r="AZ29">
            <v>147.6</v>
          </cell>
          <cell r="BA29">
            <v>1220</v>
          </cell>
          <cell r="BB29">
            <v>11</v>
          </cell>
          <cell r="BC29">
            <v>7.1</v>
          </cell>
          <cell r="BD29">
            <v>11</v>
          </cell>
          <cell r="BE29">
            <v>1</v>
          </cell>
          <cell r="BF29">
            <v>0.2</v>
          </cell>
          <cell r="BG29">
            <v>25</v>
          </cell>
          <cell r="BH29">
            <v>2.5</v>
          </cell>
          <cell r="BI29">
            <v>2.5</v>
          </cell>
          <cell r="BJ29">
            <v>2.5</v>
          </cell>
          <cell r="BK29">
            <v>15.1</v>
          </cell>
          <cell r="BL29" t="str">
            <v>not available</v>
          </cell>
          <cell r="BM29">
            <v>7.1</v>
          </cell>
          <cell r="BN29">
            <v>126.7</v>
          </cell>
          <cell r="BO29">
            <v>3615</v>
          </cell>
          <cell r="BP29" t="str">
            <v>not available</v>
          </cell>
          <cell r="BQ29">
            <v>1423</v>
          </cell>
          <cell r="BR29">
            <v>17.942</v>
          </cell>
          <cell r="BS29">
            <v>83</v>
          </cell>
          <cell r="BT29" t="str">
            <v>unknown</v>
          </cell>
          <cell r="BU29">
            <v>10</v>
          </cell>
          <cell r="BV29">
            <v>15</v>
          </cell>
          <cell r="BW29">
            <v>106.3</v>
          </cell>
          <cell r="BX29">
            <v>652</v>
          </cell>
          <cell r="BY29">
            <v>0</v>
          </cell>
          <cell r="BZ29">
            <v>7.35</v>
          </cell>
          <cell r="CA29">
            <v>100</v>
          </cell>
          <cell r="CB29">
            <v>37</v>
          </cell>
          <cell r="CC29">
            <v>28.44</v>
          </cell>
          <cell r="CD29">
            <v>28.44</v>
          </cell>
          <cell r="CE29">
            <v>42</v>
          </cell>
          <cell r="CF29">
            <v>1107</v>
          </cell>
          <cell r="CG29">
            <v>1.4</v>
          </cell>
          <cell r="CH29">
            <v>1</v>
          </cell>
          <cell r="CI29">
            <v>1092</v>
          </cell>
          <cell r="CJ29">
            <v>5.7</v>
          </cell>
          <cell r="CK29">
            <v>20</v>
          </cell>
          <cell r="CL29">
            <v>23.34</v>
          </cell>
          <cell r="CM29">
            <v>23.34</v>
          </cell>
          <cell r="CN29">
            <v>21.192</v>
          </cell>
          <cell r="CO29">
            <v>114</v>
          </cell>
          <cell r="CP29">
            <v>2.5</v>
          </cell>
          <cell r="CQ29">
            <v>53.15</v>
          </cell>
          <cell r="CR29">
            <v>0.5</v>
          </cell>
          <cell r="CS29">
            <v>342</v>
          </cell>
          <cell r="CT29" t="str">
            <v>248 km</v>
          </cell>
          <cell r="CU29">
            <v>50.8</v>
          </cell>
          <cell r="CV29" t="str">
            <v>n/a</v>
          </cell>
          <cell r="CW29">
            <v>0</v>
          </cell>
          <cell r="CX29">
            <v>66</v>
          </cell>
          <cell r="CY29">
            <v>59</v>
          </cell>
          <cell r="CZ29">
            <v>1.4</v>
          </cell>
          <cell r="DA29">
            <v>3.65</v>
          </cell>
          <cell r="DB29">
            <v>778</v>
          </cell>
          <cell r="DC29">
            <v>0</v>
          </cell>
          <cell r="DD29">
            <v>56</v>
          </cell>
          <cell r="DE29">
            <v>43</v>
          </cell>
          <cell r="DF29">
            <v>427.8</v>
          </cell>
          <cell r="DG29">
            <v>11.486000000000001</v>
          </cell>
          <cell r="DH29">
            <v>10.9</v>
          </cell>
          <cell r="DI29">
            <v>0</v>
          </cell>
          <cell r="DJ29">
            <v>0</v>
          </cell>
          <cell r="DK29">
            <v>137</v>
          </cell>
          <cell r="DL29">
            <v>11</v>
          </cell>
          <cell r="DM29">
            <v>1</v>
          </cell>
          <cell r="DN29">
            <v>7.4</v>
          </cell>
          <cell r="DO29" t="str">
            <v>n/a</v>
          </cell>
          <cell r="DP29">
            <v>2.6</v>
          </cell>
          <cell r="DQ29">
            <v>6.35</v>
          </cell>
          <cell r="DR29">
            <v>105</v>
          </cell>
          <cell r="DS29">
            <v>2</v>
          </cell>
          <cell r="DT29">
            <v>0</v>
          </cell>
          <cell r="DU29">
            <v>599</v>
          </cell>
          <cell r="DV29">
            <v>8.2799999999999994</v>
          </cell>
          <cell r="DW29">
            <v>0</v>
          </cell>
          <cell r="DX29">
            <v>101.3</v>
          </cell>
          <cell r="DY29">
            <v>48.790999999999997</v>
          </cell>
          <cell r="DZ29">
            <v>1.5</v>
          </cell>
          <cell r="EA29">
            <v>9.9</v>
          </cell>
          <cell r="EB29">
            <v>2</v>
          </cell>
          <cell r="EC29">
            <v>5.0999999999999996</v>
          </cell>
          <cell r="ED29">
            <v>5.0999999999999996</v>
          </cell>
          <cell r="EE29">
            <v>5.0999999999999996</v>
          </cell>
          <cell r="EF29">
            <v>3.1</v>
          </cell>
          <cell r="EG29">
            <v>0.5</v>
          </cell>
          <cell r="EH29">
            <v>203</v>
          </cell>
          <cell r="EI29">
            <v>9</v>
          </cell>
          <cell r="EJ29">
            <v>61.4</v>
          </cell>
          <cell r="EK29">
            <v>173</v>
          </cell>
          <cell r="EL29">
            <v>4</v>
          </cell>
          <cell r="EM29">
            <v>14.6</v>
          </cell>
          <cell r="EN29">
            <v>0</v>
          </cell>
          <cell r="EO29">
            <v>17</v>
          </cell>
          <cell r="EP29">
            <v>64.790000000000006</v>
          </cell>
          <cell r="EQ29">
            <v>52.5</v>
          </cell>
          <cell r="ER29">
            <v>0</v>
          </cell>
          <cell r="ES29">
            <v>46.7</v>
          </cell>
          <cell r="ET29">
            <v>441.78</v>
          </cell>
          <cell r="EU29">
            <v>43</v>
          </cell>
          <cell r="EV29">
            <v>7361</v>
          </cell>
          <cell r="EW29">
            <v>252</v>
          </cell>
          <cell r="EX29">
            <v>4.5999999999999996</v>
          </cell>
          <cell r="EY29">
            <v>0</v>
          </cell>
          <cell r="EZ29">
            <v>72.2</v>
          </cell>
          <cell r="FA29">
            <v>355</v>
          </cell>
          <cell r="FB29">
            <v>75.3</v>
          </cell>
          <cell r="FC29">
            <v>17</v>
          </cell>
          <cell r="FD29">
            <v>7</v>
          </cell>
          <cell r="FE29">
            <v>7</v>
          </cell>
          <cell r="FF29">
            <v>0</v>
          </cell>
          <cell r="FG29">
            <v>2</v>
          </cell>
          <cell r="FH29">
            <v>8.6</v>
          </cell>
          <cell r="FI29">
            <v>0.83</v>
          </cell>
          <cell r="FJ29">
            <v>355</v>
          </cell>
          <cell r="FK29">
            <v>0</v>
          </cell>
          <cell r="FL29">
            <v>9</v>
          </cell>
          <cell r="FM29">
            <v>65</v>
          </cell>
          <cell r="FN29">
            <v>2.242</v>
          </cell>
          <cell r="FO29">
            <v>1</v>
          </cell>
        </row>
        <row r="30">
          <cell r="A30" t="str">
            <v>Circuit kilometers 3 phase</v>
          </cell>
          <cell r="B30" t="str">
            <v>KMC3</v>
          </cell>
          <cell r="C30">
            <v>2000</v>
          </cell>
          <cell r="D30">
            <v>5</v>
          </cell>
          <cell r="E30">
            <v>47</v>
          </cell>
          <cell r="F30">
            <v>23</v>
          </cell>
          <cell r="G30">
            <v>605</v>
          </cell>
          <cell r="H30">
            <v>384.5</v>
          </cell>
          <cell r="I30">
            <v>163.19999999999999</v>
          </cell>
          <cell r="J30">
            <v>260</v>
          </cell>
          <cell r="K30">
            <v>113.5</v>
          </cell>
          <cell r="L30">
            <v>214</v>
          </cell>
          <cell r="M30">
            <v>24.4</v>
          </cell>
          <cell r="N30">
            <v>4</v>
          </cell>
          <cell r="O30">
            <v>16</v>
          </cell>
          <cell r="P30">
            <v>662</v>
          </cell>
          <cell r="Q30">
            <v>446</v>
          </cell>
          <cell r="R30">
            <v>526</v>
          </cell>
          <cell r="S30">
            <v>19</v>
          </cell>
          <cell r="T30">
            <v>4.9000000000000004</v>
          </cell>
          <cell r="U30">
            <v>18.350000000000001</v>
          </cell>
          <cell r="V30">
            <v>68.849999999999994</v>
          </cell>
          <cell r="W30">
            <v>15.95</v>
          </cell>
          <cell r="X30">
            <v>297</v>
          </cell>
          <cell r="Y30">
            <v>7.4</v>
          </cell>
          <cell r="Z30">
            <v>10</v>
          </cell>
          <cell r="AA30">
            <v>26.9</v>
          </cell>
          <cell r="AB30">
            <v>11.7</v>
          </cell>
          <cell r="AC30">
            <v>48</v>
          </cell>
          <cell r="AD30">
            <v>8.4</v>
          </cell>
          <cell r="AE30">
            <v>2</v>
          </cell>
          <cell r="AF30">
            <v>5.2</v>
          </cell>
          <cell r="AG30">
            <v>64.671999999999997</v>
          </cell>
          <cell r="AH30">
            <v>8.9</v>
          </cell>
          <cell r="AI30">
            <v>2808</v>
          </cell>
          <cell r="AJ30">
            <v>834</v>
          </cell>
          <cell r="AK30">
            <v>141.97800000000001</v>
          </cell>
          <cell r="AL30">
            <v>23</v>
          </cell>
          <cell r="AM30">
            <v>30.8</v>
          </cell>
          <cell r="AN30">
            <v>132.83000000000001</v>
          </cell>
          <cell r="AO30">
            <v>86.9</v>
          </cell>
          <cell r="AP30" t="str">
            <v>45.1 overhead, 3.4 underground</v>
          </cell>
          <cell r="AQ30">
            <v>3.54</v>
          </cell>
          <cell r="AR30">
            <v>70</v>
          </cell>
          <cell r="AS30">
            <v>448.81</v>
          </cell>
          <cell r="AT30">
            <v>481.4</v>
          </cell>
          <cell r="AU30">
            <v>98</v>
          </cell>
          <cell r="AV30">
            <v>98</v>
          </cell>
          <cell r="AW30">
            <v>416</v>
          </cell>
          <cell r="AX30">
            <v>190</v>
          </cell>
          <cell r="AY30">
            <v>95.45</v>
          </cell>
          <cell r="AZ30">
            <v>276.3</v>
          </cell>
          <cell r="BA30" t="str">
            <v>n/a</v>
          </cell>
          <cell r="BB30">
            <v>39.9</v>
          </cell>
          <cell r="BC30">
            <v>42.85</v>
          </cell>
          <cell r="BD30">
            <v>27.33</v>
          </cell>
          <cell r="BE30">
            <v>6</v>
          </cell>
          <cell r="BF30">
            <v>1.5</v>
          </cell>
          <cell r="BG30">
            <v>101</v>
          </cell>
          <cell r="BH30">
            <v>8</v>
          </cell>
          <cell r="BI30">
            <v>8</v>
          </cell>
          <cell r="BJ30">
            <v>8</v>
          </cell>
          <cell r="BK30">
            <v>20.2</v>
          </cell>
          <cell r="BL30" t="str">
            <v>not available</v>
          </cell>
          <cell r="BM30">
            <v>42.85</v>
          </cell>
          <cell r="BN30">
            <v>703.7</v>
          </cell>
          <cell r="BO30">
            <v>42136</v>
          </cell>
          <cell r="BP30" t="str">
            <v>not available</v>
          </cell>
          <cell r="BQ30">
            <v>1103</v>
          </cell>
          <cell r="BR30">
            <v>71.569999999999993</v>
          </cell>
          <cell r="BS30">
            <v>289</v>
          </cell>
          <cell r="BT30" t="str">
            <v>unknown</v>
          </cell>
          <cell r="BU30">
            <v>65</v>
          </cell>
          <cell r="BV30">
            <v>34</v>
          </cell>
          <cell r="BW30">
            <v>251.7</v>
          </cell>
          <cell r="BX30">
            <v>711</v>
          </cell>
          <cell r="BY30">
            <v>9</v>
          </cell>
          <cell r="BZ30">
            <v>69.34</v>
          </cell>
          <cell r="CA30">
            <v>400</v>
          </cell>
          <cell r="CB30">
            <v>33</v>
          </cell>
          <cell r="CC30">
            <v>41.77</v>
          </cell>
          <cell r="CD30">
            <v>41.77</v>
          </cell>
          <cell r="CE30">
            <v>0</v>
          </cell>
          <cell r="CF30">
            <v>1076</v>
          </cell>
          <cell r="CG30">
            <v>9.0220000000000002</v>
          </cell>
          <cell r="CH30">
            <v>6</v>
          </cell>
          <cell r="CI30">
            <v>813</v>
          </cell>
          <cell r="CJ30">
            <v>19.600000000000001</v>
          </cell>
          <cell r="CK30">
            <v>48</v>
          </cell>
          <cell r="CL30">
            <v>74.86</v>
          </cell>
          <cell r="CM30">
            <v>74.86</v>
          </cell>
          <cell r="CN30">
            <v>8.1280000000000001</v>
          </cell>
          <cell r="CO30">
            <v>343</v>
          </cell>
          <cell r="CP30">
            <v>14.1</v>
          </cell>
          <cell r="CQ30">
            <v>87</v>
          </cell>
          <cell r="CR30">
            <v>0.5</v>
          </cell>
          <cell r="CS30">
            <v>249</v>
          </cell>
          <cell r="CT30">
            <v>389.3</v>
          </cell>
          <cell r="CU30">
            <v>165.4</v>
          </cell>
          <cell r="CV30">
            <v>8.4</v>
          </cell>
          <cell r="CW30">
            <v>0</v>
          </cell>
          <cell r="CX30">
            <v>365</v>
          </cell>
          <cell r="CY30">
            <v>372</v>
          </cell>
          <cell r="CZ30">
            <v>70.900000000000006</v>
          </cell>
          <cell r="DA30">
            <v>8.6</v>
          </cell>
          <cell r="DB30">
            <v>719</v>
          </cell>
          <cell r="DC30">
            <v>7</v>
          </cell>
          <cell r="DD30">
            <v>74</v>
          </cell>
          <cell r="DE30">
            <v>201</v>
          </cell>
          <cell r="DF30">
            <v>359.65</v>
          </cell>
          <cell r="DG30">
            <v>90.5</v>
          </cell>
          <cell r="DH30">
            <v>72.7</v>
          </cell>
          <cell r="DI30">
            <v>0</v>
          </cell>
          <cell r="DJ30">
            <v>0</v>
          </cell>
          <cell r="DK30">
            <v>319</v>
          </cell>
          <cell r="DL30">
            <v>30</v>
          </cell>
          <cell r="DM30">
            <v>14</v>
          </cell>
          <cell r="DN30">
            <v>172.5</v>
          </cell>
          <cell r="DO30" t="str">
            <v>n/a</v>
          </cell>
          <cell r="DP30">
            <v>13.1</v>
          </cell>
          <cell r="DQ30">
            <v>57.64</v>
          </cell>
          <cell r="DR30">
            <v>440</v>
          </cell>
          <cell r="DS30">
            <v>49</v>
          </cell>
          <cell r="DT30">
            <v>0</v>
          </cell>
          <cell r="DU30">
            <v>348</v>
          </cell>
          <cell r="DV30">
            <v>40.700000000000003</v>
          </cell>
          <cell r="DW30">
            <v>7.8</v>
          </cell>
          <cell r="DX30">
            <v>361</v>
          </cell>
          <cell r="DY30">
            <v>52.085000000000001</v>
          </cell>
          <cell r="DZ30">
            <v>11</v>
          </cell>
          <cell r="EA30">
            <v>17.149999999999999</v>
          </cell>
          <cell r="EB30">
            <v>11</v>
          </cell>
          <cell r="EC30">
            <v>63.2</v>
          </cell>
          <cell r="ED30">
            <v>63.2</v>
          </cell>
          <cell r="EE30">
            <v>63.2</v>
          </cell>
          <cell r="EF30">
            <v>18.3</v>
          </cell>
          <cell r="EG30">
            <v>3.24</v>
          </cell>
          <cell r="EH30">
            <v>366</v>
          </cell>
          <cell r="EI30">
            <v>31</v>
          </cell>
          <cell r="EJ30">
            <v>175</v>
          </cell>
          <cell r="EK30">
            <v>450</v>
          </cell>
          <cell r="EL30">
            <v>17</v>
          </cell>
          <cell r="EM30">
            <v>31.312999999999999</v>
          </cell>
          <cell r="EN30">
            <v>8.98</v>
          </cell>
          <cell r="EO30">
            <v>56</v>
          </cell>
          <cell r="EP30">
            <v>28.46</v>
          </cell>
          <cell r="EQ30">
            <v>29.6</v>
          </cell>
          <cell r="ER30">
            <v>11</v>
          </cell>
          <cell r="ES30">
            <v>126.34</v>
          </cell>
          <cell r="ET30">
            <v>546.75</v>
          </cell>
          <cell r="EU30">
            <v>71</v>
          </cell>
          <cell r="EV30" t="str">
            <v>Pls see notes</v>
          </cell>
          <cell r="EW30">
            <v>458</v>
          </cell>
          <cell r="EX30">
            <v>38</v>
          </cell>
          <cell r="EY30">
            <v>4</v>
          </cell>
          <cell r="EZ30">
            <v>82.6</v>
          </cell>
          <cell r="FA30">
            <v>839</v>
          </cell>
          <cell r="FB30">
            <v>241.3</v>
          </cell>
          <cell r="FC30">
            <v>6</v>
          </cell>
          <cell r="FD30">
            <v>78.3</v>
          </cell>
          <cell r="FE30">
            <v>78.3</v>
          </cell>
          <cell r="FF30">
            <v>0</v>
          </cell>
          <cell r="FG30">
            <v>23.28</v>
          </cell>
          <cell r="FH30">
            <v>19.350000000000001</v>
          </cell>
          <cell r="FI30">
            <v>4.4000000000000004</v>
          </cell>
          <cell r="FJ30">
            <v>372</v>
          </cell>
          <cell r="FK30">
            <v>0</v>
          </cell>
          <cell r="FL30">
            <v>16</v>
          </cell>
          <cell r="FM30">
            <v>142.4</v>
          </cell>
          <cell r="FN30">
            <v>8.3179999999999996</v>
          </cell>
          <cell r="FO30">
            <v>2</v>
          </cell>
        </row>
        <row r="31">
          <cell r="A31" t="str">
            <v>Circuit kilometers 2 phase</v>
          </cell>
          <cell r="B31" t="str">
            <v>KMC2</v>
          </cell>
          <cell r="C31">
            <v>2000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3.1</v>
          </cell>
          <cell r="J31">
            <v>52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3</v>
          </cell>
          <cell r="P31">
            <v>0</v>
          </cell>
          <cell r="Q31">
            <v>2</v>
          </cell>
          <cell r="R31">
            <v>191</v>
          </cell>
          <cell r="S31">
            <v>0</v>
          </cell>
          <cell r="T31">
            <v>0</v>
          </cell>
          <cell r="U31">
            <v>2.2999999999999998</v>
          </cell>
          <cell r="V31">
            <v>1.31</v>
          </cell>
          <cell r="W31">
            <v>2.2000000000000002</v>
          </cell>
          <cell r="X31">
            <v>3.3</v>
          </cell>
          <cell r="Y31">
            <v>42</v>
          </cell>
          <cell r="Z31">
            <v>1</v>
          </cell>
          <cell r="AA31">
            <v>0.2</v>
          </cell>
          <cell r="AB31">
            <v>0.7</v>
          </cell>
          <cell r="AC31">
            <v>0</v>
          </cell>
          <cell r="AD31">
            <v>0.8</v>
          </cell>
          <cell r="AE31">
            <v>0</v>
          </cell>
          <cell r="AF31">
            <v>0</v>
          </cell>
          <cell r="AG31">
            <v>0.22170000000000001</v>
          </cell>
          <cell r="AH31">
            <v>0</v>
          </cell>
          <cell r="AI31">
            <v>98</v>
          </cell>
          <cell r="AJ31">
            <v>75</v>
          </cell>
          <cell r="AK31">
            <v>3.95</v>
          </cell>
          <cell r="AL31">
            <v>0.3</v>
          </cell>
          <cell r="AM31">
            <v>0.7</v>
          </cell>
          <cell r="AN31">
            <v>0</v>
          </cell>
          <cell r="AO31">
            <v>0</v>
          </cell>
          <cell r="AP31" t="str">
            <v>0.0 overhead, 0.76 underground</v>
          </cell>
          <cell r="AQ31">
            <v>0.24</v>
          </cell>
          <cell r="AR31">
            <v>1</v>
          </cell>
          <cell r="AS31">
            <v>38.57</v>
          </cell>
          <cell r="AT31">
            <v>0</v>
          </cell>
          <cell r="AU31">
            <v>1</v>
          </cell>
          <cell r="AV31">
            <v>1</v>
          </cell>
          <cell r="AW31">
            <v>0</v>
          </cell>
          <cell r="AX31">
            <v>2</v>
          </cell>
          <cell r="AY31">
            <v>0.95</v>
          </cell>
          <cell r="AZ31">
            <v>1.3</v>
          </cell>
          <cell r="BA31" t="str">
            <v>n/a</v>
          </cell>
          <cell r="BB31">
            <v>0.6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20</v>
          </cell>
          <cell r="BH31">
            <v>4</v>
          </cell>
          <cell r="BI31">
            <v>4</v>
          </cell>
          <cell r="BJ31">
            <v>4</v>
          </cell>
          <cell r="BK31">
            <v>0</v>
          </cell>
          <cell r="BL31" t="str">
            <v>not available</v>
          </cell>
          <cell r="BM31">
            <v>0</v>
          </cell>
          <cell r="BN31">
            <v>19.100000000000001</v>
          </cell>
          <cell r="BO31">
            <v>3416</v>
          </cell>
          <cell r="BP31" t="str">
            <v>not available</v>
          </cell>
          <cell r="BQ31">
            <v>6</v>
          </cell>
          <cell r="BR31">
            <v>0</v>
          </cell>
          <cell r="BS31">
            <v>5</v>
          </cell>
          <cell r="BT31" t="str">
            <v>unknown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2</v>
          </cell>
          <cell r="BZ31">
            <v>0.7</v>
          </cell>
          <cell r="CA31">
            <v>80</v>
          </cell>
          <cell r="CB31">
            <v>0</v>
          </cell>
          <cell r="CC31">
            <v>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1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12.7</v>
          </cell>
          <cell r="CP31">
            <v>0.05</v>
          </cell>
          <cell r="CQ31">
            <v>0</v>
          </cell>
          <cell r="CR31">
            <v>0</v>
          </cell>
          <cell r="CS31">
            <v>0</v>
          </cell>
          <cell r="CT31">
            <v>0</v>
          </cell>
          <cell r="CU31">
            <v>3.2</v>
          </cell>
          <cell r="CV31">
            <v>0</v>
          </cell>
          <cell r="CW31">
            <v>0</v>
          </cell>
          <cell r="CX31">
            <v>0</v>
          </cell>
          <cell r="CY31">
            <v>7</v>
          </cell>
          <cell r="CZ31">
            <v>0.2</v>
          </cell>
          <cell r="DA31">
            <v>1.65</v>
          </cell>
          <cell r="DB31">
            <v>0</v>
          </cell>
          <cell r="DC31">
            <v>0</v>
          </cell>
          <cell r="DD31">
            <v>0</v>
          </cell>
          <cell r="DE31">
            <v>5</v>
          </cell>
          <cell r="DF31">
            <v>0</v>
          </cell>
          <cell r="DG31">
            <v>8.8999999999999996E-2</v>
          </cell>
          <cell r="DH31">
            <v>0</v>
          </cell>
          <cell r="DI31">
            <v>0</v>
          </cell>
          <cell r="DJ31">
            <v>0</v>
          </cell>
          <cell r="DK31">
            <v>8</v>
          </cell>
          <cell r="DL31">
            <v>0</v>
          </cell>
          <cell r="DM31">
            <v>0</v>
          </cell>
          <cell r="DN31">
            <v>0</v>
          </cell>
          <cell r="DO31" t="str">
            <v>n/a</v>
          </cell>
          <cell r="DP31">
            <v>0</v>
          </cell>
          <cell r="DQ31">
            <v>0</v>
          </cell>
          <cell r="DR31">
            <v>10</v>
          </cell>
          <cell r="DS31">
            <v>1</v>
          </cell>
          <cell r="DT31">
            <v>0</v>
          </cell>
          <cell r="DU31">
            <v>37</v>
          </cell>
          <cell r="DV31">
            <v>0</v>
          </cell>
          <cell r="DW31">
            <v>0.4</v>
          </cell>
          <cell r="DX31">
            <v>0</v>
          </cell>
          <cell r="DY31">
            <v>49.55</v>
          </cell>
          <cell r="DZ31">
            <v>0</v>
          </cell>
          <cell r="EA31">
            <v>1.8</v>
          </cell>
          <cell r="EB31">
            <v>1</v>
          </cell>
          <cell r="EC31">
            <v>0</v>
          </cell>
          <cell r="ED31">
            <v>0</v>
          </cell>
          <cell r="EE31">
            <v>0</v>
          </cell>
          <cell r="EF31">
            <v>0</v>
          </cell>
          <cell r="EG31">
            <v>0</v>
          </cell>
          <cell r="EH31">
            <v>1</v>
          </cell>
          <cell r="EI31">
            <v>4</v>
          </cell>
          <cell r="EJ31">
            <v>18</v>
          </cell>
          <cell r="EK31">
            <v>0</v>
          </cell>
          <cell r="EL31">
            <v>3</v>
          </cell>
          <cell r="EM31">
            <v>7.11</v>
          </cell>
          <cell r="EN31">
            <v>0</v>
          </cell>
          <cell r="EO31">
            <v>0</v>
          </cell>
          <cell r="EP31">
            <v>0</v>
          </cell>
          <cell r="EQ31">
            <v>0</v>
          </cell>
          <cell r="ER31">
            <v>0</v>
          </cell>
          <cell r="ES31">
            <v>3.5</v>
          </cell>
          <cell r="ET31">
            <v>0</v>
          </cell>
          <cell r="EU31">
            <v>0</v>
          </cell>
          <cell r="EV31" t="str">
            <v>Pls see notes</v>
          </cell>
          <cell r="EW31">
            <v>10</v>
          </cell>
          <cell r="EX31">
            <v>0</v>
          </cell>
          <cell r="EY31">
            <v>0</v>
          </cell>
          <cell r="EZ31">
            <v>5.3</v>
          </cell>
          <cell r="FA31">
            <v>3</v>
          </cell>
          <cell r="FB31">
            <v>0</v>
          </cell>
          <cell r="FC31">
            <v>0</v>
          </cell>
          <cell r="FD31">
            <v>1</v>
          </cell>
          <cell r="FE31">
            <v>1</v>
          </cell>
          <cell r="FF31">
            <v>0</v>
          </cell>
          <cell r="FG31">
            <v>0</v>
          </cell>
          <cell r="FH31">
            <v>0</v>
          </cell>
          <cell r="FI31">
            <v>0</v>
          </cell>
          <cell r="FJ31">
            <v>0</v>
          </cell>
          <cell r="FK31">
            <v>0</v>
          </cell>
          <cell r="FL31">
            <v>0</v>
          </cell>
          <cell r="FM31">
            <v>0</v>
          </cell>
          <cell r="FN31">
            <v>0</v>
          </cell>
          <cell r="FO31">
            <v>0</v>
          </cell>
        </row>
        <row r="32">
          <cell r="A32" t="str">
            <v>Circuit kms single phase</v>
          </cell>
          <cell r="B32" t="str">
            <v>KMC1</v>
          </cell>
          <cell r="C32">
            <v>2000</v>
          </cell>
          <cell r="D32">
            <v>3</v>
          </cell>
          <cell r="E32">
            <v>23</v>
          </cell>
          <cell r="F32">
            <v>18</v>
          </cell>
          <cell r="G32">
            <v>486</v>
          </cell>
          <cell r="H32">
            <v>433.8</v>
          </cell>
          <cell r="I32">
            <v>61.7</v>
          </cell>
          <cell r="J32">
            <v>335</v>
          </cell>
          <cell r="K32">
            <v>21</v>
          </cell>
          <cell r="L32">
            <v>224</v>
          </cell>
          <cell r="M32">
            <v>27.2</v>
          </cell>
          <cell r="N32">
            <v>8</v>
          </cell>
          <cell r="O32">
            <v>20</v>
          </cell>
          <cell r="P32">
            <v>641</v>
          </cell>
          <cell r="Q32">
            <v>481</v>
          </cell>
          <cell r="R32">
            <v>80</v>
          </cell>
          <cell r="S32">
            <v>21</v>
          </cell>
          <cell r="T32">
            <v>6.05</v>
          </cell>
          <cell r="U32">
            <v>17.850000000000001</v>
          </cell>
          <cell r="V32">
            <v>21.74</v>
          </cell>
          <cell r="W32">
            <v>9.3000000000000007</v>
          </cell>
          <cell r="X32">
            <v>261</v>
          </cell>
          <cell r="Y32">
            <v>21</v>
          </cell>
          <cell r="Z32">
            <v>10</v>
          </cell>
          <cell r="AA32">
            <v>9.6999999999999993</v>
          </cell>
          <cell r="AB32">
            <v>6.9</v>
          </cell>
          <cell r="AC32">
            <v>78.7</v>
          </cell>
          <cell r="AD32">
            <v>12</v>
          </cell>
          <cell r="AE32">
            <v>5</v>
          </cell>
          <cell r="AF32">
            <v>1.2</v>
          </cell>
          <cell r="AG32">
            <v>64.305000000000007</v>
          </cell>
          <cell r="AH32">
            <v>7.9</v>
          </cell>
          <cell r="AI32">
            <v>1801</v>
          </cell>
          <cell r="AJ32">
            <v>361</v>
          </cell>
          <cell r="AK32">
            <v>104.917</v>
          </cell>
          <cell r="AL32">
            <v>95</v>
          </cell>
          <cell r="AM32">
            <v>101.5</v>
          </cell>
          <cell r="AN32">
            <v>245.98</v>
          </cell>
          <cell r="AO32">
            <v>66.900000000000006</v>
          </cell>
          <cell r="AP32" t="str">
            <v>23.5 overhead,3.82 underground</v>
          </cell>
          <cell r="AQ32">
            <v>2.5</v>
          </cell>
          <cell r="AR32">
            <v>169</v>
          </cell>
          <cell r="AS32">
            <v>1339.07</v>
          </cell>
          <cell r="AT32">
            <v>352</v>
          </cell>
          <cell r="AU32">
            <v>117</v>
          </cell>
          <cell r="AV32">
            <v>117</v>
          </cell>
          <cell r="AW32">
            <v>559</v>
          </cell>
          <cell r="AX32">
            <v>143</v>
          </cell>
          <cell r="AY32">
            <v>72.63</v>
          </cell>
          <cell r="AZ32">
            <v>303.7</v>
          </cell>
          <cell r="BA32" t="str">
            <v>n/a</v>
          </cell>
          <cell r="BB32">
            <v>15.2</v>
          </cell>
          <cell r="BC32">
            <v>20.9</v>
          </cell>
          <cell r="BD32">
            <v>41.15</v>
          </cell>
          <cell r="BE32">
            <v>3</v>
          </cell>
          <cell r="BF32">
            <v>1.5</v>
          </cell>
          <cell r="BG32">
            <v>129</v>
          </cell>
          <cell r="BH32">
            <v>9</v>
          </cell>
          <cell r="BI32">
            <v>9</v>
          </cell>
          <cell r="BJ32">
            <v>9</v>
          </cell>
          <cell r="BK32">
            <v>8.9499999999999993</v>
          </cell>
          <cell r="BL32" t="str">
            <v>not available</v>
          </cell>
          <cell r="BM32">
            <v>20.9</v>
          </cell>
          <cell r="BN32">
            <v>1223.7</v>
          </cell>
          <cell r="BO32">
            <v>68328</v>
          </cell>
          <cell r="BP32" t="str">
            <v>not available</v>
          </cell>
          <cell r="BQ32">
            <v>1039</v>
          </cell>
          <cell r="BR32">
            <v>25.986999999999998</v>
          </cell>
          <cell r="BS32">
            <v>205</v>
          </cell>
          <cell r="BT32" t="str">
            <v>unknown</v>
          </cell>
          <cell r="BU32">
            <v>33</v>
          </cell>
          <cell r="BV32">
            <v>15</v>
          </cell>
          <cell r="BW32">
            <v>96.2</v>
          </cell>
          <cell r="BX32">
            <v>892</v>
          </cell>
          <cell r="BY32">
            <v>4</v>
          </cell>
          <cell r="BZ32">
            <v>48.25</v>
          </cell>
          <cell r="CA32">
            <v>514</v>
          </cell>
          <cell r="CB32">
            <v>103</v>
          </cell>
          <cell r="CC32">
            <v>37.840000000000003</v>
          </cell>
          <cell r="CD32">
            <v>37.840000000000003</v>
          </cell>
          <cell r="CE32">
            <v>0</v>
          </cell>
          <cell r="CF32">
            <v>1137</v>
          </cell>
          <cell r="CG32">
            <v>5.2320000000000002</v>
          </cell>
          <cell r="CH32">
            <v>8</v>
          </cell>
          <cell r="CI32">
            <v>976</v>
          </cell>
          <cell r="CJ32">
            <v>11.1</v>
          </cell>
          <cell r="CK32">
            <v>31</v>
          </cell>
          <cell r="CL32">
            <v>23.83</v>
          </cell>
          <cell r="CM32">
            <v>23.86</v>
          </cell>
          <cell r="CN32">
            <v>13.064</v>
          </cell>
          <cell r="CO32">
            <v>471.1</v>
          </cell>
          <cell r="CP32">
            <v>24.1</v>
          </cell>
          <cell r="CQ32">
            <v>22</v>
          </cell>
          <cell r="CR32">
            <v>3.5</v>
          </cell>
          <cell r="CS32">
            <v>326</v>
          </cell>
          <cell r="CT32">
            <v>332.4</v>
          </cell>
          <cell r="CU32">
            <v>143.1</v>
          </cell>
          <cell r="CV32">
            <v>6</v>
          </cell>
          <cell r="CW32">
            <v>0</v>
          </cell>
          <cell r="CX32">
            <v>372</v>
          </cell>
          <cell r="CY32">
            <v>179</v>
          </cell>
          <cell r="CZ32">
            <v>16.7</v>
          </cell>
          <cell r="DA32">
            <v>16.55</v>
          </cell>
          <cell r="DB32">
            <v>605</v>
          </cell>
          <cell r="DC32">
            <v>5</v>
          </cell>
          <cell r="DD32">
            <v>60.5</v>
          </cell>
          <cell r="DE32">
            <v>71</v>
          </cell>
          <cell r="DF32">
            <v>509.14</v>
          </cell>
          <cell r="DG32">
            <v>24.186</v>
          </cell>
          <cell r="DH32">
            <v>44.3</v>
          </cell>
          <cell r="DI32">
            <v>0</v>
          </cell>
          <cell r="DJ32">
            <v>0</v>
          </cell>
          <cell r="DK32">
            <v>150</v>
          </cell>
          <cell r="DL32">
            <v>14</v>
          </cell>
          <cell r="DM32">
            <v>6</v>
          </cell>
          <cell r="DN32">
            <v>92.5</v>
          </cell>
          <cell r="DO32" t="str">
            <v>n/a</v>
          </cell>
          <cell r="DP32">
            <v>12.1</v>
          </cell>
          <cell r="DQ32">
            <v>41.35</v>
          </cell>
          <cell r="DR32">
            <v>254</v>
          </cell>
          <cell r="DS32">
            <v>20</v>
          </cell>
          <cell r="DT32">
            <v>0</v>
          </cell>
          <cell r="DU32">
            <v>461</v>
          </cell>
          <cell r="DV32">
            <v>43.18</v>
          </cell>
          <cell r="DW32">
            <v>6.5</v>
          </cell>
          <cell r="DX32">
            <v>294</v>
          </cell>
          <cell r="DY32">
            <v>28.04</v>
          </cell>
          <cell r="DZ32">
            <v>7.5</v>
          </cell>
          <cell r="EA32">
            <v>9.75</v>
          </cell>
          <cell r="EB32">
            <v>5</v>
          </cell>
          <cell r="EC32">
            <v>60</v>
          </cell>
          <cell r="ED32">
            <v>60</v>
          </cell>
          <cell r="EE32">
            <v>60</v>
          </cell>
          <cell r="EF32">
            <v>20</v>
          </cell>
          <cell r="EG32">
            <v>5.4</v>
          </cell>
          <cell r="EH32">
            <v>361</v>
          </cell>
          <cell r="EI32">
            <v>21</v>
          </cell>
          <cell r="EJ32">
            <v>5</v>
          </cell>
          <cell r="EK32">
            <v>329</v>
          </cell>
          <cell r="EL32">
            <v>22</v>
          </cell>
          <cell r="EM32">
            <v>304.27</v>
          </cell>
          <cell r="EN32">
            <v>11.395</v>
          </cell>
          <cell r="EO32">
            <v>32</v>
          </cell>
          <cell r="EP32">
            <v>44.04</v>
          </cell>
          <cell r="EQ32">
            <v>61.1</v>
          </cell>
          <cell r="ER32">
            <v>6</v>
          </cell>
          <cell r="ES32">
            <v>119.66</v>
          </cell>
          <cell r="ET32">
            <v>325.70999999999998</v>
          </cell>
          <cell r="EU32">
            <v>61</v>
          </cell>
          <cell r="EV32" t="str">
            <v>Pls see notes</v>
          </cell>
          <cell r="EW32">
            <v>156</v>
          </cell>
          <cell r="EX32">
            <v>3.1</v>
          </cell>
          <cell r="EY32">
            <v>2</v>
          </cell>
          <cell r="EZ32">
            <v>101.9</v>
          </cell>
          <cell r="FA32">
            <v>65</v>
          </cell>
          <cell r="FB32">
            <v>74.3</v>
          </cell>
          <cell r="FC32">
            <v>21</v>
          </cell>
          <cell r="FD32">
            <v>25</v>
          </cell>
          <cell r="FE32">
            <v>25</v>
          </cell>
          <cell r="FF32">
            <v>0</v>
          </cell>
          <cell r="FG32">
            <v>9.3699999999999992</v>
          </cell>
          <cell r="FH32">
            <v>15.35</v>
          </cell>
          <cell r="FI32">
            <v>5.03</v>
          </cell>
          <cell r="FJ32">
            <v>417</v>
          </cell>
          <cell r="FK32">
            <v>0</v>
          </cell>
          <cell r="FL32">
            <v>9.5</v>
          </cell>
          <cell r="FM32">
            <v>73.599999999999994</v>
          </cell>
          <cell r="FN32">
            <v>13.23</v>
          </cell>
          <cell r="FO32">
            <v>8</v>
          </cell>
        </row>
        <row r="33">
          <cell r="A33" t="str">
            <v>No transmission transformers</v>
          </cell>
          <cell r="B33" t="str">
            <v>NTRST</v>
          </cell>
          <cell r="C33">
            <v>2000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2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25729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 t="str">
            <v>n/a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 t="str">
            <v>not available</v>
          </cell>
          <cell r="BM33">
            <v>0</v>
          </cell>
          <cell r="BN33">
            <v>0</v>
          </cell>
          <cell r="BO33">
            <v>194</v>
          </cell>
          <cell r="BP33" t="str">
            <v>not available</v>
          </cell>
          <cell r="BQ33">
            <v>6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14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0</v>
          </cell>
          <cell r="CE33" t="str">
            <v>9TRANS-4687 DIST</v>
          </cell>
          <cell r="CF33">
            <v>0</v>
          </cell>
          <cell r="CG33">
            <v>0</v>
          </cell>
          <cell r="CH33">
            <v>0</v>
          </cell>
          <cell r="CI33">
            <v>6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0</v>
          </cell>
          <cell r="CO33">
            <v>0</v>
          </cell>
          <cell r="CP33">
            <v>0</v>
          </cell>
          <cell r="CQ33">
            <v>0</v>
          </cell>
          <cell r="CR33">
            <v>0</v>
          </cell>
          <cell r="CS33">
            <v>0</v>
          </cell>
          <cell r="CT33">
            <v>0</v>
          </cell>
          <cell r="CU33">
            <v>0</v>
          </cell>
          <cell r="CV33">
            <v>0</v>
          </cell>
          <cell r="CW33">
            <v>0</v>
          </cell>
          <cell r="CX33">
            <v>0</v>
          </cell>
          <cell r="CY33">
            <v>0</v>
          </cell>
          <cell r="CZ33">
            <v>0</v>
          </cell>
          <cell r="DA33">
            <v>0</v>
          </cell>
          <cell r="DB33">
            <v>0</v>
          </cell>
          <cell r="DC33">
            <v>0</v>
          </cell>
          <cell r="DD33">
            <v>0</v>
          </cell>
          <cell r="DE33">
            <v>3</v>
          </cell>
          <cell r="DF33">
            <v>0</v>
          </cell>
          <cell r="DG33">
            <v>0</v>
          </cell>
          <cell r="DH33">
            <v>0</v>
          </cell>
          <cell r="DI33">
            <v>0</v>
          </cell>
          <cell r="DJ33">
            <v>0</v>
          </cell>
          <cell r="DK33">
            <v>0</v>
          </cell>
          <cell r="DL33">
            <v>0</v>
          </cell>
          <cell r="DM33">
            <v>0</v>
          </cell>
          <cell r="DN33">
            <v>0</v>
          </cell>
          <cell r="DO33" t="str">
            <v>n/a</v>
          </cell>
          <cell r="DP33">
            <v>0</v>
          </cell>
          <cell r="DQ33">
            <v>0</v>
          </cell>
          <cell r="DR33">
            <v>8</v>
          </cell>
          <cell r="DS33">
            <v>0</v>
          </cell>
          <cell r="DT33">
            <v>0</v>
          </cell>
          <cell r="DU33">
            <v>2</v>
          </cell>
          <cell r="DV33">
            <v>0</v>
          </cell>
          <cell r="DW33">
            <v>0</v>
          </cell>
          <cell r="DX33">
            <v>0</v>
          </cell>
          <cell r="DY33">
            <v>0</v>
          </cell>
          <cell r="DZ33">
            <v>0</v>
          </cell>
          <cell r="EA33">
            <v>0</v>
          </cell>
          <cell r="EB33">
            <v>0</v>
          </cell>
          <cell r="EC33">
            <v>0</v>
          </cell>
          <cell r="ED33">
            <v>0</v>
          </cell>
          <cell r="EE33">
            <v>0</v>
          </cell>
          <cell r="EF33">
            <v>0</v>
          </cell>
          <cell r="EG33">
            <v>0</v>
          </cell>
          <cell r="EH33">
            <v>0</v>
          </cell>
          <cell r="EI33">
            <v>0</v>
          </cell>
          <cell r="EJ33">
            <v>0</v>
          </cell>
          <cell r="EK33">
            <v>0</v>
          </cell>
          <cell r="EL33">
            <v>0</v>
          </cell>
          <cell r="EM33">
            <v>0</v>
          </cell>
          <cell r="EN33">
            <v>0</v>
          </cell>
          <cell r="EO33">
            <v>0</v>
          </cell>
          <cell r="EP33">
            <v>0</v>
          </cell>
          <cell r="EQ33">
            <v>0</v>
          </cell>
          <cell r="ER33">
            <v>0</v>
          </cell>
          <cell r="ES33">
            <v>0</v>
          </cell>
          <cell r="ET33">
            <v>0</v>
          </cell>
          <cell r="EU33">
            <v>0</v>
          </cell>
          <cell r="EV33">
            <v>2</v>
          </cell>
          <cell r="EW33">
            <v>0</v>
          </cell>
          <cell r="EX33">
            <v>0</v>
          </cell>
          <cell r="EY33">
            <v>0</v>
          </cell>
          <cell r="EZ33">
            <v>0</v>
          </cell>
          <cell r="FA33">
            <v>6</v>
          </cell>
          <cell r="FB33">
            <v>0</v>
          </cell>
          <cell r="FC33">
            <v>0</v>
          </cell>
          <cell r="FD33">
            <v>0</v>
          </cell>
          <cell r="FE33">
            <v>0</v>
          </cell>
          <cell r="FF33">
            <v>0</v>
          </cell>
          <cell r="FG33">
            <v>0</v>
          </cell>
          <cell r="FH33">
            <v>0</v>
          </cell>
          <cell r="FI33">
            <v>0</v>
          </cell>
          <cell r="FJ33">
            <v>0</v>
          </cell>
          <cell r="FK33">
            <v>0</v>
          </cell>
          <cell r="FL33">
            <v>0</v>
          </cell>
          <cell r="FM33">
            <v>0</v>
          </cell>
          <cell r="FN33">
            <v>0</v>
          </cell>
          <cell r="FO33">
            <v>0</v>
          </cell>
        </row>
        <row r="34">
          <cell r="A34" t="str">
            <v>No subtransmission transformer</v>
          </cell>
          <cell r="B34" t="str">
            <v>NTRFST</v>
          </cell>
          <cell r="C34">
            <v>2000</v>
          </cell>
          <cell r="D34">
            <v>0</v>
          </cell>
          <cell r="E34" t="str">
            <v>4 sub stations</v>
          </cell>
          <cell r="F34">
            <v>2</v>
          </cell>
          <cell r="G34">
            <v>1234</v>
          </cell>
          <cell r="H34">
            <v>41</v>
          </cell>
          <cell r="I34">
            <v>10</v>
          </cell>
          <cell r="J34">
            <v>5</v>
          </cell>
          <cell r="K34">
            <v>0</v>
          </cell>
          <cell r="L34">
            <v>4</v>
          </cell>
          <cell r="M34">
            <v>4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7</v>
          </cell>
          <cell r="S34">
            <v>0</v>
          </cell>
          <cell r="T34">
            <v>2</v>
          </cell>
          <cell r="U34">
            <v>1</v>
          </cell>
          <cell r="V34">
            <v>6</v>
          </cell>
          <cell r="W34">
            <v>0</v>
          </cell>
          <cell r="X34">
            <v>29</v>
          </cell>
          <cell r="Y34">
            <v>2</v>
          </cell>
          <cell r="Z34">
            <v>4</v>
          </cell>
          <cell r="AA34">
            <v>0</v>
          </cell>
          <cell r="AB34">
            <v>0</v>
          </cell>
          <cell r="AC34">
            <v>7</v>
          </cell>
          <cell r="AD34">
            <v>1</v>
          </cell>
          <cell r="AE34">
            <v>0</v>
          </cell>
          <cell r="AF34">
            <v>0</v>
          </cell>
          <cell r="AG34">
            <v>0</v>
          </cell>
          <cell r="AH34">
            <v>1</v>
          </cell>
          <cell r="AI34">
            <v>312</v>
          </cell>
          <cell r="AJ34">
            <v>49</v>
          </cell>
          <cell r="AK34">
            <v>10</v>
          </cell>
          <cell r="AL34">
            <v>0</v>
          </cell>
          <cell r="AM34">
            <v>0</v>
          </cell>
          <cell r="AN34">
            <v>8</v>
          </cell>
          <cell r="AO34">
            <v>8</v>
          </cell>
          <cell r="AP34" t="str">
            <v>2 stepdowns at 25MVA each</v>
          </cell>
          <cell r="AQ34">
            <v>0</v>
          </cell>
          <cell r="AR34">
            <v>3</v>
          </cell>
          <cell r="AS34">
            <v>32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12</v>
          </cell>
          <cell r="BA34">
            <v>65</v>
          </cell>
          <cell r="BB34">
            <v>12</v>
          </cell>
          <cell r="BC34">
            <v>3</v>
          </cell>
          <cell r="BD34">
            <v>0</v>
          </cell>
          <cell r="BE34">
            <v>1</v>
          </cell>
          <cell r="BF34">
            <v>0</v>
          </cell>
          <cell r="BG34">
            <v>2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 t="str">
            <v>not available</v>
          </cell>
          <cell r="BM34">
            <v>3</v>
          </cell>
          <cell r="BN34">
            <v>27</v>
          </cell>
          <cell r="BO34">
            <v>1208</v>
          </cell>
          <cell r="BP34" t="str">
            <v>not available</v>
          </cell>
          <cell r="BQ34">
            <v>5</v>
          </cell>
          <cell r="BR34">
            <v>3</v>
          </cell>
          <cell r="BS34">
            <v>4</v>
          </cell>
          <cell r="BT34">
            <v>0</v>
          </cell>
          <cell r="BU34">
            <v>0</v>
          </cell>
          <cell r="BV34">
            <v>4</v>
          </cell>
          <cell r="BW34">
            <v>34</v>
          </cell>
          <cell r="BX34">
            <v>7</v>
          </cell>
          <cell r="BY34">
            <v>2</v>
          </cell>
          <cell r="BZ34">
            <v>0</v>
          </cell>
          <cell r="CA34">
            <v>7</v>
          </cell>
          <cell r="CB34">
            <v>3</v>
          </cell>
          <cell r="CC34">
            <v>3</v>
          </cell>
          <cell r="CD34">
            <v>3</v>
          </cell>
          <cell r="CE34">
            <v>0</v>
          </cell>
          <cell r="CF34">
            <v>54</v>
          </cell>
          <cell r="CG34">
            <v>1</v>
          </cell>
          <cell r="CH34">
            <v>0</v>
          </cell>
          <cell r="CI34">
            <v>10</v>
          </cell>
          <cell r="CJ34">
            <v>4</v>
          </cell>
          <cell r="CK34">
            <v>0</v>
          </cell>
          <cell r="CL34">
            <v>6</v>
          </cell>
          <cell r="CM34">
            <v>6</v>
          </cell>
          <cell r="CN34">
            <v>1</v>
          </cell>
          <cell r="CO34">
            <v>0</v>
          </cell>
          <cell r="CP34">
            <v>2</v>
          </cell>
          <cell r="CQ34">
            <v>1193</v>
          </cell>
          <cell r="CR34">
            <v>0</v>
          </cell>
          <cell r="CS34">
            <v>81</v>
          </cell>
          <cell r="CT34">
            <v>0</v>
          </cell>
          <cell r="CU34">
            <v>4</v>
          </cell>
          <cell r="CV34">
            <v>0</v>
          </cell>
          <cell r="CW34">
            <v>0</v>
          </cell>
          <cell r="CX34">
            <v>14</v>
          </cell>
          <cell r="CY34">
            <v>47</v>
          </cell>
          <cell r="CZ34">
            <v>0</v>
          </cell>
          <cell r="DA34">
            <v>0</v>
          </cell>
          <cell r="DB34">
            <v>0</v>
          </cell>
          <cell r="DC34">
            <v>0</v>
          </cell>
          <cell r="DD34">
            <v>5</v>
          </cell>
          <cell r="DE34">
            <v>12</v>
          </cell>
          <cell r="DF34">
            <v>16</v>
          </cell>
          <cell r="DG34">
            <v>9</v>
          </cell>
          <cell r="DH34">
            <v>5</v>
          </cell>
          <cell r="DI34">
            <v>0</v>
          </cell>
          <cell r="DJ34">
            <v>0</v>
          </cell>
          <cell r="DK34">
            <v>37</v>
          </cell>
          <cell r="DL34">
            <v>3</v>
          </cell>
          <cell r="DM34">
            <v>0</v>
          </cell>
          <cell r="DN34">
            <v>7</v>
          </cell>
          <cell r="DO34" t="str">
            <v>n/a</v>
          </cell>
          <cell r="DP34">
            <v>4</v>
          </cell>
          <cell r="DQ34">
            <v>0</v>
          </cell>
          <cell r="DR34">
            <v>43</v>
          </cell>
          <cell r="DS34">
            <v>5</v>
          </cell>
          <cell r="DT34">
            <v>0</v>
          </cell>
          <cell r="DU34" t="str">
            <v>n/a</v>
          </cell>
          <cell r="DV34">
            <v>9</v>
          </cell>
          <cell r="DW34">
            <v>0</v>
          </cell>
          <cell r="DX34">
            <v>18</v>
          </cell>
          <cell r="DY34">
            <v>12</v>
          </cell>
          <cell r="DZ34">
            <v>0</v>
          </cell>
          <cell r="EA34">
            <v>3</v>
          </cell>
          <cell r="EB34">
            <v>0</v>
          </cell>
          <cell r="EC34">
            <v>0</v>
          </cell>
          <cell r="ED34">
            <v>0</v>
          </cell>
          <cell r="EE34">
            <v>0</v>
          </cell>
          <cell r="EF34">
            <v>3</v>
          </cell>
          <cell r="EG34">
            <v>1</v>
          </cell>
          <cell r="EH34">
            <v>0</v>
          </cell>
          <cell r="EI34">
            <v>2</v>
          </cell>
          <cell r="EJ34">
            <v>0</v>
          </cell>
          <cell r="EK34">
            <v>0</v>
          </cell>
          <cell r="EL34">
            <v>0</v>
          </cell>
          <cell r="EM34">
            <v>0</v>
          </cell>
          <cell r="EN34">
            <v>0</v>
          </cell>
          <cell r="EO34">
            <v>2</v>
          </cell>
          <cell r="EP34">
            <v>2</v>
          </cell>
          <cell r="EQ34">
            <v>0</v>
          </cell>
          <cell r="ER34">
            <v>0</v>
          </cell>
          <cell r="ES34">
            <v>13</v>
          </cell>
          <cell r="ET34">
            <v>0</v>
          </cell>
          <cell r="EU34">
            <v>5</v>
          </cell>
          <cell r="EV34">
            <v>0</v>
          </cell>
          <cell r="EW34">
            <v>41</v>
          </cell>
          <cell r="EX34">
            <v>5</v>
          </cell>
          <cell r="EY34">
            <v>2</v>
          </cell>
          <cell r="EZ34">
            <v>3</v>
          </cell>
          <cell r="FA34">
            <v>32</v>
          </cell>
          <cell r="FB34">
            <v>0</v>
          </cell>
          <cell r="FC34">
            <v>0</v>
          </cell>
          <cell r="FD34">
            <v>6</v>
          </cell>
          <cell r="FE34">
            <v>6</v>
          </cell>
          <cell r="FF34">
            <v>0</v>
          </cell>
          <cell r="FG34">
            <v>0</v>
          </cell>
          <cell r="FH34">
            <v>0</v>
          </cell>
          <cell r="FI34">
            <v>0</v>
          </cell>
          <cell r="FJ34">
            <v>11</v>
          </cell>
          <cell r="FK34">
            <v>0</v>
          </cell>
          <cell r="FL34">
            <v>0</v>
          </cell>
          <cell r="FM34">
            <v>12</v>
          </cell>
          <cell r="FN34">
            <v>2</v>
          </cell>
          <cell r="FO34">
            <v>0</v>
          </cell>
        </row>
        <row r="35">
          <cell r="A35" t="str">
            <v>No distribution transformers</v>
          </cell>
          <cell r="B35" t="str">
            <v>NTRFD</v>
          </cell>
          <cell r="C35">
            <v>2000</v>
          </cell>
          <cell r="D35">
            <v>61</v>
          </cell>
          <cell r="E35">
            <v>324</v>
          </cell>
          <cell r="F35">
            <v>364</v>
          </cell>
          <cell r="G35">
            <v>6236</v>
          </cell>
          <cell r="H35">
            <v>4857</v>
          </cell>
          <cell r="I35">
            <v>1554</v>
          </cell>
          <cell r="J35">
            <v>712</v>
          </cell>
          <cell r="K35">
            <v>850</v>
          </cell>
          <cell r="L35">
            <v>2965</v>
          </cell>
          <cell r="M35" t="str">
            <v>n/a</v>
          </cell>
          <cell r="N35">
            <v>107</v>
          </cell>
          <cell r="O35">
            <v>43</v>
          </cell>
          <cell r="P35">
            <v>8000</v>
          </cell>
          <cell r="Q35">
            <v>6266</v>
          </cell>
          <cell r="R35">
            <v>2390</v>
          </cell>
          <cell r="S35">
            <v>163</v>
          </cell>
          <cell r="T35">
            <v>109</v>
          </cell>
          <cell r="U35">
            <v>255</v>
          </cell>
          <cell r="V35">
            <v>665</v>
          </cell>
          <cell r="W35">
            <v>1</v>
          </cell>
          <cell r="X35">
            <v>4119</v>
          </cell>
          <cell r="Y35">
            <v>300</v>
          </cell>
          <cell r="Z35">
            <v>238</v>
          </cell>
          <cell r="AA35">
            <v>254</v>
          </cell>
          <cell r="AB35">
            <v>147</v>
          </cell>
          <cell r="AC35">
            <v>1238</v>
          </cell>
          <cell r="AD35">
            <v>238</v>
          </cell>
          <cell r="AE35">
            <v>29</v>
          </cell>
          <cell r="AF35">
            <v>66</v>
          </cell>
          <cell r="AG35">
            <v>1408</v>
          </cell>
          <cell r="AH35">
            <v>126</v>
          </cell>
          <cell r="AI35">
            <v>88</v>
          </cell>
          <cell r="AJ35">
            <v>6285</v>
          </cell>
          <cell r="AK35">
            <v>1563</v>
          </cell>
          <cell r="AL35">
            <v>497</v>
          </cell>
          <cell r="AM35">
            <v>605</v>
          </cell>
          <cell r="AN35">
            <v>2645</v>
          </cell>
          <cell r="AO35">
            <v>1546</v>
          </cell>
          <cell r="AP35">
            <v>777</v>
          </cell>
          <cell r="AQ35">
            <v>113</v>
          </cell>
          <cell r="AR35">
            <v>1719</v>
          </cell>
          <cell r="AS35">
            <v>4449</v>
          </cell>
          <cell r="AT35">
            <v>5066</v>
          </cell>
          <cell r="AU35">
            <v>1485</v>
          </cell>
          <cell r="AV35">
            <v>1485</v>
          </cell>
          <cell r="AW35">
            <v>4597</v>
          </cell>
          <cell r="AX35">
            <v>6300</v>
          </cell>
          <cell r="AY35">
            <v>0</v>
          </cell>
          <cell r="AZ35">
            <v>4050</v>
          </cell>
          <cell r="BA35">
            <v>15250</v>
          </cell>
          <cell r="BB35">
            <v>327</v>
          </cell>
          <cell r="BC35">
            <v>726</v>
          </cell>
          <cell r="BD35">
            <v>593</v>
          </cell>
          <cell r="BE35">
            <v>74</v>
          </cell>
          <cell r="BF35">
            <v>15</v>
          </cell>
          <cell r="BG35">
            <v>275</v>
          </cell>
          <cell r="BH35">
            <v>170</v>
          </cell>
          <cell r="BI35">
            <v>170</v>
          </cell>
          <cell r="BJ35">
            <v>170</v>
          </cell>
          <cell r="BK35">
            <v>522</v>
          </cell>
          <cell r="BL35" t="str">
            <v>not available</v>
          </cell>
          <cell r="BM35">
            <v>726</v>
          </cell>
          <cell r="BN35">
            <v>11178</v>
          </cell>
          <cell r="BO35">
            <v>448143</v>
          </cell>
          <cell r="BP35" t="str">
            <v>not available</v>
          </cell>
          <cell r="BQ35">
            <v>11055</v>
          </cell>
          <cell r="BR35">
            <v>494</v>
          </cell>
          <cell r="BS35">
            <v>3036</v>
          </cell>
          <cell r="BT35" t="str">
            <v>unknown</v>
          </cell>
          <cell r="BU35">
            <v>735</v>
          </cell>
          <cell r="BV35">
            <v>554</v>
          </cell>
          <cell r="BW35">
            <v>2200</v>
          </cell>
          <cell r="BX35">
            <v>8780</v>
          </cell>
          <cell r="BY35">
            <v>228</v>
          </cell>
          <cell r="BZ35">
            <v>727</v>
          </cell>
          <cell r="CA35">
            <v>1094</v>
          </cell>
          <cell r="CB35">
            <v>1122</v>
          </cell>
          <cell r="CC35">
            <v>850</v>
          </cell>
          <cell r="CD35">
            <v>850</v>
          </cell>
          <cell r="CE35">
            <v>0</v>
          </cell>
          <cell r="CF35">
            <v>13927</v>
          </cell>
          <cell r="CG35">
            <v>160</v>
          </cell>
          <cell r="CH35">
            <v>16</v>
          </cell>
          <cell r="CI35">
            <v>10307</v>
          </cell>
          <cell r="CJ35">
            <v>304</v>
          </cell>
          <cell r="CK35">
            <v>785</v>
          </cell>
          <cell r="CL35">
            <v>1000</v>
          </cell>
          <cell r="CM35">
            <v>1000</v>
          </cell>
          <cell r="CN35">
            <v>186</v>
          </cell>
          <cell r="CO35">
            <v>3510</v>
          </cell>
          <cell r="CP35">
            <v>358</v>
          </cell>
          <cell r="CQ35">
            <v>7</v>
          </cell>
          <cell r="CR35">
            <v>14</v>
          </cell>
          <cell r="CS35">
            <v>2676</v>
          </cell>
          <cell r="CT35">
            <v>3800</v>
          </cell>
          <cell r="CU35">
            <v>1750</v>
          </cell>
          <cell r="CV35">
            <v>73</v>
          </cell>
          <cell r="CW35" t="str">
            <v>all</v>
          </cell>
          <cell r="CX35">
            <v>4855</v>
          </cell>
          <cell r="CY35">
            <v>3782</v>
          </cell>
          <cell r="CZ35">
            <v>479</v>
          </cell>
          <cell r="DA35">
            <v>160</v>
          </cell>
          <cell r="DB35">
            <v>7150</v>
          </cell>
          <cell r="DC35">
            <v>99</v>
          </cell>
          <cell r="DD35">
            <v>1150</v>
          </cell>
          <cell r="DE35">
            <v>1576</v>
          </cell>
          <cell r="DF35">
            <v>5687</v>
          </cell>
          <cell r="DG35">
            <v>1394</v>
          </cell>
          <cell r="DH35">
            <v>688</v>
          </cell>
          <cell r="DI35">
            <v>0</v>
          </cell>
          <cell r="DJ35">
            <v>0</v>
          </cell>
          <cell r="DK35" t="str">
            <v>Not available</v>
          </cell>
          <cell r="DL35">
            <v>348</v>
          </cell>
          <cell r="DM35">
            <v>140</v>
          </cell>
          <cell r="DN35">
            <v>1974</v>
          </cell>
          <cell r="DO35" t="str">
            <v>n/a</v>
          </cell>
          <cell r="DP35">
            <v>388</v>
          </cell>
          <cell r="DQ35">
            <v>580</v>
          </cell>
          <cell r="DR35">
            <v>5475</v>
          </cell>
          <cell r="DS35">
            <v>420</v>
          </cell>
          <cell r="DT35">
            <v>0</v>
          </cell>
          <cell r="DU35">
            <v>5091</v>
          </cell>
          <cell r="DV35">
            <v>960</v>
          </cell>
          <cell r="DW35">
            <v>108</v>
          </cell>
          <cell r="DX35">
            <v>3400</v>
          </cell>
          <cell r="DY35">
            <v>1009</v>
          </cell>
          <cell r="DZ35">
            <v>158</v>
          </cell>
          <cell r="EA35">
            <v>318</v>
          </cell>
          <cell r="EB35">
            <v>189</v>
          </cell>
          <cell r="EC35">
            <v>903</v>
          </cell>
          <cell r="ED35">
            <v>903</v>
          </cell>
          <cell r="EE35">
            <v>903</v>
          </cell>
          <cell r="EF35">
            <v>377</v>
          </cell>
          <cell r="EG35">
            <v>49</v>
          </cell>
          <cell r="EH35">
            <v>5825</v>
          </cell>
          <cell r="EI35">
            <v>385</v>
          </cell>
          <cell r="EJ35">
            <v>1204</v>
          </cell>
          <cell r="EK35">
            <v>4752</v>
          </cell>
          <cell r="EL35">
            <v>47</v>
          </cell>
          <cell r="EM35">
            <v>567</v>
          </cell>
          <cell r="EN35">
            <v>171</v>
          </cell>
          <cell r="EO35">
            <v>252</v>
          </cell>
          <cell r="EP35">
            <v>450</v>
          </cell>
          <cell r="EQ35">
            <v>673</v>
          </cell>
          <cell r="ER35">
            <v>93</v>
          </cell>
          <cell r="ES35">
            <v>1466</v>
          </cell>
          <cell r="ET35">
            <v>7159</v>
          </cell>
          <cell r="EU35">
            <v>0</v>
          </cell>
          <cell r="EV35">
            <v>55406</v>
          </cell>
          <cell r="EW35">
            <v>10713</v>
          </cell>
          <cell r="EX35">
            <v>456</v>
          </cell>
          <cell r="EY35">
            <v>126</v>
          </cell>
          <cell r="EZ35">
            <v>1165</v>
          </cell>
          <cell r="FA35">
            <v>8295</v>
          </cell>
          <cell r="FB35">
            <v>2211</v>
          </cell>
          <cell r="FC35">
            <v>231</v>
          </cell>
          <cell r="FD35">
            <v>656</v>
          </cell>
          <cell r="FE35">
            <v>656</v>
          </cell>
          <cell r="FF35">
            <v>0</v>
          </cell>
          <cell r="FG35">
            <v>397</v>
          </cell>
          <cell r="FH35">
            <v>295</v>
          </cell>
          <cell r="FI35">
            <v>86</v>
          </cell>
          <cell r="FJ35">
            <v>4188</v>
          </cell>
          <cell r="FK35">
            <v>453</v>
          </cell>
          <cell r="FL35">
            <v>210</v>
          </cell>
          <cell r="FM35">
            <v>1614</v>
          </cell>
          <cell r="FN35">
            <v>115</v>
          </cell>
          <cell r="FO35">
            <v>77</v>
          </cell>
        </row>
        <row r="36">
          <cell r="A36" t="str">
            <v>Utility average load factor</v>
          </cell>
          <cell r="B36" t="str">
            <v>LF</v>
          </cell>
          <cell r="C36">
            <v>2000</v>
          </cell>
          <cell r="D36">
            <v>66</v>
          </cell>
          <cell r="E36">
            <v>91</v>
          </cell>
          <cell r="F36">
            <v>0</v>
          </cell>
          <cell r="G36" t="str">
            <v>n/a</v>
          </cell>
          <cell r="H36">
            <v>70.5</v>
          </cell>
          <cell r="I36">
            <v>0.86350000000000005</v>
          </cell>
          <cell r="J36" t="str">
            <v>N/A</v>
          </cell>
          <cell r="K36">
            <v>67.599999999999994</v>
          </cell>
          <cell r="L36">
            <v>71.95</v>
          </cell>
          <cell r="M36">
            <v>82.07</v>
          </cell>
          <cell r="N36">
            <v>70</v>
          </cell>
          <cell r="O36" t="str">
            <v>N/A</v>
          </cell>
          <cell r="P36">
            <v>70</v>
          </cell>
          <cell r="Q36">
            <v>72</v>
          </cell>
          <cell r="R36">
            <v>0.74939999999999996</v>
          </cell>
          <cell r="S36">
            <v>72.260000000000005</v>
          </cell>
          <cell r="T36">
            <v>71.8</v>
          </cell>
          <cell r="U36">
            <v>0</v>
          </cell>
          <cell r="V36">
            <v>74.900000000000006</v>
          </cell>
          <cell r="W36">
            <v>71</v>
          </cell>
          <cell r="X36">
            <v>0.72250000000000003</v>
          </cell>
          <cell r="Y36">
            <v>70.099999999999994</v>
          </cell>
          <cell r="Z36">
            <v>67.11</v>
          </cell>
          <cell r="AA36">
            <v>87.4</v>
          </cell>
          <cell r="AB36">
            <v>71.3</v>
          </cell>
          <cell r="AC36">
            <v>79.2</v>
          </cell>
          <cell r="AD36">
            <v>67.7</v>
          </cell>
          <cell r="AE36">
            <v>66</v>
          </cell>
          <cell r="AF36">
            <v>66.599999999999994</v>
          </cell>
          <cell r="AG36">
            <v>67</v>
          </cell>
          <cell r="AH36">
            <v>0</v>
          </cell>
          <cell r="AI36">
            <v>74.099999999999994</v>
          </cell>
          <cell r="AJ36">
            <v>53</v>
          </cell>
          <cell r="AK36">
            <v>0.65</v>
          </cell>
          <cell r="AL36">
            <v>72.8</v>
          </cell>
          <cell r="AM36">
            <v>72.099999999999994</v>
          </cell>
          <cell r="AN36">
            <v>62.27</v>
          </cell>
          <cell r="AO36">
            <v>0.74199999999999999</v>
          </cell>
          <cell r="AP36">
            <v>73.260000000000005</v>
          </cell>
          <cell r="AQ36">
            <v>2.8400000000000002E-2</v>
          </cell>
          <cell r="AR36">
            <v>72.58</v>
          </cell>
          <cell r="AS36">
            <v>0</v>
          </cell>
          <cell r="AT36">
            <v>72</v>
          </cell>
          <cell r="AU36">
            <v>67</v>
          </cell>
          <cell r="AV36">
            <v>68.8</v>
          </cell>
          <cell r="AW36">
            <v>75.7</v>
          </cell>
          <cell r="AX36">
            <v>72.42</v>
          </cell>
          <cell r="AY36">
            <v>65.14</v>
          </cell>
          <cell r="AZ36">
            <v>69.12</v>
          </cell>
          <cell r="BA36">
            <v>88.367000000000004</v>
          </cell>
          <cell r="BB36">
            <v>70.7</v>
          </cell>
          <cell r="BC36">
            <v>79.14</v>
          </cell>
          <cell r="BD36">
            <v>76</v>
          </cell>
          <cell r="BE36">
            <v>62</v>
          </cell>
          <cell r="BF36" t="str">
            <v>63.4% (for 6 months)</v>
          </cell>
          <cell r="BG36" t="str">
            <v>N/A</v>
          </cell>
          <cell r="BH36">
            <v>69.650000000000006</v>
          </cell>
          <cell r="BI36">
            <v>69.650000000000006</v>
          </cell>
          <cell r="BJ36">
            <v>69.650000000000006</v>
          </cell>
          <cell r="BK36" t="str">
            <v>n/a</v>
          </cell>
          <cell r="BL36" t="str">
            <v>not available</v>
          </cell>
          <cell r="BM36">
            <v>79.14</v>
          </cell>
          <cell r="BN36">
            <v>73.349999999999994</v>
          </cell>
          <cell r="BO36">
            <v>72</v>
          </cell>
          <cell r="BP36">
            <v>71</v>
          </cell>
          <cell r="BQ36">
            <v>68.2</v>
          </cell>
          <cell r="BR36">
            <v>0</v>
          </cell>
          <cell r="BS36">
            <v>70.3</v>
          </cell>
          <cell r="BT36">
            <v>81</v>
          </cell>
          <cell r="BU36">
            <v>79.19</v>
          </cell>
          <cell r="BV36">
            <v>67.55</v>
          </cell>
          <cell r="BW36">
            <v>75.400000000000006</v>
          </cell>
          <cell r="BX36">
            <v>73</v>
          </cell>
          <cell r="BY36">
            <v>71</v>
          </cell>
          <cell r="BZ36">
            <v>74.900000000000006</v>
          </cell>
          <cell r="CA36">
            <v>72.7</v>
          </cell>
          <cell r="CB36">
            <v>66.34</v>
          </cell>
          <cell r="CC36">
            <v>74.36</v>
          </cell>
          <cell r="CD36">
            <v>74.36</v>
          </cell>
          <cell r="CE36">
            <v>68.2</v>
          </cell>
          <cell r="CF36">
            <v>72.400000000000006</v>
          </cell>
          <cell r="CG36">
            <v>69</v>
          </cell>
          <cell r="CH36" t="str">
            <v>N/A</v>
          </cell>
          <cell r="CI36">
            <v>69.55</v>
          </cell>
          <cell r="CJ36">
            <v>50.9</v>
          </cell>
          <cell r="CK36">
            <v>70.099999999999994</v>
          </cell>
          <cell r="CL36">
            <v>73.88</v>
          </cell>
          <cell r="CM36">
            <v>73.81</v>
          </cell>
          <cell r="CN36">
            <v>72.5</v>
          </cell>
          <cell r="CO36">
            <v>75.680000000000007</v>
          </cell>
          <cell r="CP36">
            <v>72.5</v>
          </cell>
          <cell r="CQ36">
            <v>72.599999999999994</v>
          </cell>
          <cell r="CR36">
            <v>69</v>
          </cell>
          <cell r="CS36">
            <v>68</v>
          </cell>
          <cell r="CT36">
            <v>72</v>
          </cell>
          <cell r="CU36">
            <v>70</v>
          </cell>
          <cell r="CV36">
            <v>72.5</v>
          </cell>
          <cell r="CW36">
            <v>82.3</v>
          </cell>
          <cell r="CX36">
            <v>0.8</v>
          </cell>
          <cell r="CY36">
            <v>0.73699999999999999</v>
          </cell>
          <cell r="CZ36">
            <v>81.5</v>
          </cell>
          <cell r="DA36">
            <v>0</v>
          </cell>
          <cell r="DB36">
            <v>76</v>
          </cell>
          <cell r="DC36">
            <v>68</v>
          </cell>
          <cell r="DD36">
            <v>72.5</v>
          </cell>
          <cell r="DE36">
            <v>74.3</v>
          </cell>
          <cell r="DF36">
            <v>70.87</v>
          </cell>
          <cell r="DG36">
            <v>0.70199999999999996</v>
          </cell>
          <cell r="DH36">
            <v>0.45</v>
          </cell>
          <cell r="DI36">
            <v>64.900000000000006</v>
          </cell>
          <cell r="DJ36">
            <v>0</v>
          </cell>
          <cell r="DK36">
            <v>72</v>
          </cell>
          <cell r="DL36">
            <v>66</v>
          </cell>
          <cell r="DM36">
            <v>68</v>
          </cell>
          <cell r="DN36">
            <v>69.599999999999994</v>
          </cell>
          <cell r="DO36">
            <v>84.1</v>
          </cell>
          <cell r="DP36">
            <v>72.3</v>
          </cell>
          <cell r="DQ36">
            <v>77.599999999999994</v>
          </cell>
          <cell r="DR36">
            <v>75.5</v>
          </cell>
          <cell r="DS36">
            <v>70</v>
          </cell>
          <cell r="DT36">
            <v>0</v>
          </cell>
          <cell r="DU36">
            <v>65.900000000000006</v>
          </cell>
          <cell r="DV36">
            <v>74.790000000000006</v>
          </cell>
          <cell r="DW36">
            <v>68.8</v>
          </cell>
          <cell r="DX36">
            <v>78.7</v>
          </cell>
          <cell r="DY36">
            <v>72.5</v>
          </cell>
          <cell r="DZ36">
            <v>78.3</v>
          </cell>
          <cell r="EA36">
            <v>70.760000000000005</v>
          </cell>
          <cell r="EB36">
            <v>69</v>
          </cell>
          <cell r="EC36">
            <v>75.900000000000006</v>
          </cell>
          <cell r="ED36">
            <v>75.900000000000006</v>
          </cell>
          <cell r="EE36">
            <v>75.900000000000006</v>
          </cell>
          <cell r="EF36">
            <v>73.25</v>
          </cell>
          <cell r="EG36">
            <v>0</v>
          </cell>
          <cell r="EH36">
            <v>71.400000000000006</v>
          </cell>
          <cell r="EI36">
            <v>70</v>
          </cell>
          <cell r="EJ36">
            <v>61</v>
          </cell>
          <cell r="EK36">
            <v>73</v>
          </cell>
          <cell r="EL36" t="str">
            <v>N/A</v>
          </cell>
          <cell r="EM36">
            <v>70.77</v>
          </cell>
          <cell r="EN36">
            <v>0.7</v>
          </cell>
          <cell r="EO36">
            <v>72.3</v>
          </cell>
          <cell r="EP36">
            <v>71.72</v>
          </cell>
          <cell r="EQ36">
            <v>69</v>
          </cell>
          <cell r="ER36">
            <v>69.599999999999994</v>
          </cell>
          <cell r="ES36">
            <v>73.900000000000006</v>
          </cell>
          <cell r="ET36">
            <v>73.33</v>
          </cell>
          <cell r="EU36">
            <v>71.900000000000006</v>
          </cell>
          <cell r="EV36">
            <v>74.680000000000007</v>
          </cell>
          <cell r="EW36">
            <v>70.099999999999994</v>
          </cell>
          <cell r="EX36">
            <v>67</v>
          </cell>
          <cell r="EY36">
            <v>69</v>
          </cell>
          <cell r="EZ36">
            <v>68.459999999999994</v>
          </cell>
          <cell r="FA36">
            <v>69.2</v>
          </cell>
          <cell r="FB36">
            <v>67.7</v>
          </cell>
          <cell r="FC36">
            <v>64.3</v>
          </cell>
          <cell r="FD36">
            <v>71</v>
          </cell>
          <cell r="FE36">
            <v>71</v>
          </cell>
          <cell r="FF36">
            <v>67.95</v>
          </cell>
          <cell r="FG36">
            <v>73.64</v>
          </cell>
          <cell r="FH36">
            <v>0.73</v>
          </cell>
          <cell r="FI36">
            <v>63.68</v>
          </cell>
          <cell r="FJ36">
            <v>69.8</v>
          </cell>
          <cell r="FK36">
            <v>72.400000000000006</v>
          </cell>
          <cell r="FL36">
            <v>73.3</v>
          </cell>
          <cell r="FM36">
            <v>71.95</v>
          </cell>
          <cell r="FN36">
            <v>0</v>
          </cell>
          <cell r="FO36">
            <v>70</v>
          </cell>
        </row>
      </sheetData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ariables"/>
      <sheetName val="1. Information"/>
      <sheetName val="2. Smart Meter Investment Data"/>
      <sheetName val="3. HV Data-HV Equipment Owners"/>
      <sheetName val="4. LV Data-Host Distributors"/>
      <sheetName val="lists"/>
      <sheetName val="1815 Balances"/>
    </sheetNames>
    <sheetDataSet>
      <sheetData sheetId="0" refreshError="1"/>
      <sheetData sheetId="1">
        <row r="14">
          <cell r="F14" t="str">
            <v>Algoma Power Inc.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ariables"/>
      <sheetName val="1. Information"/>
      <sheetName val="2. Smart Meter Investment Data"/>
      <sheetName val="3. HV Data-HV Equipment Owners"/>
      <sheetName val="4. LV Data-Host Distributors"/>
      <sheetName val="lists"/>
      <sheetName val="1815 Balances"/>
    </sheetNames>
    <sheetDataSet>
      <sheetData sheetId="0"/>
      <sheetData sheetId="1">
        <row r="14">
          <cell r="F14" t="str">
            <v>Bluewater Power Distribution Corporation</v>
          </cell>
        </row>
      </sheetData>
      <sheetData sheetId="2"/>
      <sheetData sheetId="3"/>
      <sheetData sheetId="4"/>
      <sheetData sheetId="5"/>
      <sheetData sheetId="6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eer group data with H1 and TOR"/>
      <sheetName val="2011 yndx calc"/>
      <sheetName val="2010 yndx calc"/>
      <sheetName val="2009 yndx calc "/>
      <sheetName val="2009-2011 Unit costs"/>
      <sheetName val="Peer Group Unit Cost Calc"/>
      <sheetName val="Company ranking by unit cost BM"/>
      <sheetName val="peer group calc"/>
      <sheetName val="Left-bottom"/>
      <sheetName val="Right-top"/>
      <sheetName val="Right-bottom"/>
      <sheetName val="Peer groups"/>
      <sheetName val="12 group table"/>
      <sheetName val="6 peer group table"/>
      <sheetName val="Left-bottom chart"/>
      <sheetName val="TFP Calculations"/>
      <sheetName val="BM Database"/>
      <sheetName val="Capital Calculations for TFP"/>
      <sheetName val="Q Capital Data"/>
      <sheetName val="Capital Calculations BM"/>
      <sheetName val="data request responses"/>
      <sheetName val="COMA"/>
      <sheetName val="Aggregate HV charges"/>
      <sheetName val="HV-Related O&amp;M Exp"/>
      <sheetName val="Z variables"/>
      <sheetName val="CNP Plant"/>
      <sheetName val="OM&amp;A Price"/>
      <sheetName val="Q OM&amp;A"/>
      <sheetName val="Output Indexes"/>
      <sheetName val="Q Output"/>
      <sheetName val="Q Business Conditions"/>
      <sheetName val="GDPIPI Ontario"/>
      <sheetName val="Z key"/>
      <sheetName val="embedded dist summary"/>
      <sheetName val="TWA40 0211"/>
    </sheetNames>
    <sheetDataSet>
      <sheetData sheetId="0"/>
      <sheetData sheetId="1"/>
      <sheetData sheetId="2"/>
      <sheetData sheetId="3"/>
      <sheetData sheetId="4"/>
      <sheetData sheetId="5">
        <row r="4">
          <cell r="A4" t="str">
            <v>ENERSOURCE HYDRO MISSISSAUGA INC.</v>
          </cell>
          <cell r="B4">
            <v>39751187.478046209</v>
          </cell>
          <cell r="C4">
            <v>-8.2088511345344548E-2</v>
          </cell>
          <cell r="D4" t="str">
            <v>BRANTFORD POWER INC.</v>
          </cell>
          <cell r="E4">
            <v>37081179.829891548</v>
          </cell>
          <cell r="F4">
            <v>-0.1585595139735004</v>
          </cell>
          <cell r="G4" t="str">
            <v>CENTRE WELLINGTON HYDRO LTD.</v>
          </cell>
          <cell r="H4">
            <v>50486278.411016107</v>
          </cell>
          <cell r="I4">
            <v>1.5065519962440623E-2</v>
          </cell>
        </row>
        <row r="5">
          <cell r="A5" t="str">
            <v>ENWIN UTILITIES LTD.</v>
          </cell>
          <cell r="B5">
            <v>41480380.506671302</v>
          </cell>
          <cell r="C5">
            <v>-4.215898350537458E-2</v>
          </cell>
          <cell r="D5" t="str">
            <v>E.L.K. ENERGY INC.</v>
          </cell>
          <cell r="E5">
            <v>44017464.503229409</v>
          </cell>
          <cell r="F5">
            <v>-1.1623984144445698E-3</v>
          </cell>
          <cell r="G5" t="str">
            <v>COLLUS POWER CORPORATION</v>
          </cell>
          <cell r="H5">
            <v>51108225.999345817</v>
          </cell>
          <cell r="I5">
            <v>2.7570255348115826E-2</v>
          </cell>
        </row>
        <row r="6">
          <cell r="A6" t="str">
            <v>HORIZON UTILITIES CORPORATION</v>
          </cell>
          <cell r="B6">
            <v>33331805.582322493</v>
          </cell>
          <cell r="C6">
            <v>-0.23032117471925681</v>
          </cell>
          <cell r="D6" t="str">
            <v>ESSEX POWERLINES CORPORATION</v>
          </cell>
          <cell r="E6">
            <v>51829376.320674591</v>
          </cell>
          <cell r="F6">
            <v>0.17610431495934223</v>
          </cell>
          <cell r="G6" t="str">
            <v>COOPERATIVE HYDRO EMBRUN INC.</v>
          </cell>
          <cell r="H6">
            <v>77988639.027818441</v>
          </cell>
          <cell r="I6">
            <v>0.56802166682704269</v>
          </cell>
        </row>
        <row r="7">
          <cell r="A7" t="str">
            <v>HYDRO ONE BRAMPTON NETWORKS INC.</v>
          </cell>
          <cell r="B7">
            <v>38012939.225483082</v>
          </cell>
          <cell r="C7">
            <v>-0.12222713719250365</v>
          </cell>
          <cell r="D7" t="str">
            <v>FESTIVAL HYDRO INC.</v>
          </cell>
          <cell r="E7">
            <v>43079283.818667859</v>
          </cell>
          <cell r="F7">
            <v>-2.2451451643591892E-2</v>
          </cell>
          <cell r="G7" t="str">
            <v>GRIMSBY POWER INCORPORATED</v>
          </cell>
          <cell r="H7">
            <v>38490822.808299117</v>
          </cell>
          <cell r="I7">
            <v>-0.22611235572548991</v>
          </cell>
        </row>
        <row r="8">
          <cell r="A8" t="str">
            <v>HYDRO ONE NETWORKS INC.</v>
          </cell>
          <cell r="B8">
            <v>73591195.799244985</v>
          </cell>
          <cell r="C8">
            <v>0.69932543839772909</v>
          </cell>
          <cell r="D8" t="str">
            <v>KINGSTON HYDRO CORPORATION</v>
          </cell>
          <cell r="E8">
            <v>32982826.858639326</v>
          </cell>
          <cell r="F8">
            <v>-0.25155871550534403</v>
          </cell>
          <cell r="G8" t="str">
            <v>GUELPH HYDRO ELECTRIC SYSTEMS INC.</v>
          </cell>
          <cell r="H8">
            <v>43500450.880043529</v>
          </cell>
          <cell r="I8">
            <v>-0.12538992413595701</v>
          </cell>
        </row>
        <row r="9">
          <cell r="A9" t="str">
            <v>HYDRO OTTAWA LIMITED</v>
          </cell>
          <cell r="B9">
            <v>40345821.897338338</v>
          </cell>
          <cell r="C9">
            <v>-6.8357556381566875E-2</v>
          </cell>
          <cell r="D9" t="str">
            <v>ORANGEVILLE HYDRO LIMITED</v>
          </cell>
          <cell r="E9">
            <v>55354574.790507875</v>
          </cell>
          <cell r="F9">
            <v>0.25609758182420256</v>
          </cell>
          <cell r="G9" t="str">
            <v>LAKEFRONT UTILITIES INC.</v>
          </cell>
          <cell r="H9">
            <v>47924777.743373483</v>
          </cell>
          <cell r="I9">
            <v>-3.643542423307089E-2</v>
          </cell>
        </row>
        <row r="10">
          <cell r="A10" t="str">
            <v>KITCHENER-WILMOT HYDRO INC.</v>
          </cell>
          <cell r="B10">
            <v>33249560.446607154</v>
          </cell>
          <cell r="C10">
            <v>-0.23222033194571112</v>
          </cell>
          <cell r="D10" t="str">
            <v>OSHAWA PUC NETWORKS INC.</v>
          </cell>
          <cell r="E10">
            <v>37037119.018569</v>
          </cell>
          <cell r="F10">
            <v>-0.15955933519450913</v>
          </cell>
          <cell r="G10" t="str">
            <v>MIDLAND POWER UTILITY CORPORATION</v>
          </cell>
          <cell r="H10">
            <v>59360554.748443127</v>
          </cell>
          <cell r="I10">
            <v>0.19348968209626907</v>
          </cell>
        </row>
        <row r="11">
          <cell r="A11" t="str">
            <v>LONDON HYDRO INC.</v>
          </cell>
          <cell r="B11">
            <v>32708205.569364682</v>
          </cell>
          <cell r="C11">
            <v>-0.24472098646161791</v>
          </cell>
          <cell r="D11" t="str">
            <v>PETERBOROUGH DISTRIBUTION INCORPORATED</v>
          </cell>
          <cell r="E11">
            <v>47946122.784339197</v>
          </cell>
          <cell r="F11">
            <v>8.7986117049571627E-2</v>
          </cell>
          <cell r="G11" t="str">
            <v>NEWMARKET-TAY POWER DISTRIBUTION LTD.</v>
          </cell>
          <cell r="H11">
            <v>40069741.447477661</v>
          </cell>
          <cell r="I11">
            <v>-0.19436698015218465</v>
          </cell>
        </row>
        <row r="12">
          <cell r="A12" t="str">
            <v>POWERSTREAM INC.</v>
          </cell>
          <cell r="B12">
            <v>41092822.54197415</v>
          </cell>
          <cell r="C12">
            <v>-5.110824844272021E-2</v>
          </cell>
          <cell r="D12" t="str">
            <v>TILLSONBURG HYDRO INC.</v>
          </cell>
          <cell r="E12">
            <v>38269240.303189866</v>
          </cell>
          <cell r="F12">
            <v>-0.13160022662970464</v>
          </cell>
          <cell r="G12" t="str">
            <v>ST. THOMAS ENERGY INC.</v>
          </cell>
          <cell r="H12">
            <v>36947872.00325156</v>
          </cell>
          <cell r="I12">
            <v>-0.25713457028548253</v>
          </cell>
        </row>
        <row r="13">
          <cell r="A13" t="str">
            <v>TORONTO HYDRO-ELECTRIC SYSTEM LIMITED</v>
          </cell>
          <cell r="B13">
            <v>56014118.394734323</v>
          </cell>
          <cell r="C13">
            <v>0.29344570724546881</v>
          </cell>
          <cell r="D13" t="str">
            <v>WOODSTOCK HYDRO SERVICES INC.</v>
          </cell>
          <cell r="E13">
            <v>53089710.556999266</v>
          </cell>
          <cell r="F13">
            <v>0.2047036275279783</v>
          </cell>
          <cell r="G13" t="str">
            <v>WASAGA DISTRIBUTION INC.</v>
          </cell>
          <cell r="H13">
            <v>51492288.624786288</v>
          </cell>
          <cell r="I13">
            <v>3.5292130298316286E-2</v>
          </cell>
        </row>
        <row r="14">
          <cell r="A14" t="str">
            <v>VERIDIAN CONNECTIONS INC.</v>
          </cell>
          <cell r="B14">
            <v>46789311.331008933</v>
          </cell>
          <cell r="C14">
            <v>8.0431784350898261E-2</v>
          </cell>
        </row>
        <row r="20">
          <cell r="A20" t="str">
            <v>BRANT COUNTY POWER INC.</v>
          </cell>
          <cell r="B20">
            <v>48302776.297091581</v>
          </cell>
          <cell r="C20">
            <v>4.6351050231945724E-2</v>
          </cell>
          <cell r="D20" t="str">
            <v>CHAPLEAU PUBLIC UTILITIES CORPORATION</v>
          </cell>
          <cell r="E20">
            <v>39701692.306614399</v>
          </cell>
          <cell r="F20">
            <v>-0.20585088880309965</v>
          </cell>
          <cell r="G20" t="str">
            <v>ALGOMA POWER INC.</v>
          </cell>
          <cell r="H20">
            <v>113948443.5025468</v>
          </cell>
          <cell r="I20">
            <v>1.0978386034662262</v>
          </cell>
        </row>
        <row r="21">
          <cell r="A21" t="str">
            <v>BURLINGTON HYDRO INC.</v>
          </cell>
          <cell r="B21">
            <v>36206139.620957106</v>
          </cell>
          <cell r="C21">
            <v>-0.21569037803911842</v>
          </cell>
          <cell r="D21" t="str">
            <v>ENTEGRUS POWERLINES</v>
          </cell>
          <cell r="E21">
            <v>36471578.223085068</v>
          </cell>
          <cell r="F21">
            <v>-0.2704625483940446</v>
          </cell>
          <cell r="G21" t="str">
            <v>ATIKOKAN HYDRO INC.</v>
          </cell>
          <cell r="H21">
            <v>56725011.831178673</v>
          </cell>
          <cell r="I21">
            <v>4.4331242654186087E-2</v>
          </cell>
        </row>
        <row r="22">
          <cell r="A22" t="str">
            <v>CAMBRIDGE AND NORTH DUMFRIES HYDRO INC.</v>
          </cell>
          <cell r="B22">
            <v>34737859.608833656</v>
          </cell>
          <cell r="C22">
            <v>-0.24749675544629973</v>
          </cell>
          <cell r="D22" t="str">
            <v>ESPANOLA REGIONAL HYDRO DISTRIBUTION CORPORATION</v>
          </cell>
          <cell r="E22">
            <v>66658364.037140571</v>
          </cell>
          <cell r="F22">
            <v>0.33336080852944472</v>
          </cell>
          <cell r="G22" t="str">
            <v>BLUEWATER POWER DISTRIBUTION CORPORATION</v>
          </cell>
          <cell r="H22">
            <v>39162445.494403876</v>
          </cell>
          <cell r="I22">
            <v>-0.27900296450766182</v>
          </cell>
        </row>
        <row r="23">
          <cell r="A23" t="str">
            <v>CANADIAN NIAGARA POWER INC.</v>
          </cell>
          <cell r="B23">
            <v>53188192.30238793</v>
          </cell>
          <cell r="C23">
            <v>0.15218058136532675</v>
          </cell>
          <cell r="D23" t="str">
            <v>FORT FRANCES POWER CORPORATION</v>
          </cell>
          <cell r="E23">
            <v>44789087.220283099</v>
          </cell>
          <cell r="F23">
            <v>-0.10408822040610211</v>
          </cell>
          <cell r="G23" t="str">
            <v>ERIE THAMES POWERLINES CORPORATION</v>
          </cell>
          <cell r="H23">
            <v>56934558.145577155</v>
          </cell>
          <cell r="I23">
            <v>4.818907812825627E-2</v>
          </cell>
        </row>
        <row r="24">
          <cell r="A24" t="str">
            <v>HALTON HILLS HYDRO INC.</v>
          </cell>
          <cell r="B24">
            <v>50240894.028802089</v>
          </cell>
          <cell r="C24">
            <v>8.8335210967869199E-2</v>
          </cell>
          <cell r="D24" t="str">
            <v>HEARST POWER DISTRIBUTION COMPANY LIMITED</v>
          </cell>
          <cell r="E24">
            <v>46947846.17805583</v>
          </cell>
          <cell r="F24">
            <v>-6.0906773772454639E-2</v>
          </cell>
          <cell r="G24" t="str">
            <v>GREATER SUDBURY HYDRO INC.</v>
          </cell>
          <cell r="H24">
            <v>46933979.085859738</v>
          </cell>
          <cell r="I24">
            <v>-0.13592577384883339</v>
          </cell>
        </row>
        <row r="25">
          <cell r="A25" t="str">
            <v>INNISFIL HYDRO DISTRIBUTION SYSTEMS LIMITED</v>
          </cell>
          <cell r="B25">
            <v>58365014.830644965</v>
          </cell>
          <cell r="C25">
            <v>0.26432265899642765</v>
          </cell>
          <cell r="D25" t="str">
            <v>HYDRO 2000 INC.</v>
          </cell>
          <cell r="E25">
            <v>57964312.489297181</v>
          </cell>
          <cell r="F25">
            <v>0.15945453632075154</v>
          </cell>
          <cell r="G25" t="str">
            <v>HALDIMAND COUNTY HYDRO INC.</v>
          </cell>
          <cell r="H25">
            <v>43539691.92241738</v>
          </cell>
          <cell r="I25">
            <v>-0.19841602315671539</v>
          </cell>
        </row>
        <row r="26">
          <cell r="A26" t="str">
            <v>MILTON HYDRO DISTRIBUTION INC.</v>
          </cell>
          <cell r="B26">
            <v>48546484.603451103</v>
          </cell>
          <cell r="C26">
            <v>5.1630341855704608E-2</v>
          </cell>
          <cell r="D26" t="str">
            <v>HYDRO HAWKESBURY INC.</v>
          </cell>
          <cell r="E26">
            <v>35933788.926673122</v>
          </cell>
          <cell r="F26">
            <v>-0.2812198956743166</v>
          </cell>
          <cell r="G26" t="str">
            <v>LAKELAND POWER DISTRIBUTION LTD.</v>
          </cell>
          <cell r="H26">
            <v>70795463.142385244</v>
          </cell>
          <cell r="I26">
            <v>0.30337414856436112</v>
          </cell>
        </row>
        <row r="27">
          <cell r="A27" t="str">
            <v>NIAGARA-ON-THE-LAKE HYDRO INC.</v>
          </cell>
          <cell r="B27">
            <v>45072995.809250928</v>
          </cell>
          <cell r="C27">
            <v>-2.3613545274631793E-2</v>
          </cell>
          <cell r="D27" t="str">
            <v>KENORA HYDRO ELECTRIC CORPORATION LTD.</v>
          </cell>
          <cell r="E27">
            <v>41801142.673030429</v>
          </cell>
          <cell r="F27">
            <v>-0.1638557861859368</v>
          </cell>
          <cell r="G27" t="str">
            <v>NIAGARA PENINSULA ENERGY INC.</v>
          </cell>
          <cell r="H27">
            <v>46888458.201888166</v>
          </cell>
          <cell r="I27">
            <v>-0.13676383240166776</v>
          </cell>
        </row>
        <row r="28">
          <cell r="A28" t="str">
            <v>OAKVILLE HYDRO ELECTRICITY DISTRIBUTION INC.</v>
          </cell>
          <cell r="B28">
            <v>47231842.206519842</v>
          </cell>
          <cell r="C28">
            <v>2.3152114346630896E-2</v>
          </cell>
          <cell r="D28" t="str">
            <v>NORTHERN ONTARIO WIRES INC.</v>
          </cell>
          <cell r="E28">
            <v>39196204.861059025</v>
          </cell>
          <cell r="F28">
            <v>-0.2159621052849752</v>
          </cell>
          <cell r="G28" t="str">
            <v>NORFOLK POWER DISTRIBUTION INC.</v>
          </cell>
          <cell r="H28">
            <v>48865910.495023571</v>
          </cell>
          <cell r="I28">
            <v>-0.10035810688634252</v>
          </cell>
        </row>
        <row r="29">
          <cell r="A29" t="str">
            <v>WATERLOO NORTH HYDRO INC.</v>
          </cell>
          <cell r="B29">
            <v>41599533.163341686</v>
          </cell>
          <cell r="C29">
            <v>-9.8856865971860691E-2</v>
          </cell>
          <cell r="D29" t="str">
            <v>ORILLIA POWER DISTRIBUTION CORPORATION</v>
          </cell>
          <cell r="E29">
            <v>49965446.906025849</v>
          </cell>
          <cell r="F29">
            <v>-5.4599827812489878E-4</v>
          </cell>
          <cell r="G29" t="str">
            <v>NORTH BAY HYDRO DISTRIBUTION LIMITED</v>
          </cell>
          <cell r="H29">
            <v>41340243.180268228</v>
          </cell>
          <cell r="I29">
            <v>-0.23890879634253426</v>
          </cell>
        </row>
        <row r="30">
          <cell r="A30" t="str">
            <v>WHITBY HYDRO ELECTRIC CORPORATION</v>
          </cell>
          <cell r="B30">
            <v>44302032.489557736</v>
          </cell>
          <cell r="C30">
            <v>-4.0314413031996142E-2</v>
          </cell>
          <cell r="D30" t="str">
            <v>OTTAWA RIVER POWER CORPORATION</v>
          </cell>
          <cell r="E30">
            <v>69396290.623507768</v>
          </cell>
          <cell r="F30">
            <v>0.38812728921983147</v>
          </cell>
          <cell r="G30" t="str">
            <v>PUC DISTRIBUTION INC.</v>
          </cell>
          <cell r="H30">
            <v>35016855.164206512</v>
          </cell>
          <cell r="I30">
            <v>-0.35532502000506716</v>
          </cell>
        </row>
        <row r="31">
          <cell r="D31" t="str">
            <v>PARRY SOUND POWER CORPORATION</v>
          </cell>
          <cell r="E31">
            <v>57293999.191035986</v>
          </cell>
          <cell r="F31">
            <v>0.14604632424942623</v>
          </cell>
          <cell r="G31" t="str">
            <v>SIOUX LOOKOUT HYDRO INC.</v>
          </cell>
          <cell r="H31">
            <v>62569064.40096283</v>
          </cell>
          <cell r="I31">
            <v>0.15192269984952014</v>
          </cell>
        </row>
        <row r="32">
          <cell r="D32" t="str">
            <v>RENFREW HYDRO INC.</v>
          </cell>
          <cell r="E32">
            <v>77119044.592503086</v>
          </cell>
          <cell r="F32">
            <v>0.5426047899043096</v>
          </cell>
          <cell r="G32" t="str">
            <v>THUNDER BAY HYDRO ELECTRICITY DISTRIBUTION INC.</v>
          </cell>
          <cell r="H32">
            <v>43401768.264088981</v>
          </cell>
          <cell r="I32">
            <v>-0.20095525551372548</v>
          </cell>
        </row>
        <row r="33">
          <cell r="D33" t="str">
            <v>RIDEAU ST. LAWRENCE DISTRIBUTION INC.</v>
          </cell>
          <cell r="E33">
            <v>44399971.015545964</v>
          </cell>
          <cell r="F33">
            <v>-0.11187167421350627</v>
          </cell>
        </row>
        <row r="34">
          <cell r="D34" t="str">
            <v>WELLAND HYDRO-ELECTRIC SYSTEM CORP.</v>
          </cell>
          <cell r="E34">
            <v>33295297.846245836</v>
          </cell>
          <cell r="F34">
            <v>-0.3339973775569513</v>
          </cell>
        </row>
        <row r="35">
          <cell r="D35" t="str">
            <v>WELLINGTON NORTH POWER INC.</v>
          </cell>
          <cell r="E35">
            <v>66963653.787803553</v>
          </cell>
          <cell r="F35">
            <v>0.33946748988383474</v>
          </cell>
        </row>
        <row r="36">
          <cell r="D36" t="str">
            <v>WEST COAST HURON ENERGY INC.</v>
          </cell>
          <cell r="E36">
            <v>36349509.957047127</v>
          </cell>
          <cell r="F36">
            <v>-0.27290426811296015</v>
          </cell>
        </row>
        <row r="37">
          <cell r="D37" t="str">
            <v>WESTARIO POWER INC.</v>
          </cell>
          <cell r="E37">
            <v>55622140.600852825</v>
          </cell>
          <cell r="F37">
            <v>0.11260429857487679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s"/>
      <sheetName val="Review 1"/>
      <sheetName val="summary8902"/>
      <sheetName val="summary02 (scratch)"/>
      <sheetName val="panel"/>
      <sheetName val="panel (plant add chk)"/>
      <sheetName val="plant add chk"/>
      <sheetName val="COMPANY_DRILL_TrialBalance_(540"/>
      <sheetName val="Retirements 40"/>
      <sheetName val="TWA40 0211"/>
      <sheetName val="TWA40 02"/>
      <sheetName val="TWA40 89"/>
      <sheetName val="plant8911"/>
      <sheetName val="data0211"/>
      <sheetName val="PEG_ Gross Plant"/>
      <sheetName val="PEG_Accumulated Amortization"/>
      <sheetName val="2011 data "/>
      <sheetName val="2010 data"/>
      <sheetName val="2009 data"/>
      <sheetName val="2008 data"/>
      <sheetName val="2007 data"/>
      <sheetName val="2006 data"/>
      <sheetName val="2005 data"/>
      <sheetName val="2004 data"/>
      <sheetName val="2003 data"/>
      <sheetName val="2002 data"/>
      <sheetName val="2001 data"/>
      <sheetName val="2000 data"/>
      <sheetName val="OEB 2001 Electricity Distributo"/>
      <sheetName val="OEB 2001 Electricity Distri (2)"/>
      <sheetName val="OEB 2000 Electricity Distributo"/>
      <sheetName val="OEB 2000 Electricity Distri (2)"/>
      <sheetName val="Cost per Customer"/>
      <sheetName val="Labor Price index CANSIM table"/>
      <sheetName val="GDP-IPI 2002-2006"/>
      <sheetName val="GDP-IPI 2007-2011"/>
      <sheetName val="Definition of Term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5">
          <cell r="A5" t="str">
            <v>AILSA CRAIG HYDRO ELECTRIC SYSTEM</v>
          </cell>
          <cell r="B5" t="str">
            <v>HYDRO ONE NETWORKS INC.</v>
          </cell>
          <cell r="D5">
            <v>-11297</v>
          </cell>
        </row>
        <row r="6">
          <cell r="A6" t="str">
            <v>AJAX HYDRO-ELECTRIC COMMISSION</v>
          </cell>
          <cell r="B6" t="str">
            <v>VERIDIAN CONNECTIONS INC.</v>
          </cell>
          <cell r="D6">
            <v>-1214160</v>
          </cell>
        </row>
        <row r="7">
          <cell r="A7" t="str">
            <v>ALLISTON</v>
          </cell>
          <cell r="B7" t="str">
            <v>POWERSTREAM INC.</v>
          </cell>
          <cell r="D7">
            <v>-113415</v>
          </cell>
        </row>
        <row r="8">
          <cell r="A8" t="str">
            <v>ALVINSTON PUBLIC UTILITIES COMMISSION</v>
          </cell>
          <cell r="B8" t="str">
            <v>BLUEWATER POWER DISTRIBUTION CORPORATION</v>
          </cell>
          <cell r="D8">
            <v>-13792</v>
          </cell>
        </row>
        <row r="9">
          <cell r="A9" t="str">
            <v>ANCASTER HYDRO-ELECTRIC COMMISSION</v>
          </cell>
          <cell r="B9" t="str">
            <v>HORIZON UTILITIES CORPORATION</v>
          </cell>
          <cell r="D9">
            <v>-296080</v>
          </cell>
        </row>
        <row r="10">
          <cell r="A10" t="str">
            <v>ARKONA HYDRO ELECTRIC COMMISSION</v>
          </cell>
          <cell r="B10" t="str">
            <v>HYDRO ONE NETWORKS INC.</v>
          </cell>
          <cell r="D10">
            <v>-512</v>
          </cell>
        </row>
        <row r="11">
          <cell r="A11" t="str">
            <v>ARNPRIOR HYDRO ELECTRIC COMMISSION</v>
          </cell>
          <cell r="B11" t="str">
            <v>HYDRO ONE NETWORKS INC.</v>
          </cell>
          <cell r="D11">
            <v>-55356</v>
          </cell>
        </row>
        <row r="12">
          <cell r="A12" t="str">
            <v>ASPHODEL-NORWOOD DISTRIBUTION INCORPORATED</v>
          </cell>
          <cell r="B12" t="str">
            <v>PETERBOROUGH DISTRIBUTION INCORPORATED</v>
          </cell>
          <cell r="D12">
            <v>-56817</v>
          </cell>
        </row>
        <row r="13">
          <cell r="A13" t="str">
            <v>ATIKOKAN HYDRO INC.</v>
          </cell>
          <cell r="B13" t="str">
            <v>ATIKOKAN HYDRO INC.</v>
          </cell>
          <cell r="D13">
            <v>-138338</v>
          </cell>
        </row>
        <row r="14">
          <cell r="A14" t="str">
            <v>AURORA HYDRO CONNECTIONS LIMITED</v>
          </cell>
          <cell r="B14" t="str">
            <v>POWERSTREAM INC.</v>
          </cell>
          <cell r="D14">
            <v>-1064644</v>
          </cell>
        </row>
        <row r="15">
          <cell r="A15" t="str">
            <v>AYLMER PUBLIC UTILITIES COMMISSION</v>
          </cell>
          <cell r="B15" t="str">
            <v>ERIE THAMES POWERLINES CORPORATION</v>
          </cell>
          <cell r="D15">
            <v>-78534</v>
          </cell>
        </row>
        <row r="16">
          <cell r="A16" t="str">
            <v>BATH HYDRO</v>
          </cell>
          <cell r="B16" t="str">
            <v>HYDRO ONE NETWORKS INC.</v>
          </cell>
          <cell r="D16">
            <v>-14356</v>
          </cell>
        </row>
        <row r="17">
          <cell r="A17" t="str">
            <v>BEACHBURG HYDRO</v>
          </cell>
          <cell r="B17" t="str">
            <v>OTTAWA RIVER POWER CORPORATION</v>
          </cell>
          <cell r="D17">
            <v>-11615</v>
          </cell>
        </row>
        <row r="18">
          <cell r="A18" t="str">
            <v>BEETON</v>
          </cell>
          <cell r="B18" t="str">
            <v>POWERSTREAM INC.</v>
          </cell>
          <cell r="D18">
            <v>-1224</v>
          </cell>
        </row>
        <row r="19">
          <cell r="A19" t="str">
            <v>BELLEVILLE ELECTRIC CORPORATION</v>
          </cell>
          <cell r="B19" t="str">
            <v>VERIDIAN CONNECTIONS INC.</v>
          </cell>
          <cell r="D19">
            <v>-257617</v>
          </cell>
        </row>
        <row r="20">
          <cell r="A20" t="str">
            <v>BLANDFORD-BLENHEIM PUBLIC UTILITIES COMMISSION</v>
          </cell>
          <cell r="B20" t="str">
            <v>HYDRO ONE NETWORKS INC.</v>
          </cell>
          <cell r="D20">
            <v>-8118</v>
          </cell>
        </row>
        <row r="21">
          <cell r="A21" t="str">
            <v>BLUE MOUNTAINS HYDRO SERVICES COMPANY INC.</v>
          </cell>
          <cell r="B21" t="str">
            <v>COLLUS POWER CORP.</v>
          </cell>
          <cell r="D21">
            <v>-61159</v>
          </cell>
        </row>
        <row r="22">
          <cell r="A22" t="str">
            <v>BLYTH HYDRO ELECTRIC COMMISSION</v>
          </cell>
          <cell r="B22" t="str">
            <v>HYDRO ONE NETWORKS INC.</v>
          </cell>
          <cell r="D22">
            <v>-21600</v>
          </cell>
        </row>
        <row r="23">
          <cell r="A23" t="str">
            <v>BOARD OF LIGHT &amp; HEAT COMM. OF THE CITY OF GUELPH</v>
          </cell>
          <cell r="B23" t="str">
            <v>GUELPH HYDRO ELECTRIC SYSTEMS INC.</v>
          </cell>
          <cell r="D23">
            <v>-3280287</v>
          </cell>
        </row>
        <row r="24">
          <cell r="A24" t="str">
            <v>BOBCAYGEON HYDRO ELECTRIC COMMISSION</v>
          </cell>
          <cell r="B24" t="str">
            <v>HYDRO ONE NETWORKS INC.</v>
          </cell>
          <cell r="D24">
            <v>-30357</v>
          </cell>
        </row>
        <row r="25">
          <cell r="A25" t="str">
            <v>BRADFORD WEST GWILLIMBURY PUBLIC UTILITIES COMMISSION</v>
          </cell>
          <cell r="B25" t="str">
            <v>POWERSTREAM INC.</v>
          </cell>
          <cell r="D25">
            <v>-482271</v>
          </cell>
        </row>
        <row r="26">
          <cell r="A26" t="str">
            <v>BRIGHTON DISTRIBUTION INC.</v>
          </cell>
          <cell r="B26" t="str">
            <v>HYDRO ONE NETWORKS INC.</v>
          </cell>
          <cell r="D26">
            <v>-84276</v>
          </cell>
        </row>
        <row r="27">
          <cell r="A27" t="str">
            <v>BROCK HYDRO-ELECTRIC COMMISSION</v>
          </cell>
          <cell r="B27" t="str">
            <v>VERIDIAN CONNECTIONS INC.</v>
          </cell>
          <cell r="D27">
            <v>-118719</v>
          </cell>
        </row>
        <row r="28">
          <cell r="A28" t="str">
            <v>BROCKVILLE UTILITIES INCORPORATED</v>
          </cell>
          <cell r="B28" t="str">
            <v>HYDRO ONE NETWORKS INC.</v>
          </cell>
          <cell r="D28">
            <v>-454703</v>
          </cell>
        </row>
        <row r="29">
          <cell r="A29" t="str">
            <v>BRUSSELS PUBLIC UTILITIES COMMISSION</v>
          </cell>
          <cell r="B29" t="str">
            <v>FESTIVAL HYDRO INC.</v>
          </cell>
          <cell r="D29">
            <v>-7778</v>
          </cell>
        </row>
        <row r="30">
          <cell r="A30" t="str">
            <v>BURK'S FALLS HYDRO ELECTRIC COMMISSION</v>
          </cell>
          <cell r="B30" t="str">
            <v>LAKELAND POWER DISTRIBUTION LTD.</v>
          </cell>
          <cell r="D30">
            <v>-42691</v>
          </cell>
        </row>
        <row r="31">
          <cell r="A31" t="str">
            <v>BURLINGTON HYDRO INC.</v>
          </cell>
          <cell r="B31" t="str">
            <v>BURLINGTON HYDRO INC.</v>
          </cell>
          <cell r="D31">
            <v>-4699681</v>
          </cell>
        </row>
        <row r="32">
          <cell r="A32" t="str">
            <v>CALEDON HYDRO CORPORATION</v>
          </cell>
          <cell r="B32" t="str">
            <v>HYDRO ONE NETWORKS INC.</v>
          </cell>
          <cell r="D32">
            <v>-1025158</v>
          </cell>
        </row>
        <row r="33">
          <cell r="A33" t="str">
            <v>CAMBRIDGE AND NORTH DUMFRIES HYDRO INC.</v>
          </cell>
          <cell r="B33" t="str">
            <v>CAMBRIDGE AND NORTH DUMFRIES HYDRO INC.</v>
          </cell>
          <cell r="D33">
            <v>-2213124</v>
          </cell>
        </row>
        <row r="34">
          <cell r="A34" t="str">
            <v>CAPREOL HYDRO ELECTRIC COMMISSION</v>
          </cell>
          <cell r="B34" t="str">
            <v>GREATER SUDBURY HYDRO INC.</v>
          </cell>
          <cell r="D34">
            <v>-158031</v>
          </cell>
        </row>
        <row r="35">
          <cell r="A35" t="str">
            <v>CASSELMAN HYDRO INC.</v>
          </cell>
          <cell r="B35" t="str">
            <v>HYDRO OTTAWA LIMITED</v>
          </cell>
          <cell r="D35">
            <v>-32757</v>
          </cell>
        </row>
        <row r="36">
          <cell r="A36" t="str">
            <v>CAVAN-MILLBROOK-NORTH MONAGHAN PUBLIC UTILITIES COMMISSION</v>
          </cell>
          <cell r="B36" t="str">
            <v>HYDRO ONE NETWORKS INC.</v>
          </cell>
          <cell r="D36">
            <v>-32841</v>
          </cell>
        </row>
        <row r="37">
          <cell r="A37" t="str">
            <v>CENTRE HASTINGS HYDRO ELECTRIC COMMISSION</v>
          </cell>
          <cell r="B37" t="str">
            <v>HYDRO ONE NETWORKS INC.</v>
          </cell>
          <cell r="D37">
            <v>-12753</v>
          </cell>
        </row>
        <row r="38">
          <cell r="A38" t="str">
            <v>CHALK RIVER HYDRO</v>
          </cell>
          <cell r="B38" t="str">
            <v>HYDRO ONE NETWORKS INC.</v>
          </cell>
          <cell r="D38">
            <v>-14160</v>
          </cell>
        </row>
        <row r="39">
          <cell r="A39" t="str">
            <v>CHAPLEAU PUBLIC UTILITIES CORPORATION</v>
          </cell>
          <cell r="B39" t="str">
            <v>CHAPLEAU PUBLIC UTILITIES CORPORATION</v>
          </cell>
          <cell r="D39">
            <v>-8179</v>
          </cell>
        </row>
        <row r="40">
          <cell r="A40" t="str">
            <v>CITY OF DRYDEN HYDRO ELECTRIC COMMISSION</v>
          </cell>
          <cell r="B40" t="str">
            <v>HYDRO ONE NETWORKS INC.</v>
          </cell>
          <cell r="D40">
            <v>-71382</v>
          </cell>
        </row>
        <row r="41">
          <cell r="A41" t="str">
            <v>CLARINGTON HYDRO-ELECTRIC COMMISSION</v>
          </cell>
          <cell r="B41" t="str">
            <v>VERIDIAN CONNECTIONS INC.</v>
          </cell>
          <cell r="D41">
            <v>-719052</v>
          </cell>
        </row>
        <row r="42">
          <cell r="A42" t="str">
            <v>CLINTON POWER CORPORATION</v>
          </cell>
          <cell r="B42" t="str">
            <v>ERIE THAMES POWERLINES CORPORATION</v>
          </cell>
          <cell r="D42">
            <v>-15123</v>
          </cell>
        </row>
        <row r="43">
          <cell r="A43" t="str">
            <v>COBDEN HYDRO</v>
          </cell>
          <cell r="B43" t="str">
            <v>HYDRO ONE NETWORKS INC.</v>
          </cell>
          <cell r="D43">
            <v>-7778</v>
          </cell>
        </row>
        <row r="44">
          <cell r="A44" t="str">
            <v>COLBORNE PUBLIC UTILITIES COMMISSION</v>
          </cell>
          <cell r="B44" t="str">
            <v>LAKEFRONT UTILITIES INC.</v>
          </cell>
          <cell r="D44">
            <v>-16834</v>
          </cell>
        </row>
        <row r="45">
          <cell r="A45" t="str">
            <v>COTTAM HYDRO-ELECTRIC SYSTEM</v>
          </cell>
          <cell r="B45" t="str">
            <v>E.L.K. ENERGY INC.</v>
          </cell>
          <cell r="D45">
            <v>-148231</v>
          </cell>
        </row>
        <row r="46">
          <cell r="A46" t="str">
            <v>DASHWOOD HYDRO-ELECTRIC SYSTEM</v>
          </cell>
          <cell r="B46" t="str">
            <v>FESTIVAL HYDRO INC.</v>
          </cell>
          <cell r="D46">
            <v>-129</v>
          </cell>
        </row>
        <row r="47">
          <cell r="A47" t="str">
            <v>DEEP RIVER HYDRO</v>
          </cell>
          <cell r="B47" t="str">
            <v>HYDRO ONE NETWORKS INC.</v>
          </cell>
          <cell r="D47">
            <v>-229875</v>
          </cell>
        </row>
        <row r="48">
          <cell r="A48" t="str">
            <v>DELHI HYDRO-ELECTRIC COMMISSION</v>
          </cell>
          <cell r="B48" t="str">
            <v>NORFOLK POWER DISTRIBUTION INC.</v>
          </cell>
          <cell r="D48">
            <v>-20713</v>
          </cell>
        </row>
        <row r="49">
          <cell r="A49" t="str">
            <v>DESERONTO PUBLIC UTILITIES COMMISSION</v>
          </cell>
          <cell r="B49" t="str">
            <v>HYDRO ONE NETWORKS INC.</v>
          </cell>
          <cell r="D49">
            <v>-7940</v>
          </cell>
        </row>
        <row r="50">
          <cell r="A50" t="str">
            <v>DRESDEN UTILITIES COMMISSION</v>
          </cell>
          <cell r="B50" t="str">
            <v>CHATHAM-KENT HYDRO INC.</v>
          </cell>
          <cell r="D50">
            <v>-33135</v>
          </cell>
        </row>
        <row r="51">
          <cell r="A51" t="str">
            <v>DUNDALK HYDRO ELECTRIC SYSTEM</v>
          </cell>
          <cell r="B51" t="str">
            <v>HYDRO ONE NETWORKS INC.</v>
          </cell>
          <cell r="D51">
            <v>-2020</v>
          </cell>
        </row>
        <row r="52">
          <cell r="A52" t="str">
            <v>DUNDAS HYDRO-ELECTRIC COMMISSION</v>
          </cell>
          <cell r="B52" t="str">
            <v>HORIZON UTILITIES CORPORATION</v>
          </cell>
          <cell r="D52">
            <v>-490989</v>
          </cell>
        </row>
        <row r="53">
          <cell r="A53" t="str">
            <v>DUNNVILLE HYDRO ELECTRIC COMMISSION</v>
          </cell>
          <cell r="B53" t="str">
            <v>HALDIMAND COUNTY HYDRO INC.</v>
          </cell>
          <cell r="D53">
            <v>-141195</v>
          </cell>
        </row>
        <row r="54">
          <cell r="A54" t="str">
            <v>DURHAM HYDRO ELECTRIC COMMISSION</v>
          </cell>
          <cell r="B54" t="str">
            <v>HYDRO ONE NETWORKS INC.</v>
          </cell>
          <cell r="D54">
            <v>-11586</v>
          </cell>
        </row>
        <row r="55">
          <cell r="A55" t="str">
            <v>DUTTON HYDRO LIMITED</v>
          </cell>
          <cell r="B55" t="str">
            <v>MIDDLESEX POWER DISTRIBUTION CORPORATION</v>
          </cell>
          <cell r="D55">
            <v>-4834</v>
          </cell>
        </row>
        <row r="56">
          <cell r="A56" t="str">
            <v>EAST ZORRA-TAVISTOCK PUBLIC UTILITY COMMISSION</v>
          </cell>
          <cell r="B56" t="str">
            <v>ERIE THAMES POWERLINES CORPORATION</v>
          </cell>
          <cell r="D56">
            <v>-38969</v>
          </cell>
        </row>
        <row r="57">
          <cell r="A57" t="str">
            <v>ELMWOOD HYDRO-ELECTRIC SYSTEM</v>
          </cell>
          <cell r="B57" t="str">
            <v>WESTARIO POWER INC.</v>
          </cell>
          <cell r="D57">
            <v>-234</v>
          </cell>
        </row>
        <row r="58">
          <cell r="A58" t="str">
            <v>EMBRUN COOPERATIVE HYDRO INC.</v>
          </cell>
          <cell r="B58" t="str">
            <v>COOPERATIVE HYDRO EMBRUN INC.</v>
          </cell>
          <cell r="D58">
            <v>-30195</v>
          </cell>
        </row>
        <row r="59">
          <cell r="A59" t="str">
            <v>ERIN HYDRO ELECTRIC COMMISSION</v>
          </cell>
          <cell r="B59" t="str">
            <v>HYDRO ONE NETWORKS INC.</v>
          </cell>
          <cell r="D59">
            <v>-228679</v>
          </cell>
        </row>
        <row r="60">
          <cell r="A60" t="str">
            <v>ESSEX HYDRO-ELECTRIC COMMISSION</v>
          </cell>
          <cell r="B60" t="str">
            <v>E.L.K. ENERGY INC.</v>
          </cell>
          <cell r="D60">
            <v>-199203</v>
          </cell>
        </row>
        <row r="61">
          <cell r="A61" t="str">
            <v>FENELON FALLS BOARD OF WATER, LIGHT AND POWER COMMISSIONERS</v>
          </cell>
          <cell r="B61" t="str">
            <v>HYDRO ONE NETWORKS INC.</v>
          </cell>
          <cell r="D61">
            <v>-14194</v>
          </cell>
        </row>
        <row r="62">
          <cell r="A62" t="str">
            <v>FLAMBOROUGH HYDRO ELECTRIC COMMISSION</v>
          </cell>
          <cell r="B62" t="str">
            <v>HORIZON UTILITIES CORPORATION</v>
          </cell>
          <cell r="D62">
            <v>-84589</v>
          </cell>
        </row>
        <row r="63">
          <cell r="A63" t="str">
            <v>FOREST PUBLIC UTILITIES COMMISSION</v>
          </cell>
          <cell r="B63" t="str">
            <v>HYDRO ONE NETWORKS INC.</v>
          </cell>
          <cell r="D63">
            <v>-14335</v>
          </cell>
        </row>
        <row r="64">
          <cell r="A64" t="str">
            <v>GEORGINA HYDRO ELECTRIC COMMISSION</v>
          </cell>
          <cell r="B64" t="str">
            <v>HYDRO ONE NETWORKS INC.</v>
          </cell>
          <cell r="D64">
            <v>-219735</v>
          </cell>
        </row>
        <row r="65">
          <cell r="A65" t="str">
            <v>GLENCOE PUBLIC UTILITIES COMMISSION</v>
          </cell>
          <cell r="B65" t="str">
            <v>HYDRO ONE NETWORKS INC.</v>
          </cell>
          <cell r="D65">
            <v>-31325</v>
          </cell>
        </row>
        <row r="66">
          <cell r="A66" t="str">
            <v>GOULBOURN HYDRO ELECTRIC COMMISSION</v>
          </cell>
          <cell r="B66" t="str">
            <v>HYDRO OTTAWA LIMITED</v>
          </cell>
          <cell r="D66">
            <v>-129459</v>
          </cell>
        </row>
        <row r="67">
          <cell r="A67" t="str">
            <v>GRAND BEND PUBLIC UTILITIES COMMISSION</v>
          </cell>
          <cell r="B67" t="str">
            <v>HYDRO ONE NETWORKS INC.</v>
          </cell>
          <cell r="D67">
            <v>-31267</v>
          </cell>
        </row>
        <row r="68">
          <cell r="A68" t="str">
            <v>GRAND VALLEY ENERGY INC.</v>
          </cell>
          <cell r="B68" t="str">
            <v>ORANGEVILLE HYDRO LIMITED</v>
          </cell>
          <cell r="D68">
            <v>-11046</v>
          </cell>
        </row>
        <row r="69">
          <cell r="A69" t="str">
            <v>GRAVENHURST HYDRO ELECTRIC INC.</v>
          </cell>
          <cell r="B69" t="str">
            <v>VERIDIAN CONNECTIONS INC.</v>
          </cell>
          <cell r="D69">
            <v>-71431</v>
          </cell>
        </row>
        <row r="70">
          <cell r="A70" t="str">
            <v>GRIMSBY POWER INCORPORATED</v>
          </cell>
          <cell r="B70" t="str">
            <v>GRIMSBY POWER INCORPORATED</v>
          </cell>
          <cell r="D70">
            <v>-107612</v>
          </cell>
        </row>
        <row r="71">
          <cell r="A71" t="str">
            <v>GUELPH/ERAMOSA HYDRO-ELECTRIC COMMISSION</v>
          </cell>
          <cell r="B71" t="str">
            <v>GUELPH HYDRO ELECTRIC SYSTEMS INC.</v>
          </cell>
          <cell r="D71">
            <v>-12633</v>
          </cell>
        </row>
        <row r="72">
          <cell r="A72" t="str">
            <v>HALDIMAND HYDRO-ELECTRIC COMMISSION</v>
          </cell>
          <cell r="B72" t="str">
            <v>HALDIMAND COUNTY HYDRO INC.</v>
          </cell>
          <cell r="D72">
            <v>-189717</v>
          </cell>
        </row>
        <row r="73">
          <cell r="A73" t="str">
            <v>HALTON HILLS HYDRO INC.</v>
          </cell>
          <cell r="B73" t="str">
            <v>HALTON HILLS HYDRO INC.</v>
          </cell>
          <cell r="D73">
            <v>-657710</v>
          </cell>
        </row>
        <row r="74">
          <cell r="A74" t="str">
            <v>HAMILTON HYDRO INC.</v>
          </cell>
          <cell r="B74" t="str">
            <v>HORIZON UTILITIES CORPORATION</v>
          </cell>
          <cell r="D74">
            <v>-1968216</v>
          </cell>
        </row>
        <row r="75">
          <cell r="A75" t="str">
            <v>HANOVER ELECTRIC SERVICES INC.</v>
          </cell>
          <cell r="B75" t="str">
            <v>WESTARIO POWER INC.</v>
          </cell>
          <cell r="D75">
            <v>-23479</v>
          </cell>
        </row>
        <row r="76">
          <cell r="A76" t="str">
            <v>HASTINGS PUBLIC UTILITIES</v>
          </cell>
          <cell r="B76" t="str">
            <v>HYDRO ONE NETWORKS INC.</v>
          </cell>
          <cell r="D76">
            <v>-2979</v>
          </cell>
        </row>
        <row r="77">
          <cell r="A77" t="str">
            <v>HAVELOCK-BELMONT-METHUEN HYDRO ELECTRIC COMMISSION</v>
          </cell>
          <cell r="B77" t="str">
            <v>HYDRO ONE NETWORKS INC.</v>
          </cell>
          <cell r="D77">
            <v>-13956</v>
          </cell>
        </row>
        <row r="78">
          <cell r="A78" t="str">
            <v>HEARST POWER DISTRIBUTION COMPANY LIMITED</v>
          </cell>
          <cell r="B78" t="str">
            <v>HEARST POWER DISTRIBUTION COMPANY LIMITED</v>
          </cell>
          <cell r="D78">
            <v>-78090</v>
          </cell>
        </row>
        <row r="79">
          <cell r="A79" t="str">
            <v>HENSALL PUBLIC UTILITIES COMMISSION</v>
          </cell>
          <cell r="B79" t="str">
            <v>FESTIVAL HYDRO INC.</v>
          </cell>
          <cell r="D79">
            <v>-13612</v>
          </cell>
        </row>
        <row r="80">
          <cell r="A80" t="str">
            <v>HOLSTEIN HYDRO ELECTRIC SYSTEM</v>
          </cell>
          <cell r="B80" t="str">
            <v>WELLINGTON NORTH POWER INC.</v>
          </cell>
          <cell r="D80">
            <v>-5000</v>
          </cell>
        </row>
        <row r="81">
          <cell r="A81" t="str">
            <v>HUNTSVILLE PUBLIC UTILITIES COMMISSION</v>
          </cell>
          <cell r="B81" t="str">
            <v>LAKELAND POWER DISTRIBUTION LTD.</v>
          </cell>
          <cell r="D81">
            <v>-27094</v>
          </cell>
        </row>
        <row r="82">
          <cell r="A82" t="str">
            <v>HYDRO ELECTRIC COMMISSION OF THE CORPORATION OF THE TOWNSHIP OF MIDDLESEX CENTRE</v>
          </cell>
          <cell r="B82" t="str">
            <v>HYDRO ONE NETWORKS INC.</v>
          </cell>
          <cell r="D82">
            <v>-4306</v>
          </cell>
        </row>
        <row r="83">
          <cell r="A83" t="str">
            <v>HYDRO ELECTRIC COMMISSION OF THE TOWN OF LEAMINGTON</v>
          </cell>
          <cell r="B83" t="str">
            <v>ESSEX POWERLINES CORPORATION</v>
          </cell>
          <cell r="D83">
            <v>-224853</v>
          </cell>
        </row>
        <row r="84">
          <cell r="A84" t="str">
            <v>HYDRO ELECTRIC COMMISSION OF THE TOWNSHIP OF SPRINGWATER</v>
          </cell>
          <cell r="B84" t="str">
            <v>HYDRO ONE NETWORKS INC.</v>
          </cell>
          <cell r="D84">
            <v>-4028</v>
          </cell>
        </row>
        <row r="85">
          <cell r="A85" t="str">
            <v>HYDRO HAWKESBURY INC.</v>
          </cell>
          <cell r="B85" t="str">
            <v>HYDRO HAWKESBURY INC.</v>
          </cell>
          <cell r="D85">
            <v>-55841</v>
          </cell>
        </row>
        <row r="86">
          <cell r="A86" t="str">
            <v>HYDRO MISSISSAUGA CORPORATION</v>
          </cell>
          <cell r="B86" t="str">
            <v>ENERSOURCE HYDRO MISSISSAUGA INC.</v>
          </cell>
          <cell r="D86">
            <v>-25023071</v>
          </cell>
        </row>
        <row r="87">
          <cell r="A87" t="str">
            <v>HYDRO ONE BRAMPTON NETWORKS INC.</v>
          </cell>
          <cell r="B87" t="str">
            <v>HYDRO ONE BRAMPTON NETWORKS INC.</v>
          </cell>
          <cell r="D87">
            <v>-5425168</v>
          </cell>
        </row>
        <row r="88">
          <cell r="A88" t="str">
            <v>HYDRO OTTAWA LIMITED</v>
          </cell>
          <cell r="B88" t="str">
            <v>HYDRO OTTAWA LIMITED</v>
          </cell>
          <cell r="D88">
            <v>-10547515</v>
          </cell>
        </row>
        <row r="89">
          <cell r="A89" t="str">
            <v>HYDRO VAUGHAN DISTRIBUTION INC.</v>
          </cell>
          <cell r="B89" t="str">
            <v>POWERSTREAM INC.</v>
          </cell>
          <cell r="D89">
            <v>-2445760</v>
          </cell>
        </row>
        <row r="90">
          <cell r="A90" t="str">
            <v>HYDRO-ELECTRIC COMMISSION FOR THE TOWN OF AMHERSTBURG</v>
          </cell>
          <cell r="B90" t="str">
            <v>ESSEX POWERLINES CORPORATION</v>
          </cell>
          <cell r="D90">
            <v>-99742</v>
          </cell>
        </row>
        <row r="91">
          <cell r="A91" t="str">
            <v>HYDRO-ELECTRIC COMMISSION OF SOUTH DUMFRIES</v>
          </cell>
          <cell r="B91" t="str">
            <v>BRANT COUNTY POWER INC.</v>
          </cell>
          <cell r="D91">
            <v>-198</v>
          </cell>
        </row>
        <row r="92">
          <cell r="A92" t="str">
            <v>HYDRO-ELECTRIC COMMISSION OF THE CITY OF BRANTFORD</v>
          </cell>
          <cell r="B92" t="str">
            <v>BRANTFORD POWER INC.</v>
          </cell>
          <cell r="D92">
            <v>-2369968</v>
          </cell>
        </row>
        <row r="93">
          <cell r="A93" t="str">
            <v>HYDRO-ELECTRIC COMMISSION OF THE CITY OF PEMBROKE</v>
          </cell>
          <cell r="B93" t="str">
            <v>OTTAWA RIVER POWER CORPORATION</v>
          </cell>
          <cell r="D93">
            <v>-206736</v>
          </cell>
        </row>
        <row r="94">
          <cell r="A94" t="str">
            <v>HYDRO-ELECTRIC COMMISSION OF THE CITY OF SARNIA</v>
          </cell>
          <cell r="B94" t="str">
            <v>BLUEWATER POWER DISTRIBUTION CORPORATION</v>
          </cell>
          <cell r="D94">
            <v>-207180</v>
          </cell>
        </row>
        <row r="95">
          <cell r="A95" t="str">
            <v>HYDRO-ELECTRIC COMMISSION OF THE CITY OF TORONTO - EAST YORK OFFICE</v>
          </cell>
          <cell r="B95" t="str">
            <v>TORONTO HYDRO-ELECTRIC SYSTEM LIMITED</v>
          </cell>
          <cell r="D95">
            <v>-440772</v>
          </cell>
        </row>
        <row r="96">
          <cell r="A96" t="str">
            <v>HYDRO-ELECTRIC COMMISSION OF THE CITY OF TORONTO - ETOBICOKE OFFICE</v>
          </cell>
          <cell r="B96" t="str">
            <v>TORONTO HYDRO-ELECTRIC SYSTEM LIMITED</v>
          </cell>
          <cell r="D96">
            <v>-4809570</v>
          </cell>
        </row>
        <row r="97">
          <cell r="A97" t="str">
            <v>HYDRO-ELECTRIC COMMISSION OF THE CITY OF TORONTO - NORTH YORK OFFICE</v>
          </cell>
          <cell r="B97" t="str">
            <v>TORONTO HYDRO-ELECTRIC SYSTEM LIMITED</v>
          </cell>
          <cell r="D97">
            <v>-5644332</v>
          </cell>
        </row>
        <row r="98">
          <cell r="A98" t="str">
            <v>HYDRO-ELECTRIC COMMISSION OF THE CITY OF TORONTO - SCARBOROUGH OFFICE</v>
          </cell>
          <cell r="B98" t="str">
            <v>TORONTO HYDRO-ELECTRIC SYSTEM LIMITED</v>
          </cell>
          <cell r="D98">
            <v>-11302126</v>
          </cell>
        </row>
        <row r="99">
          <cell r="A99" t="str">
            <v>HYDRO-ELECTRIC COMMISSION OF THE CITY OF TORONTO - TORONTO OFFICE</v>
          </cell>
          <cell r="B99" t="str">
            <v>TORONTO HYDRO-ELECTRIC SYSTEM LIMITED</v>
          </cell>
          <cell r="D99">
            <v>-5379481</v>
          </cell>
        </row>
        <row r="100">
          <cell r="A100" t="str">
            <v>HYDRO-ELECTRIC COMMISSION OF THE CITY OF TORONTO - YORK OFFICE</v>
          </cell>
          <cell r="B100" t="str">
            <v>TORONTO HYDRO-ELECTRIC SYSTEM LIMITED</v>
          </cell>
          <cell r="D100">
            <v>-65062</v>
          </cell>
        </row>
        <row r="101">
          <cell r="A101" t="str">
            <v>HYDRO-ELECTRIC COMMISSION OF THE TOWN OF BOTHWELL</v>
          </cell>
          <cell r="B101" t="str">
            <v>CHATHAM-KENT HYDRO INC.</v>
          </cell>
          <cell r="D101">
            <v>-7508</v>
          </cell>
        </row>
        <row r="102">
          <cell r="A102" t="str">
            <v>HYDRO-ELECTRIC COMMISSION OF THE TOWN OF BRACEBRIDGE</v>
          </cell>
          <cell r="B102" t="str">
            <v>LAKELAND POWER DISTRIBUTION LTD.</v>
          </cell>
          <cell r="D102">
            <v>-28516</v>
          </cell>
        </row>
        <row r="103">
          <cell r="A103" t="str">
            <v>HYDRO-ELECTRIC COMMISSION OF THE TOWN OF CACHE BAY</v>
          </cell>
          <cell r="B103" t="str">
            <v>GREATER SUDBURY HYDRO INC.</v>
          </cell>
          <cell r="D103">
            <v>-2373</v>
          </cell>
        </row>
        <row r="104">
          <cell r="A104" t="str">
            <v>HYDRO-ELECTRIC COMMISSION OF THE TOWN OF HARRISTON</v>
          </cell>
          <cell r="B104" t="str">
            <v>WESTARIO POWER INC.</v>
          </cell>
          <cell r="D104">
            <v>-19398</v>
          </cell>
        </row>
        <row r="105">
          <cell r="A105" t="str">
            <v>HYDRO-ELECTRIC COMMISSION OF THE TOWN OF HARROW</v>
          </cell>
          <cell r="B105" t="str">
            <v>E.L.K. ENERGY INC.</v>
          </cell>
          <cell r="D105">
            <v>-179669</v>
          </cell>
        </row>
        <row r="106">
          <cell r="A106" t="str">
            <v>HYDRO-ELECTRIC COMMISSION OF THE TOWN OF LASALLE</v>
          </cell>
          <cell r="B106" t="str">
            <v>ESSEX POWERLINES CORPORATION</v>
          </cell>
          <cell r="D106">
            <v>-195418</v>
          </cell>
        </row>
        <row r="107">
          <cell r="A107" t="str">
            <v>HYDRO-ELECTRIC COMMISSION OF THE TOWN OF PORT ELGIN</v>
          </cell>
          <cell r="B107" t="str">
            <v>WESTARIO POWER INC.</v>
          </cell>
          <cell r="D107">
            <v>-712701</v>
          </cell>
        </row>
        <row r="108">
          <cell r="A108" t="str">
            <v>HYDRO-ELECTRIC COMMISSION OF THE TOWN OF STAYNER</v>
          </cell>
          <cell r="B108" t="str">
            <v>COLLUS POWER CORP.</v>
          </cell>
          <cell r="D108">
            <v>-6815</v>
          </cell>
        </row>
        <row r="109">
          <cell r="A109" t="str">
            <v>HYDRO-ELECTRIC COMMISSION OF THE TOWN OF STURGEON FALLS</v>
          </cell>
          <cell r="B109" t="str">
            <v>GREATER SUDBURY HYDRO INC.</v>
          </cell>
          <cell r="D109">
            <v>-3460</v>
          </cell>
        </row>
        <row r="110">
          <cell r="A110" t="str">
            <v>HYDRO-ELECTRIC COMMISSION OF THE TOWN OF VANKLEEK HILL</v>
          </cell>
          <cell r="B110" t="str">
            <v>HYDRO ONE NETWORKS INC.</v>
          </cell>
          <cell r="D110">
            <v>-64435</v>
          </cell>
        </row>
        <row r="111">
          <cell r="A111" t="str">
            <v>HYDRO-ELECTRIC COMMISSION OF THE TOWN OF WALLACEBURG</v>
          </cell>
          <cell r="B111" t="str">
            <v>CHATHAM-KENT HYDRO INC.</v>
          </cell>
          <cell r="D111">
            <v>-210055</v>
          </cell>
        </row>
        <row r="112">
          <cell r="A112" t="str">
            <v>HYDRO-ELECTRIC COMMISSION OF THE TOWN OF WASAGA BEACH</v>
          </cell>
          <cell r="B112" t="str">
            <v>WASAGA DISTRIBUTION INC.</v>
          </cell>
          <cell r="D112">
            <v>-138457</v>
          </cell>
        </row>
        <row r="113">
          <cell r="A113" t="str">
            <v>HYDRO-ELECTRIC COMMISSION OF THE TOWN OF WEBBWOOD</v>
          </cell>
          <cell r="B113" t="str">
            <v>ESPANOLA REGIONAL HYDRO DISTRIBUTION CORPORATION</v>
          </cell>
          <cell r="D113">
            <v>-2162</v>
          </cell>
        </row>
        <row r="114">
          <cell r="A114" t="str">
            <v>HYDRO-ELECTRIC COMMISSION OF THE TOWN OF WIARTON</v>
          </cell>
          <cell r="B114" t="str">
            <v>HYDRO ONE NETWORKS INC.</v>
          </cell>
          <cell r="D114">
            <v>-12430</v>
          </cell>
        </row>
        <row r="115">
          <cell r="A115" t="str">
            <v>HYDRO-ELECTRIC COMMISSION OF THE TOWNSHIP OF BRANTFORD</v>
          </cell>
          <cell r="B115" t="str">
            <v>BRANT COUNTY POWER INC.</v>
          </cell>
          <cell r="D115">
            <v>-234847</v>
          </cell>
        </row>
        <row r="116">
          <cell r="A116" t="str">
            <v>HYDRO-ELECTRIC COMMISSION OF THE TOWNSHIP OF ESSA</v>
          </cell>
          <cell r="B116" t="str">
            <v>POWERSTREAM INC.</v>
          </cell>
          <cell r="D116">
            <v>-7200</v>
          </cell>
        </row>
        <row r="117">
          <cell r="A117" t="str">
            <v>HYDRO-ELECTRIC COMMISSION OF THE VILLAGE OF ALFRED</v>
          </cell>
          <cell r="B117" t="str">
            <v>HYDRO 2000 INC.</v>
          </cell>
          <cell r="D117">
            <v>-11969</v>
          </cell>
        </row>
        <row r="118">
          <cell r="A118" t="str">
            <v>HYDRO-ELECTRIC COMMISSION OF THE VILLAGE OF CLIFFORD</v>
          </cell>
          <cell r="B118" t="str">
            <v>WESTARIO POWER INC.</v>
          </cell>
          <cell r="D118">
            <v>-5623</v>
          </cell>
        </row>
        <row r="119">
          <cell r="A119" t="str">
            <v>HYDRO-ELECTRIC COMMISSION OF THE VILLAGE OF ELORA</v>
          </cell>
          <cell r="B119" t="str">
            <v>CENTRE WELLINGTON HYDRO LTD.</v>
          </cell>
          <cell r="D119">
            <v>-11776</v>
          </cell>
        </row>
        <row r="120">
          <cell r="A120" t="str">
            <v>HYDRO-ELECTRIC COMMISSION OF THE VILLAGE OF FINCH</v>
          </cell>
          <cell r="B120" t="str">
            <v>HYDRO ONE NETWORKS INC.</v>
          </cell>
          <cell r="D120">
            <v>-6624</v>
          </cell>
        </row>
        <row r="121">
          <cell r="A121" t="str">
            <v>HYDRO-ELECTRIC COMMISSION OF THE VILLAGE OF FRANKFORD</v>
          </cell>
          <cell r="B121" t="str">
            <v>HYDRO ONE NETWORKS INC.</v>
          </cell>
          <cell r="D121">
            <v>-9515</v>
          </cell>
        </row>
        <row r="122">
          <cell r="A122" t="str">
            <v>HYDRO-ELECTRIC COMMISSION OF THE VILLAGE OF L'ORIGNAL</v>
          </cell>
          <cell r="B122" t="str">
            <v>HYDRO ONE NETWORKS INC.</v>
          </cell>
          <cell r="D122">
            <v>-88699</v>
          </cell>
        </row>
        <row r="123">
          <cell r="A123" t="str">
            <v>HYDRO-ELECTRIC COMMISSION OF THE VILLAGE OF LUCAN</v>
          </cell>
          <cell r="B123" t="str">
            <v>HYDRO ONE NETWORKS INC.</v>
          </cell>
          <cell r="D123">
            <v>-81993</v>
          </cell>
        </row>
        <row r="124">
          <cell r="A124" t="str">
            <v>HYDRO-ELECTRIC COMMISSION OF THE VILLAGE OF MORRISBURG</v>
          </cell>
          <cell r="B124" t="str">
            <v>RIDEAU ST. LAWRENCE DISTRIBUTION INC.</v>
          </cell>
          <cell r="D124">
            <v>-100351</v>
          </cell>
        </row>
        <row r="125">
          <cell r="A125" t="str">
            <v>HYDRO-ELECTRIC COMMISSION OF THE VILLAGE OF PAISLEY</v>
          </cell>
          <cell r="B125" t="str">
            <v>HYDRO ONE NETWORKS INC.</v>
          </cell>
          <cell r="D125">
            <v>-36754</v>
          </cell>
        </row>
        <row r="126">
          <cell r="A126" t="str">
            <v>HYDRO-ELECTRIC COMMISSION OF THE VILLAGE OF PLANTAGENET</v>
          </cell>
          <cell r="B126" t="str">
            <v>HYDRO 2000 INC.</v>
          </cell>
          <cell r="D126">
            <v>-2442</v>
          </cell>
        </row>
        <row r="127">
          <cell r="A127" t="str">
            <v>HYDRO-ELECTRIC COMMISSION OF THE VILLAGE OF ST. CLAIR BEACH</v>
          </cell>
          <cell r="B127" t="str">
            <v>ESSEX POWERLINES CORPORATION</v>
          </cell>
          <cell r="D127">
            <v>-544852</v>
          </cell>
        </row>
        <row r="128">
          <cell r="A128" t="str">
            <v>HYDRO-ELECTRIC COMMISSION OF THE VILLAGE OF VICTORIA HARBOUR</v>
          </cell>
          <cell r="B128" t="str">
            <v>NEWMARKET-TAY POWER DISTRIBUTION LTD.</v>
          </cell>
          <cell r="D128">
            <v>-9338</v>
          </cell>
        </row>
        <row r="129">
          <cell r="A129" t="str">
            <v>INGERSOLL PUBLIC UTILITY COMMISSION</v>
          </cell>
          <cell r="B129" t="str">
            <v>ERIE THAMES POWERLINES CORPORATION</v>
          </cell>
          <cell r="D129">
            <v>-123199</v>
          </cell>
        </row>
        <row r="130">
          <cell r="A130" t="str">
            <v>INNISFIL HYDRO DISTRIBUTION SYSTEMS LIMITED</v>
          </cell>
          <cell r="B130" t="str">
            <v>INNISFIL HYDRO DISTRIBUTION SYSTEMS LIMITED</v>
          </cell>
          <cell r="D130">
            <v>-46807</v>
          </cell>
        </row>
        <row r="131">
          <cell r="A131" t="str">
            <v>KENORA HYDRO ELECTRIC CORPORATION LTD.</v>
          </cell>
          <cell r="B131" t="str">
            <v>KENORA HYDRO ELECTRIC CORPORATION LTD.</v>
          </cell>
          <cell r="D131">
            <v>-52588</v>
          </cell>
        </row>
        <row r="132">
          <cell r="A132" t="str">
            <v>KILLALOE HYDRO ELECTRIC COMMISSION</v>
          </cell>
          <cell r="B132" t="str">
            <v>OTTAWA RIVER POWER CORPORATION</v>
          </cell>
          <cell r="D132">
            <v>-5864</v>
          </cell>
        </row>
        <row r="133">
          <cell r="A133" t="str">
            <v>KINCARDINE HYDRO ELECTRIC COMMISSION</v>
          </cell>
          <cell r="B133" t="str">
            <v>WESTARIO POWER INC.</v>
          </cell>
          <cell r="D133">
            <v>-610241</v>
          </cell>
        </row>
        <row r="134">
          <cell r="A134" t="str">
            <v>KINGSTON ELECTRICITY DISTRIBUTION LIMITED</v>
          </cell>
          <cell r="B134" t="str">
            <v>KINGSTON ELECTRICITY DISTRIBUTION LIMITED</v>
          </cell>
          <cell r="D134">
            <v>-91585</v>
          </cell>
        </row>
        <row r="135">
          <cell r="B135" t="str">
            <v>KINGSTON HYDRO CORPORATION</v>
          </cell>
          <cell r="D135">
            <v>-91585</v>
          </cell>
        </row>
        <row r="136">
          <cell r="A136" t="str">
            <v>KINGSVILLE PUBLIC UTILITY COMMISSION</v>
          </cell>
          <cell r="B136" t="str">
            <v>E.L.K. ENERGY INC.</v>
          </cell>
          <cell r="D136">
            <v>-252323</v>
          </cell>
        </row>
        <row r="137">
          <cell r="A137" t="str">
            <v>KIRKFIELD HYDRO ELECTRIC SYSTEM</v>
          </cell>
          <cell r="B137" t="str">
            <v>HYDRO ONE NETWORKS INC.</v>
          </cell>
          <cell r="D137">
            <v>-10027</v>
          </cell>
        </row>
        <row r="138">
          <cell r="A138" t="str">
            <v>KITCHENER-WILMOT HYDRO INC.</v>
          </cell>
          <cell r="B138" t="str">
            <v>KITCHENER-WILMOT HYDRO INC.</v>
          </cell>
          <cell r="D138">
            <v>-2341206</v>
          </cell>
        </row>
        <row r="139">
          <cell r="A139" t="str">
            <v>LAKEFIELD DISTRIBUTION INCORPORATED</v>
          </cell>
          <cell r="B139" t="str">
            <v>PETERBOROUGH DISTRIBUTION INCORPORATED</v>
          </cell>
          <cell r="D139">
            <v>-95910</v>
          </cell>
        </row>
        <row r="140">
          <cell r="A140" t="str">
            <v>LAKESHORE TOWNSHIP HEC</v>
          </cell>
          <cell r="B140" t="str">
            <v>E.L.K. ENERGY INC.</v>
          </cell>
          <cell r="D140">
            <v>-222757</v>
          </cell>
        </row>
        <row r="141">
          <cell r="A141" t="str">
            <v>LANARK HIGHLANDS PUBLIC UTILITIES COMMISSION</v>
          </cell>
          <cell r="B141" t="str">
            <v>HYDRO ONE NETWORKS INC.</v>
          </cell>
          <cell r="D141">
            <v>-7179</v>
          </cell>
        </row>
        <row r="142">
          <cell r="A142" t="str">
            <v>LARDER LAKE ELECTRIC COMPANY</v>
          </cell>
          <cell r="B142" t="str">
            <v>HYDRO ONE NETWORKS INC.</v>
          </cell>
          <cell r="D142">
            <v>-7045</v>
          </cell>
        </row>
        <row r="143">
          <cell r="A143" t="str">
            <v>LATCHFORD HYDRO ELECTRIC</v>
          </cell>
          <cell r="B143" t="str">
            <v>HYDRO ONE NETWORKS INC.</v>
          </cell>
          <cell r="D143">
            <v>-6945</v>
          </cell>
        </row>
        <row r="144">
          <cell r="A144" t="str">
            <v>LINCOLN HYDRO-ELECTRIC COMMISSION</v>
          </cell>
          <cell r="B144" t="str">
            <v>NIAGARA PENINSULA ENERGY INC.</v>
          </cell>
          <cell r="D144">
            <v>-91083</v>
          </cell>
        </row>
        <row r="145">
          <cell r="A145" t="str">
            <v>LINDSAY HYDRO-ELECTRIC SYSTEM</v>
          </cell>
          <cell r="B145" t="str">
            <v>HYDRO ONE NETWORKS INC.</v>
          </cell>
          <cell r="D145">
            <v>-202013</v>
          </cell>
        </row>
        <row r="146">
          <cell r="A146" t="str">
            <v>LONDON HYDRO UTILITIES SERVICES INC.</v>
          </cell>
          <cell r="B146" t="str">
            <v>LONDON HYDRO INC.</v>
          </cell>
          <cell r="D146">
            <v>-6893891</v>
          </cell>
        </row>
        <row r="147">
          <cell r="A147" t="str">
            <v>MALAHIDE UTILITY COMMISSION</v>
          </cell>
          <cell r="B147" t="str">
            <v>HYDRO ONE NETWORKS INC.</v>
          </cell>
          <cell r="D147">
            <v>-3029</v>
          </cell>
        </row>
        <row r="148">
          <cell r="A148" t="str">
            <v>MAPLETON HYDRO ELECTRIC COMMISSION</v>
          </cell>
          <cell r="B148" t="str">
            <v>HYDRO ONE NETWORKS INC.</v>
          </cell>
          <cell r="D148">
            <v>-2741</v>
          </cell>
        </row>
        <row r="149">
          <cell r="A149" t="str">
            <v>MARKDALE HYDRO SYSTEM</v>
          </cell>
          <cell r="B149" t="str">
            <v>HYDRO ONE NETWORKS INC.</v>
          </cell>
          <cell r="D149">
            <v>-18412</v>
          </cell>
        </row>
        <row r="150">
          <cell r="A150" t="str">
            <v>MARKHAM HYDRO DISTRIBUTION INC.</v>
          </cell>
          <cell r="B150" t="str">
            <v>POWERSTREAM INC.</v>
          </cell>
          <cell r="D150">
            <v>-3424963</v>
          </cell>
        </row>
        <row r="151">
          <cell r="A151" t="str">
            <v>MARMORA HYDRO COMMISSION</v>
          </cell>
          <cell r="B151" t="str">
            <v>HYDRO ONE NETWORKS INC.</v>
          </cell>
          <cell r="D151">
            <v>-21445</v>
          </cell>
        </row>
        <row r="152">
          <cell r="A152" t="str">
            <v>MARTINTOWN HYDRO SYSTEM</v>
          </cell>
          <cell r="B152" t="str">
            <v>HYDRO ONE NETWORKS INC.</v>
          </cell>
          <cell r="D152">
            <v>-843</v>
          </cell>
        </row>
        <row r="153">
          <cell r="A153" t="str">
            <v>MIDLAND POWER UTILITY CORPORATION</v>
          </cell>
          <cell r="B153" t="str">
            <v>MIDLAND POWER UTILITY CORPORATION</v>
          </cell>
          <cell r="D153">
            <v>-26525</v>
          </cell>
        </row>
        <row r="154">
          <cell r="A154" t="str">
            <v>MILDMAY HYDRO-ELECTRIC COMMISSION</v>
          </cell>
          <cell r="B154" t="str">
            <v>WESTARIO POWER INC.</v>
          </cell>
          <cell r="D154">
            <v>-3976</v>
          </cell>
        </row>
        <row r="155">
          <cell r="A155" t="str">
            <v>MILTON HYDRO DISTRIBUTION INC.</v>
          </cell>
          <cell r="B155" t="str">
            <v>MILTON HYDRO DISTRIBUTION INC.</v>
          </cell>
          <cell r="D155">
            <v>-1932501</v>
          </cell>
        </row>
        <row r="156">
          <cell r="A156" t="str">
            <v>MISSISSIPPI MILLS PUBLIC UTILITIES COMMISSION</v>
          </cell>
          <cell r="B156" t="str">
            <v>OTTAWA RIVER POWER CORPORATION</v>
          </cell>
          <cell r="D156">
            <v>-40818</v>
          </cell>
        </row>
        <row r="157">
          <cell r="A157" t="str">
            <v>NANTICOKE HYDRO ELECTRIC COMMISSION</v>
          </cell>
          <cell r="B157" t="str">
            <v>HALDIMAND COUNTY HYDRO INC.</v>
          </cell>
          <cell r="D157">
            <v>-401779</v>
          </cell>
        </row>
        <row r="158">
          <cell r="A158" t="str">
            <v>NAPANEE HYDRO-ELECTRIC COMMISSION</v>
          </cell>
          <cell r="B158" t="str">
            <v>HYDRO ONE NETWORKS INC.</v>
          </cell>
          <cell r="D158">
            <v>-38335</v>
          </cell>
        </row>
        <row r="159">
          <cell r="A159" t="str">
            <v>NEPEAN HYDRO ELECTRIC COMMISSION</v>
          </cell>
          <cell r="B159" t="str">
            <v>HYDRO OTTAWA LIMITED</v>
          </cell>
          <cell r="D159">
            <v>-3913299</v>
          </cell>
        </row>
        <row r="160">
          <cell r="A160" t="str">
            <v>NEWBURGH</v>
          </cell>
          <cell r="B160" t="str">
            <v>HYDRO ONE NETWORKS INC.</v>
          </cell>
          <cell r="D160">
            <v>-6199</v>
          </cell>
        </row>
        <row r="161">
          <cell r="A161" t="str">
            <v>NEWBURY POWER INC.</v>
          </cell>
          <cell r="B161" t="str">
            <v>MIDDLESEX POWER DISTRIBUTION CORPORATION</v>
          </cell>
          <cell r="D161">
            <v>-3415</v>
          </cell>
        </row>
        <row r="162">
          <cell r="A162" t="str">
            <v>NEWMARKET HYDRO LTD.</v>
          </cell>
          <cell r="B162" t="str">
            <v>NEWMARKET-TAY POWER DISTRIBUTION LTD.</v>
          </cell>
          <cell r="D162">
            <v>-1766340</v>
          </cell>
        </row>
        <row r="163">
          <cell r="A163" t="str">
            <v>NIAGARA FALLS HYDRO INC.</v>
          </cell>
          <cell r="B163" t="str">
            <v>NIAGARA PENINSULA ENERGY INC.</v>
          </cell>
          <cell r="D163">
            <v>-1629285</v>
          </cell>
        </row>
        <row r="164">
          <cell r="A164" t="str">
            <v>NIAGARA-ON-THE-LAKE HYDRO INC.</v>
          </cell>
          <cell r="B164" t="str">
            <v>NIAGARA-ON-THE-LAKE HYDRO INC.</v>
          </cell>
          <cell r="D164">
            <v>-185586</v>
          </cell>
        </row>
        <row r="165">
          <cell r="A165" t="str">
            <v>NICKEL CENTRE HYDRO-ELECTRIC COMMISSION</v>
          </cell>
          <cell r="B165" t="str">
            <v>GREATER SUDBURY HYDRO INC.</v>
          </cell>
          <cell r="D165">
            <v>-12457</v>
          </cell>
        </row>
        <row r="166">
          <cell r="A166" t="str">
            <v>NIPIGON HYDRO ELECTRIC COMMISSION</v>
          </cell>
          <cell r="B166" t="str">
            <v>HYDRO ONE NETWORKS INC.</v>
          </cell>
          <cell r="D166">
            <v>-16664</v>
          </cell>
        </row>
        <row r="167">
          <cell r="A167" t="str">
            <v>NORFOLK POWER DISTRIBUTION INC.</v>
          </cell>
          <cell r="B167" t="str">
            <v>NORFOLK POWER DISTRIBUTION INC.</v>
          </cell>
          <cell r="D167">
            <v>-31602</v>
          </cell>
        </row>
        <row r="168">
          <cell r="A168" t="str">
            <v>NORTH BAY HYDRO DISTRIBUTION LIMITED</v>
          </cell>
          <cell r="B168" t="str">
            <v>NORTH BAY HYDRO DISTRIBUTION LIMITED</v>
          </cell>
          <cell r="D168">
            <v>-366446</v>
          </cell>
        </row>
        <row r="169">
          <cell r="A169" t="str">
            <v>NORTH GRENVILLE HYDRO-ELECTRIC COMMISSION</v>
          </cell>
          <cell r="B169" t="str">
            <v>HYDRO ONE NETWORKS INC.</v>
          </cell>
          <cell r="D169">
            <v>-4401</v>
          </cell>
        </row>
        <row r="170">
          <cell r="A170" t="str">
            <v>NORTH PERTH UTILITY COMMISSION</v>
          </cell>
          <cell r="B170" t="str">
            <v>HYDRO ONE NETWORKS INC.</v>
          </cell>
          <cell r="D170">
            <v>-109179</v>
          </cell>
        </row>
        <row r="171">
          <cell r="A171" t="str">
            <v>NORWICH PUBLIC UTILITY COMMISSION</v>
          </cell>
          <cell r="B171" t="str">
            <v>ERIE THAMES POWERLINES CORPORATION</v>
          </cell>
          <cell r="D171">
            <v>-61495</v>
          </cell>
        </row>
        <row r="172">
          <cell r="A172" t="str">
            <v>OAKVILLE HYDRO ELECTRICITY DISTRIBUTION INC.</v>
          </cell>
          <cell r="B172" t="str">
            <v>OAKVILLE HYDRO ELECTRICITY DISTRIBUTION INC.</v>
          </cell>
          <cell r="D172">
            <v>-6005524</v>
          </cell>
        </row>
        <row r="173">
          <cell r="A173" t="str">
            <v>OIL SPRINGS HYDRO ELECTRIC COMMISSION</v>
          </cell>
          <cell r="B173" t="str">
            <v>BLUEWATER POWER DISTRIBUTION CORPORATION</v>
          </cell>
          <cell r="D173">
            <v>-5065</v>
          </cell>
        </row>
        <row r="174">
          <cell r="A174" t="str">
            <v>ORANGEVILLE HYDRO LIMITED</v>
          </cell>
          <cell r="B174" t="str">
            <v>ORANGEVILLE HYDRO LIMITED</v>
          </cell>
          <cell r="D174">
            <v>-919210</v>
          </cell>
        </row>
        <row r="175">
          <cell r="A175" t="str">
            <v>ORILLIA POWER DISTRIBUTION CORPORATION</v>
          </cell>
          <cell r="B175" t="str">
            <v>ORILLIA POWER DISTRIBUTION CORPORATION</v>
          </cell>
          <cell r="D175">
            <v>-461777</v>
          </cell>
        </row>
        <row r="176">
          <cell r="A176" t="str">
            <v>OSHAWA PUC NETWORKS INC.</v>
          </cell>
          <cell r="B176" t="str">
            <v>OSHAWA PUC NETWORKS INC.</v>
          </cell>
          <cell r="D176">
            <v>-2854490</v>
          </cell>
        </row>
        <row r="177">
          <cell r="A177" t="str">
            <v>PARKHILL P.U.C.</v>
          </cell>
          <cell r="B177" t="str">
            <v>MIDDLESEX POWER DISTRIBUTION CORPORATION</v>
          </cell>
          <cell r="D177">
            <v>-22663</v>
          </cell>
        </row>
        <row r="178">
          <cell r="A178" t="str">
            <v>PARRY SOUND POWER CORPORATION</v>
          </cell>
          <cell r="B178" t="str">
            <v>PARRY SOUND POWER CORPORATION</v>
          </cell>
          <cell r="D178">
            <v>-38660</v>
          </cell>
        </row>
        <row r="179">
          <cell r="A179" t="str">
            <v>PELHAM HYDRO-ELECTRIC COMMISSION</v>
          </cell>
          <cell r="B179" t="str">
            <v>NIAGARA PENINSULA ENERGY INC.</v>
          </cell>
          <cell r="D179">
            <v>-52420</v>
          </cell>
        </row>
        <row r="180">
          <cell r="A180" t="str">
            <v>PERTH EAST HYDRO ELECTRIC COMMISSION</v>
          </cell>
          <cell r="B180" t="str">
            <v>HYDRO ONE NETWORKS INC.</v>
          </cell>
          <cell r="D180">
            <v>-23746</v>
          </cell>
        </row>
        <row r="181">
          <cell r="A181" t="str">
            <v>PETERBOROUGH UTILITIES COMMISSION</v>
          </cell>
          <cell r="B181" t="str">
            <v>PETERBOROUGH DISTRIBUTION INCORPORATED</v>
          </cell>
          <cell r="D181">
            <v>-1184532</v>
          </cell>
        </row>
        <row r="182">
          <cell r="A182" t="str">
            <v>PICKERING HYDRO-ELECTRIC COMMISSION</v>
          </cell>
          <cell r="B182" t="str">
            <v>VERIDIAN CONNECTIONS INC.</v>
          </cell>
          <cell r="D182">
            <v>-708917</v>
          </cell>
        </row>
        <row r="183">
          <cell r="A183" t="str">
            <v>POLICE VILLAGE OF APPLE HILL HYDRO SYSTEM</v>
          </cell>
          <cell r="B183" t="str">
            <v>HYDRO ONE NETWORKS INC.</v>
          </cell>
          <cell r="D183">
            <v>-698</v>
          </cell>
        </row>
        <row r="184">
          <cell r="A184" t="str">
            <v>POLICE VILLAGE OF AVONMORE HYDRO SYSTEM</v>
          </cell>
          <cell r="B184" t="str">
            <v>HYDRO ONE NETWORKS INC.</v>
          </cell>
          <cell r="D184">
            <v>-2588</v>
          </cell>
        </row>
        <row r="185">
          <cell r="A185" t="str">
            <v>POLICE VILLAGE OF COMBER HYDRO SYSTEM</v>
          </cell>
          <cell r="B185" t="str">
            <v>E.L.K. ENERGY INC.</v>
          </cell>
          <cell r="D185">
            <v>-31005</v>
          </cell>
        </row>
        <row r="186">
          <cell r="A186" t="str">
            <v>POLICE VILLAGE OF DUBLIN HYDRO SYSTEM</v>
          </cell>
          <cell r="B186" t="str">
            <v>ERIE THAMES POWERLINES CORPORATION</v>
          </cell>
          <cell r="D186">
            <v>-1945</v>
          </cell>
        </row>
        <row r="187">
          <cell r="A187" t="str">
            <v>POLICE VILLAGE OF GRANTON HYDRO SYSTEM</v>
          </cell>
          <cell r="B187" t="str">
            <v>HYDRO ONE NETWORKS INC.</v>
          </cell>
          <cell r="D187">
            <v>-42896</v>
          </cell>
        </row>
        <row r="188">
          <cell r="A188" t="str">
            <v>POLICE VILLAGE OF MERLIN HYDRO SYSTEM</v>
          </cell>
          <cell r="B188" t="str">
            <v>CHATHAM-KENT HYDRO INC.</v>
          </cell>
          <cell r="D188">
            <v>-24071</v>
          </cell>
        </row>
        <row r="189">
          <cell r="A189" t="str">
            <v>POLICE VILLAGE OF MOOREFIELD HYDRO SYSTEM</v>
          </cell>
          <cell r="B189" t="str">
            <v>HYDRO ONE NETWORKS INC.</v>
          </cell>
          <cell r="D189">
            <v>-99</v>
          </cell>
        </row>
        <row r="190">
          <cell r="A190" t="str">
            <v>POLICE VILLAGE OF MOUNT BRYDGES HYDRO SYSTEM</v>
          </cell>
          <cell r="B190" t="str">
            <v>MIDDLESEX POWER DISTRIBUTION CORPORATION</v>
          </cell>
          <cell r="D190">
            <v>-27561</v>
          </cell>
        </row>
        <row r="191">
          <cell r="A191" t="str">
            <v>POLICE VILLAGE OF PRICEVILLE HYDRO SYSTEM</v>
          </cell>
          <cell r="B191" t="str">
            <v>HYDRO ONE NETWORKS INC.</v>
          </cell>
          <cell r="D191">
            <v>-2111</v>
          </cell>
        </row>
        <row r="192">
          <cell r="A192" t="str">
            <v>POLICE VILLAGE OF RUSSELL HYDRO ELECTRIC SYSTEM</v>
          </cell>
          <cell r="B192" t="str">
            <v>HYDRO ONE NETWORKS INC.</v>
          </cell>
          <cell r="D192">
            <v>-6098</v>
          </cell>
        </row>
        <row r="193">
          <cell r="A193" t="str">
            <v>PORT BURWELL</v>
          </cell>
          <cell r="B193" t="str">
            <v>HYDRO ONE NETWORKS INC.</v>
          </cell>
          <cell r="D193">
            <v>-8900</v>
          </cell>
        </row>
        <row r="194">
          <cell r="A194" t="str">
            <v>PORT COLBORNE HYDRO INC.</v>
          </cell>
          <cell r="B194" t="str">
            <v>CANADIAN NIAGARA POWER INC.</v>
          </cell>
          <cell r="D194">
            <v>-48570</v>
          </cell>
        </row>
        <row r="195">
          <cell r="A195" t="str">
            <v>PORT HOPE HYDRO</v>
          </cell>
          <cell r="B195" t="str">
            <v>VERIDIAN CONNECTIONS INC.</v>
          </cell>
          <cell r="D195">
            <v>-515719</v>
          </cell>
        </row>
        <row r="196">
          <cell r="A196" t="str">
            <v>PRESCOTT PUBLIC UTILITIES COMMISSION</v>
          </cell>
          <cell r="B196" t="str">
            <v>RIDEAU ST. LAWRENCE DISTRIBUTION INC.</v>
          </cell>
          <cell r="D196">
            <v>-33640</v>
          </cell>
        </row>
        <row r="197">
          <cell r="A197" t="str">
            <v>PUBLIC UTILITIES COMMISSION OF CHATHAM-KENT</v>
          </cell>
          <cell r="B197" t="str">
            <v>CHATHAM-KENT HYDRO INC.</v>
          </cell>
          <cell r="D197">
            <v>-931984</v>
          </cell>
        </row>
        <row r="198">
          <cell r="A198" t="str">
            <v>PUBLIC UTILITIES COMMISSION OF THE CITY OF BARRIE</v>
          </cell>
          <cell r="B198" t="str">
            <v>POWERSTREAM INC.</v>
          </cell>
          <cell r="D198">
            <v>-3573120</v>
          </cell>
        </row>
        <row r="199">
          <cell r="A199" t="str">
            <v>PUBLIC UTILITIES COMMISSION OF THE CITY OF OWEN SOUND</v>
          </cell>
          <cell r="B199" t="str">
            <v>HYDRO ONE NETWORKS INC.</v>
          </cell>
          <cell r="D199">
            <v>-172860</v>
          </cell>
        </row>
        <row r="200">
          <cell r="A200" t="str">
            <v>PUBLIC UTILITIES COMMISSION OF THE CITY OF TRENTON</v>
          </cell>
          <cell r="B200" t="str">
            <v>HYDRO ONE NETWORKS INC.</v>
          </cell>
          <cell r="D200">
            <v>-785703</v>
          </cell>
        </row>
        <row r="201">
          <cell r="A201" t="str">
            <v>PUBLIC UTILITIES COMMISSION OF THE CORPORATION OF THE TOWNSHIP OF MAGNETAWAN</v>
          </cell>
          <cell r="B201" t="str">
            <v>LAKELAND POWER DISTRIBUTION LTD.</v>
          </cell>
          <cell r="D201">
            <v>-26307</v>
          </cell>
        </row>
        <row r="202">
          <cell r="A202" t="str">
            <v>PUBLIC UTILITIES COMMISSION OF THE TOWN OF ALEXANDRIA</v>
          </cell>
          <cell r="B202" t="str">
            <v>HYDRO ONE NETWORKS INC.</v>
          </cell>
          <cell r="D202">
            <v>-15360</v>
          </cell>
        </row>
        <row r="203">
          <cell r="A203" t="str">
            <v>PUBLIC UTILITIES COMMISSION OF THE TOWN OF BLENHEIM</v>
          </cell>
          <cell r="B203" t="str">
            <v>CHATHAM-KENT HYDRO INC.</v>
          </cell>
          <cell r="D203">
            <v>-25316</v>
          </cell>
        </row>
        <row r="204">
          <cell r="A204" t="str">
            <v>PUBLIC UTILITIES COMMISSION OF THE TOWN OF CAMPBELLFORD</v>
          </cell>
          <cell r="B204" t="str">
            <v>HYDRO ONE NETWORKS INC.</v>
          </cell>
          <cell r="D204">
            <v>-32228</v>
          </cell>
        </row>
        <row r="205">
          <cell r="A205" t="str">
            <v>PUBLIC UTILITIES COMMISSION OF THE TOWN OF CHESLEY</v>
          </cell>
          <cell r="B205" t="str">
            <v>HYDRO ONE NETWORKS INC.</v>
          </cell>
          <cell r="D205">
            <v>-16267</v>
          </cell>
        </row>
        <row r="206">
          <cell r="A206" t="str">
            <v>PUBLIC UTILITIES COMMISSION OF THE TOWN OF COBOURG</v>
          </cell>
          <cell r="B206" t="str">
            <v>LAKEFRONT UTILITIES INC.</v>
          </cell>
          <cell r="D206">
            <v>-14001</v>
          </cell>
        </row>
        <row r="207">
          <cell r="A207" t="str">
            <v>PUBLIC UTILITIES COMMISSION OF THE TOWN OF FERGUS</v>
          </cell>
          <cell r="B207" t="str">
            <v>CENTRE WELLINGTON HYDRO LTD.</v>
          </cell>
          <cell r="D207">
            <v>-52302</v>
          </cell>
        </row>
        <row r="208">
          <cell r="A208" t="str">
            <v>PUBLIC UTILITIES COMMISSION OF THE TOWN OF GODERICH</v>
          </cell>
          <cell r="B208" t="str">
            <v>WEST COAST HURON ENERGY INC.</v>
          </cell>
          <cell r="D208">
            <v>-143766</v>
          </cell>
        </row>
        <row r="209">
          <cell r="A209" t="str">
            <v>PUBLIC UTILITIES COMMISSION OF THE TOWN OF MASSEY</v>
          </cell>
          <cell r="B209" t="str">
            <v>ESPANOLA REGIONAL HYDRO DISTRIBUTION CORPORATION</v>
          </cell>
          <cell r="D209">
            <v>-10397</v>
          </cell>
        </row>
        <row r="210">
          <cell r="A210" t="str">
            <v>PUBLIC UTILITIES COMMISSION OF THE TOWN OF MEAFORD</v>
          </cell>
          <cell r="B210" t="str">
            <v>HYDRO ONE NETWORKS INC.</v>
          </cell>
          <cell r="D210">
            <v>-107901</v>
          </cell>
        </row>
        <row r="211">
          <cell r="A211" t="str">
            <v>PUBLIC UTILITIES COMMISSION OF THE TOWN OF MITCHELL</v>
          </cell>
          <cell r="B211" t="str">
            <v>ERIE THAMES POWERLINES CORPORATION</v>
          </cell>
          <cell r="D211">
            <v>-48613</v>
          </cell>
        </row>
        <row r="212">
          <cell r="A212" t="str">
            <v>PUBLIC UTILITIES COMMISSION OF THE TOWN OF MOUNT FOREST</v>
          </cell>
          <cell r="B212" t="str">
            <v>WELLINGTON NORTH POWER INC.</v>
          </cell>
          <cell r="D212">
            <v>-26398</v>
          </cell>
        </row>
        <row r="213">
          <cell r="A213" t="str">
            <v>PUBLIC UTILITIES COMMISSION OF THE TOWN OF PALMERSTON</v>
          </cell>
          <cell r="B213" t="str">
            <v>WESTARIO POWER INC.</v>
          </cell>
          <cell r="D213">
            <v>-30315</v>
          </cell>
        </row>
        <row r="214">
          <cell r="A214" t="str">
            <v>PUBLIC UTILITIES COMMISSION OF THE TOWN OF PARIS</v>
          </cell>
          <cell r="B214" t="str">
            <v>BRANT COUNTY POWER INC.</v>
          </cell>
          <cell r="D214">
            <v>-262478</v>
          </cell>
        </row>
        <row r="215">
          <cell r="A215" t="str">
            <v>PUBLIC UTILITIES COMMISSION OF THE TOWN OF PICTON</v>
          </cell>
          <cell r="B215" t="str">
            <v>HYDRO ONE NETWORKS INC.</v>
          </cell>
          <cell r="D215">
            <v>-23971</v>
          </cell>
        </row>
        <row r="216">
          <cell r="A216" t="str">
            <v>PUBLIC UTILITIES COMMISSION OF THE TOWN OF RIDGETOWN</v>
          </cell>
          <cell r="B216" t="str">
            <v>CHATHAM-KENT HYDRO INC.</v>
          </cell>
          <cell r="D216">
            <v>-35371</v>
          </cell>
        </row>
        <row r="217">
          <cell r="A217" t="str">
            <v>PUBLIC UTILITIES COMMISSION OF THE TOWN OF SOUTHAMPTON</v>
          </cell>
          <cell r="B217" t="str">
            <v>WESTARIO POWER INC.</v>
          </cell>
          <cell r="D217">
            <v>-66730</v>
          </cell>
        </row>
        <row r="218">
          <cell r="A218" t="str">
            <v>PUBLIC UTILITIES COMMISSION OF THE TOWN OF TECUMSEH</v>
          </cell>
          <cell r="B218" t="str">
            <v>ESSEX POWERLINES CORPORATION</v>
          </cell>
          <cell r="D218">
            <v>-868582</v>
          </cell>
        </row>
        <row r="219">
          <cell r="A219" t="str">
            <v>PUBLIC UTILITIES COMMISSION OF THE TOWN OF TILBURY</v>
          </cell>
          <cell r="B219" t="str">
            <v>CHATHAM-KENT HYDRO INC.</v>
          </cell>
          <cell r="D219">
            <v>-90846</v>
          </cell>
        </row>
        <row r="220">
          <cell r="A220" t="str">
            <v>PUBLIC UTILITIES COMMISSION OF THE TOWN OF WESTMINSTER</v>
          </cell>
          <cell r="B220" t="str">
            <v>LONDON HYDRO INC.</v>
          </cell>
          <cell r="D220">
            <v>-290502</v>
          </cell>
        </row>
        <row r="221">
          <cell r="A221" t="str">
            <v>PUBLIC UTILITIES COMMISSION OF THE VILLAGE OF ARTHUR</v>
          </cell>
          <cell r="B221" t="str">
            <v>WELLINGTON NORTH POWER INC.</v>
          </cell>
          <cell r="D221">
            <v>-7242</v>
          </cell>
        </row>
        <row r="222">
          <cell r="A222" t="str">
            <v>PUBLIC UTILITIES COMMISSION OF THE VILLAGE OF BELMONT</v>
          </cell>
          <cell r="B222" t="str">
            <v>ERIE THAMES POWERLINES CORPORATION</v>
          </cell>
          <cell r="D222">
            <v>-133842</v>
          </cell>
        </row>
        <row r="223">
          <cell r="A223" t="str">
            <v>PUBLIC UTILITIES COMMISSION OF THE VILLAGE OF LANCASTER</v>
          </cell>
          <cell r="B223" t="str">
            <v>HYDRO ONE NETWORKS INC.</v>
          </cell>
          <cell r="D223">
            <v>-27168</v>
          </cell>
        </row>
        <row r="224">
          <cell r="A224" t="str">
            <v>PUBLIC UTILITIES COMMISSION OF THE VILLAGE OF PORT MCNICOLL</v>
          </cell>
          <cell r="B224" t="str">
            <v>NEWMARKET-TAY POWER DISTRIBUTION LTD.</v>
          </cell>
          <cell r="D224">
            <v>-7421</v>
          </cell>
        </row>
        <row r="225">
          <cell r="A225" t="str">
            <v>PUBLIC UTILITIES COMMISSION OF THE VILLAGE OF PORT STANLEY</v>
          </cell>
          <cell r="B225" t="str">
            <v>ERIE THAMES POWERLINES CORPORATION</v>
          </cell>
          <cell r="D225">
            <v>-4706</v>
          </cell>
        </row>
        <row r="226">
          <cell r="A226" t="str">
            <v>PUBLIC UTILITIES COMMISSION OF THE VILLAGE OF THAMESVILLE</v>
          </cell>
          <cell r="B226" t="str">
            <v>CHATHAM-KENT HYDRO INC.</v>
          </cell>
          <cell r="D226">
            <v>-4713</v>
          </cell>
        </row>
        <row r="227">
          <cell r="A227" t="str">
            <v>PUBLIC UTILITIES COMMISSION OF THE VILLAGE OF WESTPORT</v>
          </cell>
          <cell r="B227" t="str">
            <v>RIDEAU ST. LAWRENCE DISTRIBUTION INC.</v>
          </cell>
          <cell r="D227">
            <v>-564</v>
          </cell>
        </row>
        <row r="228">
          <cell r="A228" t="str">
            <v>PUBLIC UTILITIES COMMISSION OF THE VILLAGE OF WHEATLEY</v>
          </cell>
          <cell r="B228" t="str">
            <v>CHATHAM-KENT HYDRO INC.</v>
          </cell>
          <cell r="D228">
            <v>-9927</v>
          </cell>
        </row>
        <row r="229">
          <cell r="A229" t="str">
            <v>PUBLIC UTILITY COMMISSION OF THE VILLAGE OF WEST LORNE</v>
          </cell>
          <cell r="B229" t="str">
            <v>HYDRO ONE NETWORKS INC.</v>
          </cell>
          <cell r="D229">
            <v>-21813</v>
          </cell>
        </row>
        <row r="230">
          <cell r="A230" t="str">
            <v>PUBLIC UTILITY COMMISSION OF TOWN OF PERTH</v>
          </cell>
          <cell r="B230" t="str">
            <v>HYDRO ONE NETWORKS INC.</v>
          </cell>
          <cell r="D230">
            <v>-102809</v>
          </cell>
        </row>
        <row r="231">
          <cell r="A231" t="str">
            <v>RAINY RIVER PUBLIC UTILITIES COMMISSION</v>
          </cell>
          <cell r="B231" t="str">
            <v>HYDRO ONE NETWORKS INC.</v>
          </cell>
          <cell r="D231">
            <v>-21851</v>
          </cell>
        </row>
        <row r="232">
          <cell r="A232" t="str">
            <v>RED ROCK HYDRO</v>
          </cell>
          <cell r="B232" t="str">
            <v>HYDRO ONE NETWORKS INC.</v>
          </cell>
          <cell r="D232">
            <v>-9068</v>
          </cell>
        </row>
        <row r="233">
          <cell r="A233" t="str">
            <v>RENFREW HYDRO INC.</v>
          </cell>
          <cell r="B233" t="str">
            <v>RENFREW HYDRO INC.</v>
          </cell>
          <cell r="D233">
            <v>-45216</v>
          </cell>
        </row>
        <row r="234">
          <cell r="A234" t="str">
            <v>RICHMOND HILL HYDRO INC.</v>
          </cell>
          <cell r="B234" t="str">
            <v>POWERSTREAM INC.</v>
          </cell>
          <cell r="D234">
            <v>-1379841</v>
          </cell>
        </row>
        <row r="235">
          <cell r="A235" t="str">
            <v>RIPLEY PUBLIC UTILITIES COMMISSION</v>
          </cell>
          <cell r="B235" t="str">
            <v>WESTARIO POWER INC.</v>
          </cell>
          <cell r="D235">
            <v>-17351</v>
          </cell>
        </row>
        <row r="236">
          <cell r="A236" t="str">
            <v>ROCKLAND HYDRO ELECTRIC COMMISSION</v>
          </cell>
          <cell r="B236" t="str">
            <v>HYDRO ONE NETWORKS INC.</v>
          </cell>
          <cell r="D236">
            <v>-123944</v>
          </cell>
        </row>
        <row r="237">
          <cell r="A237" t="str">
            <v>RODNEY PUBLIC UTILITIES COMMISSION</v>
          </cell>
          <cell r="B237" t="str">
            <v>HYDRO ONE NETWORKS INC.</v>
          </cell>
          <cell r="D237">
            <v>-5016</v>
          </cell>
        </row>
        <row r="238">
          <cell r="A238" t="str">
            <v>SCHREIBER HYDRO-ELECTRIC COMMISSION</v>
          </cell>
          <cell r="B238" t="str">
            <v>HYDRO ONE NETWORKS INC.</v>
          </cell>
          <cell r="D238">
            <v>-7023</v>
          </cell>
        </row>
        <row r="239">
          <cell r="A239" t="str">
            <v>SCUGOG HYDRO ELECTRIC CORPORATION</v>
          </cell>
          <cell r="B239" t="str">
            <v>VERIDIAN CONNECTIONS INC.</v>
          </cell>
          <cell r="D239">
            <v>-369615</v>
          </cell>
        </row>
        <row r="240">
          <cell r="A240" t="str">
            <v>SEAFORTH PUBLIC UTILITY COMMISSION</v>
          </cell>
          <cell r="B240" t="str">
            <v>FESTIVAL HYDRO INC.</v>
          </cell>
          <cell r="D240">
            <v>-20125</v>
          </cell>
        </row>
        <row r="241">
          <cell r="A241" t="str">
            <v>SEVERN HYDRO-ELECTRIC SYSTEM</v>
          </cell>
          <cell r="B241" t="str">
            <v>HYDRO ONE NETWORKS INC.</v>
          </cell>
          <cell r="D241">
            <v>-15706</v>
          </cell>
        </row>
        <row r="242">
          <cell r="A242" t="str">
            <v>SIMCOE HYDRO-ELECTRIC COMMISSION</v>
          </cell>
          <cell r="B242" t="str">
            <v>NORFOLK POWER DISTRIBUTION INC.</v>
          </cell>
          <cell r="D242">
            <v>-305797</v>
          </cell>
        </row>
        <row r="243">
          <cell r="A243" t="str">
            <v>SIOUX LOOKOUT HYDRO INC.</v>
          </cell>
          <cell r="B243" t="str">
            <v>SIOUX LOOKOUT HYDRO INC.</v>
          </cell>
          <cell r="D243">
            <v>-34147</v>
          </cell>
        </row>
        <row r="244">
          <cell r="A244" t="str">
            <v>SMITHS FALLS HYDRO ELECTRIC COMMISSION</v>
          </cell>
          <cell r="B244" t="str">
            <v>HYDRO ONE NETWORKS INC.</v>
          </cell>
          <cell r="D244">
            <v>-30355</v>
          </cell>
        </row>
        <row r="245">
          <cell r="A245" t="str">
            <v>SOUTH RIVER PUBLIC UTILITIES COMMISSION</v>
          </cell>
          <cell r="B245" t="str">
            <v>HYDRO ONE NETWORKS INC.</v>
          </cell>
          <cell r="D245">
            <v>-7367</v>
          </cell>
        </row>
        <row r="246">
          <cell r="A246" t="str">
            <v>SOUTH-WEST OXFORD PUBLIC UTILITIES COMMISSION</v>
          </cell>
          <cell r="B246" t="str">
            <v>ERIE THAMES POWERLINES CORPORATION</v>
          </cell>
          <cell r="D246">
            <v>-2699</v>
          </cell>
        </row>
        <row r="247">
          <cell r="A247" t="str">
            <v>ST. CATHARINES HYDRO UTILITY SERVICES INC.</v>
          </cell>
          <cell r="B247" t="str">
            <v>HORIZON UTILITIES CORPORATION</v>
          </cell>
          <cell r="D247">
            <v>-2312521</v>
          </cell>
        </row>
        <row r="248">
          <cell r="A248" t="str">
            <v>ST. MARY'S PUBLIC UTILITIES COMMISSION</v>
          </cell>
          <cell r="B248" t="str">
            <v>FESTIVAL HYDRO INC.</v>
          </cell>
          <cell r="D248">
            <v>-98097</v>
          </cell>
        </row>
        <row r="249">
          <cell r="A249" t="str">
            <v>ST. THOMAS ENERGY INC.</v>
          </cell>
          <cell r="B249" t="str">
            <v>ST. THOMAS ENERGY INC.</v>
          </cell>
          <cell r="D249">
            <v>-240213</v>
          </cell>
        </row>
        <row r="250">
          <cell r="A250" t="str">
            <v>STIRLING-RAWDON PUBLIC UTILITIES COMMISSION</v>
          </cell>
          <cell r="B250" t="str">
            <v>HYDRO ONE NETWORKS INC.</v>
          </cell>
          <cell r="D250">
            <v>-8927</v>
          </cell>
        </row>
        <row r="251">
          <cell r="A251" t="str">
            <v>STONEY CREEK HYDRO-ELECTRIC COMMISSION</v>
          </cell>
          <cell r="B251" t="str">
            <v>HORIZON UTILITIES CORPORATION</v>
          </cell>
          <cell r="D251">
            <v>-39287</v>
          </cell>
        </row>
        <row r="252">
          <cell r="A252" t="str">
            <v>STRATFORD PUBLIC UTILITY COMMISSION</v>
          </cell>
          <cell r="B252" t="str">
            <v>FESTIVAL HYDRO INC.</v>
          </cell>
          <cell r="D252">
            <v>-768620</v>
          </cell>
        </row>
        <row r="253">
          <cell r="A253" t="str">
            <v>SUNDRIDGE HYDRO ELECTRIC SYSTEM</v>
          </cell>
          <cell r="B253" t="str">
            <v>LAKELAND POWER DISTRIBUTION LTD.</v>
          </cell>
          <cell r="D253">
            <v>-50123</v>
          </cell>
        </row>
        <row r="254">
          <cell r="A254" t="str">
            <v>TARA HYDRO-ELECTRIC SYSTEM</v>
          </cell>
          <cell r="B254" t="str">
            <v>HYDRO ONE NETWORKS INC.</v>
          </cell>
          <cell r="D254">
            <v>-5476</v>
          </cell>
        </row>
        <row r="255">
          <cell r="A255" t="str">
            <v>TEESWATER HYDRO-ELECTRIC COMMISSION</v>
          </cell>
          <cell r="B255" t="str">
            <v>WESTARIO POWER INC.</v>
          </cell>
          <cell r="D255">
            <v>-34494</v>
          </cell>
        </row>
        <row r="256">
          <cell r="A256" t="str">
            <v>TERRACE BAY SUPERIOR WIRES INC.</v>
          </cell>
          <cell r="B256" t="str">
            <v>HYDRO ONE NETWORKS INC.</v>
          </cell>
          <cell r="D256">
            <v>-100996</v>
          </cell>
        </row>
        <row r="257">
          <cell r="A257" t="str">
            <v>THE HYDRO ELECTRIC COMMISSION OF THE TOWN OF CARLETON PLACE</v>
          </cell>
          <cell r="B257" t="str">
            <v>HYDRO ONE NETWORKS INC.</v>
          </cell>
          <cell r="D257">
            <v>-67511</v>
          </cell>
        </row>
        <row r="258">
          <cell r="A258" t="str">
            <v>THE HYDRO ELECTRIC COMMISSION OF THE TOWN OF SHELBURNE</v>
          </cell>
          <cell r="B258" t="str">
            <v>HYDRO ONE NETWORKS INC.</v>
          </cell>
          <cell r="D258">
            <v>-69722</v>
          </cell>
        </row>
        <row r="259">
          <cell r="A259" t="str">
            <v>THE HYDRO ELECTRIC COMMISSION OF THE TOWNSHIP OF WARWICK</v>
          </cell>
          <cell r="B259" t="str">
            <v>BLUEWATER POWER DISTRIBUTION CORPORATION</v>
          </cell>
          <cell r="D259">
            <v>-39551</v>
          </cell>
        </row>
        <row r="260">
          <cell r="A260" t="str">
            <v>THE HYDRO-ELECTRIC COMMISSION FOR THE TOWN OF EXETER</v>
          </cell>
          <cell r="B260" t="str">
            <v>HYDRO ONE NETWORKS INC.</v>
          </cell>
          <cell r="D260">
            <v>-87426</v>
          </cell>
        </row>
        <row r="261">
          <cell r="A261" t="str">
            <v>THE HYDRO-ELECTRIC COMMISSION OF THE CITY OF GLOUCESTER</v>
          </cell>
          <cell r="B261" t="str">
            <v>HYDRO OTTAWA LIMITED</v>
          </cell>
          <cell r="D261">
            <v>-5716466</v>
          </cell>
        </row>
        <row r="262">
          <cell r="A262" t="str">
            <v>THE HYDRO-ELECTRIC COMMISSION OF THE TOWN OF PENETANGUISHENE</v>
          </cell>
          <cell r="B262" t="str">
            <v>POWERSTREAM INC.</v>
          </cell>
          <cell r="D262">
            <v>-213396</v>
          </cell>
        </row>
        <row r="263">
          <cell r="A263" t="str">
            <v>THE PUBLIC UTILITIES COMMISSION FOR THE TOWN OF BANCROFT</v>
          </cell>
          <cell r="B263" t="str">
            <v>HYDRO ONE NETWORKS INC.</v>
          </cell>
          <cell r="D263">
            <v>-57504</v>
          </cell>
        </row>
        <row r="264">
          <cell r="A264" t="str">
            <v>THE PUBLIC UTILITIES COMMISSION OF THE TOWN OF COLLINGWOOD</v>
          </cell>
          <cell r="B264" t="str">
            <v>COLLUS POWER CORP.</v>
          </cell>
          <cell r="D264">
            <v>-338454</v>
          </cell>
        </row>
        <row r="265">
          <cell r="A265" t="str">
            <v>THE PUBLIC UTILITIES COMMISSION OF THE TOWN OF KAPUSKASING</v>
          </cell>
          <cell r="B265" t="str">
            <v>NORTHERN ONTARIO WIRES INC.</v>
          </cell>
          <cell r="D265">
            <v>-28610</v>
          </cell>
        </row>
        <row r="266">
          <cell r="A266" t="str">
            <v>THE PUBLIC UTILITIES COMMISSION OF THE TOWN OF PETROLIA</v>
          </cell>
          <cell r="B266" t="str">
            <v>BLUEWATER POWER DISTRIBUTION CORPORATION</v>
          </cell>
          <cell r="D266">
            <v>-69367</v>
          </cell>
        </row>
        <row r="267">
          <cell r="A267" t="str">
            <v>THE PUBLIC UTILITIES COMMISSION OF THE VILLAGE OF EGANVILLE</v>
          </cell>
          <cell r="B267" t="str">
            <v>HYDRO ONE NETWORKS INC.</v>
          </cell>
          <cell r="D267">
            <v>-11994</v>
          </cell>
        </row>
        <row r="268">
          <cell r="A268" t="str">
            <v>THE PUBLIC UTILITIES COMMISSION OF THE VILLAGE OF POINT EDWARD</v>
          </cell>
          <cell r="B268" t="str">
            <v>BLUEWATER POWER DISTRIBUTION CORPORATION</v>
          </cell>
          <cell r="D268">
            <v>-3856</v>
          </cell>
        </row>
        <row r="269">
          <cell r="A269" t="str">
            <v>THE VILLAGE OF OMEMEE HYDRO-ELECTRIC COMMISSION</v>
          </cell>
          <cell r="B269" t="str">
            <v>HYDRO ONE NETWORKS INC.</v>
          </cell>
          <cell r="D269">
            <v>-20017</v>
          </cell>
        </row>
        <row r="270">
          <cell r="A270" t="str">
            <v>THEDFORD HYDRO ELECTRIC COMMISSION</v>
          </cell>
          <cell r="B270" t="str">
            <v>HYDRO ONE NETWORKS INC.</v>
          </cell>
          <cell r="D270">
            <v>-13800</v>
          </cell>
        </row>
        <row r="271">
          <cell r="A271" t="str">
            <v>THORNDALE HYDRO ELECTRIC COMMISSION</v>
          </cell>
          <cell r="B271" t="str">
            <v>HYDRO ONE NETWORKS INC.</v>
          </cell>
          <cell r="D271">
            <v>-2064</v>
          </cell>
        </row>
        <row r="272">
          <cell r="A272" t="str">
            <v>THOROLD HYDRO CORPORATION</v>
          </cell>
          <cell r="B272" t="str">
            <v>HYDRO ONE NETWORKS INC.</v>
          </cell>
          <cell r="D272">
            <v>-29789</v>
          </cell>
        </row>
        <row r="273">
          <cell r="A273" t="str">
            <v>THUNDER BAY HYDRO ELECTRICITY DISTRIBUTION INC.</v>
          </cell>
          <cell r="B273" t="str">
            <v>THUNDER BAY HYDRO ELECTRICITY DISTRIBUTION INC.</v>
          </cell>
          <cell r="D273">
            <v>-4646255</v>
          </cell>
        </row>
        <row r="274">
          <cell r="A274" t="str">
            <v>TILLSONBURG HYDRO INC.</v>
          </cell>
          <cell r="B274" t="str">
            <v>TILLSONBURG HYDRO INC.</v>
          </cell>
          <cell r="D274">
            <v>-371406</v>
          </cell>
        </row>
        <row r="275">
          <cell r="A275" t="str">
            <v>TOTTENHAM</v>
          </cell>
          <cell r="B275" t="str">
            <v>POWERSTREAM INC.</v>
          </cell>
          <cell r="D275">
            <v>-63289</v>
          </cell>
        </row>
        <row r="276">
          <cell r="A276" t="str">
            <v>TOWNSHIP OF MCGARRY HYDRO SYSTEM</v>
          </cell>
          <cell r="B276" t="str">
            <v>HYDRO ONE NETWORKS INC.</v>
          </cell>
          <cell r="D276">
            <v>-6273</v>
          </cell>
        </row>
        <row r="277">
          <cell r="A277" t="str">
            <v>TOWNSHIP OF NORTH DORCHESTER HYDRO</v>
          </cell>
          <cell r="B277" t="str">
            <v>HYDRO ONE NETWORKS INC.</v>
          </cell>
          <cell r="D277">
            <v>-48671</v>
          </cell>
        </row>
        <row r="278">
          <cell r="A278" t="str">
            <v>TWEED HYDRO ELECTRIC COMMISSION</v>
          </cell>
          <cell r="B278" t="str">
            <v>HYDRO ONE NETWORKS INC.</v>
          </cell>
          <cell r="D278">
            <v>-21650</v>
          </cell>
        </row>
        <row r="279">
          <cell r="A279" t="str">
            <v>UXBRIDGE HYDRO ELECTRIC COMMISSION</v>
          </cell>
          <cell r="B279" t="str">
            <v>VERIDIAN CONNECTIONS INC.</v>
          </cell>
          <cell r="D279">
            <v>-15283</v>
          </cell>
        </row>
        <row r="280">
          <cell r="A280" t="str">
            <v>VILLAGE OF BARRY'S BAY HYDRO SYSTEM</v>
          </cell>
          <cell r="B280" t="str">
            <v>HYDRO ONE NETWORKS INC.</v>
          </cell>
          <cell r="D280">
            <v>-3903</v>
          </cell>
        </row>
        <row r="281">
          <cell r="A281" t="str">
            <v>VILLAGE OF BLOOMFIELD HYDRO SYSTEM</v>
          </cell>
          <cell r="B281" t="str">
            <v>HYDRO ONE NETWORKS INC.</v>
          </cell>
          <cell r="D281">
            <v>-153</v>
          </cell>
        </row>
        <row r="282">
          <cell r="A282" t="str">
            <v>VILLAGE OF CARDINAL HYDRO SYSTEM</v>
          </cell>
          <cell r="B282" t="str">
            <v>RIDEAU ST. LAWRENCE DISTRIBUTION INC.</v>
          </cell>
          <cell r="D282">
            <v>-1018</v>
          </cell>
        </row>
        <row r="283">
          <cell r="A283" t="str">
            <v>VILLAGE OF CHESTERVILLE HYDRO SYSTEM</v>
          </cell>
          <cell r="B283" t="str">
            <v>HYDRO ONE NETWORKS INC.</v>
          </cell>
          <cell r="D283">
            <v>-7189</v>
          </cell>
        </row>
        <row r="284">
          <cell r="A284" t="str">
            <v>VILLAGE OF CREEMORE HYDRO SYSTEM</v>
          </cell>
          <cell r="B284" t="str">
            <v>COLLUS POWER CORP.</v>
          </cell>
          <cell r="D284">
            <v>-73</v>
          </cell>
        </row>
        <row r="285">
          <cell r="A285" t="str">
            <v>VILLAGE OF ERIEAU HYDRO SYSTEM</v>
          </cell>
          <cell r="B285" t="str">
            <v>CHATHAM-KENT HYDRO INC.</v>
          </cell>
          <cell r="D285">
            <v>-1633</v>
          </cell>
        </row>
        <row r="286">
          <cell r="A286" t="str">
            <v>VILLAGE OF FLESHERTON HYDRO SYSTEM</v>
          </cell>
          <cell r="B286" t="str">
            <v>HYDRO ONE NETWORKS INC.</v>
          </cell>
          <cell r="D286">
            <v>-6944</v>
          </cell>
        </row>
        <row r="287">
          <cell r="A287" t="str">
            <v>VILLAGE OF IROQUOIS HYDRO SYSTEM</v>
          </cell>
          <cell r="B287" t="str">
            <v>RIDEAU ST. LAWRENCE DISTRIBUTION INC.</v>
          </cell>
          <cell r="D287">
            <v>-127553</v>
          </cell>
        </row>
        <row r="288">
          <cell r="A288" t="str">
            <v>VILLAGE OF LUCKNOW HYDRO SYSTEM</v>
          </cell>
          <cell r="B288" t="str">
            <v>WESTARIO POWER INC.</v>
          </cell>
          <cell r="D288">
            <v>-37471</v>
          </cell>
        </row>
        <row r="289">
          <cell r="A289" t="str">
            <v>VILLAGE OF MAXVILLE HYDRO SYSTEM</v>
          </cell>
          <cell r="B289" t="str">
            <v>HYDRO ONE NETWORKS INC.</v>
          </cell>
          <cell r="D289">
            <v>-9847</v>
          </cell>
        </row>
        <row r="290">
          <cell r="A290" t="str">
            <v>WALKERTON PUBLIC UTILITIES COMMISSION</v>
          </cell>
          <cell r="B290" t="str">
            <v>WESTARIO POWER INC.</v>
          </cell>
          <cell r="D290">
            <v>-30508</v>
          </cell>
        </row>
        <row r="291">
          <cell r="A291" t="str">
            <v>WARDSVILLE HYDRO ELECTRIC COMMISSION</v>
          </cell>
          <cell r="B291" t="str">
            <v>HYDRO ONE NETWORKS INC.</v>
          </cell>
          <cell r="D291">
            <v>-3384</v>
          </cell>
        </row>
        <row r="292">
          <cell r="A292" t="str">
            <v>WARKWORTH HYDRO ELECTRIC COMMISSION</v>
          </cell>
          <cell r="B292" t="str">
            <v>HYDRO ONE NETWORKS INC.</v>
          </cell>
          <cell r="D292">
            <v>-24604</v>
          </cell>
        </row>
        <row r="293">
          <cell r="A293" t="str">
            <v>WATERLOO NORTH HYDRO INC.</v>
          </cell>
          <cell r="B293" t="str">
            <v>WATERLOO NORTH HYDRO INC.</v>
          </cell>
          <cell r="D293">
            <v>-2339718</v>
          </cell>
        </row>
        <row r="294">
          <cell r="A294" t="str">
            <v>WAUBAUSHENE PUBLIC UTILITIES COMMISSION</v>
          </cell>
          <cell r="B294" t="str">
            <v>NEWMARKET-TAY POWER DISTRIBUTION LTD.</v>
          </cell>
          <cell r="D294">
            <v>-26</v>
          </cell>
        </row>
        <row r="295">
          <cell r="A295" t="str">
            <v>WELLAND HYDRO-ELECTRIC SYSTEM CORP.</v>
          </cell>
          <cell r="B295" t="str">
            <v>WELLAND HYDRO-ELECTRIC SYSTEM CORP.</v>
          </cell>
          <cell r="D295">
            <v>-1064408</v>
          </cell>
        </row>
        <row r="296">
          <cell r="A296" t="str">
            <v>WELLINGTON ELECTRIC DISTRIBUTION COMPANY INC.</v>
          </cell>
          <cell r="B296" t="str">
            <v>GUELPH HYDRO ELECTRIC SYSTEMS INC.</v>
          </cell>
          <cell r="D296">
            <v>-22235</v>
          </cell>
        </row>
        <row r="297">
          <cell r="A297" t="str">
            <v>WEST LINCOLN HYDRO ELECTRIC COMMISSION</v>
          </cell>
          <cell r="B297" t="str">
            <v>NIAGARA PENINSULA ENERGY INC.</v>
          </cell>
          <cell r="D297">
            <v>-45607</v>
          </cell>
        </row>
        <row r="298">
          <cell r="A298" t="str">
            <v>WHITBY HYDRO ELECTRIC CORPORATION</v>
          </cell>
          <cell r="B298" t="str">
            <v>WHITBY HYDRO ELECTRIC CORPORATION</v>
          </cell>
          <cell r="D298">
            <v>-2799307</v>
          </cell>
        </row>
        <row r="299">
          <cell r="A299" t="str">
            <v>WHITCHURCH STOUFFVILLE HYDRO ELECTRIC COMMISSION</v>
          </cell>
          <cell r="B299" t="str">
            <v>HYDRO ONE NETWORKS INC.</v>
          </cell>
          <cell r="D299">
            <v>-469971</v>
          </cell>
        </row>
        <row r="300">
          <cell r="A300" t="str">
            <v>WINCHESTER HYDRO COMMISSION</v>
          </cell>
          <cell r="B300" t="str">
            <v>HYDRO ONE NETWORKS INC.</v>
          </cell>
          <cell r="D300">
            <v>-4100</v>
          </cell>
        </row>
        <row r="301">
          <cell r="A301" t="str">
            <v>WINDSOR UTILITIES COMMISSION</v>
          </cell>
          <cell r="B301" t="str">
            <v>ENWIN UTILITIES LTD.</v>
          </cell>
          <cell r="D301">
            <v>-1547949</v>
          </cell>
        </row>
        <row r="302">
          <cell r="A302" t="str">
            <v>WINGHAM PUBLIC UTILITIES COMMISSION</v>
          </cell>
          <cell r="B302" t="str">
            <v>WESTARIO POWER INC.</v>
          </cell>
          <cell r="D302">
            <v>-79392</v>
          </cell>
        </row>
        <row r="303">
          <cell r="A303" t="str">
            <v>WOODSTOCK HYDRO SERVICES INC.</v>
          </cell>
          <cell r="B303" t="str">
            <v>WOODSTOCK HYDRO SERVICES INC.</v>
          </cell>
          <cell r="D303">
            <v>-428497</v>
          </cell>
        </row>
        <row r="304">
          <cell r="A304" t="str">
            <v>WOODVILLE HYDRO-ELECTRIC SYSTEM</v>
          </cell>
          <cell r="B304" t="str">
            <v>HYDRO ONE NETWORKS INC.</v>
          </cell>
          <cell r="D304">
            <v>-28164</v>
          </cell>
        </row>
        <row r="305">
          <cell r="A305" t="str">
            <v>WYOMING HYDRO ELECTRIC COMMISSION</v>
          </cell>
          <cell r="B305" t="str">
            <v>HYDRO ONE NETWORKS INC.</v>
          </cell>
          <cell r="D305">
            <v>-20134</v>
          </cell>
        </row>
        <row r="306">
          <cell r="A306" t="str">
            <v>ZORRA ELECTRIC SUPPLY AUTHORITY</v>
          </cell>
          <cell r="B306" t="str">
            <v>ERIE THAMES POWERLINES CORPORATION</v>
          </cell>
          <cell r="D306">
            <v>-46988</v>
          </cell>
        </row>
        <row r="307">
          <cell r="A307" t="str">
            <v>ZURICH HYDRO ELECTRIC COMMISSION</v>
          </cell>
          <cell r="B307" t="str">
            <v>FESTIVAL HYDRO INC.</v>
          </cell>
          <cell r="D307">
            <v>-12515</v>
          </cell>
        </row>
        <row r="312">
          <cell r="A312" t="str">
            <v>AILSA CRAIG HYDRO ELECTRIC SYSTEM</v>
          </cell>
          <cell r="B312" t="str">
            <v>HYDRO ONE NETWORKS INC.</v>
          </cell>
          <cell r="D312">
            <v>-11297</v>
          </cell>
        </row>
        <row r="313">
          <cell r="A313" t="str">
            <v>AJAX HYDRO-ELECTRIC COMMISSION</v>
          </cell>
          <cell r="B313" t="str">
            <v>VERIDIAN CONNECTIONS INC.</v>
          </cell>
          <cell r="D313">
            <v>-1214160</v>
          </cell>
        </row>
        <row r="314">
          <cell r="A314" t="str">
            <v>ALLISTON</v>
          </cell>
          <cell r="B314" t="str">
            <v>POWERSTREAM INC.</v>
          </cell>
          <cell r="D314">
            <v>-113415</v>
          </cell>
        </row>
        <row r="315">
          <cell r="A315" t="str">
            <v>ALVINSTON PUBLIC UTILITIES COMMISSION</v>
          </cell>
          <cell r="B315" t="str">
            <v>BLUEWATER POWER DISTRIBUTION CORPORATION</v>
          </cell>
          <cell r="D315">
            <v>-13792</v>
          </cell>
        </row>
        <row r="316">
          <cell r="A316" t="str">
            <v>ANCASTER HYDRO-ELECTRIC COMMISSION</v>
          </cell>
          <cell r="B316" t="str">
            <v>HORIZON UTILITIES CORPORATION</v>
          </cell>
          <cell r="D316">
            <v>-296080</v>
          </cell>
        </row>
        <row r="317">
          <cell r="A317" t="str">
            <v>ARKONA HYDRO ELECTRIC COMMISSION</v>
          </cell>
          <cell r="B317" t="str">
            <v>HYDRO ONE NETWORKS INC.</v>
          </cell>
          <cell r="D317">
            <v>-512</v>
          </cell>
        </row>
        <row r="318">
          <cell r="A318" t="str">
            <v>ARNPRIOR HYDRO ELECTRIC COMMISSION</v>
          </cell>
          <cell r="B318" t="str">
            <v>HYDRO ONE NETWORKS INC.</v>
          </cell>
          <cell r="D318">
            <v>-55356</v>
          </cell>
        </row>
        <row r="319">
          <cell r="A319" t="str">
            <v>ASPHODEL-NORWOOD DISTRIBUTION INCORPORATED</v>
          </cell>
          <cell r="B319" t="str">
            <v>PETERBOROUGH DISTRIBUTION INCORPORATED</v>
          </cell>
          <cell r="D319">
            <v>-56817</v>
          </cell>
        </row>
        <row r="320">
          <cell r="A320" t="str">
            <v>ATIKOKAN HYDRO INC.</v>
          </cell>
          <cell r="B320" t="str">
            <v>ATIKOKAN HYDRO INC.</v>
          </cell>
          <cell r="D320">
            <v>-138338</v>
          </cell>
        </row>
        <row r="321">
          <cell r="A321" t="str">
            <v>AURORA HYDRO CONNECTIONS LIMITED</v>
          </cell>
          <cell r="B321" t="str">
            <v>POWERSTREAM INC.</v>
          </cell>
          <cell r="D321">
            <v>-1064644</v>
          </cell>
        </row>
        <row r="322">
          <cell r="A322" t="str">
            <v>AYLMER PUBLIC UTILITIES COMMISSION</v>
          </cell>
          <cell r="B322" t="str">
            <v>ERIE THAMES POWERLINES CORPORATION</v>
          </cell>
          <cell r="D322">
            <v>-78534</v>
          </cell>
        </row>
        <row r="323">
          <cell r="A323" t="str">
            <v>BATH HYDRO</v>
          </cell>
          <cell r="B323" t="str">
            <v>HYDRO ONE NETWORKS INC.</v>
          </cell>
          <cell r="D323">
            <v>-14356</v>
          </cell>
        </row>
        <row r="324">
          <cell r="A324" t="str">
            <v>BEACHBURG HYDRO</v>
          </cell>
          <cell r="B324" t="str">
            <v>OTTAWA RIVER POWER CORPORATION</v>
          </cell>
          <cell r="D324">
            <v>-11615</v>
          </cell>
        </row>
        <row r="325">
          <cell r="A325" t="str">
            <v>BEETON</v>
          </cell>
          <cell r="B325" t="str">
            <v>POWERSTREAM INC.</v>
          </cell>
          <cell r="D325">
            <v>-1224</v>
          </cell>
        </row>
        <row r="326">
          <cell r="A326" t="str">
            <v>BELLEVILLE ELECTRIC CORPORATION</v>
          </cell>
          <cell r="B326" t="str">
            <v>VERIDIAN CONNECTIONS INC.</v>
          </cell>
          <cell r="D326">
            <v>-257617</v>
          </cell>
        </row>
        <row r="327">
          <cell r="A327" t="str">
            <v>BLANDFORD-BLENHEIM PUBLIC UTILITIES COMMISSION</v>
          </cell>
          <cell r="B327" t="str">
            <v>HYDRO ONE NETWORKS INC.</v>
          </cell>
          <cell r="D327">
            <v>-8118</v>
          </cell>
        </row>
        <row r="328">
          <cell r="A328" t="str">
            <v>BLUE MOUNTAINS HYDRO SERVICES COMPANY INC.</v>
          </cell>
          <cell r="B328" t="str">
            <v>COLLUS POWER CORP.</v>
          </cell>
          <cell r="D328">
            <v>-61159</v>
          </cell>
        </row>
        <row r="329">
          <cell r="A329" t="str">
            <v>BLYTH HYDRO ELECTRIC COMMISSION</v>
          </cell>
          <cell r="B329" t="str">
            <v>HYDRO ONE NETWORKS INC.</v>
          </cell>
          <cell r="D329">
            <v>-21600</v>
          </cell>
        </row>
        <row r="330">
          <cell r="A330" t="str">
            <v>BOARD OF LIGHT &amp; HEAT COMM. OF THE CITY OF GUELPH</v>
          </cell>
          <cell r="B330" t="str">
            <v>GUELPH HYDRO ELECTRIC SYSTEMS INC.</v>
          </cell>
          <cell r="D330">
            <v>-3280287</v>
          </cell>
        </row>
        <row r="331">
          <cell r="A331" t="str">
            <v>BOBCAYGEON HYDRO ELECTRIC COMMISSION</v>
          </cell>
          <cell r="B331" t="str">
            <v>HYDRO ONE NETWORKS INC.</v>
          </cell>
          <cell r="D331">
            <v>-30357</v>
          </cell>
        </row>
        <row r="332">
          <cell r="A332" t="str">
            <v>BRADFORD WEST GWILLIMBURY PUBLIC UTILITIES COMMISSION</v>
          </cell>
          <cell r="B332" t="str">
            <v>POWERSTREAM INC.</v>
          </cell>
          <cell r="D332">
            <v>-482271</v>
          </cell>
        </row>
        <row r="333">
          <cell r="A333" t="str">
            <v>BRIGHTON DISTRIBUTION INC.</v>
          </cell>
          <cell r="B333" t="str">
            <v>HYDRO ONE NETWORKS INC.</v>
          </cell>
          <cell r="D333">
            <v>-84276</v>
          </cell>
        </row>
        <row r="334">
          <cell r="A334" t="str">
            <v>BROCK HYDRO-ELECTRIC COMMISSION</v>
          </cell>
          <cell r="B334" t="str">
            <v>VERIDIAN CONNECTIONS INC.</v>
          </cell>
          <cell r="D334">
            <v>-118719</v>
          </cell>
        </row>
        <row r="335">
          <cell r="A335" t="str">
            <v>BROCKVILLE UTILITIES INCORPORATED</v>
          </cell>
          <cell r="B335" t="str">
            <v>HYDRO ONE NETWORKS INC.</v>
          </cell>
          <cell r="D335">
            <v>-454703</v>
          </cell>
        </row>
        <row r="336">
          <cell r="A336" t="str">
            <v>BRUSSELS PUBLIC UTILITIES COMMISSION</v>
          </cell>
          <cell r="B336" t="str">
            <v>FESTIVAL HYDRO INC.</v>
          </cell>
          <cell r="D336">
            <v>-7778</v>
          </cell>
        </row>
        <row r="337">
          <cell r="A337" t="str">
            <v>BURK'S FALLS HYDRO ELECTRIC COMMISSION</v>
          </cell>
          <cell r="B337" t="str">
            <v>LAKELAND POWER DISTRIBUTION LTD.</v>
          </cell>
          <cell r="D337">
            <v>-42691</v>
          </cell>
        </row>
        <row r="338">
          <cell r="A338" t="str">
            <v>BURLINGTON HYDRO INC.</v>
          </cell>
          <cell r="B338" t="str">
            <v>BURLINGTON HYDRO INC.</v>
          </cell>
          <cell r="D338">
            <v>-4699681</v>
          </cell>
        </row>
        <row r="339">
          <cell r="A339" t="str">
            <v>CALEDON HYDRO CORPORATION</v>
          </cell>
          <cell r="B339" t="str">
            <v>HYDRO ONE NETWORKS INC.</v>
          </cell>
          <cell r="D339">
            <v>-1025158</v>
          </cell>
        </row>
        <row r="340">
          <cell r="A340" t="str">
            <v>CAMBRIDGE AND NORTH DUMFRIES HYDRO INC.</v>
          </cell>
          <cell r="B340" t="str">
            <v>CAMBRIDGE AND NORTH DUMFRIES HYDRO INC.</v>
          </cell>
          <cell r="D340">
            <v>-2213124</v>
          </cell>
        </row>
        <row r="341">
          <cell r="A341" t="str">
            <v>CAPREOL HYDRO ELECTRIC COMMISSION</v>
          </cell>
          <cell r="B341" t="str">
            <v>GREATER SUDBURY HYDRO INC.</v>
          </cell>
          <cell r="D341">
            <v>-158031</v>
          </cell>
        </row>
        <row r="342">
          <cell r="A342" t="str">
            <v>CASSELMAN HYDRO INC.</v>
          </cell>
          <cell r="B342" t="str">
            <v>HYDRO OTTAWA LIMITED</v>
          </cell>
          <cell r="D342">
            <v>-32757</v>
          </cell>
        </row>
        <row r="343">
          <cell r="A343" t="str">
            <v>CAVAN-MILLBROOK-NORTH MONAGHAN PUBLIC UTILITIES COMMISSION</v>
          </cell>
          <cell r="B343" t="str">
            <v>HYDRO ONE NETWORKS INC.</v>
          </cell>
          <cell r="D343">
            <v>-32841</v>
          </cell>
        </row>
        <row r="344">
          <cell r="A344" t="str">
            <v>CENTRE HASTINGS HYDRO ELECTRIC COMMISSION</v>
          </cell>
          <cell r="B344" t="str">
            <v>HYDRO ONE NETWORKS INC.</v>
          </cell>
          <cell r="D344">
            <v>-12753</v>
          </cell>
        </row>
        <row r="345">
          <cell r="A345" t="str">
            <v>CHALK RIVER HYDRO</v>
          </cell>
          <cell r="B345" t="str">
            <v>HYDRO ONE NETWORKS INC.</v>
          </cell>
          <cell r="D345">
            <v>-14160</v>
          </cell>
        </row>
        <row r="346">
          <cell r="A346" t="str">
            <v>CHAPLEAU PUBLIC UTILITIES CORPORATION</v>
          </cell>
          <cell r="B346" t="str">
            <v>CHAPLEAU PUBLIC UTILITIES CORPORATION</v>
          </cell>
          <cell r="D346">
            <v>-8179</v>
          </cell>
        </row>
        <row r="347">
          <cell r="A347" t="str">
            <v>CITY OF DRYDEN HYDRO ELECTRIC COMMISSION</v>
          </cell>
          <cell r="B347" t="str">
            <v>HYDRO ONE NETWORKS INC.</v>
          </cell>
          <cell r="D347">
            <v>-71382</v>
          </cell>
        </row>
        <row r="348">
          <cell r="A348" t="str">
            <v>CLARINGTON HYDRO-ELECTRIC COMMISSION</v>
          </cell>
          <cell r="B348" t="str">
            <v>VERIDIAN CONNECTIONS INC.</v>
          </cell>
          <cell r="D348">
            <v>-719052</v>
          </cell>
        </row>
        <row r="349">
          <cell r="A349" t="str">
            <v>CLINTON POWER CORPORATION</v>
          </cell>
          <cell r="B349" t="str">
            <v>ERIE THAMES POWERLINES CORPORATION</v>
          </cell>
          <cell r="D349">
            <v>-15123</v>
          </cell>
        </row>
        <row r="350">
          <cell r="A350" t="str">
            <v>COBDEN HYDRO</v>
          </cell>
          <cell r="B350" t="str">
            <v>HYDRO ONE NETWORKS INC.</v>
          </cell>
          <cell r="D350">
            <v>-7778</v>
          </cell>
        </row>
        <row r="351">
          <cell r="A351" t="str">
            <v>COLBORNE PUBLIC UTILITIES COMMISSION</v>
          </cell>
          <cell r="B351" t="str">
            <v>LAKEFRONT UTILITIES INC.</v>
          </cell>
          <cell r="D351">
            <v>-16834</v>
          </cell>
        </row>
        <row r="352">
          <cell r="A352" t="str">
            <v>COTTAM HYDRO-ELECTRIC SYSTEM</v>
          </cell>
          <cell r="B352" t="str">
            <v>E.L.K. ENERGY INC.</v>
          </cell>
          <cell r="D352">
            <v>-148231</v>
          </cell>
        </row>
        <row r="353">
          <cell r="A353" t="str">
            <v>DASHWOOD HYDRO-ELECTRIC SYSTEM</v>
          </cell>
          <cell r="B353" t="str">
            <v>FESTIVAL HYDRO INC.</v>
          </cell>
          <cell r="D353">
            <v>-129</v>
          </cell>
        </row>
        <row r="354">
          <cell r="A354" t="str">
            <v>DEEP RIVER HYDRO</v>
          </cell>
          <cell r="B354" t="str">
            <v>HYDRO ONE NETWORKS INC.</v>
          </cell>
          <cell r="D354">
            <v>-229875</v>
          </cell>
        </row>
        <row r="355">
          <cell r="A355" t="str">
            <v>DELHI HYDRO-ELECTRIC COMMISSION</v>
          </cell>
          <cell r="B355" t="str">
            <v>NORFOLK POWER DISTRIBUTION INC.</v>
          </cell>
          <cell r="D355">
            <v>-20713</v>
          </cell>
        </row>
        <row r="356">
          <cell r="A356" t="str">
            <v>DESERONTO PUBLIC UTILITIES COMMISSION</v>
          </cell>
          <cell r="B356" t="str">
            <v>HYDRO ONE NETWORKS INC.</v>
          </cell>
          <cell r="D356">
            <v>-7940</v>
          </cell>
        </row>
        <row r="357">
          <cell r="A357" t="str">
            <v>DRESDEN UTILITIES COMMISSION</v>
          </cell>
          <cell r="B357" t="str">
            <v>CHATHAM-KENT HYDRO INC.</v>
          </cell>
          <cell r="D357">
            <v>-33135</v>
          </cell>
        </row>
        <row r="358">
          <cell r="A358" t="str">
            <v>DUNDALK HYDRO ELECTRIC SYSTEM</v>
          </cell>
          <cell r="B358" t="str">
            <v>HYDRO ONE NETWORKS INC.</v>
          </cell>
          <cell r="D358">
            <v>-2020</v>
          </cell>
        </row>
        <row r="359">
          <cell r="A359" t="str">
            <v>DUNDAS HYDRO-ELECTRIC COMMISSION</v>
          </cell>
          <cell r="B359" t="str">
            <v>HORIZON UTILITIES CORPORATION</v>
          </cell>
          <cell r="D359">
            <v>-490989</v>
          </cell>
        </row>
        <row r="360">
          <cell r="A360" t="str">
            <v>DUNNVILLE HYDRO ELECTRIC COMMISSION</v>
          </cell>
          <cell r="B360" t="str">
            <v>HALDIMAND COUNTY HYDRO INC.</v>
          </cell>
          <cell r="D360">
            <v>-141195</v>
          </cell>
        </row>
        <row r="361">
          <cell r="A361" t="str">
            <v>DURHAM HYDRO ELECTRIC COMMISSION</v>
          </cell>
          <cell r="B361" t="str">
            <v>HYDRO ONE NETWORKS INC.</v>
          </cell>
          <cell r="D361">
            <v>-11586</v>
          </cell>
        </row>
        <row r="362">
          <cell r="A362" t="str">
            <v>DUTTON HYDRO LIMITED</v>
          </cell>
          <cell r="B362" t="str">
            <v>MIDDLESEX POWER DISTRIBUTION CORPORATION</v>
          </cell>
          <cell r="D362">
            <v>-4834</v>
          </cell>
        </row>
        <row r="363">
          <cell r="A363" t="str">
            <v>EAST ZORRA-TAVISTOCK PUBLIC UTILITY COMMISSION</v>
          </cell>
          <cell r="B363" t="str">
            <v>ERIE THAMES POWERLINES CORPORATION</v>
          </cell>
          <cell r="D363">
            <v>-38969</v>
          </cell>
        </row>
        <row r="364">
          <cell r="A364" t="str">
            <v>ELMWOOD HYDRO-ELECTRIC SYSTEM</v>
          </cell>
          <cell r="B364" t="str">
            <v>WESTARIO POWER INC.</v>
          </cell>
          <cell r="D364">
            <v>-234</v>
          </cell>
        </row>
        <row r="365">
          <cell r="A365" t="str">
            <v>EMBRUN COOPERATIVE HYDRO INC.</v>
          </cell>
          <cell r="B365" t="str">
            <v>COOPERATIVE HYDRO EMBRUN INC.</v>
          </cell>
          <cell r="D365">
            <v>-30195</v>
          </cell>
        </row>
        <row r="366">
          <cell r="A366" t="str">
            <v>ERIN HYDRO ELECTRIC COMMISSION</v>
          </cell>
          <cell r="B366" t="str">
            <v>HYDRO ONE NETWORKS INC.</v>
          </cell>
          <cell r="D366">
            <v>-228679</v>
          </cell>
        </row>
        <row r="367">
          <cell r="A367" t="str">
            <v>ESSEX HYDRO-ELECTRIC COMMISSION</v>
          </cell>
          <cell r="B367" t="str">
            <v>E.L.K. ENERGY INC.</v>
          </cell>
          <cell r="D367">
            <v>-199203</v>
          </cell>
        </row>
        <row r="368">
          <cell r="A368" t="str">
            <v>FENELON FALLS BOARD OF WATER, LIGHT AND POWER COMMISSIONERS</v>
          </cell>
          <cell r="B368" t="str">
            <v>HYDRO ONE NETWORKS INC.</v>
          </cell>
          <cell r="D368">
            <v>-14194</v>
          </cell>
        </row>
        <row r="369">
          <cell r="A369" t="str">
            <v>FLAMBOROUGH HYDRO ELECTRIC COMMISSION</v>
          </cell>
          <cell r="B369" t="str">
            <v>HORIZON UTILITIES CORPORATION</v>
          </cell>
          <cell r="D369">
            <v>-84589</v>
          </cell>
        </row>
        <row r="370">
          <cell r="A370" t="str">
            <v>FOREST PUBLIC UTILITIES COMMISSION</v>
          </cell>
          <cell r="B370" t="str">
            <v>HYDRO ONE NETWORKS INC.</v>
          </cell>
          <cell r="D370">
            <v>-14335</v>
          </cell>
        </row>
        <row r="371">
          <cell r="A371" t="str">
            <v>GEORGINA HYDRO ELECTRIC COMMISSION</v>
          </cell>
          <cell r="B371" t="str">
            <v>HYDRO ONE NETWORKS INC.</v>
          </cell>
          <cell r="D371">
            <v>-219735</v>
          </cell>
        </row>
        <row r="372">
          <cell r="A372" t="str">
            <v>GLENCOE PUBLIC UTILITIES COMMISSION</v>
          </cell>
          <cell r="B372" t="str">
            <v>HYDRO ONE NETWORKS INC.</v>
          </cell>
          <cell r="D372">
            <v>-31325</v>
          </cell>
        </row>
        <row r="373">
          <cell r="A373" t="str">
            <v>GOULBOURN HYDRO ELECTRIC COMMISSION</v>
          </cell>
          <cell r="B373" t="str">
            <v>HYDRO OTTAWA LIMITED</v>
          </cell>
          <cell r="D373">
            <v>-129459</v>
          </cell>
        </row>
        <row r="374">
          <cell r="A374" t="str">
            <v>GRAND BEND PUBLIC UTILITIES COMMISSION</v>
          </cell>
          <cell r="B374" t="str">
            <v>HYDRO ONE NETWORKS INC.</v>
          </cell>
          <cell r="D374">
            <v>-31267</v>
          </cell>
        </row>
        <row r="375">
          <cell r="A375" t="str">
            <v>GRAND VALLEY ENERGY INC.</v>
          </cell>
          <cell r="B375" t="str">
            <v>ORANGEVILLE HYDRO LIMITED</v>
          </cell>
          <cell r="D375">
            <v>-11046</v>
          </cell>
        </row>
        <row r="376">
          <cell r="A376" t="str">
            <v>GRAVENHURST HYDRO ELECTRIC INC.</v>
          </cell>
          <cell r="B376" t="str">
            <v>VERIDIAN CONNECTIONS INC.</v>
          </cell>
          <cell r="D376">
            <v>-71431</v>
          </cell>
        </row>
        <row r="377">
          <cell r="A377" t="str">
            <v>GRIMSBY POWER INCORPORATED</v>
          </cell>
          <cell r="B377" t="str">
            <v>GRIMSBY POWER INCORPORATED</v>
          </cell>
          <cell r="D377">
            <v>-107612</v>
          </cell>
        </row>
        <row r="378">
          <cell r="A378" t="str">
            <v>GUELPH/ERAMOSA HYDRO-ELECTRIC COMMISSION</v>
          </cell>
          <cell r="B378" t="str">
            <v>GUELPH HYDRO ELECTRIC SYSTEMS INC.</v>
          </cell>
          <cell r="D378">
            <v>-12633</v>
          </cell>
        </row>
        <row r="379">
          <cell r="A379" t="str">
            <v>HALDIMAND HYDRO-ELECTRIC COMMISSION</v>
          </cell>
          <cell r="B379" t="str">
            <v>HALDIMAND COUNTY HYDRO INC.</v>
          </cell>
          <cell r="D379">
            <v>-189717</v>
          </cell>
        </row>
        <row r="380">
          <cell r="A380" t="str">
            <v>HALTON HILLS HYDRO INC.</v>
          </cell>
          <cell r="B380" t="str">
            <v>HALTON HILLS HYDRO INC.</v>
          </cell>
          <cell r="D380">
            <v>-657710</v>
          </cell>
        </row>
        <row r="381">
          <cell r="A381" t="str">
            <v>HAMILTON HYDRO INC.</v>
          </cell>
          <cell r="B381" t="str">
            <v>HORIZON UTILITIES CORPORATION</v>
          </cell>
          <cell r="D381">
            <v>-1968216</v>
          </cell>
        </row>
        <row r="382">
          <cell r="A382" t="str">
            <v>HANOVER ELECTRIC SERVICES INC.</v>
          </cell>
          <cell r="B382" t="str">
            <v>WESTARIO POWER INC.</v>
          </cell>
          <cell r="D382">
            <v>-23479</v>
          </cell>
        </row>
        <row r="383">
          <cell r="A383" t="str">
            <v>HASTINGS PUBLIC UTILITIES</v>
          </cell>
          <cell r="B383" t="str">
            <v>HYDRO ONE NETWORKS INC.</v>
          </cell>
          <cell r="D383">
            <v>-2979</v>
          </cell>
        </row>
        <row r="384">
          <cell r="A384" t="str">
            <v>HAVELOCK-BELMONT-METHUEN HYDRO ELECTRIC COMMISSION</v>
          </cell>
          <cell r="B384" t="str">
            <v>HYDRO ONE NETWORKS INC.</v>
          </cell>
          <cell r="D384">
            <v>-13956</v>
          </cell>
        </row>
        <row r="385">
          <cell r="A385" t="str">
            <v>HEARST POWER DISTRIBUTION COMPANY LIMITED</v>
          </cell>
          <cell r="B385" t="str">
            <v>HEARST POWER DISTRIBUTION COMPANY LIMITED</v>
          </cell>
          <cell r="D385">
            <v>-78090</v>
          </cell>
        </row>
        <row r="386">
          <cell r="A386" t="str">
            <v>HENSALL PUBLIC UTILITIES COMMISSION</v>
          </cell>
          <cell r="B386" t="str">
            <v>FESTIVAL HYDRO INC.</v>
          </cell>
          <cell r="D386">
            <v>-13612</v>
          </cell>
        </row>
        <row r="387">
          <cell r="A387" t="str">
            <v>HOLSTEIN HYDRO ELECTRIC SYSTEM</v>
          </cell>
          <cell r="B387" t="str">
            <v>WELLINGTON NORTH POWER INC.</v>
          </cell>
          <cell r="D387">
            <v>-5000</v>
          </cell>
        </row>
        <row r="388">
          <cell r="A388" t="str">
            <v>HUNTSVILLE PUBLIC UTILITIES COMMISSION</v>
          </cell>
          <cell r="B388" t="str">
            <v>LAKELAND POWER DISTRIBUTION LTD.</v>
          </cell>
          <cell r="D388">
            <v>-27094</v>
          </cell>
        </row>
        <row r="389">
          <cell r="A389" t="str">
            <v>HYDRO ELECTRIC COMMISSION OF THE CORPORATION OF THE TOWNSHIP OF MIDDLESEX CENTRE</v>
          </cell>
          <cell r="B389" t="str">
            <v>HYDRO ONE NETWORKS INC.</v>
          </cell>
          <cell r="D389">
            <v>-4306</v>
          </cell>
        </row>
        <row r="390">
          <cell r="A390" t="str">
            <v>HYDRO ELECTRIC COMMISSION OF THE TOWN OF LEAMINGTON</v>
          </cell>
          <cell r="B390" t="str">
            <v>ESSEX POWERLINES CORPORATION</v>
          </cell>
          <cell r="D390">
            <v>-224853</v>
          </cell>
        </row>
        <row r="391">
          <cell r="A391" t="str">
            <v>HYDRO ELECTRIC COMMISSION OF THE TOWNSHIP OF SPRINGWATER</v>
          </cell>
          <cell r="B391" t="str">
            <v>HYDRO ONE NETWORKS INC.</v>
          </cell>
          <cell r="D391">
            <v>-4028</v>
          </cell>
        </row>
        <row r="392">
          <cell r="A392" t="str">
            <v>HYDRO HAWKESBURY INC.</v>
          </cell>
          <cell r="B392" t="str">
            <v>HYDRO HAWKESBURY INC.</v>
          </cell>
          <cell r="D392">
            <v>-55841</v>
          </cell>
        </row>
        <row r="393">
          <cell r="A393" t="str">
            <v>HYDRO MISSISSAUGA CORPORATION</v>
          </cell>
          <cell r="B393" t="str">
            <v>ENERSOURCE HYDRO MISSISSAUGA INC.</v>
          </cell>
          <cell r="D393">
            <v>-25023071</v>
          </cell>
        </row>
        <row r="394">
          <cell r="A394" t="str">
            <v>HYDRO ONE BRAMPTON NETWORKS INC.</v>
          </cell>
          <cell r="B394" t="str">
            <v>HYDRO ONE BRAMPTON NETWORKS INC.</v>
          </cell>
          <cell r="D394">
            <v>-5425168</v>
          </cell>
        </row>
        <row r="395">
          <cell r="A395" t="str">
            <v>HYDRO OTTAWA LIMITED</v>
          </cell>
          <cell r="B395" t="str">
            <v>HYDRO OTTAWA LIMITED</v>
          </cell>
          <cell r="D395">
            <v>-10547515</v>
          </cell>
        </row>
        <row r="396">
          <cell r="A396" t="str">
            <v>HYDRO VAUGHAN DISTRIBUTION INC.</v>
          </cell>
          <cell r="B396" t="str">
            <v>POWERSTREAM INC.</v>
          </cell>
          <cell r="D396">
            <v>-2445760</v>
          </cell>
        </row>
        <row r="397">
          <cell r="A397" t="str">
            <v>HYDRO-ELECTRIC COMMISSION FOR THE TOWN OF AMHERSTBURG</v>
          </cell>
          <cell r="B397" t="str">
            <v>ESSEX POWERLINES CORPORATION</v>
          </cell>
          <cell r="D397">
            <v>-99742</v>
          </cell>
        </row>
        <row r="398">
          <cell r="A398" t="str">
            <v>HYDRO-ELECTRIC COMMISSION OF SOUTH DUMFRIES</v>
          </cell>
          <cell r="B398" t="str">
            <v>BRANT COUNTY POWER INC.</v>
          </cell>
          <cell r="D398">
            <v>-198</v>
          </cell>
        </row>
        <row r="399">
          <cell r="A399" t="str">
            <v>HYDRO-ELECTRIC COMMISSION OF THE CITY OF BRANTFORD</v>
          </cell>
          <cell r="B399" t="str">
            <v>BRANTFORD POWER INC.</v>
          </cell>
          <cell r="D399">
            <v>-2369968</v>
          </cell>
        </row>
        <row r="400">
          <cell r="A400" t="str">
            <v>HYDRO-ELECTRIC COMMISSION OF THE CITY OF PEMBROKE</v>
          </cell>
          <cell r="B400" t="str">
            <v>OTTAWA RIVER POWER CORPORATION</v>
          </cell>
          <cell r="D400">
            <v>-206736</v>
          </cell>
        </row>
        <row r="401">
          <cell r="A401" t="str">
            <v>HYDRO-ELECTRIC COMMISSION OF THE CITY OF SARNIA</v>
          </cell>
          <cell r="B401" t="str">
            <v>BLUEWATER POWER DISTRIBUTION CORPORATION</v>
          </cell>
          <cell r="D401">
            <v>-207180</v>
          </cell>
        </row>
        <row r="402">
          <cell r="A402" t="str">
            <v>HYDRO-ELECTRIC COMMISSION OF THE CITY OF TORONTO - EAST YORK OFFICE</v>
          </cell>
          <cell r="B402" t="str">
            <v>TORONTO HYDRO-ELECTRIC SYSTEM LIMITED</v>
          </cell>
          <cell r="D402">
            <v>-440772</v>
          </cell>
        </row>
        <row r="403">
          <cell r="A403" t="str">
            <v>HYDRO-ELECTRIC COMMISSION OF THE CITY OF TORONTO - ETOBICOKE OFFICE</v>
          </cell>
          <cell r="B403" t="str">
            <v>TORONTO HYDRO-ELECTRIC SYSTEM LIMITED</v>
          </cell>
          <cell r="D403">
            <v>-4809570</v>
          </cell>
        </row>
        <row r="404">
          <cell r="A404" t="str">
            <v>HYDRO-ELECTRIC COMMISSION OF THE CITY OF TORONTO - NORTH YORK OFFICE</v>
          </cell>
          <cell r="B404" t="str">
            <v>TORONTO HYDRO-ELECTRIC SYSTEM LIMITED</v>
          </cell>
          <cell r="D404">
            <v>-5644332</v>
          </cell>
        </row>
        <row r="405">
          <cell r="A405" t="str">
            <v>HYDRO-ELECTRIC COMMISSION OF THE CITY OF TORONTO - SCARBOROUGH OFFICE</v>
          </cell>
          <cell r="B405" t="str">
            <v>TORONTO HYDRO-ELECTRIC SYSTEM LIMITED</v>
          </cell>
          <cell r="D405">
            <v>-11302126</v>
          </cell>
        </row>
        <row r="406">
          <cell r="A406" t="str">
            <v>HYDRO-ELECTRIC COMMISSION OF THE CITY OF TORONTO - TORONTO OFFICE</v>
          </cell>
          <cell r="B406" t="str">
            <v>TORONTO HYDRO-ELECTRIC SYSTEM LIMITED</v>
          </cell>
          <cell r="D406">
            <v>-5379481</v>
          </cell>
        </row>
        <row r="407">
          <cell r="A407" t="str">
            <v>HYDRO-ELECTRIC COMMISSION OF THE CITY OF TORONTO - YORK OFFICE</v>
          </cell>
          <cell r="B407" t="str">
            <v>TORONTO HYDRO-ELECTRIC SYSTEM LIMITED</v>
          </cell>
          <cell r="D407">
            <v>-65062</v>
          </cell>
        </row>
        <row r="408">
          <cell r="A408" t="str">
            <v>HYDRO-ELECTRIC COMMISSION OF THE TOWN OF BOTHWELL</v>
          </cell>
          <cell r="B408" t="str">
            <v>CHATHAM-KENT HYDRO INC.</v>
          </cell>
          <cell r="D408">
            <v>-7508</v>
          </cell>
        </row>
        <row r="409">
          <cell r="A409" t="str">
            <v>HYDRO-ELECTRIC COMMISSION OF THE TOWN OF BRACEBRIDGE</v>
          </cell>
          <cell r="B409" t="str">
            <v>LAKELAND POWER DISTRIBUTION LTD.</v>
          </cell>
          <cell r="D409">
            <v>-28516</v>
          </cell>
        </row>
        <row r="410">
          <cell r="A410" t="str">
            <v>HYDRO-ELECTRIC COMMISSION OF THE TOWN OF CACHE BAY</v>
          </cell>
          <cell r="B410" t="str">
            <v>GREATER SUDBURY HYDRO INC.</v>
          </cell>
          <cell r="D410">
            <v>-2373</v>
          </cell>
        </row>
        <row r="411">
          <cell r="A411" t="str">
            <v>HYDRO-ELECTRIC COMMISSION OF THE TOWN OF HARRISTON</v>
          </cell>
          <cell r="B411" t="str">
            <v>WESTARIO POWER INC.</v>
          </cell>
          <cell r="D411">
            <v>-19398</v>
          </cell>
        </row>
        <row r="412">
          <cell r="A412" t="str">
            <v>HYDRO-ELECTRIC COMMISSION OF THE TOWN OF HARROW</v>
          </cell>
          <cell r="B412" t="str">
            <v>E.L.K. ENERGY INC.</v>
          </cell>
          <cell r="D412">
            <v>-179669</v>
          </cell>
        </row>
        <row r="413">
          <cell r="A413" t="str">
            <v>HYDRO-ELECTRIC COMMISSION OF THE TOWN OF LASALLE</v>
          </cell>
          <cell r="B413" t="str">
            <v>ESSEX POWERLINES CORPORATION</v>
          </cell>
          <cell r="D413">
            <v>-195418</v>
          </cell>
        </row>
        <row r="414">
          <cell r="A414" t="str">
            <v>HYDRO-ELECTRIC COMMISSION OF THE TOWN OF PORT ELGIN</v>
          </cell>
          <cell r="B414" t="str">
            <v>WESTARIO POWER INC.</v>
          </cell>
          <cell r="D414">
            <v>-712701</v>
          </cell>
        </row>
        <row r="415">
          <cell r="A415" t="str">
            <v>HYDRO-ELECTRIC COMMISSION OF THE TOWN OF STAYNER</v>
          </cell>
          <cell r="B415" t="str">
            <v>COLLUS POWER CORP.</v>
          </cell>
          <cell r="D415">
            <v>-6815</v>
          </cell>
        </row>
        <row r="416">
          <cell r="A416" t="str">
            <v>HYDRO-ELECTRIC COMMISSION OF THE TOWN OF STURGEON FALLS</v>
          </cell>
          <cell r="B416" t="str">
            <v>GREATER SUDBURY HYDRO INC.</v>
          </cell>
          <cell r="D416">
            <v>-3460</v>
          </cell>
        </row>
        <row r="417">
          <cell r="A417" t="str">
            <v>HYDRO-ELECTRIC COMMISSION OF THE TOWN OF VANKLEEK HILL</v>
          </cell>
          <cell r="B417" t="str">
            <v>HYDRO ONE NETWORKS INC.</v>
          </cell>
          <cell r="D417">
            <v>-64435</v>
          </cell>
        </row>
        <row r="418">
          <cell r="A418" t="str">
            <v>HYDRO-ELECTRIC COMMISSION OF THE TOWN OF WALLACEBURG</v>
          </cell>
          <cell r="B418" t="str">
            <v>CHATHAM-KENT HYDRO INC.</v>
          </cell>
          <cell r="D418">
            <v>-210055</v>
          </cell>
        </row>
        <row r="419">
          <cell r="A419" t="str">
            <v>HYDRO-ELECTRIC COMMISSION OF THE TOWN OF WASAGA BEACH</v>
          </cell>
          <cell r="B419" t="str">
            <v>WASAGA DISTRIBUTION INC.</v>
          </cell>
          <cell r="D419">
            <v>-138457</v>
          </cell>
        </row>
        <row r="420">
          <cell r="A420" t="str">
            <v>HYDRO-ELECTRIC COMMISSION OF THE TOWN OF WEBBWOOD</v>
          </cell>
          <cell r="B420" t="str">
            <v>ESPANOLA REGIONAL HYDRO DISTRIBUTION CORPORATION</v>
          </cell>
          <cell r="D420">
            <v>-2162</v>
          </cell>
        </row>
        <row r="421">
          <cell r="A421" t="str">
            <v>HYDRO-ELECTRIC COMMISSION OF THE TOWN OF WIARTON</v>
          </cell>
          <cell r="B421" t="str">
            <v>HYDRO ONE NETWORKS INC.</v>
          </cell>
          <cell r="D421">
            <v>-12430</v>
          </cell>
        </row>
        <row r="422">
          <cell r="A422" t="str">
            <v>HYDRO-ELECTRIC COMMISSION OF THE TOWNSHIP OF BRANTFORD</v>
          </cell>
          <cell r="B422" t="str">
            <v>BRANT COUNTY POWER INC.</v>
          </cell>
          <cell r="D422">
            <v>-234847</v>
          </cell>
        </row>
        <row r="423">
          <cell r="A423" t="str">
            <v>HYDRO-ELECTRIC COMMISSION OF THE TOWNSHIP OF ESSA</v>
          </cell>
          <cell r="B423" t="str">
            <v>POWERSTREAM INC.</v>
          </cell>
          <cell r="D423">
            <v>-7200</v>
          </cell>
        </row>
        <row r="424">
          <cell r="A424" t="str">
            <v>HYDRO-ELECTRIC COMMISSION OF THE VILLAGE OF ALFRED</v>
          </cell>
          <cell r="B424" t="str">
            <v>HYDRO 2000 INC.</v>
          </cell>
          <cell r="D424">
            <v>-11969</v>
          </cell>
        </row>
        <row r="425">
          <cell r="A425" t="str">
            <v>HYDRO-ELECTRIC COMMISSION OF THE VILLAGE OF CLIFFORD</v>
          </cell>
          <cell r="B425" t="str">
            <v>WESTARIO POWER INC.</v>
          </cell>
          <cell r="D425">
            <v>-5623</v>
          </cell>
        </row>
        <row r="426">
          <cell r="A426" t="str">
            <v>HYDRO-ELECTRIC COMMISSION OF THE VILLAGE OF ELORA</v>
          </cell>
          <cell r="B426" t="str">
            <v>CENTRE WELLINGTON HYDRO LTD.</v>
          </cell>
          <cell r="D426">
            <v>-11776</v>
          </cell>
        </row>
        <row r="427">
          <cell r="A427" t="str">
            <v>HYDRO-ELECTRIC COMMISSION OF THE VILLAGE OF FINCH</v>
          </cell>
          <cell r="B427" t="str">
            <v>HYDRO ONE NETWORKS INC.</v>
          </cell>
          <cell r="D427">
            <v>-6624</v>
          </cell>
        </row>
        <row r="428">
          <cell r="A428" t="str">
            <v>HYDRO-ELECTRIC COMMISSION OF THE VILLAGE OF FRANKFORD</v>
          </cell>
          <cell r="B428" t="str">
            <v>HYDRO ONE NETWORKS INC.</v>
          </cell>
          <cell r="D428">
            <v>-9515</v>
          </cell>
        </row>
        <row r="429">
          <cell r="A429" t="str">
            <v>HYDRO-ELECTRIC COMMISSION OF THE VILLAGE OF L'ORIGNAL</v>
          </cell>
          <cell r="B429" t="str">
            <v>HYDRO ONE NETWORKS INC.</v>
          </cell>
          <cell r="D429">
            <v>-88699</v>
          </cell>
        </row>
        <row r="430">
          <cell r="A430" t="str">
            <v>HYDRO-ELECTRIC COMMISSION OF THE VILLAGE OF LUCAN</v>
          </cell>
          <cell r="B430" t="str">
            <v>HYDRO ONE NETWORKS INC.</v>
          </cell>
          <cell r="D430">
            <v>-81993</v>
          </cell>
        </row>
        <row r="431">
          <cell r="A431" t="str">
            <v>HYDRO-ELECTRIC COMMISSION OF THE VILLAGE OF MORRISBURG</v>
          </cell>
          <cell r="B431" t="str">
            <v>RIDEAU ST. LAWRENCE DISTRIBUTION INC.</v>
          </cell>
          <cell r="D431">
            <v>-100351</v>
          </cell>
        </row>
        <row r="432">
          <cell r="A432" t="str">
            <v>HYDRO-ELECTRIC COMMISSION OF THE VILLAGE OF PAISLEY</v>
          </cell>
          <cell r="B432" t="str">
            <v>HYDRO ONE NETWORKS INC.</v>
          </cell>
          <cell r="D432">
            <v>-36754</v>
          </cell>
        </row>
        <row r="433">
          <cell r="A433" t="str">
            <v>HYDRO-ELECTRIC COMMISSION OF THE VILLAGE OF PLANTAGENET</v>
          </cell>
          <cell r="B433" t="str">
            <v>HYDRO 2000 INC.</v>
          </cell>
          <cell r="D433">
            <v>-2442</v>
          </cell>
        </row>
        <row r="434">
          <cell r="A434" t="str">
            <v>HYDRO-ELECTRIC COMMISSION OF THE VILLAGE OF ST. CLAIR BEACH</v>
          </cell>
          <cell r="B434" t="str">
            <v>ESSEX POWERLINES CORPORATION</v>
          </cell>
          <cell r="D434">
            <v>-544852</v>
          </cell>
        </row>
        <row r="435">
          <cell r="A435" t="str">
            <v>HYDRO-ELECTRIC COMMISSION OF THE VILLAGE OF VICTORIA HARBOUR</v>
          </cell>
          <cell r="B435" t="str">
            <v>NEWMARKET-TAY POWER DISTRIBUTION LTD.</v>
          </cell>
          <cell r="D435">
            <v>-9338</v>
          </cell>
        </row>
        <row r="436">
          <cell r="A436" t="str">
            <v>INGERSOLL PUBLIC UTILITY COMMISSION</v>
          </cell>
          <cell r="B436" t="str">
            <v>ERIE THAMES POWERLINES CORPORATION</v>
          </cell>
          <cell r="D436">
            <v>-123199</v>
          </cell>
        </row>
        <row r="437">
          <cell r="A437" t="str">
            <v>INNISFIL HYDRO DISTRIBUTION SYSTEMS LIMITED</v>
          </cell>
          <cell r="B437" t="str">
            <v>INNISFIL HYDRO DISTRIBUTION SYSTEMS LIMITED</v>
          </cell>
          <cell r="D437">
            <v>-46807</v>
          </cell>
        </row>
        <row r="438">
          <cell r="A438" t="str">
            <v>KENORA HYDRO ELECTRIC CORPORATION LTD.</v>
          </cell>
          <cell r="B438" t="str">
            <v>KENORA HYDRO ELECTRIC CORPORATION LTD.</v>
          </cell>
          <cell r="D438">
            <v>-52588</v>
          </cell>
        </row>
        <row r="439">
          <cell r="A439" t="str">
            <v>KILLALOE HYDRO ELECTRIC COMMISSION</v>
          </cell>
          <cell r="B439" t="str">
            <v>OTTAWA RIVER POWER CORPORATION</v>
          </cell>
          <cell r="D439">
            <v>-5864</v>
          </cell>
        </row>
        <row r="440">
          <cell r="A440" t="str">
            <v>KINCARDINE HYDRO ELECTRIC COMMISSION</v>
          </cell>
          <cell r="B440" t="str">
            <v>WESTARIO POWER INC.</v>
          </cell>
          <cell r="D440">
            <v>-610241</v>
          </cell>
        </row>
        <row r="441">
          <cell r="A441" t="str">
            <v>KINGSTON ELECTRICITY DISTRIBUTION LIMITED</v>
          </cell>
          <cell r="B441" t="str">
            <v>KINGSTON ELECTRICITY DISTRIBUTION LIMITED</v>
          </cell>
          <cell r="D441">
            <v>-91585</v>
          </cell>
        </row>
        <row r="442">
          <cell r="B442" t="str">
            <v>KINGSTON HYDRO CORPORATION</v>
          </cell>
          <cell r="D442">
            <v>-91585</v>
          </cell>
        </row>
        <row r="443">
          <cell r="A443" t="str">
            <v>KINGSVILLE PUBLIC UTILITY COMMISSION</v>
          </cell>
          <cell r="B443" t="str">
            <v>E.L.K. ENERGY INC.</v>
          </cell>
          <cell r="D443">
            <v>-252323</v>
          </cell>
        </row>
        <row r="444">
          <cell r="A444" t="str">
            <v>KIRKFIELD HYDRO ELECTRIC SYSTEM</v>
          </cell>
          <cell r="B444" t="str">
            <v>HYDRO ONE NETWORKS INC.</v>
          </cell>
          <cell r="D444">
            <v>-10027</v>
          </cell>
        </row>
        <row r="445">
          <cell r="A445" t="str">
            <v>KITCHENER-WILMOT HYDRO INC.</v>
          </cell>
          <cell r="B445" t="str">
            <v>KITCHENER-WILMOT HYDRO INC.</v>
          </cell>
          <cell r="D445">
            <v>-2341206</v>
          </cell>
        </row>
        <row r="446">
          <cell r="A446" t="str">
            <v>LAKEFIELD DISTRIBUTION INCORPORATED</v>
          </cell>
          <cell r="B446" t="str">
            <v>PETERBOROUGH DISTRIBUTION INCORPORATED</v>
          </cell>
          <cell r="D446">
            <v>-95910</v>
          </cell>
        </row>
        <row r="447">
          <cell r="A447" t="str">
            <v>LAKESHORE TOWNSHIP HEC</v>
          </cell>
          <cell r="B447" t="str">
            <v>E.L.K. ENERGY INC.</v>
          </cell>
          <cell r="D447">
            <v>-222757</v>
          </cell>
        </row>
        <row r="448">
          <cell r="A448" t="str">
            <v>LANARK HIGHLANDS PUBLIC UTILITIES COMMISSION</v>
          </cell>
          <cell r="B448" t="str">
            <v>HYDRO ONE NETWORKS INC.</v>
          </cell>
          <cell r="D448">
            <v>-7179</v>
          </cell>
        </row>
        <row r="449">
          <cell r="A449" t="str">
            <v>LARDER LAKE ELECTRIC COMPANY</v>
          </cell>
          <cell r="B449" t="str">
            <v>HYDRO ONE NETWORKS INC.</v>
          </cell>
          <cell r="D449">
            <v>-7045</v>
          </cell>
        </row>
        <row r="450">
          <cell r="A450" t="str">
            <v>LATCHFORD HYDRO ELECTRIC</v>
          </cell>
          <cell r="B450" t="str">
            <v>HYDRO ONE NETWORKS INC.</v>
          </cell>
          <cell r="D450">
            <v>-6945</v>
          </cell>
        </row>
        <row r="451">
          <cell r="A451" t="str">
            <v>LINCOLN HYDRO-ELECTRIC COMMISSION</v>
          </cell>
          <cell r="B451" t="str">
            <v>NIAGARA PENINSULA ENERGY INC.</v>
          </cell>
          <cell r="D451">
            <v>-91083</v>
          </cell>
        </row>
        <row r="452">
          <cell r="A452" t="str">
            <v>LINDSAY HYDRO-ELECTRIC SYSTEM</v>
          </cell>
          <cell r="B452" t="str">
            <v>HYDRO ONE NETWORKS INC.</v>
          </cell>
          <cell r="D452">
            <v>-202013</v>
          </cell>
        </row>
        <row r="453">
          <cell r="A453" t="str">
            <v>LONDON HYDRO UTILITIES SERVICES INC.</v>
          </cell>
          <cell r="B453" t="str">
            <v>LONDON HYDRO INC.</v>
          </cell>
          <cell r="D453">
            <v>-6893891</v>
          </cell>
        </row>
        <row r="454">
          <cell r="A454" t="str">
            <v>MALAHIDE UTILITY COMMISSION</v>
          </cell>
          <cell r="B454" t="str">
            <v>HYDRO ONE NETWORKS INC.</v>
          </cell>
          <cell r="D454">
            <v>-3029</v>
          </cell>
        </row>
        <row r="455">
          <cell r="A455" t="str">
            <v>MAPLETON HYDRO ELECTRIC COMMISSION</v>
          </cell>
          <cell r="B455" t="str">
            <v>HYDRO ONE NETWORKS INC.</v>
          </cell>
          <cell r="D455">
            <v>-2741</v>
          </cell>
        </row>
        <row r="456">
          <cell r="A456" t="str">
            <v>MARKDALE HYDRO SYSTEM</v>
          </cell>
          <cell r="B456" t="str">
            <v>HYDRO ONE NETWORKS INC.</v>
          </cell>
          <cell r="D456">
            <v>-18412</v>
          </cell>
        </row>
        <row r="457">
          <cell r="A457" t="str">
            <v>MARKHAM HYDRO DISTRIBUTION INC.</v>
          </cell>
          <cell r="B457" t="str">
            <v>POWERSTREAM INC.</v>
          </cell>
          <cell r="D457">
            <v>-3424963</v>
          </cell>
        </row>
        <row r="458">
          <cell r="A458" t="str">
            <v>MARMORA HYDRO COMMISSION</v>
          </cell>
          <cell r="B458" t="str">
            <v>HYDRO ONE NETWORKS INC.</v>
          </cell>
          <cell r="D458">
            <v>-21445</v>
          </cell>
        </row>
        <row r="459">
          <cell r="A459" t="str">
            <v>MARTINTOWN HYDRO SYSTEM</v>
          </cell>
          <cell r="B459" t="str">
            <v>HYDRO ONE NETWORKS INC.</v>
          </cell>
          <cell r="D459">
            <v>-843</v>
          </cell>
        </row>
        <row r="460">
          <cell r="A460" t="str">
            <v>MIDLAND POWER UTILITY CORPORATION</v>
          </cell>
          <cell r="B460" t="str">
            <v>MIDLAND POWER UTILITY CORPORATION</v>
          </cell>
          <cell r="D460">
            <v>-26525</v>
          </cell>
        </row>
        <row r="461">
          <cell r="A461" t="str">
            <v>MILDMAY HYDRO-ELECTRIC COMMISSION</v>
          </cell>
          <cell r="B461" t="str">
            <v>WESTARIO POWER INC.</v>
          </cell>
          <cell r="D461">
            <v>-3976</v>
          </cell>
        </row>
        <row r="462">
          <cell r="A462" t="str">
            <v>MILTON HYDRO DISTRIBUTION INC.</v>
          </cell>
          <cell r="B462" t="str">
            <v>MILTON HYDRO DISTRIBUTION INC.</v>
          </cell>
          <cell r="D462">
            <v>-1932501</v>
          </cell>
        </row>
        <row r="463">
          <cell r="A463" t="str">
            <v>MISSISSIPPI MILLS PUBLIC UTILITIES COMMISSION</v>
          </cell>
          <cell r="B463" t="str">
            <v>OTTAWA RIVER POWER CORPORATION</v>
          </cell>
          <cell r="D463">
            <v>-40818</v>
          </cell>
        </row>
        <row r="464">
          <cell r="A464" t="str">
            <v>NANTICOKE HYDRO ELECTRIC COMMISSION</v>
          </cell>
          <cell r="B464" t="str">
            <v>HALDIMAND COUNTY HYDRO INC.</v>
          </cell>
          <cell r="D464">
            <v>-401779</v>
          </cell>
        </row>
        <row r="465">
          <cell r="A465" t="str">
            <v>NAPANEE HYDRO-ELECTRIC COMMISSION</v>
          </cell>
          <cell r="B465" t="str">
            <v>HYDRO ONE NETWORKS INC.</v>
          </cell>
          <cell r="D465">
            <v>-38335</v>
          </cell>
        </row>
        <row r="466">
          <cell r="A466" t="str">
            <v>NEPEAN HYDRO ELECTRIC COMMISSION</v>
          </cell>
          <cell r="B466" t="str">
            <v>HYDRO OTTAWA LIMITED</v>
          </cell>
          <cell r="D466">
            <v>-3913299</v>
          </cell>
        </row>
        <row r="467">
          <cell r="A467" t="str">
            <v>NEWBURGH</v>
          </cell>
          <cell r="B467" t="str">
            <v>HYDRO ONE NETWORKS INC.</v>
          </cell>
          <cell r="D467">
            <v>-6199</v>
          </cell>
        </row>
        <row r="468">
          <cell r="A468" t="str">
            <v>NEWBURY POWER INC.</v>
          </cell>
          <cell r="B468" t="str">
            <v>MIDDLESEX POWER DISTRIBUTION CORPORATION</v>
          </cell>
          <cell r="D468">
            <v>-3415</v>
          </cell>
        </row>
        <row r="469">
          <cell r="A469" t="str">
            <v>NEWMARKET HYDRO LTD.</v>
          </cell>
          <cell r="B469" t="str">
            <v>NEWMARKET-TAY POWER DISTRIBUTION LTD.</v>
          </cell>
          <cell r="D469">
            <v>-1766340</v>
          </cell>
        </row>
        <row r="470">
          <cell r="A470" t="str">
            <v>NIAGARA FALLS HYDRO INC.</v>
          </cell>
          <cell r="B470" t="str">
            <v>NIAGARA PENINSULA ENERGY INC.</v>
          </cell>
          <cell r="D470">
            <v>-1629285</v>
          </cell>
        </row>
        <row r="471">
          <cell r="A471" t="str">
            <v>NIAGARA-ON-THE-LAKE HYDRO INC.</v>
          </cell>
          <cell r="B471" t="str">
            <v>NIAGARA-ON-THE-LAKE HYDRO INC.</v>
          </cell>
          <cell r="D471">
            <v>-185586</v>
          </cell>
        </row>
        <row r="472">
          <cell r="A472" t="str">
            <v>NICKEL CENTRE HYDRO-ELECTRIC COMMISSION</v>
          </cell>
          <cell r="B472" t="str">
            <v>GREATER SUDBURY HYDRO INC.</v>
          </cell>
          <cell r="D472">
            <v>-12457</v>
          </cell>
        </row>
        <row r="473">
          <cell r="A473" t="str">
            <v>NIPIGON HYDRO ELECTRIC COMMISSION</v>
          </cell>
          <cell r="B473" t="str">
            <v>HYDRO ONE NETWORKS INC.</v>
          </cell>
          <cell r="D473">
            <v>-16664</v>
          </cell>
        </row>
        <row r="474">
          <cell r="A474" t="str">
            <v>NORFOLK POWER DISTRIBUTION INC.</v>
          </cell>
          <cell r="B474" t="str">
            <v>NORFOLK POWER DISTRIBUTION INC.</v>
          </cell>
          <cell r="D474">
            <v>-31602</v>
          </cell>
        </row>
        <row r="475">
          <cell r="A475" t="str">
            <v>NORTH BAY HYDRO DISTRIBUTION LIMITED</v>
          </cell>
          <cell r="B475" t="str">
            <v>NORTH BAY HYDRO DISTRIBUTION LIMITED</v>
          </cell>
          <cell r="D475">
            <v>-366446</v>
          </cell>
        </row>
        <row r="476">
          <cell r="A476" t="str">
            <v>NORTH GRENVILLE HYDRO-ELECTRIC COMMISSION</v>
          </cell>
          <cell r="B476" t="str">
            <v>HYDRO ONE NETWORKS INC.</v>
          </cell>
          <cell r="D476">
            <v>-4401</v>
          </cell>
        </row>
        <row r="477">
          <cell r="A477" t="str">
            <v>NORTH PERTH UTILITY COMMISSION</v>
          </cell>
          <cell r="B477" t="str">
            <v>HYDRO ONE NETWORKS INC.</v>
          </cell>
          <cell r="D477">
            <v>-109179</v>
          </cell>
        </row>
        <row r="478">
          <cell r="A478" t="str">
            <v>NORWICH PUBLIC UTILITY COMMISSION</v>
          </cell>
          <cell r="B478" t="str">
            <v>ERIE THAMES POWERLINES CORPORATION</v>
          </cell>
          <cell r="D478">
            <v>-61495</v>
          </cell>
        </row>
        <row r="479">
          <cell r="A479" t="str">
            <v>OAKVILLE HYDRO ELECTRICITY DISTRIBUTION INC.</v>
          </cell>
          <cell r="B479" t="str">
            <v>OAKVILLE HYDRO ELECTRICITY DISTRIBUTION INC.</v>
          </cell>
          <cell r="D479">
            <v>-6005524</v>
          </cell>
        </row>
        <row r="480">
          <cell r="A480" t="str">
            <v>OIL SPRINGS HYDRO ELECTRIC COMMISSION</v>
          </cell>
          <cell r="B480" t="str">
            <v>BLUEWATER POWER DISTRIBUTION CORPORATION</v>
          </cell>
          <cell r="D480">
            <v>-5065</v>
          </cell>
        </row>
        <row r="481">
          <cell r="A481" t="str">
            <v>ORANGEVILLE HYDRO LIMITED</v>
          </cell>
          <cell r="B481" t="str">
            <v>ORANGEVILLE HYDRO LIMITED</v>
          </cell>
          <cell r="D481">
            <v>-919210</v>
          </cell>
        </row>
        <row r="482">
          <cell r="A482" t="str">
            <v>ORILLIA POWER DISTRIBUTION CORPORATION</v>
          </cell>
          <cell r="B482" t="str">
            <v>ORILLIA POWER DISTRIBUTION CORPORATION</v>
          </cell>
          <cell r="D482">
            <v>-461777</v>
          </cell>
        </row>
        <row r="483">
          <cell r="A483" t="str">
            <v>OSHAWA PUC NETWORKS INC.</v>
          </cell>
          <cell r="B483" t="str">
            <v>OSHAWA PUC NETWORKS INC.</v>
          </cell>
          <cell r="D483">
            <v>-2854490</v>
          </cell>
        </row>
        <row r="484">
          <cell r="A484" t="str">
            <v>PARKHILL P.U.C.</v>
          </cell>
          <cell r="B484" t="str">
            <v>MIDDLESEX POWER DISTRIBUTION CORPORATION</v>
          </cell>
          <cell r="D484">
            <v>-22663</v>
          </cell>
        </row>
        <row r="485">
          <cell r="A485" t="str">
            <v>PARRY SOUND POWER CORPORATION</v>
          </cell>
          <cell r="B485" t="str">
            <v>PARRY SOUND POWER CORPORATION</v>
          </cell>
          <cell r="D485">
            <v>-38660</v>
          </cell>
        </row>
        <row r="486">
          <cell r="A486" t="str">
            <v>PELHAM HYDRO-ELECTRIC COMMISSION</v>
          </cell>
          <cell r="B486" t="str">
            <v>NIAGARA PENINSULA ENERGY INC.</v>
          </cell>
          <cell r="D486">
            <v>-52420</v>
          </cell>
        </row>
        <row r="487">
          <cell r="A487" t="str">
            <v>PERTH EAST HYDRO ELECTRIC COMMISSION</v>
          </cell>
          <cell r="B487" t="str">
            <v>HYDRO ONE NETWORKS INC.</v>
          </cell>
          <cell r="D487">
            <v>-23746</v>
          </cell>
        </row>
        <row r="488">
          <cell r="A488" t="str">
            <v>PETERBOROUGH UTILITIES COMMISSION</v>
          </cell>
          <cell r="B488" t="str">
            <v>PETERBOROUGH DISTRIBUTION INCORPORATED</v>
          </cell>
          <cell r="D488">
            <v>-1184532</v>
          </cell>
        </row>
        <row r="489">
          <cell r="A489" t="str">
            <v>PICKERING HYDRO-ELECTRIC COMMISSION</v>
          </cell>
          <cell r="B489" t="str">
            <v>VERIDIAN CONNECTIONS INC.</v>
          </cell>
          <cell r="D489">
            <v>-708917</v>
          </cell>
        </row>
        <row r="490">
          <cell r="A490" t="str">
            <v>POLICE VILLAGE OF APPLE HILL HYDRO SYSTEM</v>
          </cell>
          <cell r="B490" t="str">
            <v>HYDRO ONE NETWORKS INC.</v>
          </cell>
          <cell r="D490">
            <v>-698</v>
          </cell>
        </row>
        <row r="491">
          <cell r="A491" t="str">
            <v>POLICE VILLAGE OF AVONMORE HYDRO SYSTEM</v>
          </cell>
          <cell r="B491" t="str">
            <v>HYDRO ONE NETWORKS INC.</v>
          </cell>
          <cell r="D491">
            <v>-2588</v>
          </cell>
        </row>
        <row r="492">
          <cell r="A492" t="str">
            <v>POLICE VILLAGE OF COMBER HYDRO SYSTEM</v>
          </cell>
          <cell r="B492" t="str">
            <v>E.L.K. ENERGY INC.</v>
          </cell>
          <cell r="D492">
            <v>-31005</v>
          </cell>
        </row>
        <row r="493">
          <cell r="A493" t="str">
            <v>POLICE VILLAGE OF DUBLIN HYDRO SYSTEM</v>
          </cell>
          <cell r="B493" t="str">
            <v>ERIE THAMES POWERLINES CORPORATION</v>
          </cell>
          <cell r="D493">
            <v>-1945</v>
          </cell>
        </row>
        <row r="494">
          <cell r="A494" t="str">
            <v>POLICE VILLAGE OF GRANTON HYDRO SYSTEM</v>
          </cell>
          <cell r="B494" t="str">
            <v>HYDRO ONE NETWORKS INC.</v>
          </cell>
          <cell r="D494">
            <v>-42896</v>
          </cell>
        </row>
        <row r="495">
          <cell r="A495" t="str">
            <v>POLICE VILLAGE OF MERLIN HYDRO SYSTEM</v>
          </cell>
          <cell r="B495" t="str">
            <v>CHATHAM-KENT HYDRO INC.</v>
          </cell>
          <cell r="D495">
            <v>-24071</v>
          </cell>
        </row>
        <row r="496">
          <cell r="A496" t="str">
            <v>POLICE VILLAGE OF MOOREFIELD HYDRO SYSTEM</v>
          </cell>
          <cell r="B496" t="str">
            <v>HYDRO ONE NETWORKS INC.</v>
          </cell>
          <cell r="D496">
            <v>-99</v>
          </cell>
        </row>
        <row r="497">
          <cell r="A497" t="str">
            <v>POLICE VILLAGE OF MOUNT BRYDGES HYDRO SYSTEM</v>
          </cell>
          <cell r="B497" t="str">
            <v>MIDDLESEX POWER DISTRIBUTION CORPORATION</v>
          </cell>
          <cell r="D497">
            <v>-27561</v>
          </cell>
        </row>
        <row r="498">
          <cell r="A498" t="str">
            <v>POLICE VILLAGE OF PRICEVILLE HYDRO SYSTEM</v>
          </cell>
          <cell r="B498" t="str">
            <v>HYDRO ONE NETWORKS INC.</v>
          </cell>
          <cell r="D498">
            <v>-2111</v>
          </cell>
        </row>
        <row r="499">
          <cell r="A499" t="str">
            <v>POLICE VILLAGE OF RUSSELL HYDRO ELECTRIC SYSTEM</v>
          </cell>
          <cell r="B499" t="str">
            <v>HYDRO ONE NETWORKS INC.</v>
          </cell>
          <cell r="D499">
            <v>-6098</v>
          </cell>
        </row>
        <row r="500">
          <cell r="A500" t="str">
            <v>PORT BURWELL</v>
          </cell>
          <cell r="B500" t="str">
            <v>HYDRO ONE NETWORKS INC.</v>
          </cell>
          <cell r="D500">
            <v>-8900</v>
          </cell>
        </row>
        <row r="501">
          <cell r="A501" t="str">
            <v>PORT COLBORNE HYDRO INC.</v>
          </cell>
          <cell r="B501" t="str">
            <v>CANADIAN NIAGARA POWER INC.</v>
          </cell>
          <cell r="D501">
            <v>-48570</v>
          </cell>
        </row>
        <row r="502">
          <cell r="A502" t="str">
            <v>PORT HOPE HYDRO</v>
          </cell>
          <cell r="B502" t="str">
            <v>VERIDIAN CONNECTIONS INC.</v>
          </cell>
          <cell r="D502">
            <v>-515719</v>
          </cell>
        </row>
        <row r="503">
          <cell r="A503" t="str">
            <v>PRESCOTT PUBLIC UTILITIES COMMISSION</v>
          </cell>
          <cell r="B503" t="str">
            <v>RIDEAU ST. LAWRENCE DISTRIBUTION INC.</v>
          </cell>
          <cell r="D503">
            <v>-33640</v>
          </cell>
        </row>
        <row r="504">
          <cell r="A504" t="str">
            <v>PUBLIC UTILITIES COMMISSION OF CHATHAM-KENT</v>
          </cell>
          <cell r="B504" t="str">
            <v>CHATHAM-KENT HYDRO INC.</v>
          </cell>
          <cell r="D504">
            <v>-931984</v>
          </cell>
        </row>
        <row r="505">
          <cell r="A505" t="str">
            <v>PUBLIC UTILITIES COMMISSION OF THE CITY OF BARRIE</v>
          </cell>
          <cell r="B505" t="str">
            <v>POWERSTREAM INC.</v>
          </cell>
          <cell r="D505">
            <v>-3573120</v>
          </cell>
        </row>
        <row r="506">
          <cell r="A506" t="str">
            <v>PUBLIC UTILITIES COMMISSION OF THE CITY OF OWEN SOUND</v>
          </cell>
          <cell r="B506" t="str">
            <v>HYDRO ONE NETWORKS INC.</v>
          </cell>
          <cell r="D506">
            <v>-172860</v>
          </cell>
        </row>
        <row r="507">
          <cell r="A507" t="str">
            <v>PUBLIC UTILITIES COMMISSION OF THE CITY OF TRENTON</v>
          </cell>
          <cell r="B507" t="str">
            <v>HYDRO ONE NETWORKS INC.</v>
          </cell>
          <cell r="D507">
            <v>-785703</v>
          </cell>
        </row>
        <row r="508">
          <cell r="A508" t="str">
            <v>PUBLIC UTILITIES COMMISSION OF THE CORPORATION OF THE TOWNSHIP OF MAGNETAWAN</v>
          </cell>
          <cell r="B508" t="str">
            <v>LAKELAND POWER DISTRIBUTION LTD.</v>
          </cell>
          <cell r="D508">
            <v>-26307</v>
          </cell>
        </row>
        <row r="509">
          <cell r="A509" t="str">
            <v>PUBLIC UTILITIES COMMISSION OF THE TOWN OF ALEXANDRIA</v>
          </cell>
          <cell r="B509" t="str">
            <v>HYDRO ONE NETWORKS INC.</v>
          </cell>
          <cell r="D509">
            <v>-15360</v>
          </cell>
        </row>
        <row r="510">
          <cell r="A510" t="str">
            <v>PUBLIC UTILITIES COMMISSION OF THE TOWN OF BLENHEIM</v>
          </cell>
          <cell r="B510" t="str">
            <v>CHATHAM-KENT HYDRO INC.</v>
          </cell>
          <cell r="D510">
            <v>-25316</v>
          </cell>
        </row>
        <row r="511">
          <cell r="A511" t="str">
            <v>PUBLIC UTILITIES COMMISSION OF THE TOWN OF CAMPBELLFORD</v>
          </cell>
          <cell r="B511" t="str">
            <v>HYDRO ONE NETWORKS INC.</v>
          </cell>
          <cell r="D511">
            <v>-32228</v>
          </cell>
        </row>
        <row r="512">
          <cell r="A512" t="str">
            <v>PUBLIC UTILITIES COMMISSION OF THE TOWN OF CHESLEY</v>
          </cell>
          <cell r="B512" t="str">
            <v>HYDRO ONE NETWORKS INC.</v>
          </cell>
          <cell r="D512">
            <v>-16267</v>
          </cell>
        </row>
        <row r="513">
          <cell r="A513" t="str">
            <v>PUBLIC UTILITIES COMMISSION OF THE TOWN OF COBOURG</v>
          </cell>
          <cell r="B513" t="str">
            <v>LAKEFRONT UTILITIES INC.</v>
          </cell>
          <cell r="D513">
            <v>-14001</v>
          </cell>
        </row>
        <row r="514">
          <cell r="A514" t="str">
            <v>PUBLIC UTILITIES COMMISSION OF THE TOWN OF FERGUS</v>
          </cell>
          <cell r="B514" t="str">
            <v>CENTRE WELLINGTON HYDRO LTD.</v>
          </cell>
          <cell r="D514">
            <v>-52302</v>
          </cell>
        </row>
        <row r="515">
          <cell r="A515" t="str">
            <v>PUBLIC UTILITIES COMMISSION OF THE TOWN OF GODERICH</v>
          </cell>
          <cell r="B515" t="str">
            <v>WEST COAST HURON ENERGY INC.</v>
          </cell>
          <cell r="D515">
            <v>-143766</v>
          </cell>
        </row>
        <row r="516">
          <cell r="A516" t="str">
            <v>PUBLIC UTILITIES COMMISSION OF THE TOWN OF MASSEY</v>
          </cell>
          <cell r="B516" t="str">
            <v>ESPANOLA REGIONAL HYDRO DISTRIBUTION CORPORATION</v>
          </cell>
          <cell r="D516">
            <v>-10397</v>
          </cell>
        </row>
        <row r="517">
          <cell r="A517" t="str">
            <v>PUBLIC UTILITIES COMMISSION OF THE TOWN OF MEAFORD</v>
          </cell>
          <cell r="B517" t="str">
            <v>HYDRO ONE NETWORKS INC.</v>
          </cell>
          <cell r="D517">
            <v>-107901</v>
          </cell>
        </row>
        <row r="518">
          <cell r="A518" t="str">
            <v>PUBLIC UTILITIES COMMISSION OF THE TOWN OF MITCHELL</v>
          </cell>
          <cell r="B518" t="str">
            <v>ERIE THAMES POWERLINES CORPORATION</v>
          </cell>
          <cell r="D518">
            <v>-48613</v>
          </cell>
        </row>
        <row r="519">
          <cell r="A519" t="str">
            <v>PUBLIC UTILITIES COMMISSION OF THE TOWN OF MOUNT FOREST</v>
          </cell>
          <cell r="B519" t="str">
            <v>WELLINGTON NORTH POWER INC.</v>
          </cell>
          <cell r="D519">
            <v>-26398</v>
          </cell>
        </row>
        <row r="520">
          <cell r="A520" t="str">
            <v>PUBLIC UTILITIES COMMISSION OF THE TOWN OF PALMERSTON</v>
          </cell>
          <cell r="B520" t="str">
            <v>WESTARIO POWER INC.</v>
          </cell>
          <cell r="D520">
            <v>-30315</v>
          </cell>
        </row>
        <row r="521">
          <cell r="A521" t="str">
            <v>PUBLIC UTILITIES COMMISSION OF THE TOWN OF PARIS</v>
          </cell>
          <cell r="B521" t="str">
            <v>BRANT COUNTY POWER INC.</v>
          </cell>
          <cell r="D521">
            <v>-262478</v>
          </cell>
        </row>
        <row r="522">
          <cell r="A522" t="str">
            <v>PUBLIC UTILITIES COMMISSION OF THE TOWN OF PICTON</v>
          </cell>
          <cell r="B522" t="str">
            <v>HYDRO ONE NETWORKS INC.</v>
          </cell>
          <cell r="D522">
            <v>-23971</v>
          </cell>
        </row>
        <row r="523">
          <cell r="A523" t="str">
            <v>PUBLIC UTILITIES COMMISSION OF THE TOWN OF RIDGETOWN</v>
          </cell>
          <cell r="B523" t="str">
            <v>CHATHAM-KENT HYDRO INC.</v>
          </cell>
          <cell r="D523">
            <v>-35371</v>
          </cell>
        </row>
        <row r="524">
          <cell r="A524" t="str">
            <v>PUBLIC UTILITIES COMMISSION OF THE TOWN OF SOUTHAMPTON</v>
          </cell>
          <cell r="B524" t="str">
            <v>WESTARIO POWER INC.</v>
          </cell>
          <cell r="D524">
            <v>-66730</v>
          </cell>
        </row>
        <row r="525">
          <cell r="A525" t="str">
            <v>PUBLIC UTILITIES COMMISSION OF THE TOWN OF TECUMSEH</v>
          </cell>
          <cell r="B525" t="str">
            <v>ESSEX POWERLINES CORPORATION</v>
          </cell>
          <cell r="D525">
            <v>-868582</v>
          </cell>
        </row>
        <row r="526">
          <cell r="A526" t="str">
            <v>PUBLIC UTILITIES COMMISSION OF THE TOWN OF TILBURY</v>
          </cell>
          <cell r="B526" t="str">
            <v>CHATHAM-KENT HYDRO INC.</v>
          </cell>
          <cell r="D526">
            <v>-90846</v>
          </cell>
        </row>
        <row r="527">
          <cell r="A527" t="str">
            <v>PUBLIC UTILITIES COMMISSION OF THE TOWN OF WESTMINSTER</v>
          </cell>
          <cell r="B527" t="str">
            <v>LONDON HYDRO INC.</v>
          </cell>
          <cell r="D527">
            <v>-290502</v>
          </cell>
        </row>
        <row r="528">
          <cell r="A528" t="str">
            <v>PUBLIC UTILITIES COMMISSION OF THE VILLAGE OF ARTHUR</v>
          </cell>
          <cell r="B528" t="str">
            <v>WELLINGTON NORTH POWER INC.</v>
          </cell>
          <cell r="D528">
            <v>-7242</v>
          </cell>
        </row>
        <row r="529">
          <cell r="A529" t="str">
            <v>PUBLIC UTILITIES COMMISSION OF THE VILLAGE OF BELMONT</v>
          </cell>
          <cell r="B529" t="str">
            <v>ERIE THAMES POWERLINES CORPORATION</v>
          </cell>
          <cell r="D529">
            <v>-133842</v>
          </cell>
        </row>
        <row r="530">
          <cell r="A530" t="str">
            <v>PUBLIC UTILITIES COMMISSION OF THE VILLAGE OF LANCASTER</v>
          </cell>
          <cell r="B530" t="str">
            <v>HYDRO ONE NETWORKS INC.</v>
          </cell>
          <cell r="D530">
            <v>-27168</v>
          </cell>
        </row>
        <row r="531">
          <cell r="A531" t="str">
            <v>PUBLIC UTILITIES COMMISSION OF THE VILLAGE OF PORT MCNICOLL</v>
          </cell>
          <cell r="B531" t="str">
            <v>NEWMARKET-TAY POWER DISTRIBUTION LTD.</v>
          </cell>
          <cell r="D531">
            <v>-7421</v>
          </cell>
        </row>
        <row r="532">
          <cell r="A532" t="str">
            <v>PUBLIC UTILITIES COMMISSION OF THE VILLAGE OF PORT STANLEY</v>
          </cell>
          <cell r="B532" t="str">
            <v>ERIE THAMES POWERLINES CORPORATION</v>
          </cell>
          <cell r="D532">
            <v>-4706</v>
          </cell>
        </row>
        <row r="533">
          <cell r="A533" t="str">
            <v>PUBLIC UTILITIES COMMISSION OF THE VILLAGE OF THAMESVILLE</v>
          </cell>
          <cell r="B533" t="str">
            <v>CHATHAM-KENT HYDRO INC.</v>
          </cell>
          <cell r="D533">
            <v>-4713</v>
          </cell>
        </row>
        <row r="534">
          <cell r="A534" t="str">
            <v>PUBLIC UTILITIES COMMISSION OF THE VILLAGE OF WESTPORT</v>
          </cell>
          <cell r="B534" t="str">
            <v>RIDEAU ST. LAWRENCE DISTRIBUTION INC.</v>
          </cell>
          <cell r="D534">
            <v>-564</v>
          </cell>
        </row>
        <row r="535">
          <cell r="A535" t="str">
            <v>PUBLIC UTILITIES COMMISSION OF THE VILLAGE OF WHEATLEY</v>
          </cell>
          <cell r="B535" t="str">
            <v>CHATHAM-KENT HYDRO INC.</v>
          </cell>
          <cell r="D535">
            <v>-9927</v>
          </cell>
        </row>
        <row r="536">
          <cell r="A536" t="str">
            <v>PUBLIC UTILITY COMMISSION OF THE VILLAGE OF WEST LORNE</v>
          </cell>
          <cell r="B536" t="str">
            <v>HYDRO ONE NETWORKS INC.</v>
          </cell>
          <cell r="D536">
            <v>-21813</v>
          </cell>
        </row>
        <row r="537">
          <cell r="A537" t="str">
            <v>PUBLIC UTILITY COMMISSION OF TOWN OF PERTH</v>
          </cell>
          <cell r="B537" t="str">
            <v>HYDRO ONE NETWORKS INC.</v>
          </cell>
          <cell r="D537">
            <v>-102809</v>
          </cell>
        </row>
        <row r="538">
          <cell r="A538" t="str">
            <v>RAINY RIVER PUBLIC UTILITIES COMMISSION</v>
          </cell>
          <cell r="B538" t="str">
            <v>HYDRO ONE NETWORKS INC.</v>
          </cell>
          <cell r="D538">
            <v>-21851</v>
          </cell>
        </row>
        <row r="539">
          <cell r="A539" t="str">
            <v>RED ROCK HYDRO</v>
          </cell>
          <cell r="B539" t="str">
            <v>HYDRO ONE NETWORKS INC.</v>
          </cell>
          <cell r="D539">
            <v>-9068</v>
          </cell>
        </row>
        <row r="540">
          <cell r="A540" t="str">
            <v>RENFREW HYDRO INC.</v>
          </cell>
          <cell r="B540" t="str">
            <v>RENFREW HYDRO INC.</v>
          </cell>
          <cell r="D540">
            <v>-45216</v>
          </cell>
        </row>
        <row r="541">
          <cell r="A541" t="str">
            <v>RICHMOND HILL HYDRO INC.</v>
          </cell>
          <cell r="B541" t="str">
            <v>POWERSTREAM INC.</v>
          </cell>
          <cell r="D541">
            <v>-1379841</v>
          </cell>
        </row>
        <row r="542">
          <cell r="A542" t="str">
            <v>RIPLEY PUBLIC UTILITIES COMMISSION</v>
          </cell>
          <cell r="B542" t="str">
            <v>WESTARIO POWER INC.</v>
          </cell>
          <cell r="D542">
            <v>-17351</v>
          </cell>
        </row>
        <row r="543">
          <cell r="A543" t="str">
            <v>ROCKLAND HYDRO ELECTRIC COMMISSION</v>
          </cell>
          <cell r="B543" t="str">
            <v>HYDRO ONE NETWORKS INC.</v>
          </cell>
          <cell r="D543">
            <v>-123944</v>
          </cell>
        </row>
        <row r="544">
          <cell r="A544" t="str">
            <v>RODNEY PUBLIC UTILITIES COMMISSION</v>
          </cell>
          <cell r="B544" t="str">
            <v>HYDRO ONE NETWORKS INC.</v>
          </cell>
          <cell r="D544">
            <v>-5016</v>
          </cell>
        </row>
        <row r="545">
          <cell r="A545" t="str">
            <v>SCHREIBER HYDRO-ELECTRIC COMMISSION</v>
          </cell>
          <cell r="B545" t="str">
            <v>HYDRO ONE NETWORKS INC.</v>
          </cell>
          <cell r="D545">
            <v>-7023</v>
          </cell>
        </row>
        <row r="546">
          <cell r="A546" t="str">
            <v>SCUGOG HYDRO ELECTRIC CORPORATION</v>
          </cell>
          <cell r="B546" t="str">
            <v>VERIDIAN CONNECTIONS INC.</v>
          </cell>
          <cell r="D546">
            <v>-369615</v>
          </cell>
        </row>
        <row r="547">
          <cell r="A547" t="str">
            <v>SEAFORTH PUBLIC UTILITY COMMISSION</v>
          </cell>
          <cell r="B547" t="str">
            <v>FESTIVAL HYDRO INC.</v>
          </cell>
          <cell r="D547">
            <v>-20125</v>
          </cell>
        </row>
        <row r="548">
          <cell r="A548" t="str">
            <v>SEVERN HYDRO-ELECTRIC SYSTEM</v>
          </cell>
          <cell r="B548" t="str">
            <v>HYDRO ONE NETWORKS INC.</v>
          </cell>
          <cell r="D548">
            <v>-15706</v>
          </cell>
        </row>
        <row r="549">
          <cell r="A549" t="str">
            <v>SIMCOE HYDRO-ELECTRIC COMMISSION</v>
          </cell>
          <cell r="B549" t="str">
            <v>NORFOLK POWER DISTRIBUTION INC.</v>
          </cell>
          <cell r="D549">
            <v>-305797</v>
          </cell>
        </row>
        <row r="550">
          <cell r="A550" t="str">
            <v>SIOUX LOOKOUT HYDRO INC.</v>
          </cell>
          <cell r="B550" t="str">
            <v>SIOUX LOOKOUT HYDRO INC.</v>
          </cell>
          <cell r="D550">
            <v>-34147</v>
          </cell>
        </row>
        <row r="551">
          <cell r="A551" t="str">
            <v>SMITHS FALLS HYDRO ELECTRIC COMMISSION</v>
          </cell>
          <cell r="B551" t="str">
            <v>HYDRO ONE NETWORKS INC.</v>
          </cell>
          <cell r="D551">
            <v>-30355</v>
          </cell>
        </row>
        <row r="552">
          <cell r="A552" t="str">
            <v>SOUTH RIVER PUBLIC UTILITIES COMMISSION</v>
          </cell>
          <cell r="B552" t="str">
            <v>HYDRO ONE NETWORKS INC.</v>
          </cell>
          <cell r="D552">
            <v>-7367</v>
          </cell>
        </row>
        <row r="553">
          <cell r="A553" t="str">
            <v>SOUTH-WEST OXFORD PUBLIC UTILITIES COMMISSION</v>
          </cell>
          <cell r="B553" t="str">
            <v>ERIE THAMES POWERLINES CORPORATION</v>
          </cell>
          <cell r="D553">
            <v>-2699</v>
          </cell>
        </row>
        <row r="554">
          <cell r="A554" t="str">
            <v>ST. CATHARINES HYDRO UTILITY SERVICES INC.</v>
          </cell>
          <cell r="B554" t="str">
            <v>HORIZON UTILITIES CORPORATION</v>
          </cell>
          <cell r="D554">
            <v>-2312521</v>
          </cell>
        </row>
        <row r="555">
          <cell r="A555" t="str">
            <v>ST. MARY'S PUBLIC UTILITIES COMMISSION</v>
          </cell>
          <cell r="B555" t="str">
            <v>FESTIVAL HYDRO INC.</v>
          </cell>
          <cell r="D555">
            <v>-98097</v>
          </cell>
        </row>
        <row r="556">
          <cell r="A556" t="str">
            <v>ST. THOMAS ENERGY INC.</v>
          </cell>
          <cell r="B556" t="str">
            <v>ST. THOMAS ENERGY INC.</v>
          </cell>
          <cell r="D556">
            <v>-240213</v>
          </cell>
        </row>
        <row r="557">
          <cell r="A557" t="str">
            <v>STIRLING-RAWDON PUBLIC UTILITIES COMMISSION</v>
          </cell>
          <cell r="B557" t="str">
            <v>HYDRO ONE NETWORKS INC.</v>
          </cell>
          <cell r="D557">
            <v>-8927</v>
          </cell>
        </row>
        <row r="558">
          <cell r="A558" t="str">
            <v>STONEY CREEK HYDRO-ELECTRIC COMMISSION</v>
          </cell>
          <cell r="B558" t="str">
            <v>HORIZON UTILITIES CORPORATION</v>
          </cell>
          <cell r="D558">
            <v>-39287</v>
          </cell>
        </row>
        <row r="559">
          <cell r="A559" t="str">
            <v>STRATFORD PUBLIC UTILITY COMMISSION</v>
          </cell>
          <cell r="B559" t="str">
            <v>FESTIVAL HYDRO INC.</v>
          </cell>
          <cell r="D559">
            <v>-768620</v>
          </cell>
        </row>
        <row r="560">
          <cell r="A560" t="str">
            <v>SUNDRIDGE HYDRO ELECTRIC SYSTEM</v>
          </cell>
          <cell r="B560" t="str">
            <v>LAKELAND POWER DISTRIBUTION LTD.</v>
          </cell>
          <cell r="D560">
            <v>-50123</v>
          </cell>
        </row>
        <row r="561">
          <cell r="A561" t="str">
            <v>TARA HYDRO-ELECTRIC SYSTEM</v>
          </cell>
          <cell r="B561" t="str">
            <v>HYDRO ONE NETWORKS INC.</v>
          </cell>
          <cell r="D561">
            <v>-5476</v>
          </cell>
        </row>
        <row r="562">
          <cell r="A562" t="str">
            <v>TEESWATER HYDRO-ELECTRIC COMMISSION</v>
          </cell>
          <cell r="B562" t="str">
            <v>WESTARIO POWER INC.</v>
          </cell>
          <cell r="D562">
            <v>-34494</v>
          </cell>
        </row>
        <row r="563">
          <cell r="A563" t="str">
            <v>TERRACE BAY SUPERIOR WIRES INC.</v>
          </cell>
          <cell r="B563" t="str">
            <v>HYDRO ONE NETWORKS INC.</v>
          </cell>
          <cell r="D563">
            <v>-100996</v>
          </cell>
        </row>
        <row r="564">
          <cell r="A564" t="str">
            <v>THE HYDRO ELECTRIC COMMISSION OF THE TOWN OF CARLETON PLACE</v>
          </cell>
          <cell r="B564" t="str">
            <v>HYDRO ONE NETWORKS INC.</v>
          </cell>
          <cell r="D564">
            <v>-67511</v>
          </cell>
        </row>
        <row r="565">
          <cell r="A565" t="str">
            <v>THE HYDRO ELECTRIC COMMISSION OF THE TOWN OF SHELBURNE</v>
          </cell>
          <cell r="B565" t="str">
            <v>HYDRO ONE NETWORKS INC.</v>
          </cell>
          <cell r="D565">
            <v>-69722</v>
          </cell>
        </row>
        <row r="566">
          <cell r="A566" t="str">
            <v>THE HYDRO ELECTRIC COMMISSION OF THE TOWNSHIP OF WARWICK</v>
          </cell>
          <cell r="B566" t="str">
            <v>BLUEWATER POWER DISTRIBUTION CORPORATION</v>
          </cell>
          <cell r="D566">
            <v>-39551</v>
          </cell>
        </row>
        <row r="567">
          <cell r="A567" t="str">
            <v>THE HYDRO-ELECTRIC COMMISSION FOR THE TOWN OF EXETER</v>
          </cell>
          <cell r="B567" t="str">
            <v>HYDRO ONE NETWORKS INC.</v>
          </cell>
          <cell r="D567">
            <v>-87426</v>
          </cell>
        </row>
        <row r="568">
          <cell r="A568" t="str">
            <v>THE HYDRO-ELECTRIC COMMISSION OF THE CITY OF GLOUCESTER</v>
          </cell>
          <cell r="B568" t="str">
            <v>HYDRO OTTAWA LIMITED</v>
          </cell>
          <cell r="D568">
            <v>-5716466</v>
          </cell>
        </row>
        <row r="569">
          <cell r="A569" t="str">
            <v>THE HYDRO-ELECTRIC COMMISSION OF THE TOWN OF PENETANGUISHENE</v>
          </cell>
          <cell r="B569" t="str">
            <v>POWERSTREAM INC.</v>
          </cell>
          <cell r="D569">
            <v>-213396</v>
          </cell>
        </row>
        <row r="570">
          <cell r="A570" t="str">
            <v>THE PUBLIC UTILITIES COMMISSION FOR THE TOWN OF BANCROFT</v>
          </cell>
          <cell r="B570" t="str">
            <v>HYDRO ONE NETWORKS INC.</v>
          </cell>
          <cell r="D570">
            <v>-57504</v>
          </cell>
        </row>
        <row r="571">
          <cell r="A571" t="str">
            <v>THE PUBLIC UTILITIES COMMISSION OF THE TOWN OF COLLINGWOOD</v>
          </cell>
          <cell r="B571" t="str">
            <v>COLLUS POWER CORP.</v>
          </cell>
          <cell r="D571">
            <v>-338454</v>
          </cell>
        </row>
        <row r="572">
          <cell r="A572" t="str">
            <v>THE PUBLIC UTILITIES COMMISSION OF THE TOWN OF KAPUSKASING</v>
          </cell>
          <cell r="B572" t="str">
            <v>NORTHERN ONTARIO WIRES INC.</v>
          </cell>
          <cell r="D572">
            <v>-28610</v>
          </cell>
        </row>
        <row r="573">
          <cell r="A573" t="str">
            <v>THE PUBLIC UTILITIES COMMISSION OF THE TOWN OF PETROLIA</v>
          </cell>
          <cell r="B573" t="str">
            <v>BLUEWATER POWER DISTRIBUTION CORPORATION</v>
          </cell>
          <cell r="D573">
            <v>-69367</v>
          </cell>
        </row>
        <row r="574">
          <cell r="A574" t="str">
            <v>THE PUBLIC UTILITIES COMMISSION OF THE VILLAGE OF EGANVILLE</v>
          </cell>
          <cell r="B574" t="str">
            <v>HYDRO ONE NETWORKS INC.</v>
          </cell>
          <cell r="D574">
            <v>-11994</v>
          </cell>
        </row>
        <row r="575">
          <cell r="A575" t="str">
            <v>THE PUBLIC UTILITIES COMMISSION OF THE VILLAGE OF POINT EDWARD</v>
          </cell>
          <cell r="B575" t="str">
            <v>BLUEWATER POWER DISTRIBUTION CORPORATION</v>
          </cell>
          <cell r="D575">
            <v>-3856</v>
          </cell>
        </row>
        <row r="576">
          <cell r="A576" t="str">
            <v>THE VILLAGE OF OMEMEE HYDRO-ELECTRIC COMMISSION</v>
          </cell>
          <cell r="B576" t="str">
            <v>HYDRO ONE NETWORKS INC.</v>
          </cell>
          <cell r="D576">
            <v>-20017</v>
          </cell>
        </row>
        <row r="577">
          <cell r="A577" t="str">
            <v>THEDFORD HYDRO ELECTRIC COMMISSION</v>
          </cell>
          <cell r="B577" t="str">
            <v>HYDRO ONE NETWORKS INC.</v>
          </cell>
          <cell r="D577">
            <v>-13800</v>
          </cell>
        </row>
        <row r="578">
          <cell r="A578" t="str">
            <v>THORNDALE HYDRO ELECTRIC COMMISSION</v>
          </cell>
          <cell r="B578" t="str">
            <v>HYDRO ONE NETWORKS INC.</v>
          </cell>
          <cell r="D578">
            <v>-2064</v>
          </cell>
        </row>
        <row r="579">
          <cell r="A579" t="str">
            <v>THOROLD HYDRO CORPORATION</v>
          </cell>
          <cell r="B579" t="str">
            <v>HYDRO ONE NETWORKS INC.</v>
          </cell>
          <cell r="D579">
            <v>-29789</v>
          </cell>
        </row>
        <row r="580">
          <cell r="A580" t="str">
            <v>THUNDER BAY HYDRO ELECTRICITY DISTRIBUTION INC.</v>
          </cell>
          <cell r="B580" t="str">
            <v>THUNDER BAY HYDRO ELECTRICITY DISTRIBUTION INC.</v>
          </cell>
          <cell r="D580">
            <v>-4646255</v>
          </cell>
        </row>
        <row r="581">
          <cell r="A581" t="str">
            <v>TILLSONBURG HYDRO INC.</v>
          </cell>
          <cell r="B581" t="str">
            <v>TILLSONBURG HYDRO INC.</v>
          </cell>
          <cell r="D581">
            <v>-371406</v>
          </cell>
        </row>
        <row r="582">
          <cell r="A582" t="str">
            <v>TOTTENHAM</v>
          </cell>
          <cell r="B582" t="str">
            <v>POWERSTREAM INC.</v>
          </cell>
          <cell r="D582">
            <v>-63289</v>
          </cell>
        </row>
        <row r="583">
          <cell r="A583" t="str">
            <v>TOWNSHIP OF MCGARRY HYDRO SYSTEM</v>
          </cell>
          <cell r="B583" t="str">
            <v>HYDRO ONE NETWORKS INC.</v>
          </cell>
          <cell r="D583">
            <v>-6273</v>
          </cell>
        </row>
        <row r="584">
          <cell r="A584" t="str">
            <v>TOWNSHIP OF NORTH DORCHESTER HYDRO</v>
          </cell>
          <cell r="B584" t="str">
            <v>HYDRO ONE NETWORKS INC.</v>
          </cell>
          <cell r="D584">
            <v>-48671</v>
          </cell>
        </row>
        <row r="585">
          <cell r="A585" t="str">
            <v>TWEED HYDRO ELECTRIC COMMISSION</v>
          </cell>
          <cell r="B585" t="str">
            <v>HYDRO ONE NETWORKS INC.</v>
          </cell>
          <cell r="D585">
            <v>-21650</v>
          </cell>
        </row>
        <row r="586">
          <cell r="A586" t="str">
            <v>UXBRIDGE HYDRO ELECTRIC COMMISSION</v>
          </cell>
          <cell r="B586" t="str">
            <v>VERIDIAN CONNECTIONS INC.</v>
          </cell>
          <cell r="D586">
            <v>-15283</v>
          </cell>
        </row>
        <row r="587">
          <cell r="A587" t="str">
            <v>VILLAGE OF BARRY'S BAY HYDRO SYSTEM</v>
          </cell>
          <cell r="B587" t="str">
            <v>HYDRO ONE NETWORKS INC.</v>
          </cell>
          <cell r="D587">
            <v>-3903</v>
          </cell>
        </row>
        <row r="588">
          <cell r="A588" t="str">
            <v>VILLAGE OF BLOOMFIELD HYDRO SYSTEM</v>
          </cell>
          <cell r="B588" t="str">
            <v>HYDRO ONE NETWORKS INC.</v>
          </cell>
          <cell r="D588">
            <v>-153</v>
          </cell>
        </row>
        <row r="589">
          <cell r="A589" t="str">
            <v>VILLAGE OF CARDINAL HYDRO SYSTEM</v>
          </cell>
          <cell r="B589" t="str">
            <v>RIDEAU ST. LAWRENCE DISTRIBUTION INC.</v>
          </cell>
          <cell r="D589">
            <v>-1018</v>
          </cell>
        </row>
        <row r="590">
          <cell r="A590" t="str">
            <v>VILLAGE OF CHESTERVILLE HYDRO SYSTEM</v>
          </cell>
          <cell r="B590" t="str">
            <v>HYDRO ONE NETWORKS INC.</v>
          </cell>
          <cell r="D590">
            <v>-7189</v>
          </cell>
        </row>
        <row r="591">
          <cell r="A591" t="str">
            <v>VILLAGE OF CREEMORE HYDRO SYSTEM</v>
          </cell>
          <cell r="B591" t="str">
            <v>COLLUS POWER CORP.</v>
          </cell>
          <cell r="D591">
            <v>-73</v>
          </cell>
        </row>
        <row r="592">
          <cell r="A592" t="str">
            <v>VILLAGE OF ERIEAU HYDRO SYSTEM</v>
          </cell>
          <cell r="B592" t="str">
            <v>CHATHAM-KENT HYDRO INC.</v>
          </cell>
          <cell r="D592">
            <v>-1633</v>
          </cell>
        </row>
        <row r="593">
          <cell r="A593" t="str">
            <v>VILLAGE OF FLESHERTON HYDRO SYSTEM</v>
          </cell>
          <cell r="B593" t="str">
            <v>HYDRO ONE NETWORKS INC.</v>
          </cell>
          <cell r="D593">
            <v>-6944</v>
          </cell>
        </row>
        <row r="594">
          <cell r="A594" t="str">
            <v>VILLAGE OF IROQUOIS HYDRO SYSTEM</v>
          </cell>
          <cell r="B594" t="str">
            <v>RIDEAU ST. LAWRENCE DISTRIBUTION INC.</v>
          </cell>
          <cell r="D594">
            <v>-127553</v>
          </cell>
        </row>
        <row r="595">
          <cell r="A595" t="str">
            <v>VILLAGE OF LUCKNOW HYDRO SYSTEM</v>
          </cell>
          <cell r="B595" t="str">
            <v>WESTARIO POWER INC.</v>
          </cell>
          <cell r="D595">
            <v>-37471</v>
          </cell>
        </row>
        <row r="596">
          <cell r="A596" t="str">
            <v>VILLAGE OF MAXVILLE HYDRO SYSTEM</v>
          </cell>
          <cell r="B596" t="str">
            <v>HYDRO ONE NETWORKS INC.</v>
          </cell>
          <cell r="D596">
            <v>-9847</v>
          </cell>
        </row>
        <row r="597">
          <cell r="A597" t="str">
            <v>WALKERTON PUBLIC UTILITIES COMMISSION</v>
          </cell>
          <cell r="B597" t="str">
            <v>WESTARIO POWER INC.</v>
          </cell>
          <cell r="D597">
            <v>-30508</v>
          </cell>
        </row>
        <row r="598">
          <cell r="A598" t="str">
            <v>WARDSVILLE HYDRO ELECTRIC COMMISSION</v>
          </cell>
          <cell r="B598" t="str">
            <v>HYDRO ONE NETWORKS INC.</v>
          </cell>
          <cell r="D598">
            <v>-3384</v>
          </cell>
        </row>
        <row r="599">
          <cell r="A599" t="str">
            <v>WARKWORTH HYDRO ELECTRIC COMMISSION</v>
          </cell>
          <cell r="B599" t="str">
            <v>HYDRO ONE NETWORKS INC.</v>
          </cell>
          <cell r="D599">
            <v>-24604</v>
          </cell>
        </row>
        <row r="600">
          <cell r="A600" t="str">
            <v>WATERLOO NORTH HYDRO INC.</v>
          </cell>
          <cell r="B600" t="str">
            <v>WATERLOO NORTH HYDRO INC.</v>
          </cell>
          <cell r="D600">
            <v>-2339718</v>
          </cell>
        </row>
        <row r="601">
          <cell r="A601" t="str">
            <v>WAUBAUSHENE PUBLIC UTILITIES COMMISSION</v>
          </cell>
          <cell r="B601" t="str">
            <v>NEWMARKET-TAY POWER DISTRIBUTION LTD.</v>
          </cell>
          <cell r="D601">
            <v>-26</v>
          </cell>
        </row>
        <row r="602">
          <cell r="A602" t="str">
            <v>WELLAND HYDRO-ELECTRIC SYSTEM CORP.</v>
          </cell>
          <cell r="B602" t="str">
            <v>WELLAND HYDRO-ELECTRIC SYSTEM CORP.</v>
          </cell>
          <cell r="D602">
            <v>-1064408</v>
          </cell>
        </row>
        <row r="603">
          <cell r="A603" t="str">
            <v>WELLINGTON ELECTRIC DISTRIBUTION COMPANY INC.</v>
          </cell>
          <cell r="B603" t="str">
            <v>GUELPH HYDRO ELECTRIC SYSTEMS INC.</v>
          </cell>
          <cell r="D603">
            <v>-22235</v>
          </cell>
        </row>
        <row r="604">
          <cell r="A604" t="str">
            <v>WEST LINCOLN HYDRO ELECTRIC COMMISSION</v>
          </cell>
          <cell r="B604" t="str">
            <v>NIAGARA PENINSULA ENERGY INC.</v>
          </cell>
          <cell r="D604">
            <v>-45607</v>
          </cell>
        </row>
        <row r="605">
          <cell r="A605" t="str">
            <v>WHITBY HYDRO ELECTRIC CORPORATION</v>
          </cell>
          <cell r="B605" t="str">
            <v>WHITBY HYDRO ELECTRIC CORPORATION</v>
          </cell>
          <cell r="D605">
            <v>-2799307</v>
          </cell>
        </row>
        <row r="606">
          <cell r="A606" t="str">
            <v>WHITCHURCH STOUFFVILLE HYDRO ELECTRIC COMMISSION</v>
          </cell>
          <cell r="B606" t="str">
            <v>HYDRO ONE NETWORKS INC.</v>
          </cell>
          <cell r="D606">
            <v>-469971</v>
          </cell>
        </row>
        <row r="607">
          <cell r="A607" t="str">
            <v>WINCHESTER HYDRO COMMISSION</v>
          </cell>
          <cell r="B607" t="str">
            <v>HYDRO ONE NETWORKS INC.</v>
          </cell>
          <cell r="D607">
            <v>-4100</v>
          </cell>
        </row>
        <row r="608">
          <cell r="A608" t="str">
            <v>WINDSOR UTILITIES COMMISSION</v>
          </cell>
          <cell r="B608" t="str">
            <v>ENWIN UTILITIES LTD.</v>
          </cell>
          <cell r="D608">
            <v>-1547949</v>
          </cell>
        </row>
        <row r="609">
          <cell r="A609" t="str">
            <v>WINGHAM PUBLIC UTILITIES COMMISSION</v>
          </cell>
          <cell r="B609" t="str">
            <v>WESTARIO POWER INC.</v>
          </cell>
          <cell r="D609">
            <v>-79392</v>
          </cell>
        </row>
        <row r="610">
          <cell r="A610" t="str">
            <v>WOODSTOCK HYDRO SERVICES INC.</v>
          </cell>
          <cell r="B610" t="str">
            <v>WOODSTOCK HYDRO SERVICES INC.</v>
          </cell>
          <cell r="D610">
            <v>-428497</v>
          </cell>
        </row>
        <row r="611">
          <cell r="A611" t="str">
            <v>WOODVILLE HYDRO-ELECTRIC SYSTEM</v>
          </cell>
          <cell r="B611" t="str">
            <v>HYDRO ONE NETWORKS INC.</v>
          </cell>
          <cell r="D611">
            <v>-28164</v>
          </cell>
        </row>
        <row r="612">
          <cell r="A612" t="str">
            <v>WYOMING HYDRO ELECTRIC COMMISSION</v>
          </cell>
          <cell r="B612" t="str">
            <v>HYDRO ONE NETWORKS INC.</v>
          </cell>
          <cell r="D612">
            <v>-20134</v>
          </cell>
        </row>
        <row r="613">
          <cell r="A613" t="str">
            <v>ZORRA ELECTRIC SUPPLY AUTHORITY</v>
          </cell>
          <cell r="B613" t="str">
            <v>ERIE THAMES POWERLINES CORPORATION</v>
          </cell>
          <cell r="D613">
            <v>-46988</v>
          </cell>
        </row>
        <row r="614">
          <cell r="A614" t="str">
            <v>ZURICH HYDRO ELECTRIC COMMISSION</v>
          </cell>
          <cell r="B614" t="str">
            <v>FESTIVAL HYDRO INC.</v>
          </cell>
          <cell r="D614">
            <v>-12515</v>
          </cell>
        </row>
        <row r="619">
          <cell r="A619" t="str">
            <v>AILSA CRAIG HYDRO ELECTRIC SYSTEM</v>
          </cell>
          <cell r="B619" t="str">
            <v>HYDRO ONE NETWORKS INC.</v>
          </cell>
          <cell r="D619">
            <v>-11297</v>
          </cell>
        </row>
        <row r="620">
          <cell r="A620" t="str">
            <v>AJAX HYDRO-ELECTRIC COMMISSION</v>
          </cell>
          <cell r="B620" t="str">
            <v>VERIDIAN CONNECTIONS INC.</v>
          </cell>
          <cell r="D620">
            <v>-1214160</v>
          </cell>
        </row>
        <row r="621">
          <cell r="A621" t="str">
            <v>ALVINSTON PUBLIC UTILITIES COMMISSION</v>
          </cell>
          <cell r="B621" t="str">
            <v>BLUEWATER POWER DISTRIBUTION CORPORATION</v>
          </cell>
          <cell r="D621">
            <v>-13792</v>
          </cell>
        </row>
        <row r="622">
          <cell r="A622" t="str">
            <v>ANCASTER HYDRO-ELECTRIC COMMISSION</v>
          </cell>
          <cell r="B622" t="str">
            <v>HORIZON UTILITIES CORPORATION</v>
          </cell>
          <cell r="D622">
            <v>-296080</v>
          </cell>
        </row>
        <row r="623">
          <cell r="A623" t="str">
            <v>ARKONA HYDRO ELECTRIC COMMISSION</v>
          </cell>
          <cell r="B623" t="str">
            <v>HYDRO ONE NETWORKS INC.</v>
          </cell>
          <cell r="D623">
            <v>-512</v>
          </cell>
        </row>
        <row r="624">
          <cell r="A624" t="str">
            <v>ARNPRIOR HYDRO ELECTRIC COMMISSION</v>
          </cell>
          <cell r="B624" t="str">
            <v>HYDRO ONE NETWORKS INC.</v>
          </cell>
          <cell r="D624">
            <v>-55356</v>
          </cell>
        </row>
        <row r="625">
          <cell r="A625" t="str">
            <v>ASPHODEL-NORWOOD DISTRIBUTION INCORPORATED</v>
          </cell>
          <cell r="B625" t="str">
            <v>PETERBOROUGH DISTRIBUTION INCORPORATED</v>
          </cell>
          <cell r="D625">
            <v>-56817</v>
          </cell>
        </row>
        <row r="626">
          <cell r="A626" t="str">
            <v>ATIKOKAN HYDRO INC.</v>
          </cell>
          <cell r="B626" t="str">
            <v>ATIKOKAN HYDRO INC.</v>
          </cell>
          <cell r="D626">
            <v>-138338</v>
          </cell>
        </row>
        <row r="627">
          <cell r="A627" t="str">
            <v>AURORA HYDRO CONNECTIONS LIMITED</v>
          </cell>
          <cell r="B627" t="str">
            <v>POWERSTREAM INC.</v>
          </cell>
          <cell r="D627">
            <v>-1064644</v>
          </cell>
        </row>
        <row r="628">
          <cell r="A628" t="str">
            <v>AYLMER PUBLIC UTILITIES COMMISSION</v>
          </cell>
          <cell r="B628" t="str">
            <v>ERIE THAMES POWERLINES CORPORATION</v>
          </cell>
          <cell r="D628">
            <v>-78534</v>
          </cell>
        </row>
        <row r="629">
          <cell r="A629" t="str">
            <v>BATH HYDRO</v>
          </cell>
          <cell r="B629" t="str">
            <v>HYDRO ONE NETWORKS INC.</v>
          </cell>
          <cell r="D629">
            <v>-14356</v>
          </cell>
        </row>
        <row r="630">
          <cell r="A630" t="str">
            <v>BEACHBURG HYDRO</v>
          </cell>
          <cell r="B630" t="str">
            <v>OTTAWA RIVER POWER CORPORATION</v>
          </cell>
          <cell r="D630">
            <v>-11615</v>
          </cell>
        </row>
        <row r="631">
          <cell r="A631" t="str">
            <v>BELLEVILLE ELECTRIC CORPORATION</v>
          </cell>
          <cell r="B631" t="str">
            <v>VERIDIAN CONNECTIONS INC.</v>
          </cell>
          <cell r="D631">
            <v>-257617</v>
          </cell>
        </row>
        <row r="632">
          <cell r="A632" t="str">
            <v>BLANDFORD-BLENHEIM PUBLIC UTILITIES COMMISSION</v>
          </cell>
          <cell r="B632" t="str">
            <v>HYDRO ONE NETWORKS INC.</v>
          </cell>
          <cell r="D632">
            <v>-8118</v>
          </cell>
        </row>
        <row r="633">
          <cell r="A633" t="str">
            <v>BLUE MOUNTAINS HYDRO SERVICES COMPANY INC.</v>
          </cell>
          <cell r="B633" t="str">
            <v>COLLUS POWER CORP.</v>
          </cell>
          <cell r="D633">
            <v>-61159</v>
          </cell>
        </row>
        <row r="634">
          <cell r="A634" t="str">
            <v>BLYTH HYDRO ELECTRIC COMMISSION</v>
          </cell>
          <cell r="B634" t="str">
            <v>HYDRO ONE NETWORKS INC.</v>
          </cell>
          <cell r="D634">
            <v>-21600</v>
          </cell>
        </row>
        <row r="635">
          <cell r="A635" t="str">
            <v>BOARD OF LIGHT &amp; HEAT COMM. OF THE CITY OF GUELPH</v>
          </cell>
          <cell r="B635" t="str">
            <v>GUELPH HYDRO ELECTRIC SYSTEMS INC.</v>
          </cell>
          <cell r="D635">
            <v>-3280287</v>
          </cell>
        </row>
        <row r="636">
          <cell r="A636" t="str">
            <v>BOBCAYGEON HYDRO ELECTRIC COMMISSION</v>
          </cell>
          <cell r="B636" t="str">
            <v>HYDRO ONE NETWORKS INC.</v>
          </cell>
          <cell r="D636">
            <v>-30357</v>
          </cell>
        </row>
        <row r="637">
          <cell r="A637" t="str">
            <v>BRADFORD WEST GWILLIMBURY PUBLIC UTILITIES COMMISSION</v>
          </cell>
          <cell r="B637" t="str">
            <v>POWERSTREAM INC.</v>
          </cell>
          <cell r="D637">
            <v>-482271</v>
          </cell>
        </row>
        <row r="638">
          <cell r="A638" t="str">
            <v>BRIGHTON DISTRIBUTION INC.</v>
          </cell>
          <cell r="B638" t="str">
            <v>HYDRO ONE NETWORKS INC.</v>
          </cell>
          <cell r="D638">
            <v>-84276</v>
          </cell>
        </row>
        <row r="639">
          <cell r="A639" t="str">
            <v>BROCK HYDRO-ELECTRIC COMMISSION</v>
          </cell>
          <cell r="B639" t="str">
            <v>VERIDIAN CONNECTIONS INC.</v>
          </cell>
          <cell r="D639">
            <v>-118719</v>
          </cell>
        </row>
        <row r="640">
          <cell r="A640" t="str">
            <v>BROCKVILLE UTILITIES INCORPORATED</v>
          </cell>
          <cell r="B640" t="str">
            <v>HYDRO ONE NETWORKS INC.</v>
          </cell>
          <cell r="D640">
            <v>-454703</v>
          </cell>
        </row>
        <row r="641">
          <cell r="A641" t="str">
            <v>BRUSSELS PUBLIC UTILITIES COMMISSION</v>
          </cell>
          <cell r="B641" t="str">
            <v>FESTIVAL HYDRO INC.</v>
          </cell>
          <cell r="D641">
            <v>-7778</v>
          </cell>
        </row>
        <row r="642">
          <cell r="A642" t="str">
            <v>BURK'S FALLS HYDRO ELECTRIC COMMISSION</v>
          </cell>
          <cell r="B642" t="str">
            <v>LAKELAND POWER DISTRIBUTION LTD.</v>
          </cell>
          <cell r="D642">
            <v>-42691</v>
          </cell>
        </row>
        <row r="643">
          <cell r="A643" t="str">
            <v>BURLINGTON HYDRO INC.</v>
          </cell>
          <cell r="B643" t="str">
            <v>BURLINGTON HYDRO INC.</v>
          </cell>
          <cell r="D643">
            <v>-4699681</v>
          </cell>
        </row>
        <row r="644">
          <cell r="A644" t="str">
            <v>CALEDON HYDRO CORPORATION</v>
          </cell>
          <cell r="B644" t="str">
            <v>HYDRO ONE NETWORKS INC.</v>
          </cell>
          <cell r="D644">
            <v>-1025158</v>
          </cell>
        </row>
        <row r="645">
          <cell r="A645" t="str">
            <v>CAMBRIDGE AND NORTH DUMFRIES HYDRO INC.</v>
          </cell>
          <cell r="B645" t="str">
            <v>CAMBRIDGE AND NORTH DUMFRIES HYDRO INC.</v>
          </cell>
          <cell r="D645">
            <v>-2213124</v>
          </cell>
        </row>
        <row r="646">
          <cell r="A646" t="str">
            <v>CAPREOL HYDRO ELECTRIC COMMISSION</v>
          </cell>
          <cell r="B646" t="str">
            <v>GREATER SUDBURY HYDRO INC.</v>
          </cell>
          <cell r="D646">
            <v>-158031</v>
          </cell>
        </row>
        <row r="647">
          <cell r="A647" t="str">
            <v>CASSELMAN HYDRO INC.</v>
          </cell>
          <cell r="B647" t="str">
            <v>HYDRO OTTAWA LIMITED</v>
          </cell>
          <cell r="D647">
            <v>-32757</v>
          </cell>
        </row>
        <row r="648">
          <cell r="A648" t="str">
            <v>CAVAN-MILLBROOK-NORTH MONAGHAN PUBLIC UTILITIES COMMISSION</v>
          </cell>
          <cell r="B648" t="str">
            <v>HYDRO ONE NETWORKS INC.</v>
          </cell>
          <cell r="D648">
            <v>-32841</v>
          </cell>
        </row>
        <row r="649">
          <cell r="A649" t="str">
            <v>CENTRE HASTINGS HYDRO ELECTRIC COMMISSION</v>
          </cell>
          <cell r="B649" t="str">
            <v>HYDRO ONE NETWORKS INC.</v>
          </cell>
          <cell r="D649">
            <v>-12753</v>
          </cell>
        </row>
        <row r="650">
          <cell r="A650" t="str">
            <v>CHALK RIVER HYDRO</v>
          </cell>
          <cell r="B650" t="str">
            <v>HYDRO ONE NETWORKS INC.</v>
          </cell>
          <cell r="D650">
            <v>-14160</v>
          </cell>
        </row>
        <row r="651">
          <cell r="A651" t="str">
            <v>CHAPLEAU PUBLIC UTILITIES CORPORATION</v>
          </cell>
          <cell r="B651" t="str">
            <v>CHAPLEAU PUBLIC UTILITIES CORPORATION</v>
          </cell>
          <cell r="D651">
            <v>-8179</v>
          </cell>
        </row>
        <row r="652">
          <cell r="A652" t="str">
            <v>CITY OF DRYDEN HYDRO ELECTRIC COMMISSION</v>
          </cell>
          <cell r="B652" t="str">
            <v>HYDRO ONE NETWORKS INC.</v>
          </cell>
          <cell r="D652">
            <v>-71382</v>
          </cell>
        </row>
        <row r="653">
          <cell r="A653" t="str">
            <v>CLARINGTON HYDRO-ELECTRIC COMMISSION</v>
          </cell>
          <cell r="B653" t="str">
            <v>VERIDIAN CONNECTIONS INC.</v>
          </cell>
          <cell r="D653">
            <v>-719052</v>
          </cell>
        </row>
        <row r="654">
          <cell r="A654" t="str">
            <v>CLINTON POWER CORPORATION</v>
          </cell>
          <cell r="B654" t="str">
            <v>ERIE THAMES POWERLINES CORPORATION</v>
          </cell>
          <cell r="D654">
            <v>-15123</v>
          </cell>
        </row>
        <row r="655">
          <cell r="A655" t="str">
            <v>COBDEN HYDRO</v>
          </cell>
          <cell r="B655" t="str">
            <v>HYDRO ONE NETWORKS INC.</v>
          </cell>
          <cell r="D655">
            <v>-7778</v>
          </cell>
        </row>
        <row r="656">
          <cell r="A656" t="str">
            <v>COLBORNE PUBLIC UTILITIES COMMISSION</v>
          </cell>
          <cell r="B656" t="str">
            <v>LAKEFRONT UTILITIES INC.</v>
          </cell>
          <cell r="D656">
            <v>-16834</v>
          </cell>
        </row>
        <row r="657">
          <cell r="A657" t="str">
            <v>COTTAM HYDRO-ELECTRIC SYSTEM</v>
          </cell>
          <cell r="B657" t="str">
            <v>E.L.K. ENERGY INC.</v>
          </cell>
          <cell r="D657">
            <v>-148231</v>
          </cell>
        </row>
        <row r="658">
          <cell r="A658" t="str">
            <v>DASHWOOD HYDRO-ELECTRIC SYSTEM</v>
          </cell>
          <cell r="B658" t="str">
            <v>FESTIVAL HYDRO INC.</v>
          </cell>
          <cell r="D658">
            <v>-129</v>
          </cell>
        </row>
        <row r="659">
          <cell r="A659" t="str">
            <v>DEEP RIVER HYDRO</v>
          </cell>
          <cell r="B659" t="str">
            <v>HYDRO ONE NETWORKS INC.</v>
          </cell>
          <cell r="D659">
            <v>-229875</v>
          </cell>
        </row>
        <row r="660">
          <cell r="A660" t="str">
            <v>DELHI HYDRO-ELECTRIC COMMISSION</v>
          </cell>
          <cell r="B660" t="str">
            <v>NORFOLK POWER DISTRIBUTION INC.</v>
          </cell>
          <cell r="D660">
            <v>-20713</v>
          </cell>
        </row>
        <row r="661">
          <cell r="A661" t="str">
            <v>DESERONTO PUBLIC UTILITIES COMMISSION</v>
          </cell>
          <cell r="B661" t="str">
            <v>HYDRO ONE NETWORKS INC.</v>
          </cell>
          <cell r="D661">
            <v>-7940</v>
          </cell>
        </row>
        <row r="662">
          <cell r="A662" t="str">
            <v>DRESDEN UTILITIES COMMISSION</v>
          </cell>
          <cell r="B662" t="str">
            <v>CHATHAM-KENT HYDRO INC.</v>
          </cell>
          <cell r="D662">
            <v>-33135</v>
          </cell>
        </row>
        <row r="663">
          <cell r="A663" t="str">
            <v>DUNDALK HYDRO ELECTRIC SYSTEM</v>
          </cell>
          <cell r="B663" t="str">
            <v>HYDRO ONE NETWORKS INC.</v>
          </cell>
          <cell r="D663">
            <v>-2020</v>
          </cell>
        </row>
        <row r="664">
          <cell r="A664" t="str">
            <v>DUNDAS HYDRO-ELECTRIC COMMISSION</v>
          </cell>
          <cell r="B664" t="str">
            <v>HORIZON UTILITIES CORPORATION</v>
          </cell>
          <cell r="D664">
            <v>-490989</v>
          </cell>
        </row>
        <row r="665">
          <cell r="A665" t="str">
            <v>DUNNVILLE HYDRO ELECTRIC COMMISSION</v>
          </cell>
          <cell r="B665" t="str">
            <v>HALDIMAND COUNTY HYDRO INC.</v>
          </cell>
          <cell r="D665">
            <v>-141195</v>
          </cell>
        </row>
        <row r="666">
          <cell r="A666" t="str">
            <v>DURHAM HYDRO ELECTRIC COMMISSION</v>
          </cell>
          <cell r="B666" t="str">
            <v>HYDRO ONE NETWORKS INC.</v>
          </cell>
          <cell r="D666">
            <v>-11586</v>
          </cell>
        </row>
        <row r="667">
          <cell r="A667" t="str">
            <v>DUTTON HYDRO LIMITED</v>
          </cell>
          <cell r="B667" t="str">
            <v>MIDDLESEX POWER DISTRIBUTION CORPORATION</v>
          </cell>
          <cell r="D667">
            <v>-4834</v>
          </cell>
        </row>
        <row r="668">
          <cell r="A668" t="str">
            <v>EAST ZORRA-TAVISTOCK PUBLIC UTILITY COMMISSION</v>
          </cell>
          <cell r="B668" t="str">
            <v>ERIE THAMES POWERLINES CORPORATION</v>
          </cell>
          <cell r="D668">
            <v>-38969</v>
          </cell>
        </row>
        <row r="669">
          <cell r="A669" t="str">
            <v>ELMWOOD HYDRO-ELECTRIC SYSTEM</v>
          </cell>
          <cell r="B669" t="str">
            <v>WESTARIO POWER INC.</v>
          </cell>
          <cell r="D669">
            <v>-234</v>
          </cell>
        </row>
        <row r="670">
          <cell r="A670" t="str">
            <v>EMBRUN COOPERATIVE HYDRO INC.</v>
          </cell>
          <cell r="B670" t="str">
            <v>COOPERATIVE HYDRO EMBRUN INC.</v>
          </cell>
          <cell r="D670">
            <v>-30195</v>
          </cell>
        </row>
        <row r="671">
          <cell r="A671" t="str">
            <v>ERIN HYDRO ELECTRIC COMMISSION</v>
          </cell>
          <cell r="B671" t="str">
            <v>HYDRO ONE NETWORKS INC.</v>
          </cell>
          <cell r="D671">
            <v>-228679</v>
          </cell>
        </row>
        <row r="672">
          <cell r="A672" t="str">
            <v>ESSEX HYDRO-ELECTRIC COMMISSION</v>
          </cell>
          <cell r="B672" t="str">
            <v>E.L.K. ENERGY INC.</v>
          </cell>
          <cell r="D672">
            <v>-199203</v>
          </cell>
        </row>
        <row r="673">
          <cell r="A673" t="str">
            <v>FENELON FALLS BOARD OF WATER, LIGHT AND POWER COMMISSIONERS</v>
          </cell>
          <cell r="B673" t="str">
            <v>HYDRO ONE NETWORKS INC.</v>
          </cell>
          <cell r="D673">
            <v>-14194</v>
          </cell>
        </row>
        <row r="674">
          <cell r="A674" t="str">
            <v>FLAMBOROUGH HYDRO ELECTRIC COMMISSION</v>
          </cell>
          <cell r="B674" t="str">
            <v>HORIZON UTILITIES CORPORATION</v>
          </cell>
          <cell r="D674">
            <v>-84589</v>
          </cell>
        </row>
        <row r="675">
          <cell r="A675" t="str">
            <v>FOREST PUBLIC UTILITIES COMMISSION</v>
          </cell>
          <cell r="B675" t="str">
            <v>HYDRO ONE NETWORKS INC.</v>
          </cell>
          <cell r="D675">
            <v>-14335</v>
          </cell>
        </row>
        <row r="676">
          <cell r="A676" t="str">
            <v>GEORGINA HYDRO ELECTRIC COMMISSION</v>
          </cell>
          <cell r="B676" t="str">
            <v>HYDRO ONE NETWORKS INC.</v>
          </cell>
          <cell r="D676">
            <v>-219735</v>
          </cell>
        </row>
        <row r="677">
          <cell r="A677" t="str">
            <v>GLENCOE PUBLIC UTILITIES COMMISSION</v>
          </cell>
          <cell r="B677" t="str">
            <v>HYDRO ONE NETWORKS INC.</v>
          </cell>
          <cell r="D677">
            <v>-31325</v>
          </cell>
        </row>
        <row r="678">
          <cell r="A678" t="str">
            <v>GOULBOURN HYDRO ELECTRIC COMMISSION</v>
          </cell>
          <cell r="B678" t="str">
            <v>HYDRO OTTAWA LIMITED</v>
          </cell>
          <cell r="D678">
            <v>-129459</v>
          </cell>
        </row>
        <row r="679">
          <cell r="A679" t="str">
            <v>GRAND BEND PUBLIC UTILITIES COMMISSION</v>
          </cell>
          <cell r="B679" t="str">
            <v>HYDRO ONE NETWORKS INC.</v>
          </cell>
          <cell r="D679">
            <v>-31267</v>
          </cell>
        </row>
        <row r="680">
          <cell r="A680" t="str">
            <v>GRAND VALLEY ENERGY INC.</v>
          </cell>
          <cell r="B680" t="str">
            <v>ORANGEVILLE HYDRO LIMITED</v>
          </cell>
          <cell r="D680">
            <v>-11046</v>
          </cell>
        </row>
        <row r="681">
          <cell r="A681" t="str">
            <v>GRAVENHURST HYDRO ELECTRIC INC.</v>
          </cell>
          <cell r="B681" t="str">
            <v>VERIDIAN CONNECTIONS INC.</v>
          </cell>
          <cell r="D681">
            <v>-71431</v>
          </cell>
        </row>
        <row r="682">
          <cell r="A682" t="str">
            <v>GRIMSBY POWER INCORPORATED</v>
          </cell>
          <cell r="B682" t="str">
            <v>GRIMSBY POWER INCORPORATED</v>
          </cell>
          <cell r="D682">
            <v>-107612</v>
          </cell>
        </row>
        <row r="683">
          <cell r="A683" t="str">
            <v>GUELPH/ERAMOSA HYDRO-ELECTRIC COMMISSION</v>
          </cell>
          <cell r="B683" t="str">
            <v>GUELPH HYDRO ELECTRIC SYSTEMS INC.</v>
          </cell>
          <cell r="D683">
            <v>-12633</v>
          </cell>
        </row>
        <row r="684">
          <cell r="A684" t="str">
            <v>HALDIMAND HYDRO-ELECTRIC COMMISSION</v>
          </cell>
          <cell r="B684" t="str">
            <v>HALDIMAND COUNTY HYDRO INC.</v>
          </cell>
          <cell r="D684">
            <v>-189717</v>
          </cell>
        </row>
        <row r="685">
          <cell r="A685" t="str">
            <v>HALTON HILLS HYDRO INC.</v>
          </cell>
          <cell r="B685" t="str">
            <v>HALTON HILLS HYDRO INC.</v>
          </cell>
          <cell r="D685">
            <v>-657710</v>
          </cell>
        </row>
        <row r="686">
          <cell r="A686" t="str">
            <v>HAMILTON HYDRO INC.</v>
          </cell>
          <cell r="B686" t="str">
            <v>HORIZON UTILITIES CORPORATION</v>
          </cell>
          <cell r="D686">
            <v>-1968216</v>
          </cell>
        </row>
        <row r="687">
          <cell r="A687" t="str">
            <v>HANOVER ELECTRIC SERVICES INC.</v>
          </cell>
          <cell r="B687" t="str">
            <v>WESTARIO POWER INC.</v>
          </cell>
          <cell r="D687">
            <v>-23479</v>
          </cell>
        </row>
        <row r="688">
          <cell r="A688" t="str">
            <v>HASTINGS PUBLIC UTILITIES</v>
          </cell>
          <cell r="B688" t="str">
            <v>HYDRO ONE NETWORKS INC.</v>
          </cell>
          <cell r="D688">
            <v>-2979</v>
          </cell>
        </row>
        <row r="689">
          <cell r="A689" t="str">
            <v>HAVELOCK-BELMONT-METHUEN HYDRO ELECTRIC COMMISSION</v>
          </cell>
          <cell r="B689" t="str">
            <v>HYDRO ONE NETWORKS INC.</v>
          </cell>
          <cell r="D689">
            <v>-13956</v>
          </cell>
        </row>
        <row r="690">
          <cell r="A690" t="str">
            <v>HEARST POWER DISTRIBUTION COMPANY LIMITED</v>
          </cell>
          <cell r="B690" t="str">
            <v>HEARST POWER DISTRIBUTION COMPANY LIMITED</v>
          </cell>
          <cell r="D690">
            <v>-78090</v>
          </cell>
        </row>
        <row r="691">
          <cell r="A691" t="str">
            <v>HENSALL PUBLIC UTILITIES COMMISSION</v>
          </cell>
          <cell r="B691" t="str">
            <v>FESTIVAL HYDRO INC.</v>
          </cell>
          <cell r="D691">
            <v>-13612</v>
          </cell>
        </row>
        <row r="692">
          <cell r="A692" t="str">
            <v>HOLSTEIN HYDRO ELECTRIC SYSTEM</v>
          </cell>
          <cell r="B692" t="str">
            <v>WELLINGTON NORTH POWER INC.</v>
          </cell>
          <cell r="D692">
            <v>-5000</v>
          </cell>
        </row>
        <row r="693">
          <cell r="A693" t="str">
            <v>HUNTSVILLE PUBLIC UTILITIES COMMISSION</v>
          </cell>
          <cell r="B693" t="str">
            <v>LAKELAND POWER DISTRIBUTION LTD.</v>
          </cell>
          <cell r="D693">
            <v>-27094</v>
          </cell>
        </row>
        <row r="694">
          <cell r="A694" t="str">
            <v>HYDRO ELECTRIC COMMISSION OF THE CORPORATION OF THE TOWNSHIP OF MIDDLESEX CENTRE</v>
          </cell>
          <cell r="B694" t="str">
            <v>HYDRO ONE NETWORKS INC.</v>
          </cell>
          <cell r="D694">
            <v>-4306</v>
          </cell>
        </row>
        <row r="695">
          <cell r="A695" t="str">
            <v>HYDRO ELECTRIC COMMISSION OF THE TOWN OF LEAMINGTON</v>
          </cell>
          <cell r="B695" t="str">
            <v>ESSEX POWERLINES CORPORATION</v>
          </cell>
          <cell r="D695">
            <v>-224853</v>
          </cell>
        </row>
        <row r="696">
          <cell r="A696" t="str">
            <v>HYDRO ELECTRIC COMMISSION OF THE TOWNSHIP OF SPRINGWATER</v>
          </cell>
          <cell r="B696" t="str">
            <v>HYDRO ONE NETWORKS INC.</v>
          </cell>
          <cell r="D696">
            <v>-4028</v>
          </cell>
        </row>
        <row r="697">
          <cell r="A697" t="str">
            <v>HYDRO HAWKESBURY INC.</v>
          </cell>
          <cell r="B697" t="str">
            <v>HYDRO HAWKESBURY INC.</v>
          </cell>
          <cell r="D697">
            <v>-55841</v>
          </cell>
        </row>
        <row r="698">
          <cell r="A698" t="str">
            <v>HYDRO MISSISSAUGA CORPORATION</v>
          </cell>
          <cell r="B698" t="str">
            <v>ENERSOURCE HYDRO MISSISSAUGA INC.</v>
          </cell>
          <cell r="D698">
            <v>-25023071</v>
          </cell>
        </row>
        <row r="699">
          <cell r="A699" t="str">
            <v>HYDRO ONE BRAMPTON NETWORKS INC.</v>
          </cell>
          <cell r="B699" t="str">
            <v>HYDRO ONE BRAMPTON NETWORKS INC.</v>
          </cell>
          <cell r="D699">
            <v>-5425168</v>
          </cell>
        </row>
        <row r="700">
          <cell r="A700" t="str">
            <v>HYDRO OTTAWA LIMITED</v>
          </cell>
          <cell r="B700" t="str">
            <v>HYDRO OTTAWA LIMITED</v>
          </cell>
          <cell r="D700">
            <v>-10547515</v>
          </cell>
        </row>
        <row r="701">
          <cell r="A701" t="str">
            <v>HYDRO VAUGHAN DISTRIBUTION INC.</v>
          </cell>
          <cell r="B701" t="str">
            <v>POWERSTREAM INC.</v>
          </cell>
          <cell r="D701">
            <v>-2445760</v>
          </cell>
        </row>
        <row r="702">
          <cell r="A702" t="str">
            <v>HYDRO-ELECTRIC COMMISSION FOR THE TOWN OF AMHERSTBURG</v>
          </cell>
          <cell r="B702" t="str">
            <v>ESSEX POWERLINES CORPORATION</v>
          </cell>
          <cell r="D702">
            <v>-99742</v>
          </cell>
        </row>
        <row r="703">
          <cell r="A703" t="str">
            <v>HYDRO-ELECTRIC COMMISSION OF SOUTH DUMFRIES</v>
          </cell>
          <cell r="B703" t="str">
            <v>BRANT COUNTY POWER INC.</v>
          </cell>
          <cell r="D703">
            <v>-198</v>
          </cell>
        </row>
        <row r="704">
          <cell r="A704" t="str">
            <v>HYDRO-ELECTRIC COMMISSION OF THE CITY OF BRANTFORD</v>
          </cell>
          <cell r="B704" t="str">
            <v>BRANTFORD POWER INC.</v>
          </cell>
          <cell r="D704">
            <v>-2369968</v>
          </cell>
        </row>
        <row r="705">
          <cell r="A705" t="str">
            <v>HYDRO-ELECTRIC COMMISSION OF THE CITY OF PEMBROKE</v>
          </cell>
          <cell r="B705" t="str">
            <v>OTTAWA RIVER POWER CORPORATION</v>
          </cell>
          <cell r="D705">
            <v>-206736</v>
          </cell>
        </row>
        <row r="706">
          <cell r="A706" t="str">
            <v>HYDRO-ELECTRIC COMMISSION OF THE CITY OF SARNIA</v>
          </cell>
          <cell r="B706" t="str">
            <v>BLUEWATER POWER DISTRIBUTION CORPORATION</v>
          </cell>
          <cell r="D706">
            <v>-207180</v>
          </cell>
        </row>
        <row r="707">
          <cell r="A707" t="str">
            <v>HYDRO-ELECTRIC COMMISSION OF THE CITY OF TORONTO - EAST YORK OFFICE</v>
          </cell>
          <cell r="B707" t="str">
            <v>TORONTO HYDRO-ELECTRIC SYSTEM LIMITED</v>
          </cell>
          <cell r="D707">
            <v>-440772</v>
          </cell>
        </row>
        <row r="708">
          <cell r="A708" t="str">
            <v>HYDRO-ELECTRIC COMMISSION OF THE CITY OF TORONTO - ETOBICOKE OFFICE</v>
          </cell>
          <cell r="B708" t="str">
            <v>TORONTO HYDRO-ELECTRIC SYSTEM LIMITED</v>
          </cell>
          <cell r="D708">
            <v>-4809570</v>
          </cell>
        </row>
        <row r="709">
          <cell r="A709" t="str">
            <v>HYDRO-ELECTRIC COMMISSION OF THE CITY OF TORONTO - NORTH YORK OFFICE</v>
          </cell>
          <cell r="B709" t="str">
            <v>TORONTO HYDRO-ELECTRIC SYSTEM LIMITED</v>
          </cell>
          <cell r="D709">
            <v>-5644332</v>
          </cell>
        </row>
        <row r="710">
          <cell r="A710" t="str">
            <v>HYDRO-ELECTRIC COMMISSION OF THE CITY OF TORONTO - SCARBOROUGH OFFICE</v>
          </cell>
          <cell r="B710" t="str">
            <v>TORONTO HYDRO-ELECTRIC SYSTEM LIMITED</v>
          </cell>
          <cell r="D710">
            <v>-11302126</v>
          </cell>
        </row>
        <row r="711">
          <cell r="A711" t="str">
            <v>HYDRO-ELECTRIC COMMISSION OF THE CITY OF TORONTO - TORONTO OFFICE</v>
          </cell>
          <cell r="B711" t="str">
            <v>TORONTO HYDRO-ELECTRIC SYSTEM LIMITED</v>
          </cell>
          <cell r="D711">
            <v>-5379481</v>
          </cell>
        </row>
        <row r="712">
          <cell r="A712" t="str">
            <v>HYDRO-ELECTRIC COMMISSION OF THE CITY OF TORONTO - YORK OFFICE</v>
          </cell>
          <cell r="B712" t="str">
            <v>TORONTO HYDRO-ELECTRIC SYSTEM LIMITED</v>
          </cell>
          <cell r="D712">
            <v>-65062</v>
          </cell>
        </row>
        <row r="713">
          <cell r="A713" t="str">
            <v>HYDRO-ELECTRIC COMMISSION OF THE TOWN OF BOTHWELL</v>
          </cell>
          <cell r="B713" t="str">
            <v>CHATHAM-KENT HYDRO INC.</v>
          </cell>
          <cell r="D713">
            <v>-7508</v>
          </cell>
        </row>
        <row r="714">
          <cell r="A714" t="str">
            <v>HYDRO-ELECTRIC COMMISSION OF THE TOWN OF BRACEBRIDGE</v>
          </cell>
          <cell r="B714" t="str">
            <v>LAKELAND POWER DISTRIBUTION LTD.</v>
          </cell>
          <cell r="D714">
            <v>-28516</v>
          </cell>
        </row>
        <row r="715">
          <cell r="A715" t="str">
            <v>HYDRO-ELECTRIC COMMISSION OF THE TOWN OF CACHE BAY</v>
          </cell>
          <cell r="B715" t="str">
            <v>GREATER SUDBURY HYDRO INC.</v>
          </cell>
          <cell r="D715">
            <v>-2373</v>
          </cell>
        </row>
        <row r="716">
          <cell r="A716" t="str">
            <v>HYDRO-ELECTRIC COMMISSION OF THE TOWN OF HARRISTON</v>
          </cell>
          <cell r="B716" t="str">
            <v>WESTARIO POWER INC.</v>
          </cell>
          <cell r="D716">
            <v>-19398</v>
          </cell>
        </row>
        <row r="717">
          <cell r="A717" t="str">
            <v>HYDRO-ELECTRIC COMMISSION OF THE TOWN OF HARROW</v>
          </cell>
          <cell r="B717" t="str">
            <v>E.L.K. ENERGY INC.</v>
          </cell>
          <cell r="D717">
            <v>-179669</v>
          </cell>
        </row>
        <row r="718">
          <cell r="A718" t="str">
            <v>HYDRO-ELECTRIC COMMISSION OF THE TOWN OF LASALLE</v>
          </cell>
          <cell r="B718" t="str">
            <v>ESSEX POWERLINES CORPORATION</v>
          </cell>
          <cell r="D718">
            <v>-195418</v>
          </cell>
        </row>
        <row r="719">
          <cell r="A719" t="str">
            <v>HYDRO-ELECTRIC COMMISSION OF THE TOWN OF PORT ELGIN</v>
          </cell>
          <cell r="B719" t="str">
            <v>WESTARIO POWER INC.</v>
          </cell>
          <cell r="D719">
            <v>-712701</v>
          </cell>
        </row>
        <row r="720">
          <cell r="A720" t="str">
            <v>HYDRO-ELECTRIC COMMISSION OF THE TOWN OF STAYNER</v>
          </cell>
          <cell r="B720" t="str">
            <v>COLLUS POWER CORP.</v>
          </cell>
          <cell r="D720">
            <v>-6815</v>
          </cell>
        </row>
        <row r="721">
          <cell r="A721" t="str">
            <v>HYDRO-ELECTRIC COMMISSION OF THE TOWN OF STURGEON FALLS</v>
          </cell>
          <cell r="B721" t="str">
            <v>GREATER SUDBURY HYDRO INC.</v>
          </cell>
          <cell r="D721">
            <v>-3460</v>
          </cell>
        </row>
        <row r="722">
          <cell r="A722" t="str">
            <v>HYDRO-ELECTRIC COMMISSION OF THE TOWN OF VANKLEEK HILL</v>
          </cell>
          <cell r="B722" t="str">
            <v>HYDRO ONE NETWORKS INC.</v>
          </cell>
          <cell r="D722">
            <v>-64435</v>
          </cell>
        </row>
        <row r="723">
          <cell r="A723" t="str">
            <v>HYDRO-ELECTRIC COMMISSION OF THE TOWN OF WALLACEBURG</v>
          </cell>
          <cell r="B723" t="str">
            <v>CHATHAM-KENT HYDRO INC.</v>
          </cell>
          <cell r="D723">
            <v>-210055</v>
          </cell>
        </row>
        <row r="724">
          <cell r="A724" t="str">
            <v>HYDRO-ELECTRIC COMMISSION OF THE TOWN OF WASAGA BEACH</v>
          </cell>
          <cell r="B724" t="str">
            <v>WASAGA DISTRIBUTION INC.</v>
          </cell>
          <cell r="D724">
            <v>-138457</v>
          </cell>
        </row>
        <row r="725">
          <cell r="A725" t="str">
            <v>HYDRO-ELECTRIC COMMISSION OF THE TOWN OF WEBBWOOD</v>
          </cell>
          <cell r="B725" t="str">
            <v>ESPANOLA REGIONAL HYDRO DISTRIBUTION CORPORATION</v>
          </cell>
          <cell r="D725">
            <v>-2162</v>
          </cell>
        </row>
        <row r="726">
          <cell r="A726" t="str">
            <v>HYDRO-ELECTRIC COMMISSION OF THE TOWN OF WIARTON</v>
          </cell>
          <cell r="B726" t="str">
            <v>HYDRO ONE NETWORKS INC.</v>
          </cell>
          <cell r="D726">
            <v>-12430</v>
          </cell>
        </row>
        <row r="727">
          <cell r="A727" t="str">
            <v>HYDRO-ELECTRIC COMMISSION OF THE TOWNSHIP OF BRANTFORD</v>
          </cell>
          <cell r="B727" t="str">
            <v>BRANT COUNTY POWER INC.</v>
          </cell>
          <cell r="D727">
            <v>-234847</v>
          </cell>
        </row>
        <row r="728">
          <cell r="A728" t="str">
            <v>HYDRO-ELECTRIC COMMISSION OF THE TOWNSHIP OF ESSA</v>
          </cell>
          <cell r="B728" t="str">
            <v>POWERSTREAM INC.</v>
          </cell>
          <cell r="D728">
            <v>-7200</v>
          </cell>
        </row>
        <row r="729">
          <cell r="A729" t="str">
            <v>HYDRO-ELECTRIC COMMISSION OF THE VILLAGE OF ALFRED</v>
          </cell>
          <cell r="B729" t="str">
            <v>HYDRO 2000 INC.</v>
          </cell>
          <cell r="D729">
            <v>-11969</v>
          </cell>
        </row>
        <row r="730">
          <cell r="A730" t="str">
            <v>HYDRO-ELECTRIC COMMISSION OF THE VILLAGE OF CLIFFORD</v>
          </cell>
          <cell r="B730" t="str">
            <v>WESTARIO POWER INC.</v>
          </cell>
          <cell r="D730">
            <v>-5623</v>
          </cell>
        </row>
        <row r="731">
          <cell r="A731" t="str">
            <v>HYDRO-ELECTRIC COMMISSION OF THE VILLAGE OF ELORA</v>
          </cell>
          <cell r="B731" t="str">
            <v>CENTRE WELLINGTON HYDRO LTD.</v>
          </cell>
          <cell r="D731">
            <v>-11776</v>
          </cell>
        </row>
        <row r="732">
          <cell r="A732" t="str">
            <v>HYDRO-ELECTRIC COMMISSION OF THE VILLAGE OF FINCH</v>
          </cell>
          <cell r="B732" t="str">
            <v>HYDRO ONE NETWORKS INC.</v>
          </cell>
          <cell r="D732">
            <v>-6624</v>
          </cell>
        </row>
        <row r="733">
          <cell r="A733" t="str">
            <v>HYDRO-ELECTRIC COMMISSION OF THE VILLAGE OF FRANKFORD</v>
          </cell>
          <cell r="B733" t="str">
            <v>HYDRO ONE NETWORKS INC.</v>
          </cell>
          <cell r="D733">
            <v>-9515</v>
          </cell>
        </row>
        <row r="734">
          <cell r="A734" t="str">
            <v>HYDRO-ELECTRIC COMMISSION OF THE VILLAGE OF L'ORIGNAL</v>
          </cell>
          <cell r="B734" t="str">
            <v>HYDRO ONE NETWORKS INC.</v>
          </cell>
          <cell r="D734">
            <v>-88699</v>
          </cell>
        </row>
        <row r="735">
          <cell r="A735" t="str">
            <v>HYDRO-ELECTRIC COMMISSION OF THE VILLAGE OF LUCAN</v>
          </cell>
          <cell r="B735" t="str">
            <v>HYDRO ONE NETWORKS INC.</v>
          </cell>
          <cell r="D735">
            <v>-81993</v>
          </cell>
        </row>
        <row r="736">
          <cell r="A736" t="str">
            <v>HYDRO-ELECTRIC COMMISSION OF THE VILLAGE OF MORRISBURG</v>
          </cell>
          <cell r="B736" t="str">
            <v>RIDEAU ST. LAWRENCE DISTRIBUTION INC.</v>
          </cell>
          <cell r="D736">
            <v>-100351</v>
          </cell>
        </row>
        <row r="737">
          <cell r="A737" t="str">
            <v>HYDRO-ELECTRIC COMMISSION OF THE VILLAGE OF PAISLEY</v>
          </cell>
          <cell r="B737" t="str">
            <v>HYDRO ONE NETWORKS INC.</v>
          </cell>
          <cell r="D737">
            <v>-36754</v>
          </cell>
        </row>
        <row r="738">
          <cell r="A738" t="str">
            <v>HYDRO-ELECTRIC COMMISSION OF THE VILLAGE OF PLANTAGENET</v>
          </cell>
          <cell r="B738" t="str">
            <v>HYDRO 2000 INC.</v>
          </cell>
          <cell r="D738">
            <v>-2442</v>
          </cell>
        </row>
        <row r="739">
          <cell r="A739" t="str">
            <v>HYDRO-ELECTRIC COMMISSION OF THE VILLAGE OF ST. CLAIR BEACH</v>
          </cell>
          <cell r="B739" t="str">
            <v>ESSEX POWERLINES CORPORATION</v>
          </cell>
          <cell r="D739">
            <v>-544852</v>
          </cell>
        </row>
        <row r="740">
          <cell r="A740" t="str">
            <v>HYDRO-ELECTRIC COMMISSION OF THE VILLAGE OF VICTORIA HARBOUR</v>
          </cell>
          <cell r="B740" t="str">
            <v>NEWMARKET-TAY POWER DISTRIBUTION LTD.</v>
          </cell>
          <cell r="D740">
            <v>-9338</v>
          </cell>
        </row>
        <row r="741">
          <cell r="A741" t="str">
            <v>INGERSOLL PUBLIC UTILITY COMMISSION</v>
          </cell>
          <cell r="B741" t="str">
            <v>ERIE THAMES POWERLINES CORPORATION</v>
          </cell>
          <cell r="D741">
            <v>-123199</v>
          </cell>
        </row>
        <row r="742">
          <cell r="A742" t="str">
            <v>INNISFIL HYDRO DISTRIBUTION SYSTEMS LIMITED</v>
          </cell>
          <cell r="B742" t="str">
            <v>INNISFIL HYDRO DISTRIBUTION SYSTEMS LIMITED</v>
          </cell>
          <cell r="D742">
            <v>-46807</v>
          </cell>
        </row>
        <row r="743">
          <cell r="A743" t="str">
            <v>KENORA HYDRO ELECTRIC CORPORATION LTD.</v>
          </cell>
          <cell r="B743" t="str">
            <v>KENORA HYDRO ELECTRIC CORPORATION LTD.</v>
          </cell>
          <cell r="D743">
            <v>-52588</v>
          </cell>
        </row>
        <row r="744">
          <cell r="A744" t="str">
            <v>KILLALOE HYDRO ELECTRIC COMMISSION</v>
          </cell>
          <cell r="B744" t="str">
            <v>OTTAWA RIVER POWER CORPORATION</v>
          </cell>
          <cell r="D744">
            <v>-5864</v>
          </cell>
        </row>
        <row r="745">
          <cell r="A745" t="str">
            <v>KINCARDINE HYDRO ELECTRIC COMMISSION</v>
          </cell>
          <cell r="B745" t="str">
            <v>WESTARIO POWER INC.</v>
          </cell>
          <cell r="D745">
            <v>-610241</v>
          </cell>
        </row>
        <row r="746">
          <cell r="A746" t="str">
            <v>KINGSTON ELECTRICITY DISTRIBUTION LIMITED</v>
          </cell>
          <cell r="B746" t="str">
            <v>KINGSTON ELECTRICITY DISTRIBUTION LIMITED</v>
          </cell>
          <cell r="D746">
            <v>-91585</v>
          </cell>
        </row>
        <row r="747">
          <cell r="B747" t="str">
            <v>KINGSTON HYDRO CORPORATION</v>
          </cell>
          <cell r="D747">
            <v>-91585</v>
          </cell>
        </row>
        <row r="748">
          <cell r="A748" t="str">
            <v>KINGSVILLE PUBLIC UTILITY COMMISSION</v>
          </cell>
          <cell r="B748" t="str">
            <v>E.L.K. ENERGY INC.</v>
          </cell>
          <cell r="D748">
            <v>-252323</v>
          </cell>
        </row>
        <row r="749">
          <cell r="A749" t="str">
            <v>KIRKFIELD HYDRO ELECTRIC SYSTEM</v>
          </cell>
          <cell r="B749" t="str">
            <v>HYDRO ONE NETWORKS INC.</v>
          </cell>
          <cell r="D749">
            <v>-10027</v>
          </cell>
        </row>
        <row r="750">
          <cell r="A750" t="str">
            <v>KITCHENER-WILMOT HYDRO INC.</v>
          </cell>
          <cell r="B750" t="str">
            <v>KITCHENER-WILMOT HYDRO INC.</v>
          </cell>
          <cell r="D750">
            <v>-2341206</v>
          </cell>
        </row>
        <row r="751">
          <cell r="A751" t="str">
            <v>LAKEFIELD DISTRIBUTION INCORPORATED</v>
          </cell>
          <cell r="B751" t="str">
            <v>PETERBOROUGH DISTRIBUTION INCORPORATED</v>
          </cell>
          <cell r="D751">
            <v>-95910</v>
          </cell>
        </row>
        <row r="752">
          <cell r="A752" t="str">
            <v>LAKESHORE TOWNSHIP HEC</v>
          </cell>
          <cell r="B752" t="str">
            <v>E.L.K. ENERGY INC.</v>
          </cell>
          <cell r="D752">
            <v>-222757</v>
          </cell>
        </row>
        <row r="753">
          <cell r="A753" t="str">
            <v>LANARK HIGHLANDS PUBLIC UTILITIES COMMISSION</v>
          </cell>
          <cell r="B753" t="str">
            <v>HYDRO ONE NETWORKS INC.</v>
          </cell>
          <cell r="D753">
            <v>-7179</v>
          </cell>
        </row>
        <row r="754">
          <cell r="A754" t="str">
            <v>LARDER LAKE ELECTRIC COMPANY</v>
          </cell>
          <cell r="B754" t="str">
            <v>HYDRO ONE NETWORKS INC.</v>
          </cell>
          <cell r="D754">
            <v>-7045</v>
          </cell>
        </row>
        <row r="755">
          <cell r="A755" t="str">
            <v>LATCHFORD HYDRO ELECTRIC</v>
          </cell>
          <cell r="B755" t="str">
            <v>HYDRO ONE NETWORKS INC.</v>
          </cell>
          <cell r="D755">
            <v>-6945</v>
          </cell>
        </row>
        <row r="756">
          <cell r="A756" t="str">
            <v>LINCOLN HYDRO-ELECTRIC COMMISSION</v>
          </cell>
          <cell r="B756" t="str">
            <v>NIAGARA PENINSULA ENERGY INC.</v>
          </cell>
          <cell r="D756">
            <v>-91083</v>
          </cell>
        </row>
        <row r="757">
          <cell r="A757" t="str">
            <v>LINDSAY HYDRO-ELECTRIC SYSTEM</v>
          </cell>
          <cell r="B757" t="str">
            <v>HYDRO ONE NETWORKS INC.</v>
          </cell>
          <cell r="D757">
            <v>-202013</v>
          </cell>
        </row>
        <row r="758">
          <cell r="A758" t="str">
            <v>LONDON HYDRO UTILITIES SERVICES INC.</v>
          </cell>
          <cell r="B758" t="str">
            <v>LONDON HYDRO INC.</v>
          </cell>
          <cell r="D758">
            <v>-6893891</v>
          </cell>
        </row>
        <row r="759">
          <cell r="A759" t="str">
            <v>MALAHIDE UTILITY COMMISSION</v>
          </cell>
          <cell r="B759" t="str">
            <v>HYDRO ONE NETWORKS INC.</v>
          </cell>
          <cell r="D759">
            <v>-3029</v>
          </cell>
        </row>
        <row r="760">
          <cell r="A760" t="str">
            <v>MAPLETON HYDRO ELECTRIC COMMISSION</v>
          </cell>
          <cell r="B760" t="str">
            <v>HYDRO ONE NETWORKS INC.</v>
          </cell>
          <cell r="D760">
            <v>-2741</v>
          </cell>
        </row>
        <row r="761">
          <cell r="A761" t="str">
            <v>MARKDALE HYDRO SYSTEM</v>
          </cell>
          <cell r="B761" t="str">
            <v>HYDRO ONE NETWORKS INC.</v>
          </cell>
          <cell r="D761">
            <v>-18412</v>
          </cell>
        </row>
        <row r="762">
          <cell r="A762" t="str">
            <v>MARKHAM HYDRO DISTRIBUTION INC.</v>
          </cell>
          <cell r="B762" t="str">
            <v>POWERSTREAM INC.</v>
          </cell>
          <cell r="D762">
            <v>-3424963</v>
          </cell>
        </row>
        <row r="763">
          <cell r="A763" t="str">
            <v>MARMORA HYDRO COMMISSION</v>
          </cell>
          <cell r="B763" t="str">
            <v>HYDRO ONE NETWORKS INC.</v>
          </cell>
          <cell r="D763">
            <v>-21445</v>
          </cell>
        </row>
        <row r="764">
          <cell r="A764" t="str">
            <v>MARTINTOWN HYDRO SYSTEM</v>
          </cell>
          <cell r="B764" t="str">
            <v>HYDRO ONE NETWORKS INC.</v>
          </cell>
          <cell r="D764">
            <v>-843</v>
          </cell>
        </row>
        <row r="765">
          <cell r="A765" t="str">
            <v>MIDLAND POWER UTILITY CORPORATION</v>
          </cell>
          <cell r="B765" t="str">
            <v>MIDLAND POWER UTILITY CORPORATION</v>
          </cell>
          <cell r="D765">
            <v>-26525</v>
          </cell>
        </row>
        <row r="766">
          <cell r="A766" t="str">
            <v>MILDMAY HYDRO-ELECTRIC COMMISSION</v>
          </cell>
          <cell r="B766" t="str">
            <v>WESTARIO POWER INC.</v>
          </cell>
          <cell r="D766">
            <v>-3976</v>
          </cell>
        </row>
        <row r="767">
          <cell r="A767" t="str">
            <v>MILTON HYDRO DISTRIBUTION INC.</v>
          </cell>
          <cell r="B767" t="str">
            <v>MILTON HYDRO DISTRIBUTION INC.</v>
          </cell>
          <cell r="D767">
            <v>-1932501</v>
          </cell>
        </row>
        <row r="768">
          <cell r="A768" t="str">
            <v>MISSISSIPPI MILLS PUBLIC UTILITIES COMMISSION</v>
          </cell>
          <cell r="B768" t="str">
            <v>OTTAWA RIVER POWER CORPORATION</v>
          </cell>
          <cell r="D768">
            <v>-40818</v>
          </cell>
        </row>
        <row r="769">
          <cell r="A769" t="str">
            <v>NANTICOKE HYDRO ELECTRIC COMMISSION</v>
          </cell>
          <cell r="B769" t="str">
            <v>HALDIMAND COUNTY HYDRO INC.</v>
          </cell>
          <cell r="D769">
            <v>-401779</v>
          </cell>
        </row>
        <row r="770">
          <cell r="A770" t="str">
            <v>NAPANEE HYDRO-ELECTRIC COMMISSION</v>
          </cell>
          <cell r="B770" t="str">
            <v>HYDRO ONE NETWORKS INC.</v>
          </cell>
          <cell r="D770">
            <v>-38335</v>
          </cell>
        </row>
        <row r="771">
          <cell r="A771" t="str">
            <v>NEPEAN HYDRO ELECTRIC COMMISSION</v>
          </cell>
          <cell r="B771" t="str">
            <v>HYDRO OTTAWA LIMITED</v>
          </cell>
          <cell r="D771">
            <v>-3913299</v>
          </cell>
        </row>
        <row r="772">
          <cell r="A772" t="str">
            <v>NEW TECUMSETH HYDRO</v>
          </cell>
          <cell r="B772" t="str">
            <v>POWERSTREAM INC.</v>
          </cell>
          <cell r="D772">
            <v>-177928</v>
          </cell>
        </row>
        <row r="773">
          <cell r="A773" t="str">
            <v>NEWBURY POWER INC.</v>
          </cell>
          <cell r="B773" t="str">
            <v>MIDDLESEX POWER DISTRIBUTION CORPORATION</v>
          </cell>
          <cell r="D773">
            <v>-3415</v>
          </cell>
        </row>
        <row r="774">
          <cell r="A774" t="str">
            <v>NEWMARKET HYDRO LTD.</v>
          </cell>
          <cell r="B774" t="str">
            <v>NEWMARKET-TAY POWER DISTRIBUTION LTD.</v>
          </cell>
          <cell r="D774">
            <v>-1766340</v>
          </cell>
        </row>
        <row r="775">
          <cell r="A775" t="str">
            <v>NIAGARA FALLS HYDRO INC.</v>
          </cell>
          <cell r="B775" t="str">
            <v>NIAGARA PENINSULA ENERGY INC.</v>
          </cell>
          <cell r="D775">
            <v>-1629285</v>
          </cell>
        </row>
        <row r="776">
          <cell r="A776" t="str">
            <v>NIAGARA-ON-THE-LAKE HYDRO INC.</v>
          </cell>
          <cell r="B776" t="str">
            <v>NIAGARA-ON-THE-LAKE HYDRO INC.</v>
          </cell>
          <cell r="D776">
            <v>-185586</v>
          </cell>
        </row>
        <row r="777">
          <cell r="A777" t="str">
            <v>NICKEL CENTRE HYDRO-ELECTRIC COMMISSION</v>
          </cell>
          <cell r="B777" t="str">
            <v>GREATER SUDBURY HYDRO INC.</v>
          </cell>
          <cell r="D777">
            <v>-12457</v>
          </cell>
        </row>
        <row r="778">
          <cell r="A778" t="str">
            <v>NIPIGON HYDRO ELECTRIC COMMISSION</v>
          </cell>
          <cell r="B778" t="str">
            <v>HYDRO ONE NETWORKS INC.</v>
          </cell>
          <cell r="D778">
            <v>-16664</v>
          </cell>
        </row>
        <row r="779">
          <cell r="A779" t="str">
            <v>NORFOLK POWER DISTRIBUTION INC.</v>
          </cell>
          <cell r="B779" t="str">
            <v>NORFOLK POWER DISTRIBUTION INC.</v>
          </cell>
          <cell r="D779">
            <v>-31602</v>
          </cell>
        </row>
        <row r="780">
          <cell r="A780" t="str">
            <v>NORTH BAY HYDRO DISTRIBUTION LIMITED</v>
          </cell>
          <cell r="B780" t="str">
            <v>NORTH BAY HYDRO DISTRIBUTION LIMITED</v>
          </cell>
          <cell r="D780">
            <v>-366446</v>
          </cell>
        </row>
        <row r="781">
          <cell r="A781" t="str">
            <v>NORTH GRENVILLE HYDRO-ELECTRIC COMMISSION</v>
          </cell>
          <cell r="B781" t="str">
            <v>HYDRO ONE NETWORKS INC.</v>
          </cell>
          <cell r="D781">
            <v>-4401</v>
          </cell>
        </row>
        <row r="782">
          <cell r="A782" t="str">
            <v>NORTH PERTH UTILITY COMMISSION</v>
          </cell>
          <cell r="B782" t="str">
            <v>HYDRO ONE NETWORKS INC.</v>
          </cell>
          <cell r="D782">
            <v>-109179</v>
          </cell>
        </row>
        <row r="783">
          <cell r="A783" t="str">
            <v>NORWICH PUBLIC UTILITY COMMISSION</v>
          </cell>
          <cell r="B783" t="str">
            <v>ERIE THAMES POWERLINES CORPORATION</v>
          </cell>
          <cell r="D783">
            <v>-61495</v>
          </cell>
        </row>
        <row r="784">
          <cell r="A784" t="str">
            <v>OAKVILLE HYDRO ELECTRICITY DISTRIBUTION INC.</v>
          </cell>
          <cell r="B784" t="str">
            <v>OAKVILLE HYDRO ELECTRICITY DISTRIBUTION INC.</v>
          </cell>
          <cell r="D784">
            <v>-6005524</v>
          </cell>
        </row>
        <row r="785">
          <cell r="A785" t="str">
            <v>OIL SPRINGS HYDRO ELECTRIC COMMISSION</v>
          </cell>
          <cell r="B785" t="str">
            <v>BLUEWATER POWER DISTRIBUTION CORPORATION</v>
          </cell>
          <cell r="D785">
            <v>-5065</v>
          </cell>
        </row>
        <row r="786">
          <cell r="A786" t="str">
            <v>ORANGEVILLE HYDRO LIMITED</v>
          </cell>
          <cell r="B786" t="str">
            <v>ORANGEVILLE HYDRO LIMITED</v>
          </cell>
          <cell r="D786">
            <v>-919210</v>
          </cell>
        </row>
        <row r="787">
          <cell r="A787" t="str">
            <v>ORILLIA POWER DISTRIBUTION CORPORATION</v>
          </cell>
          <cell r="B787" t="str">
            <v>ORILLIA POWER DISTRIBUTION CORPORATION</v>
          </cell>
          <cell r="D787">
            <v>-461777</v>
          </cell>
        </row>
        <row r="788">
          <cell r="A788" t="str">
            <v>OSHAWA PUC NETWORKS INC.</v>
          </cell>
          <cell r="B788" t="str">
            <v>OSHAWA PUC NETWORKS INC.</v>
          </cell>
          <cell r="D788">
            <v>-2854490</v>
          </cell>
        </row>
        <row r="789">
          <cell r="A789" t="str">
            <v>PARKHILL P.U.C.</v>
          </cell>
          <cell r="B789" t="str">
            <v>MIDDLESEX POWER DISTRIBUTION CORPORATION</v>
          </cell>
          <cell r="D789">
            <v>-22663</v>
          </cell>
        </row>
        <row r="790">
          <cell r="A790" t="str">
            <v>PARRY SOUND POWER CORPORATION</v>
          </cell>
          <cell r="B790" t="str">
            <v>PARRY SOUND POWER CORPORATION</v>
          </cell>
          <cell r="D790">
            <v>-38660</v>
          </cell>
        </row>
        <row r="791">
          <cell r="A791" t="str">
            <v>PELHAM HYDRO-ELECTRIC COMMISSION</v>
          </cell>
          <cell r="B791" t="str">
            <v>NIAGARA PENINSULA ENERGY INC.</v>
          </cell>
          <cell r="D791">
            <v>-52420</v>
          </cell>
        </row>
        <row r="792">
          <cell r="A792" t="str">
            <v>PERTH EAST HYDRO ELECTRIC COMMISSION</v>
          </cell>
          <cell r="B792" t="str">
            <v>HYDRO ONE NETWORKS INC.</v>
          </cell>
          <cell r="D792">
            <v>-23746</v>
          </cell>
        </row>
        <row r="793">
          <cell r="A793" t="str">
            <v>PETERBOROUGH UTILITIES COMMISSION</v>
          </cell>
          <cell r="B793" t="str">
            <v>PETERBOROUGH DISTRIBUTION INCORPORATED</v>
          </cell>
          <cell r="D793">
            <v>-1184532</v>
          </cell>
        </row>
        <row r="794">
          <cell r="A794" t="str">
            <v>PICKERING HYDRO-ELECTRIC COMMISSION</v>
          </cell>
          <cell r="B794" t="str">
            <v>VERIDIAN CONNECTIONS INC.</v>
          </cell>
          <cell r="D794">
            <v>-708917</v>
          </cell>
        </row>
        <row r="795">
          <cell r="A795" t="str">
            <v>POLICE VILLAGE OF APPLE HILL HYDRO SYSTEM</v>
          </cell>
          <cell r="B795" t="str">
            <v>HYDRO ONE NETWORKS INC.</v>
          </cell>
          <cell r="D795">
            <v>-698</v>
          </cell>
        </row>
        <row r="796">
          <cell r="A796" t="str">
            <v>POLICE VILLAGE OF AVONMORE HYDRO SYSTEM</v>
          </cell>
          <cell r="B796" t="str">
            <v>HYDRO ONE NETWORKS INC.</v>
          </cell>
          <cell r="D796">
            <v>-2588</v>
          </cell>
        </row>
        <row r="797">
          <cell r="A797" t="str">
            <v>POLICE VILLAGE OF COMBER HYDRO SYSTEM</v>
          </cell>
          <cell r="B797" t="str">
            <v>E.L.K. ENERGY INC.</v>
          </cell>
          <cell r="D797">
            <v>-31005</v>
          </cell>
        </row>
        <row r="798">
          <cell r="A798" t="str">
            <v>POLICE VILLAGE OF DUBLIN HYDRO SYSTEM</v>
          </cell>
          <cell r="B798" t="str">
            <v>ERIE THAMES POWERLINES CORPORATION</v>
          </cell>
          <cell r="D798">
            <v>-1945</v>
          </cell>
        </row>
        <row r="799">
          <cell r="A799" t="str">
            <v>POLICE VILLAGE OF GRANTON HYDRO SYSTEM</v>
          </cell>
          <cell r="B799" t="str">
            <v>HYDRO ONE NETWORKS INC.</v>
          </cell>
          <cell r="D799">
            <v>-42896</v>
          </cell>
        </row>
        <row r="800">
          <cell r="A800" t="str">
            <v>POLICE VILLAGE OF MERLIN HYDRO SYSTEM</v>
          </cell>
          <cell r="B800" t="str">
            <v>CHATHAM-KENT HYDRO INC.</v>
          </cell>
          <cell r="D800">
            <v>-24071</v>
          </cell>
        </row>
        <row r="801">
          <cell r="A801" t="str">
            <v>POLICE VILLAGE OF MOOREFIELD HYDRO SYSTEM</v>
          </cell>
          <cell r="B801" t="str">
            <v>HYDRO ONE NETWORKS INC.</v>
          </cell>
          <cell r="D801">
            <v>-99</v>
          </cell>
        </row>
        <row r="802">
          <cell r="A802" t="str">
            <v>POLICE VILLAGE OF MOUNT BRYDGES HYDRO SYSTEM</v>
          </cell>
          <cell r="B802" t="str">
            <v>MIDDLESEX POWER DISTRIBUTION CORPORATION</v>
          </cell>
          <cell r="D802">
            <v>-27561</v>
          </cell>
        </row>
        <row r="803">
          <cell r="A803" t="str">
            <v>POLICE VILLAGE OF PRICEVILLE HYDRO SYSTEM</v>
          </cell>
          <cell r="B803" t="str">
            <v>HYDRO ONE NETWORKS INC.</v>
          </cell>
          <cell r="D803">
            <v>-2111</v>
          </cell>
        </row>
        <row r="804">
          <cell r="A804" t="str">
            <v>POLICE VILLAGE OF RUSSELL HYDRO ELECTRIC SYSTEM</v>
          </cell>
          <cell r="B804" t="str">
            <v>HYDRO ONE NETWORKS INC.</v>
          </cell>
          <cell r="D804">
            <v>-6098</v>
          </cell>
        </row>
        <row r="805">
          <cell r="A805" t="str">
            <v>PORT COLBORNE HYDRO INC.</v>
          </cell>
          <cell r="B805" t="str">
            <v>CANADIAN NIAGARA POWER INC.</v>
          </cell>
          <cell r="D805">
            <v>-48570</v>
          </cell>
        </row>
        <row r="806">
          <cell r="A806" t="str">
            <v>PORT HOPE HYDRO</v>
          </cell>
          <cell r="B806" t="str">
            <v>VERIDIAN CONNECTIONS INC.</v>
          </cell>
          <cell r="D806">
            <v>-515719</v>
          </cell>
        </row>
        <row r="807">
          <cell r="A807" t="str">
            <v>PRESCOTT PUBLIC UTILITIES COMMISSION</v>
          </cell>
          <cell r="B807" t="str">
            <v>RIDEAU ST. LAWRENCE DISTRIBUTION INC.</v>
          </cell>
          <cell r="D807">
            <v>-33640</v>
          </cell>
        </row>
        <row r="808">
          <cell r="A808" t="str">
            <v>PUBLIC UTILITIES COMMISSION OF CHATHAM-KENT</v>
          </cell>
          <cell r="B808" t="str">
            <v>CHATHAM-KENT HYDRO INC.</v>
          </cell>
          <cell r="D808">
            <v>-931984</v>
          </cell>
        </row>
        <row r="809">
          <cell r="A809" t="str">
            <v>PUBLIC UTILITIES COMMISSION OF THE CITY OF BARRIE</v>
          </cell>
          <cell r="B809" t="str">
            <v>POWERSTREAM INC.</v>
          </cell>
          <cell r="D809">
            <v>-3573120</v>
          </cell>
        </row>
        <row r="810">
          <cell r="A810" t="str">
            <v>PUBLIC UTILITIES COMMISSION OF THE CITY OF OWEN SOUND</v>
          </cell>
          <cell r="B810" t="str">
            <v>HYDRO ONE NETWORKS INC.</v>
          </cell>
          <cell r="D810">
            <v>-172860</v>
          </cell>
        </row>
        <row r="811">
          <cell r="A811" t="str">
            <v>PUBLIC UTILITIES COMMISSION OF THE CITY OF TRENTON</v>
          </cell>
          <cell r="B811" t="str">
            <v>HYDRO ONE NETWORKS INC.</v>
          </cell>
          <cell r="D811">
            <v>-785703</v>
          </cell>
        </row>
        <row r="812">
          <cell r="A812" t="str">
            <v>PUBLIC UTILITIES COMMISSION OF THE CORPORATION OF THE TOWNSHIP OF MAGNETAWAN</v>
          </cell>
          <cell r="B812" t="str">
            <v>LAKELAND POWER DISTRIBUTION LTD.</v>
          </cell>
          <cell r="D812">
            <v>-26307</v>
          </cell>
        </row>
        <row r="813">
          <cell r="A813" t="str">
            <v>PUBLIC UTILITIES COMMISSION OF THE TOWN OF ALEXANDRIA</v>
          </cell>
          <cell r="B813" t="str">
            <v>HYDRO ONE NETWORKS INC.</v>
          </cell>
          <cell r="D813">
            <v>-15360</v>
          </cell>
        </row>
        <row r="814">
          <cell r="A814" t="str">
            <v>PUBLIC UTILITIES COMMISSION OF THE TOWN OF BLENHEIM</v>
          </cell>
          <cell r="B814" t="str">
            <v>CHATHAM-KENT HYDRO INC.</v>
          </cell>
          <cell r="D814">
            <v>-25316</v>
          </cell>
        </row>
        <row r="815">
          <cell r="A815" t="str">
            <v>PUBLIC UTILITIES COMMISSION OF THE TOWN OF CAMPBELLFORD</v>
          </cell>
          <cell r="B815" t="str">
            <v>HYDRO ONE NETWORKS INC.</v>
          </cell>
          <cell r="D815">
            <v>-32228</v>
          </cell>
        </row>
        <row r="816">
          <cell r="A816" t="str">
            <v>PUBLIC UTILITIES COMMISSION OF THE TOWN OF CHESLEY</v>
          </cell>
          <cell r="B816" t="str">
            <v>HYDRO ONE NETWORKS INC.</v>
          </cell>
          <cell r="D816">
            <v>-16267</v>
          </cell>
        </row>
        <row r="817">
          <cell r="A817" t="str">
            <v>PUBLIC UTILITIES COMMISSION OF THE TOWN OF COBOURG</v>
          </cell>
          <cell r="B817" t="str">
            <v>LAKEFRONT UTILITIES INC.</v>
          </cell>
          <cell r="D817">
            <v>-14001</v>
          </cell>
        </row>
        <row r="818">
          <cell r="A818" t="str">
            <v>PUBLIC UTILITIES COMMISSION OF THE TOWN OF FERGUS</v>
          </cell>
          <cell r="B818" t="str">
            <v>CENTRE WELLINGTON HYDRO LTD.</v>
          </cell>
          <cell r="D818">
            <v>-52302</v>
          </cell>
        </row>
        <row r="819">
          <cell r="A819" t="str">
            <v>PUBLIC UTILITIES COMMISSION OF THE TOWN OF GODERICH</v>
          </cell>
          <cell r="B819" t="str">
            <v>WEST COAST HURON ENERGY INC.</v>
          </cell>
          <cell r="D819">
            <v>-143766</v>
          </cell>
        </row>
        <row r="820">
          <cell r="A820" t="str">
            <v>PUBLIC UTILITIES COMMISSION OF THE TOWN OF MASSEY</v>
          </cell>
          <cell r="B820" t="str">
            <v>ESPANOLA REGIONAL HYDRO DISTRIBUTION CORPORATION</v>
          </cell>
          <cell r="D820">
            <v>-10397</v>
          </cell>
        </row>
        <row r="821">
          <cell r="A821" t="str">
            <v>PUBLIC UTILITIES COMMISSION OF THE TOWN OF MEAFORD</v>
          </cell>
          <cell r="B821" t="str">
            <v>HYDRO ONE NETWORKS INC.</v>
          </cell>
          <cell r="D821">
            <v>-107901</v>
          </cell>
        </row>
        <row r="822">
          <cell r="A822" t="str">
            <v>PUBLIC UTILITIES COMMISSION OF THE TOWN OF MITCHELL</v>
          </cell>
          <cell r="B822" t="str">
            <v>ERIE THAMES POWERLINES CORPORATION</v>
          </cell>
          <cell r="D822">
            <v>-48613</v>
          </cell>
        </row>
        <row r="823">
          <cell r="A823" t="str">
            <v>PUBLIC UTILITIES COMMISSION OF THE TOWN OF MOUNT FOREST</v>
          </cell>
          <cell r="B823" t="str">
            <v>WELLINGTON NORTH POWER INC.</v>
          </cell>
          <cell r="D823">
            <v>-26398</v>
          </cell>
        </row>
        <row r="824">
          <cell r="A824" t="str">
            <v>PUBLIC UTILITIES COMMISSION OF THE TOWN OF PALMERSTON</v>
          </cell>
          <cell r="B824" t="str">
            <v>WESTARIO POWER INC.</v>
          </cell>
          <cell r="D824">
            <v>-30315</v>
          </cell>
        </row>
        <row r="825">
          <cell r="A825" t="str">
            <v>PUBLIC UTILITIES COMMISSION OF THE TOWN OF PARIS</v>
          </cell>
          <cell r="B825" t="str">
            <v>BRANT COUNTY POWER INC.</v>
          </cell>
          <cell r="D825">
            <v>-262478</v>
          </cell>
        </row>
        <row r="826">
          <cell r="A826" t="str">
            <v>PUBLIC UTILITIES COMMISSION OF THE TOWN OF PICTON</v>
          </cell>
          <cell r="B826" t="str">
            <v>HYDRO ONE NETWORKS INC.</v>
          </cell>
          <cell r="D826">
            <v>-23971</v>
          </cell>
        </row>
        <row r="827">
          <cell r="A827" t="str">
            <v>PUBLIC UTILITIES COMMISSION OF THE TOWN OF RIDGETOWN</v>
          </cell>
          <cell r="B827" t="str">
            <v>CHATHAM-KENT HYDRO INC.</v>
          </cell>
          <cell r="D827">
            <v>-35371</v>
          </cell>
        </row>
        <row r="828">
          <cell r="A828" t="str">
            <v>PUBLIC UTILITIES COMMISSION OF THE TOWN OF SOUTHAMPTON</v>
          </cell>
          <cell r="B828" t="str">
            <v>WESTARIO POWER INC.</v>
          </cell>
          <cell r="D828">
            <v>-66730</v>
          </cell>
        </row>
        <row r="829">
          <cell r="A829" t="str">
            <v>PUBLIC UTILITIES COMMISSION OF THE TOWN OF TECUMSEH</v>
          </cell>
          <cell r="B829" t="str">
            <v>ESSEX POWERLINES CORPORATION</v>
          </cell>
          <cell r="D829">
            <v>-868582</v>
          </cell>
        </row>
        <row r="830">
          <cell r="A830" t="str">
            <v>PUBLIC UTILITIES COMMISSION OF THE TOWN OF TILBURY</v>
          </cell>
          <cell r="B830" t="str">
            <v>CHATHAM-KENT HYDRO INC.</v>
          </cell>
          <cell r="D830">
            <v>-90846</v>
          </cell>
        </row>
        <row r="831">
          <cell r="A831" t="str">
            <v>PUBLIC UTILITIES COMMISSION OF THE TOWN OF WESTMINSTER</v>
          </cell>
          <cell r="B831" t="str">
            <v>LONDON HYDRO INC.</v>
          </cell>
          <cell r="D831">
            <v>-290502</v>
          </cell>
        </row>
        <row r="832">
          <cell r="A832" t="str">
            <v>PUBLIC UTILITIES COMMISSION OF THE VILLAGE OF ARTHUR</v>
          </cell>
          <cell r="B832" t="str">
            <v>WELLINGTON NORTH POWER INC.</v>
          </cell>
          <cell r="D832">
            <v>-7242</v>
          </cell>
        </row>
        <row r="833">
          <cell r="A833" t="str">
            <v>PUBLIC UTILITIES COMMISSION OF THE VILLAGE OF BELMONT</v>
          </cell>
          <cell r="B833" t="str">
            <v>ERIE THAMES POWERLINES CORPORATION</v>
          </cell>
          <cell r="D833">
            <v>-133842</v>
          </cell>
        </row>
        <row r="834">
          <cell r="A834" t="str">
            <v>PUBLIC UTILITIES COMMISSION OF THE VILLAGE OF LANCASTER</v>
          </cell>
          <cell r="B834" t="str">
            <v>HYDRO ONE NETWORKS INC.</v>
          </cell>
          <cell r="D834">
            <v>-27168</v>
          </cell>
        </row>
        <row r="835">
          <cell r="A835" t="str">
            <v>PUBLIC UTILITIES COMMISSION OF THE VILLAGE OF PORT MCNICOLL</v>
          </cell>
          <cell r="B835" t="str">
            <v>NEWMARKET-TAY POWER DISTRIBUTION LTD.</v>
          </cell>
          <cell r="D835">
            <v>-7421</v>
          </cell>
        </row>
        <row r="836">
          <cell r="A836" t="str">
            <v>PUBLIC UTILITIES COMMISSION OF THE VILLAGE OF PORT STANLEY</v>
          </cell>
          <cell r="B836" t="str">
            <v>ERIE THAMES POWERLINES CORPORATION</v>
          </cell>
          <cell r="D836">
            <v>-4706</v>
          </cell>
        </row>
        <row r="837">
          <cell r="A837" t="str">
            <v>PUBLIC UTILITIES COMMISSION OF THE VILLAGE OF THAMESVILLE</v>
          </cell>
          <cell r="B837" t="str">
            <v>CHATHAM-KENT HYDRO INC.</v>
          </cell>
          <cell r="D837">
            <v>-4713</v>
          </cell>
        </row>
        <row r="838">
          <cell r="A838" t="str">
            <v>PUBLIC UTILITIES COMMISSION OF THE VILLAGE OF WESTPORT</v>
          </cell>
          <cell r="B838" t="str">
            <v>RIDEAU ST. LAWRENCE DISTRIBUTION INC.</v>
          </cell>
          <cell r="D838">
            <v>-564</v>
          </cell>
        </row>
        <row r="839">
          <cell r="A839" t="str">
            <v>PUBLIC UTILITIES COMMISSION OF THE VILLAGE OF WHEATLEY</v>
          </cell>
          <cell r="B839" t="str">
            <v>CHATHAM-KENT HYDRO INC.</v>
          </cell>
          <cell r="D839">
            <v>-9927</v>
          </cell>
        </row>
        <row r="840">
          <cell r="A840" t="str">
            <v>PUBLIC UTILITY COMMISSION OF THE VILLAGE OF WEST LORNE</v>
          </cell>
          <cell r="B840" t="str">
            <v>HYDRO ONE NETWORKS INC.</v>
          </cell>
          <cell r="D840">
            <v>-21813</v>
          </cell>
        </row>
        <row r="841">
          <cell r="A841" t="str">
            <v>PUBLIC UTILITY COMMISSION OF TOWN OF PERTH</v>
          </cell>
          <cell r="B841" t="str">
            <v>HYDRO ONE NETWORKS INC.</v>
          </cell>
          <cell r="D841">
            <v>-102809</v>
          </cell>
        </row>
        <row r="842">
          <cell r="A842" t="str">
            <v>RAINY RIVER PUBLIC UTILITIES COMMISSION</v>
          </cell>
          <cell r="B842" t="str">
            <v>HYDRO ONE NETWORKS INC.</v>
          </cell>
          <cell r="D842">
            <v>-21851</v>
          </cell>
        </row>
        <row r="843">
          <cell r="A843" t="str">
            <v>RED ROCK HYDRO</v>
          </cell>
          <cell r="B843" t="str">
            <v>HYDRO ONE NETWORKS INC.</v>
          </cell>
          <cell r="D843">
            <v>-9068</v>
          </cell>
        </row>
        <row r="844">
          <cell r="A844" t="str">
            <v>RENFREW HYDRO INC.</v>
          </cell>
          <cell r="B844" t="str">
            <v>RENFREW HYDRO INC.</v>
          </cell>
          <cell r="D844">
            <v>-45216</v>
          </cell>
        </row>
        <row r="845">
          <cell r="A845" t="str">
            <v>RICHMOND HILL HYDRO INC.</v>
          </cell>
          <cell r="B845" t="str">
            <v>POWERSTREAM INC.</v>
          </cell>
          <cell r="D845">
            <v>-1379841</v>
          </cell>
        </row>
        <row r="846">
          <cell r="A846" t="str">
            <v>RIPLEY PUBLIC UTILITIES COMMISSION</v>
          </cell>
          <cell r="B846" t="str">
            <v>WESTARIO POWER INC.</v>
          </cell>
          <cell r="D846">
            <v>-17351</v>
          </cell>
        </row>
        <row r="847">
          <cell r="A847" t="str">
            <v>ROCKLAND HYDRO ELECTRIC COMMISSION</v>
          </cell>
          <cell r="B847" t="str">
            <v>HYDRO ONE NETWORKS INC.</v>
          </cell>
          <cell r="D847">
            <v>-137786</v>
          </cell>
        </row>
        <row r="848">
          <cell r="A848" t="str">
            <v>RODNEY PUBLIC UTILITIES COMMISSION</v>
          </cell>
          <cell r="B848" t="str">
            <v>HYDRO ONE NETWORKS INC.</v>
          </cell>
          <cell r="D848">
            <v>-5016</v>
          </cell>
        </row>
        <row r="849">
          <cell r="A849" t="str">
            <v>SCHREIBER HYDRO-ELECTRIC COMMISSION</v>
          </cell>
          <cell r="B849" t="str">
            <v>HYDRO ONE NETWORKS INC.</v>
          </cell>
          <cell r="D849">
            <v>-7023</v>
          </cell>
        </row>
        <row r="850">
          <cell r="A850" t="str">
            <v>SCUGOG HYDRO ELECTRIC CORPORATION</v>
          </cell>
          <cell r="B850" t="str">
            <v>VERIDIAN CONNECTIONS INC.</v>
          </cell>
          <cell r="D850">
            <v>-369615</v>
          </cell>
        </row>
        <row r="851">
          <cell r="A851" t="str">
            <v>SEAFORTH PUBLIC UTILITY COMMISSION</v>
          </cell>
          <cell r="B851" t="str">
            <v>FESTIVAL HYDRO INC.</v>
          </cell>
          <cell r="D851">
            <v>-20125</v>
          </cell>
        </row>
        <row r="852">
          <cell r="A852" t="str">
            <v>SEVERN HYDRO-ELECTRIC SYSTEM</v>
          </cell>
          <cell r="B852" t="str">
            <v>HYDRO ONE NETWORKS INC.</v>
          </cell>
          <cell r="D852">
            <v>-15706</v>
          </cell>
        </row>
        <row r="853">
          <cell r="A853" t="str">
            <v>SIMCOE HYDRO-ELECTRIC COMMISSION</v>
          </cell>
          <cell r="B853" t="str">
            <v>NORFOLK POWER DISTRIBUTION INC.</v>
          </cell>
          <cell r="D853">
            <v>-305797</v>
          </cell>
        </row>
        <row r="854">
          <cell r="A854" t="str">
            <v>SIOUX LOOKOUT HYDRO INC.</v>
          </cell>
          <cell r="B854" t="str">
            <v>SIOUX LOOKOUT HYDRO INC.</v>
          </cell>
          <cell r="D854">
            <v>-34147</v>
          </cell>
        </row>
        <row r="855">
          <cell r="A855" t="str">
            <v>SMITHS FALLS HYDRO ELECTRIC COMMISSION</v>
          </cell>
          <cell r="B855" t="str">
            <v>HYDRO ONE NETWORKS INC.</v>
          </cell>
          <cell r="D855">
            <v>-30355</v>
          </cell>
        </row>
        <row r="856">
          <cell r="A856" t="str">
            <v>SOUTH RIVER PUBLIC UTILITIES COMMISSION</v>
          </cell>
          <cell r="B856" t="str">
            <v>HYDRO ONE NETWORKS INC.</v>
          </cell>
          <cell r="D856">
            <v>-7367</v>
          </cell>
        </row>
        <row r="857">
          <cell r="A857" t="str">
            <v>SOUTH-WEST OXFORD PUBLIC UTILITIES COMMISSION</v>
          </cell>
          <cell r="B857" t="str">
            <v>ERIE THAMES POWERLINES CORPORATION</v>
          </cell>
          <cell r="D857">
            <v>-2699</v>
          </cell>
        </row>
        <row r="858">
          <cell r="A858" t="str">
            <v>ST. CATHARINES HYDRO UTILITY SERVICES INC.</v>
          </cell>
          <cell r="B858" t="str">
            <v>HORIZON UTILITIES CORPORATION</v>
          </cell>
          <cell r="D858">
            <v>-2312521</v>
          </cell>
        </row>
        <row r="859">
          <cell r="A859" t="str">
            <v>ST. MARY'S PUBLIC UTILITIES COMMISSION</v>
          </cell>
          <cell r="B859" t="str">
            <v>FESTIVAL HYDRO INC.</v>
          </cell>
          <cell r="D859">
            <v>-98097</v>
          </cell>
        </row>
        <row r="860">
          <cell r="A860" t="str">
            <v>ST. THOMAS ENERGY INC.</v>
          </cell>
          <cell r="B860" t="str">
            <v>ST. THOMAS ENERGY INC.</v>
          </cell>
          <cell r="D860">
            <v>-240213</v>
          </cell>
        </row>
        <row r="861">
          <cell r="A861" t="str">
            <v>STIRLING-RAWDON PUBLIC UTILITIES COMMISSION</v>
          </cell>
          <cell r="B861" t="str">
            <v>HYDRO ONE NETWORKS INC.</v>
          </cell>
          <cell r="D861">
            <v>-8927</v>
          </cell>
        </row>
        <row r="862">
          <cell r="A862" t="str">
            <v>STONEY CREEK HYDRO-ELECTRIC COMMISSION</v>
          </cell>
          <cell r="B862" t="str">
            <v>HORIZON UTILITIES CORPORATION</v>
          </cell>
          <cell r="D862">
            <v>-39287</v>
          </cell>
        </row>
        <row r="863">
          <cell r="A863" t="str">
            <v>STRATFORD PUBLIC UTILITY COMMISSION</v>
          </cell>
          <cell r="B863" t="str">
            <v>FESTIVAL HYDRO INC.</v>
          </cell>
          <cell r="D863">
            <v>-768620</v>
          </cell>
        </row>
        <row r="864">
          <cell r="A864" t="str">
            <v>SUNDRIDGE HYDRO ELECTRIC SYSTEM</v>
          </cell>
          <cell r="B864" t="str">
            <v>LAKELAND POWER DISTRIBUTION LTD.</v>
          </cell>
          <cell r="D864">
            <v>-50123</v>
          </cell>
        </row>
        <row r="865">
          <cell r="A865" t="str">
            <v>TARA HYDRO-ELECTRIC SYSTEM</v>
          </cell>
          <cell r="B865" t="str">
            <v>HYDRO ONE NETWORKS INC.</v>
          </cell>
          <cell r="D865">
            <v>-5476</v>
          </cell>
        </row>
        <row r="866">
          <cell r="A866" t="str">
            <v>TEESWATER HYDRO-ELECTRIC COMMISSION</v>
          </cell>
          <cell r="B866" t="str">
            <v>WESTARIO POWER INC.</v>
          </cell>
          <cell r="D866">
            <v>-34494</v>
          </cell>
        </row>
        <row r="867">
          <cell r="A867" t="str">
            <v>TERRACE BAY SUPERIOR WIRES INC.</v>
          </cell>
          <cell r="B867" t="str">
            <v>HYDRO ONE NETWORKS INC.</v>
          </cell>
          <cell r="D867">
            <v>-100996</v>
          </cell>
        </row>
        <row r="868">
          <cell r="A868" t="str">
            <v>THE HYDRO ELECTRIC COMMISSION OF THE TOWN OF CARLETON PLACE</v>
          </cell>
          <cell r="B868" t="str">
            <v>HYDRO ONE NETWORKS INC.</v>
          </cell>
          <cell r="D868">
            <v>-67511</v>
          </cell>
        </row>
        <row r="869">
          <cell r="A869" t="str">
            <v>THE HYDRO ELECTRIC COMMISSION OF THE TOWN OF SHELBURNE</v>
          </cell>
          <cell r="B869" t="str">
            <v>HYDRO ONE NETWORKS INC.</v>
          </cell>
          <cell r="D869">
            <v>-69722</v>
          </cell>
        </row>
        <row r="870">
          <cell r="A870" t="str">
            <v>THE HYDRO ELECTRIC COMMISSION OF THE TOWNSHIP OF WARWICK</v>
          </cell>
          <cell r="B870" t="str">
            <v>BLUEWATER POWER DISTRIBUTION CORPORATION</v>
          </cell>
          <cell r="D870">
            <v>-39551</v>
          </cell>
        </row>
        <row r="871">
          <cell r="A871" t="str">
            <v>THE HYDRO-ELECTRIC COMMISSION FOR THE TOWN OF EXETER</v>
          </cell>
          <cell r="B871" t="str">
            <v>HYDRO ONE NETWORKS INC.</v>
          </cell>
          <cell r="D871">
            <v>-87426</v>
          </cell>
        </row>
        <row r="872">
          <cell r="A872" t="str">
            <v>THE HYDRO-ELECTRIC COMMISSION OF THE CITY OF GLOUCESTER</v>
          </cell>
          <cell r="B872" t="str">
            <v>HYDRO OTTAWA LIMITED</v>
          </cell>
          <cell r="D872">
            <v>-5716466</v>
          </cell>
        </row>
        <row r="873">
          <cell r="A873" t="str">
            <v>THE HYDRO-ELECTRIC COMMISSION OF THE TOWN OF PENETANGUISHENE</v>
          </cell>
          <cell r="B873" t="str">
            <v>POWERSTREAM INC.</v>
          </cell>
          <cell r="D873">
            <v>-213396</v>
          </cell>
        </row>
        <row r="874">
          <cell r="A874" t="str">
            <v>THE PUBLIC UTILITIES COMMISSION FOR THE TOWN OF BANCROFT</v>
          </cell>
          <cell r="B874" t="str">
            <v>HYDRO ONE NETWORKS INC.</v>
          </cell>
          <cell r="D874">
            <v>-57504</v>
          </cell>
        </row>
        <row r="875">
          <cell r="A875" t="str">
            <v>THE PUBLIC UTILITIES COMMISSION OF THE TOWN OF COLLINGWOOD</v>
          </cell>
          <cell r="B875" t="str">
            <v>COLLUS POWER CORP.</v>
          </cell>
          <cell r="D875">
            <v>-338454</v>
          </cell>
        </row>
        <row r="876">
          <cell r="A876" t="str">
            <v>THE PUBLIC UTILITIES COMMISSION OF THE TOWN OF KAPUSKASING</v>
          </cell>
          <cell r="B876" t="str">
            <v>NORTHERN ONTARIO WIRES INC.</v>
          </cell>
          <cell r="D876">
            <v>-28610</v>
          </cell>
        </row>
        <row r="877">
          <cell r="A877" t="str">
            <v>THE PUBLIC UTILITIES COMMISSION OF THE TOWN OF PETROLIA</v>
          </cell>
          <cell r="B877" t="str">
            <v>BLUEWATER POWER DISTRIBUTION CORPORATION</v>
          </cell>
          <cell r="D877">
            <v>-69367</v>
          </cell>
        </row>
        <row r="878">
          <cell r="A878" t="str">
            <v>THE PUBLIC UTILITIES COMMISSION OF THE VILLAGE OF EGANVILLE</v>
          </cell>
          <cell r="B878" t="str">
            <v>HYDRO ONE NETWORKS INC.</v>
          </cell>
          <cell r="D878">
            <v>-11994</v>
          </cell>
        </row>
        <row r="879">
          <cell r="A879" t="str">
            <v>THE PUBLIC UTILITIES COMMISSION OF THE VILLAGE OF POINT EDWARD</v>
          </cell>
          <cell r="B879" t="str">
            <v>BLUEWATER POWER DISTRIBUTION CORPORATION</v>
          </cell>
          <cell r="D879">
            <v>-3856</v>
          </cell>
        </row>
        <row r="880">
          <cell r="A880" t="str">
            <v>THE VILLAGE OF OMEMEE HYDRO-ELECTRIC COMMISSION</v>
          </cell>
          <cell r="B880" t="str">
            <v>HYDRO ONE NETWORKS INC.</v>
          </cell>
          <cell r="D880">
            <v>-20017</v>
          </cell>
        </row>
        <row r="881">
          <cell r="A881" t="str">
            <v>THEDFORD HYDRO ELECTRIC COMMISSION</v>
          </cell>
          <cell r="B881" t="str">
            <v>HYDRO ONE NETWORKS INC.</v>
          </cell>
          <cell r="D881">
            <v>-13800</v>
          </cell>
        </row>
        <row r="882">
          <cell r="A882" t="str">
            <v>THORNDALE HYDRO ELECTRIC COMMISSION</v>
          </cell>
          <cell r="B882" t="str">
            <v>HYDRO ONE NETWORKS INC.</v>
          </cell>
          <cell r="D882">
            <v>-2064</v>
          </cell>
        </row>
        <row r="883">
          <cell r="A883" t="str">
            <v>THOROLD HYDRO CORPORATION</v>
          </cell>
          <cell r="B883" t="str">
            <v>HYDRO ONE NETWORKS INC.</v>
          </cell>
          <cell r="D883">
            <v>-29789</v>
          </cell>
        </row>
        <row r="884">
          <cell r="A884" t="str">
            <v>THUNDER BAY HYDRO ELECTRICITY DISTRIBUTION INC.</v>
          </cell>
          <cell r="B884" t="str">
            <v>THUNDER BAY HYDRO ELECTRICITY DISTRIBUTION INC.</v>
          </cell>
          <cell r="D884">
            <v>-4646255</v>
          </cell>
        </row>
        <row r="885">
          <cell r="A885" t="str">
            <v>TILLSONBURG HYDRO INC.</v>
          </cell>
          <cell r="B885" t="str">
            <v>TILLSONBURG HYDRO INC.</v>
          </cell>
          <cell r="D885">
            <v>-371406</v>
          </cell>
        </row>
        <row r="886">
          <cell r="A886" t="str">
            <v>TOWNSHIP OF MCGARRY HYDRO SYSTEM</v>
          </cell>
          <cell r="B886" t="str">
            <v>HYDRO ONE NETWORKS INC.</v>
          </cell>
          <cell r="D886">
            <v>-6273</v>
          </cell>
        </row>
        <row r="887">
          <cell r="A887" t="str">
            <v>TOWNSHIP OF NORTH DORCHESTER HYDRO</v>
          </cell>
          <cell r="B887" t="str">
            <v>HYDRO ONE NETWORKS INC.</v>
          </cell>
          <cell r="D887">
            <v>-48671</v>
          </cell>
        </row>
        <row r="888">
          <cell r="A888" t="str">
            <v>TWEED HYDRO ELECTRIC COMMISSION</v>
          </cell>
          <cell r="B888" t="str">
            <v>HYDRO ONE NETWORKS INC.</v>
          </cell>
          <cell r="D888">
            <v>-21650</v>
          </cell>
        </row>
        <row r="889">
          <cell r="A889" t="str">
            <v>UXBRIDGE HYDRO ELECTRIC COMMISSION</v>
          </cell>
          <cell r="B889" t="str">
            <v>VERIDIAN CONNECTIONS INC.</v>
          </cell>
          <cell r="D889">
            <v>-15283</v>
          </cell>
        </row>
        <row r="890">
          <cell r="A890" t="str">
            <v>VILLAGE OF BARRY'S BAY HYDRO SYSTEM</v>
          </cell>
          <cell r="B890" t="str">
            <v>HYDRO ONE NETWORKS INC.</v>
          </cell>
          <cell r="D890">
            <v>-3903</v>
          </cell>
        </row>
        <row r="891">
          <cell r="A891" t="str">
            <v>VILLAGE OF BLOOMFIELD HYDRO SYSTEM</v>
          </cell>
          <cell r="B891" t="str">
            <v>HYDRO ONE NETWORKS INC.</v>
          </cell>
          <cell r="D891">
            <v>-153</v>
          </cell>
        </row>
        <row r="892">
          <cell r="A892" t="str">
            <v>VILLAGE OF CARDINAL HYDRO SYSTEM</v>
          </cell>
          <cell r="B892" t="str">
            <v>RIDEAU ST. LAWRENCE DISTRIBUTION INC.</v>
          </cell>
          <cell r="D892">
            <v>-1018</v>
          </cell>
        </row>
        <row r="893">
          <cell r="A893" t="str">
            <v>VILLAGE OF CHESTERVILLE HYDRO SYSTEM</v>
          </cell>
          <cell r="B893" t="str">
            <v>HYDRO ONE NETWORKS INC.</v>
          </cell>
          <cell r="D893">
            <v>-7189</v>
          </cell>
        </row>
        <row r="894">
          <cell r="A894" t="str">
            <v>VILLAGE OF CREEMORE HYDRO SYSTEM</v>
          </cell>
          <cell r="B894" t="str">
            <v>COLLUS POWER CORP.</v>
          </cell>
          <cell r="D894">
            <v>-73</v>
          </cell>
        </row>
        <row r="895">
          <cell r="A895" t="str">
            <v>VILLAGE OF ERIEAU HYDRO SYSTEM</v>
          </cell>
          <cell r="B895" t="str">
            <v>CHATHAM-KENT HYDRO INC.</v>
          </cell>
          <cell r="D895">
            <v>-1633</v>
          </cell>
        </row>
        <row r="896">
          <cell r="A896" t="str">
            <v>VILLAGE OF FLESHERTON HYDRO SYSTEM</v>
          </cell>
          <cell r="B896" t="str">
            <v>HYDRO ONE NETWORKS INC.</v>
          </cell>
          <cell r="D896">
            <v>-6944</v>
          </cell>
        </row>
        <row r="897">
          <cell r="A897" t="str">
            <v>VILLAGE OF IROQUOIS HYDRO SYSTEM</v>
          </cell>
          <cell r="B897" t="str">
            <v>RIDEAU ST. LAWRENCE DISTRIBUTION INC.</v>
          </cell>
          <cell r="D897">
            <v>-127553</v>
          </cell>
        </row>
        <row r="898">
          <cell r="A898" t="str">
            <v>VILLAGE OF LUCKNOW HYDRO SYSTEM</v>
          </cell>
          <cell r="B898" t="str">
            <v>WESTARIO POWER INC.</v>
          </cell>
          <cell r="D898">
            <v>-37471</v>
          </cell>
        </row>
        <row r="899">
          <cell r="A899" t="str">
            <v>VILLAGE OF MAXVILLE HYDRO SYSTEM</v>
          </cell>
          <cell r="B899" t="str">
            <v>HYDRO ONE NETWORKS INC.</v>
          </cell>
          <cell r="D899">
            <v>-9847</v>
          </cell>
        </row>
        <row r="900">
          <cell r="A900" t="str">
            <v>WALKERTON PUBLIC UTILITIES COMMISSION</v>
          </cell>
          <cell r="B900" t="str">
            <v>WESTARIO POWER INC.</v>
          </cell>
          <cell r="D900">
            <v>-30508</v>
          </cell>
        </row>
        <row r="901">
          <cell r="A901" t="str">
            <v>WARDSVILLE HYDRO ELECTRIC COMMISSION</v>
          </cell>
          <cell r="B901" t="str">
            <v>HYDRO ONE NETWORKS INC.</v>
          </cell>
          <cell r="D901">
            <v>-3384</v>
          </cell>
        </row>
        <row r="902">
          <cell r="A902" t="str">
            <v>WARKWORTH HYDRO ELECTRIC COMMISSION</v>
          </cell>
          <cell r="B902" t="str">
            <v>HYDRO ONE NETWORKS INC.</v>
          </cell>
          <cell r="D902">
            <v>-24604</v>
          </cell>
        </row>
        <row r="903">
          <cell r="A903" t="str">
            <v>WATERLOO NORTH HYDRO INC.</v>
          </cell>
          <cell r="B903" t="str">
            <v>WATERLOO NORTH HYDRO INC.</v>
          </cell>
          <cell r="D903">
            <v>-2339718</v>
          </cell>
        </row>
        <row r="904">
          <cell r="A904" t="str">
            <v>WAUBAUSHENE PUBLIC UTILITIES COMMISSION</v>
          </cell>
          <cell r="B904" t="str">
            <v>NEWMARKET-TAY POWER DISTRIBUTION LTD.</v>
          </cell>
          <cell r="D904">
            <v>-26</v>
          </cell>
        </row>
        <row r="905">
          <cell r="A905" t="str">
            <v>WELLAND HYDRO-ELECTRIC SYSTEM CORP.</v>
          </cell>
          <cell r="B905" t="str">
            <v>WELLAND HYDRO-ELECTRIC SYSTEM CORP.</v>
          </cell>
          <cell r="D905">
            <v>-1064408</v>
          </cell>
        </row>
        <row r="906">
          <cell r="A906" t="str">
            <v>WELLINGTON ELECTRIC DISTRIBUTION COMPANY INC.</v>
          </cell>
          <cell r="B906" t="str">
            <v>GUELPH HYDRO ELECTRIC SYSTEMS INC.</v>
          </cell>
          <cell r="D906">
            <v>-22235</v>
          </cell>
        </row>
        <row r="907">
          <cell r="A907" t="str">
            <v>WEST LINCOLN HYDRO ELECTRIC COMMISSION</v>
          </cell>
          <cell r="B907" t="str">
            <v>NIAGARA PENINSULA ENERGY INC.</v>
          </cell>
          <cell r="D907">
            <v>-45607</v>
          </cell>
        </row>
        <row r="908">
          <cell r="A908" t="str">
            <v>WHITBY HYDRO ELECTRIC CORPORATION</v>
          </cell>
          <cell r="B908" t="str">
            <v>WHITBY HYDRO ELECTRIC CORPORATION</v>
          </cell>
          <cell r="D908">
            <v>-2799307</v>
          </cell>
        </row>
        <row r="909">
          <cell r="A909" t="str">
            <v>WHITCHURCH STOUFFVILLE HYDRO ELECTRIC COMMISSION</v>
          </cell>
          <cell r="B909" t="str">
            <v>HYDRO ONE NETWORKS INC.</v>
          </cell>
          <cell r="D909">
            <v>-469971</v>
          </cell>
        </row>
        <row r="910">
          <cell r="A910" t="str">
            <v>WINCHESTER HYDRO COMMISSION</v>
          </cell>
          <cell r="B910" t="str">
            <v>HYDRO ONE NETWORKS INC.</v>
          </cell>
          <cell r="D910">
            <v>-4100</v>
          </cell>
        </row>
        <row r="911">
          <cell r="A911" t="str">
            <v>WINDSOR UTILITIES COMMISSION</v>
          </cell>
          <cell r="B911" t="str">
            <v>ENWIN UTILITIES LTD.</v>
          </cell>
          <cell r="D911">
            <v>-1547949</v>
          </cell>
        </row>
        <row r="912">
          <cell r="A912" t="str">
            <v>WINGHAM PUBLIC UTILITIES COMMISSION</v>
          </cell>
          <cell r="B912" t="str">
            <v>WESTARIO POWER INC.</v>
          </cell>
          <cell r="D912">
            <v>-79392</v>
          </cell>
        </row>
        <row r="913">
          <cell r="A913" t="str">
            <v>WOODSTOCK HYDRO SERVICES INC.</v>
          </cell>
          <cell r="B913" t="str">
            <v>WOODSTOCK HYDRO SERVICES INC.</v>
          </cell>
          <cell r="D913">
            <v>-428497</v>
          </cell>
        </row>
        <row r="914">
          <cell r="A914" t="str">
            <v>WOODVILLE HYDRO-ELECTRIC SYSTEM</v>
          </cell>
          <cell r="B914" t="str">
            <v>HYDRO ONE NETWORKS INC.</v>
          </cell>
          <cell r="D914">
            <v>-28164</v>
          </cell>
        </row>
        <row r="915">
          <cell r="A915" t="str">
            <v>WYOMING HYDRO ELECTRIC COMMISSION</v>
          </cell>
          <cell r="B915" t="str">
            <v>HYDRO ONE NETWORKS INC.</v>
          </cell>
          <cell r="D915">
            <v>-20134</v>
          </cell>
        </row>
        <row r="916">
          <cell r="A916" t="str">
            <v>ZORRA ELECTRIC SUPPLY AUTHORITY</v>
          </cell>
          <cell r="B916" t="str">
            <v>ERIE THAMES POWERLINES CORPORATION</v>
          </cell>
          <cell r="D916">
            <v>-46988</v>
          </cell>
        </row>
        <row r="917">
          <cell r="A917" t="str">
            <v>ZURICH HYDRO ELECTRIC COMMISSION</v>
          </cell>
          <cell r="B917" t="str">
            <v>FESTIVAL HYDRO INC.</v>
          </cell>
          <cell r="D917">
            <v>-12515</v>
          </cell>
        </row>
        <row r="922">
          <cell r="A922" t="str">
            <v>AILSA CRAIG HYDRO ELECTRIC SYSTEM</v>
          </cell>
          <cell r="B922" t="str">
            <v>HYDRO ONE NETWORKS INC.</v>
          </cell>
          <cell r="D922">
            <v>-11297</v>
          </cell>
        </row>
        <row r="923">
          <cell r="A923" t="str">
            <v>AJAX HYDRO-ELECTRIC COMMISSION</v>
          </cell>
          <cell r="B923" t="str">
            <v>VERIDIAN CONNECTIONS INC.</v>
          </cell>
          <cell r="D923">
            <v>-1214160</v>
          </cell>
        </row>
        <row r="924">
          <cell r="A924" t="str">
            <v>ALVINSTON PUBLIC UTILITIES COMMISSION</v>
          </cell>
          <cell r="B924" t="str">
            <v>BLUEWATER POWER DISTRIBUTION CORPORATION</v>
          </cell>
          <cell r="D924">
            <v>-13792</v>
          </cell>
        </row>
        <row r="925">
          <cell r="A925" t="str">
            <v>ANCASTER HYDRO-ELECTRIC COMMISSION</v>
          </cell>
          <cell r="B925" t="str">
            <v>HORIZON UTILITIES CORPORATION</v>
          </cell>
          <cell r="D925">
            <v>-296080</v>
          </cell>
        </row>
        <row r="926">
          <cell r="A926" t="str">
            <v>ARKONA HYDRO ELECTRIC COMMISSION</v>
          </cell>
          <cell r="B926" t="str">
            <v>HYDRO ONE NETWORKS INC.</v>
          </cell>
          <cell r="D926">
            <v>-512</v>
          </cell>
        </row>
        <row r="927">
          <cell r="A927" t="str">
            <v>ARNPRIOR HYDRO ELECTRIC COMMISSION</v>
          </cell>
          <cell r="B927" t="str">
            <v>HYDRO ONE NETWORKS INC.</v>
          </cell>
          <cell r="D927">
            <v>-55356</v>
          </cell>
        </row>
        <row r="928">
          <cell r="A928" t="str">
            <v>ASPHODEL-NORWOOD DISTRIBUTION INCORPORATED</v>
          </cell>
          <cell r="B928" t="str">
            <v>PETERBOROUGH DISTRIBUTION INCORPORATED</v>
          </cell>
          <cell r="D928">
            <v>-56817</v>
          </cell>
        </row>
        <row r="929">
          <cell r="A929" t="str">
            <v>ATIKOKAN HYDRO INC.</v>
          </cell>
          <cell r="B929" t="str">
            <v>ATIKOKAN HYDRO INC.</v>
          </cell>
          <cell r="D929">
            <v>-138338</v>
          </cell>
        </row>
        <row r="930">
          <cell r="A930" t="str">
            <v>AURORA HYDRO CONNECTIONS LIMITED</v>
          </cell>
          <cell r="B930" t="str">
            <v>POWERSTREAM INC.</v>
          </cell>
          <cell r="D930">
            <v>-1064644</v>
          </cell>
        </row>
        <row r="931">
          <cell r="A931" t="str">
            <v>AYLMER PUBLIC UTILITIES COMMISSION</v>
          </cell>
          <cell r="B931" t="str">
            <v>ERIE THAMES POWERLINES CORPORATION</v>
          </cell>
          <cell r="D931">
            <v>-78534</v>
          </cell>
        </row>
        <row r="932">
          <cell r="A932" t="str">
            <v>BATH HYDRO</v>
          </cell>
          <cell r="B932" t="str">
            <v>HYDRO ONE NETWORKS INC.</v>
          </cell>
          <cell r="D932">
            <v>-14356</v>
          </cell>
        </row>
        <row r="933">
          <cell r="A933" t="str">
            <v>BEACHBURG HYDRO</v>
          </cell>
          <cell r="B933" t="str">
            <v>OTTAWA RIVER POWER CORPORATION</v>
          </cell>
          <cell r="D933">
            <v>-11615</v>
          </cell>
        </row>
        <row r="934">
          <cell r="A934" t="str">
            <v>BELLEVILLE ELECTRIC CORPORATION</v>
          </cell>
          <cell r="B934" t="str">
            <v>VERIDIAN CONNECTIONS INC.</v>
          </cell>
          <cell r="D934">
            <v>-257617</v>
          </cell>
        </row>
        <row r="935">
          <cell r="A935" t="str">
            <v>BLANDFORD-BLENHEIM PUBLIC UTILITIES COMMISSION</v>
          </cell>
          <cell r="B935" t="str">
            <v>HYDRO ONE NETWORKS INC.</v>
          </cell>
          <cell r="D935">
            <v>-8118</v>
          </cell>
        </row>
        <row r="936">
          <cell r="A936" t="str">
            <v>BLUE MOUNTAINS HYDRO SERVICES COMPANY INC.</v>
          </cell>
          <cell r="B936" t="str">
            <v>COLLUS POWER CORP.</v>
          </cell>
          <cell r="D936">
            <v>-61159</v>
          </cell>
        </row>
        <row r="937">
          <cell r="A937" t="str">
            <v>BLYTH HYDRO ELECTRIC COMMISSION</v>
          </cell>
          <cell r="B937" t="str">
            <v>HYDRO ONE NETWORKS INC.</v>
          </cell>
          <cell r="D937">
            <v>-21600</v>
          </cell>
        </row>
        <row r="938">
          <cell r="A938" t="str">
            <v>BOARD OF LIGHT &amp; HEAT COMM. OF THE CITY OF GUELPH</v>
          </cell>
          <cell r="B938" t="str">
            <v>GUELPH HYDRO ELECTRIC SYSTEMS INC.</v>
          </cell>
          <cell r="D938">
            <v>-3280287</v>
          </cell>
        </row>
        <row r="939">
          <cell r="A939" t="str">
            <v>BOBCAYGEON HYDRO ELECTRIC COMMISSION</v>
          </cell>
          <cell r="B939" t="str">
            <v>HYDRO ONE NETWORKS INC.</v>
          </cell>
          <cell r="D939">
            <v>-30357</v>
          </cell>
        </row>
        <row r="940">
          <cell r="A940" t="str">
            <v>BRADFORD WEST GWILLIMBURY PUBLIC UTILITIES COMMISSION</v>
          </cell>
          <cell r="B940" t="str">
            <v>POWERSTREAM INC.</v>
          </cell>
          <cell r="D940">
            <v>-482271</v>
          </cell>
        </row>
        <row r="941">
          <cell r="A941" t="str">
            <v>BRIGHTON DISTRIBUTION INC.</v>
          </cell>
          <cell r="B941" t="str">
            <v>HYDRO ONE NETWORKS INC.</v>
          </cell>
          <cell r="D941">
            <v>-84276</v>
          </cell>
        </row>
        <row r="942">
          <cell r="A942" t="str">
            <v>BROCK HYDRO-ELECTRIC COMMISSION</v>
          </cell>
          <cell r="B942" t="str">
            <v>VERIDIAN CONNECTIONS INC.</v>
          </cell>
          <cell r="D942">
            <v>-118719</v>
          </cell>
        </row>
        <row r="943">
          <cell r="A943" t="str">
            <v>BROCKVILLE UTILITIES INCORPORATED</v>
          </cell>
          <cell r="B943" t="str">
            <v>HYDRO ONE NETWORKS INC.</v>
          </cell>
          <cell r="D943">
            <v>-454703</v>
          </cell>
        </row>
        <row r="944">
          <cell r="A944" t="str">
            <v>BRUSSELS PUBLIC UTILITIES COMMISSION</v>
          </cell>
          <cell r="B944" t="str">
            <v>FESTIVAL HYDRO INC.</v>
          </cell>
          <cell r="D944">
            <v>-7778</v>
          </cell>
        </row>
        <row r="945">
          <cell r="A945" t="str">
            <v>BURK'S FALLS HYDRO ELECTRIC COMMISSION</v>
          </cell>
          <cell r="B945" t="str">
            <v>LAKELAND POWER DISTRIBUTION LTD.</v>
          </cell>
          <cell r="D945">
            <v>-42691</v>
          </cell>
        </row>
        <row r="946">
          <cell r="A946" t="str">
            <v>BURLINGTON HYDRO INC.</v>
          </cell>
          <cell r="B946" t="str">
            <v>BURLINGTON HYDRO INC.</v>
          </cell>
          <cell r="D946">
            <v>-4699681</v>
          </cell>
        </row>
        <row r="947">
          <cell r="A947" t="str">
            <v>CALEDON HYDRO CORPORATION</v>
          </cell>
          <cell r="B947" t="str">
            <v>HYDRO ONE NETWORKS INC.</v>
          </cell>
          <cell r="D947">
            <v>-1025158</v>
          </cell>
        </row>
        <row r="948">
          <cell r="A948" t="str">
            <v>CAMBRIDGE AND NORTH DUMFRIES HYDRO INC.</v>
          </cell>
          <cell r="B948" t="str">
            <v>CAMBRIDGE AND NORTH DUMFRIES HYDRO INC.</v>
          </cell>
          <cell r="D948">
            <v>-2213124</v>
          </cell>
        </row>
        <row r="949">
          <cell r="A949" t="str">
            <v>CAPREOL HYDRO ELECTRIC COMMISSION</v>
          </cell>
          <cell r="B949" t="str">
            <v>GREATER SUDBURY HYDRO INC.</v>
          </cell>
          <cell r="D949">
            <v>-158031</v>
          </cell>
        </row>
        <row r="950">
          <cell r="A950" t="str">
            <v>CASSELMAN HYDRO INC.</v>
          </cell>
          <cell r="B950" t="str">
            <v>HYDRO OTTAWA LIMITED</v>
          </cell>
          <cell r="D950">
            <v>-32757</v>
          </cell>
        </row>
        <row r="951">
          <cell r="A951" t="str">
            <v>CAVAN-MILLBROOK-NORTH MONAGHAN PUBLIC UTILITIES COMMISSION</v>
          </cell>
          <cell r="B951" t="str">
            <v>HYDRO ONE NETWORKS INC.</v>
          </cell>
          <cell r="D951">
            <v>-32841</v>
          </cell>
        </row>
        <row r="952">
          <cell r="A952" t="str">
            <v>CENTRE HASTINGS HYDRO ELECTRIC COMMISSION</v>
          </cell>
          <cell r="B952" t="str">
            <v>HYDRO ONE NETWORKS INC.</v>
          </cell>
          <cell r="D952">
            <v>-12753</v>
          </cell>
        </row>
        <row r="953">
          <cell r="A953" t="str">
            <v>CHALK RIVER HYDRO</v>
          </cell>
          <cell r="B953" t="str">
            <v>HYDRO ONE NETWORKS INC.</v>
          </cell>
          <cell r="D953">
            <v>-14160</v>
          </cell>
        </row>
        <row r="954">
          <cell r="A954" t="str">
            <v>CHAPLEAU PUBLIC UTILITIES CORPORATION</v>
          </cell>
          <cell r="B954" t="str">
            <v>CHAPLEAU PUBLIC UTILITIES CORPORATION</v>
          </cell>
          <cell r="D954">
            <v>-8179</v>
          </cell>
        </row>
        <row r="955">
          <cell r="A955" t="str">
            <v>CITY OF DRYDEN HYDRO ELECTRIC COMMISSION</v>
          </cell>
          <cell r="B955" t="str">
            <v>HYDRO ONE NETWORKS INC.</v>
          </cell>
          <cell r="D955">
            <v>-71382</v>
          </cell>
        </row>
        <row r="956">
          <cell r="A956" t="str">
            <v>CLARINGTON HYDRO-ELECTRIC COMMISSION</v>
          </cell>
          <cell r="B956" t="str">
            <v>VERIDIAN CONNECTIONS INC.</v>
          </cell>
          <cell r="D956">
            <v>-719052</v>
          </cell>
        </row>
        <row r="957">
          <cell r="A957" t="str">
            <v>CLINTON POWER CORPORATION</v>
          </cell>
          <cell r="B957" t="str">
            <v>ERIE THAMES POWERLINES CORPORATION</v>
          </cell>
          <cell r="D957">
            <v>-15123</v>
          </cell>
        </row>
        <row r="958">
          <cell r="A958" t="str">
            <v>COBDEN HYDRO</v>
          </cell>
          <cell r="B958" t="str">
            <v>HYDRO ONE NETWORKS INC.</v>
          </cell>
          <cell r="D958">
            <v>-7778</v>
          </cell>
        </row>
        <row r="959">
          <cell r="A959" t="str">
            <v>COLBORNE PUBLIC UTILITIES COMMISSION</v>
          </cell>
          <cell r="B959" t="str">
            <v>LAKEFRONT UTILITIES INC.</v>
          </cell>
          <cell r="D959">
            <v>-16834</v>
          </cell>
        </row>
        <row r="960">
          <cell r="A960" t="str">
            <v>COTTAM HYDRO-ELECTRIC SYSTEM</v>
          </cell>
          <cell r="B960" t="str">
            <v>E.L.K. ENERGY INC.</v>
          </cell>
          <cell r="D960">
            <v>-148231</v>
          </cell>
        </row>
        <row r="961">
          <cell r="A961" t="str">
            <v>DASHWOOD HYDRO-ELECTRIC SYSTEM</v>
          </cell>
          <cell r="B961" t="str">
            <v>FESTIVAL HYDRO INC.</v>
          </cell>
          <cell r="D961">
            <v>-129</v>
          </cell>
        </row>
        <row r="962">
          <cell r="A962" t="str">
            <v>DEEP RIVER HYDRO</v>
          </cell>
          <cell r="B962" t="str">
            <v>HYDRO ONE NETWORKS INC.</v>
          </cell>
          <cell r="D962">
            <v>-229875</v>
          </cell>
        </row>
        <row r="963">
          <cell r="A963" t="str">
            <v>DELHI HYDRO-ELECTRIC COMMISSION</v>
          </cell>
          <cell r="B963" t="str">
            <v>NORFOLK POWER DISTRIBUTION INC.</v>
          </cell>
          <cell r="D963">
            <v>-20713</v>
          </cell>
        </row>
        <row r="964">
          <cell r="A964" t="str">
            <v>DESERONTO PUBLIC UTILITIES COMMISSION</v>
          </cell>
          <cell r="B964" t="str">
            <v>HYDRO ONE NETWORKS INC.</v>
          </cell>
          <cell r="D964">
            <v>-7940</v>
          </cell>
        </row>
        <row r="965">
          <cell r="A965" t="str">
            <v>DRESDEN UTILITIES COMMISSION</v>
          </cell>
          <cell r="B965" t="str">
            <v>CHATHAM-KENT HYDRO INC.</v>
          </cell>
          <cell r="D965">
            <v>-33135</v>
          </cell>
        </row>
        <row r="966">
          <cell r="A966" t="str">
            <v>DUNDALK HYDRO ELECTRIC SYSTEM</v>
          </cell>
          <cell r="B966" t="str">
            <v>HYDRO ONE NETWORKS INC.</v>
          </cell>
          <cell r="D966">
            <v>-2020</v>
          </cell>
        </row>
        <row r="967">
          <cell r="A967" t="str">
            <v>DUNDAS HYDRO-ELECTRIC COMMISSION</v>
          </cell>
          <cell r="B967" t="str">
            <v>HORIZON UTILITIES CORPORATION</v>
          </cell>
          <cell r="D967">
            <v>-490989</v>
          </cell>
        </row>
        <row r="968">
          <cell r="A968" t="str">
            <v>DUNNVILLE HYDRO ELECTRIC COMMISSION</v>
          </cell>
          <cell r="B968" t="str">
            <v>HALDIMAND COUNTY HYDRO INC.</v>
          </cell>
          <cell r="D968">
            <v>-141195</v>
          </cell>
        </row>
        <row r="969">
          <cell r="A969" t="str">
            <v>DURHAM HYDRO ELECTRIC COMMISSION</v>
          </cell>
          <cell r="B969" t="str">
            <v>HYDRO ONE NETWORKS INC.</v>
          </cell>
          <cell r="D969">
            <v>-11586</v>
          </cell>
        </row>
        <row r="970">
          <cell r="A970" t="str">
            <v>DUTTON HYDRO LIMITED</v>
          </cell>
          <cell r="B970" t="str">
            <v>MIDDLESEX POWER DISTRIBUTION CORPORATION</v>
          </cell>
          <cell r="D970">
            <v>-4834</v>
          </cell>
        </row>
        <row r="971">
          <cell r="A971" t="str">
            <v>EAST ZORRA-TAVISTOCK PUBLIC UTILITY COMMISSION</v>
          </cell>
          <cell r="B971" t="str">
            <v>ERIE THAMES POWERLINES CORPORATION</v>
          </cell>
          <cell r="D971">
            <v>-38969</v>
          </cell>
        </row>
        <row r="972">
          <cell r="A972" t="str">
            <v>ELMWOOD HYDRO-ELECTRIC SYSTEM</v>
          </cell>
          <cell r="B972" t="str">
            <v>WESTARIO POWER INC.</v>
          </cell>
          <cell r="D972">
            <v>-234</v>
          </cell>
        </row>
        <row r="973">
          <cell r="A973" t="str">
            <v>EMBRUN COOPERATIVE HYDRO INC.</v>
          </cell>
          <cell r="B973" t="str">
            <v>COOPERATIVE HYDRO EMBRUN INC.</v>
          </cell>
          <cell r="D973">
            <v>-30195</v>
          </cell>
        </row>
        <row r="974">
          <cell r="A974" t="str">
            <v>ERIN HYDRO ELECTRIC COMMISSION</v>
          </cell>
          <cell r="B974" t="str">
            <v>HYDRO ONE NETWORKS INC.</v>
          </cell>
          <cell r="D974">
            <v>-228679</v>
          </cell>
        </row>
        <row r="975">
          <cell r="A975" t="str">
            <v>ESSEX HYDRO-ELECTRIC COMMISSION</v>
          </cell>
          <cell r="B975" t="str">
            <v>E.L.K. ENERGY INC.</v>
          </cell>
          <cell r="D975">
            <v>-199203</v>
          </cell>
        </row>
        <row r="976">
          <cell r="A976" t="str">
            <v>FENELON FALLS BOARD OF WATER, LIGHT AND POWER COMMISSIONERS</v>
          </cell>
          <cell r="B976" t="str">
            <v>HYDRO ONE NETWORKS INC.</v>
          </cell>
          <cell r="D976">
            <v>-14194</v>
          </cell>
        </row>
        <row r="977">
          <cell r="A977" t="str">
            <v>FLAMBOROUGH HYDRO ELECTRIC COMMISSION</v>
          </cell>
          <cell r="B977" t="str">
            <v>HORIZON UTILITIES CORPORATION</v>
          </cell>
          <cell r="D977">
            <v>-84589</v>
          </cell>
        </row>
        <row r="978">
          <cell r="A978" t="str">
            <v>FOREST PUBLIC UTILITIES COMMISSION</v>
          </cell>
          <cell r="B978" t="str">
            <v>HYDRO ONE NETWORKS INC.</v>
          </cell>
          <cell r="D978">
            <v>-14335</v>
          </cell>
        </row>
        <row r="979">
          <cell r="A979" t="str">
            <v>GEORGINA HYDRO ELECTRIC COMMISSION</v>
          </cell>
          <cell r="B979" t="str">
            <v>HYDRO ONE NETWORKS INC.</v>
          </cell>
          <cell r="D979">
            <v>-219735</v>
          </cell>
        </row>
        <row r="980">
          <cell r="A980" t="str">
            <v>GLENCOE PUBLIC UTILITIES COMMISSION</v>
          </cell>
          <cell r="B980" t="str">
            <v>HYDRO ONE NETWORKS INC.</v>
          </cell>
          <cell r="D980">
            <v>-31325</v>
          </cell>
        </row>
        <row r="981">
          <cell r="A981" t="str">
            <v>GOULBOURN HYDRO ELECTRIC COMMISSION</v>
          </cell>
          <cell r="B981" t="str">
            <v>HYDRO OTTAWA LIMITED</v>
          </cell>
          <cell r="D981">
            <v>-129459</v>
          </cell>
        </row>
        <row r="982">
          <cell r="A982" t="str">
            <v>GRAND BEND PUBLIC UTILITIES COMMISSION</v>
          </cell>
          <cell r="B982" t="str">
            <v>HYDRO ONE NETWORKS INC.</v>
          </cell>
          <cell r="D982">
            <v>-31267</v>
          </cell>
        </row>
        <row r="983">
          <cell r="A983" t="str">
            <v>GRAND VALLEY ENERGY INC.</v>
          </cell>
          <cell r="B983" t="str">
            <v>ORANGEVILLE HYDRO LIMITED</v>
          </cell>
          <cell r="D983">
            <v>-11046</v>
          </cell>
        </row>
        <row r="984">
          <cell r="A984" t="str">
            <v>GRAVENHURST HYDRO ELECTRIC INC.</v>
          </cell>
          <cell r="B984" t="str">
            <v>VERIDIAN CONNECTIONS INC.</v>
          </cell>
          <cell r="D984">
            <v>-71431</v>
          </cell>
        </row>
        <row r="985">
          <cell r="A985" t="str">
            <v>GRIMSBY POWER INCORPORATED</v>
          </cell>
          <cell r="B985" t="str">
            <v>GRIMSBY POWER INCORPORATED</v>
          </cell>
          <cell r="D985">
            <v>-107612</v>
          </cell>
        </row>
        <row r="986">
          <cell r="A986" t="str">
            <v>GUELPH/ERAMOSA HYDRO-ELECTRIC COMMISSION</v>
          </cell>
          <cell r="B986" t="str">
            <v>GUELPH HYDRO ELECTRIC SYSTEMS INC.</v>
          </cell>
          <cell r="D986">
            <v>-12633</v>
          </cell>
        </row>
        <row r="987">
          <cell r="A987" t="str">
            <v>HALDIMAND HYDRO-ELECTRIC COMMISSION</v>
          </cell>
          <cell r="B987" t="str">
            <v>HALDIMAND COUNTY HYDRO INC.</v>
          </cell>
          <cell r="D987">
            <v>-189717</v>
          </cell>
        </row>
        <row r="988">
          <cell r="A988" t="str">
            <v>HALTON HILLS HYDRO INC.</v>
          </cell>
          <cell r="B988" t="str">
            <v>HALTON HILLS HYDRO INC.</v>
          </cell>
          <cell r="D988">
            <v>-657710</v>
          </cell>
        </row>
        <row r="989">
          <cell r="A989" t="str">
            <v>HAMILTON HYDRO INC.</v>
          </cell>
          <cell r="B989" t="str">
            <v>HORIZON UTILITIES CORPORATION</v>
          </cell>
          <cell r="D989">
            <v>-1968216</v>
          </cell>
        </row>
        <row r="990">
          <cell r="A990" t="str">
            <v>HANOVER ELECTRIC SERVICES INC.</v>
          </cell>
          <cell r="B990" t="str">
            <v>WESTARIO POWER INC.</v>
          </cell>
          <cell r="D990">
            <v>-23479</v>
          </cell>
        </row>
        <row r="991">
          <cell r="A991" t="str">
            <v>HASTINGS PUBLIC UTILITIES</v>
          </cell>
          <cell r="B991" t="str">
            <v>HYDRO ONE NETWORKS INC.</v>
          </cell>
          <cell r="D991">
            <v>-2979</v>
          </cell>
        </row>
        <row r="992">
          <cell r="A992" t="str">
            <v>HAVELOCK-BELMONT-METHUEN HYDRO ELECTRIC COMMISSION</v>
          </cell>
          <cell r="B992" t="str">
            <v>HYDRO ONE NETWORKS INC.</v>
          </cell>
          <cell r="D992">
            <v>-13956</v>
          </cell>
        </row>
        <row r="993">
          <cell r="A993" t="str">
            <v>HEARST POWER DISTRIBUTION COMPANY LIMITED</v>
          </cell>
          <cell r="B993" t="str">
            <v>HEARST POWER DISTRIBUTION COMPANY LIMITED</v>
          </cell>
          <cell r="D993">
            <v>-78090</v>
          </cell>
        </row>
        <row r="994">
          <cell r="A994" t="str">
            <v>HENSALL PUBLIC UTILITIES COMMISSION</v>
          </cell>
          <cell r="B994" t="str">
            <v>FESTIVAL HYDRO INC.</v>
          </cell>
          <cell r="D994">
            <v>-13612</v>
          </cell>
        </row>
        <row r="995">
          <cell r="A995" t="str">
            <v>HOLSTEIN HYDRO ELECTRIC SYSTEM</v>
          </cell>
          <cell r="B995" t="str">
            <v>WELLINGTON NORTH POWER INC.</v>
          </cell>
          <cell r="D995">
            <v>-5000</v>
          </cell>
        </row>
        <row r="996">
          <cell r="A996" t="str">
            <v>HUNTSVILLE PUBLIC UTILITIES COMMISSION</v>
          </cell>
          <cell r="B996" t="str">
            <v>LAKELAND POWER DISTRIBUTION LTD.</v>
          </cell>
          <cell r="D996">
            <v>-27094</v>
          </cell>
        </row>
        <row r="997">
          <cell r="A997" t="str">
            <v>HYDRO ELECTRIC COMMISSION OF THE CORPORATION OF THE TOWNSHIP OF MIDDLESEX CENTRE</v>
          </cell>
          <cell r="B997" t="str">
            <v>HYDRO ONE NETWORKS INC.</v>
          </cell>
          <cell r="D997">
            <v>-4306</v>
          </cell>
        </row>
        <row r="998">
          <cell r="A998" t="str">
            <v>HYDRO ELECTRIC COMMISSION OF THE TOWN OF LEAMINGTON</v>
          </cell>
          <cell r="B998" t="str">
            <v>ESSEX POWERLINES CORPORATION</v>
          </cell>
          <cell r="D998">
            <v>-224853</v>
          </cell>
        </row>
        <row r="999">
          <cell r="A999" t="str">
            <v>HYDRO ELECTRIC COMMISSION OF THE TOWNSHIP OF SPRINGWATER</v>
          </cell>
          <cell r="B999" t="str">
            <v>HYDRO ONE NETWORKS INC.</v>
          </cell>
          <cell r="D999">
            <v>-4028</v>
          </cell>
        </row>
        <row r="1000">
          <cell r="A1000" t="str">
            <v>HYDRO HAWKESBURY INC.</v>
          </cell>
          <cell r="B1000" t="str">
            <v>HYDRO HAWKESBURY INC.</v>
          </cell>
          <cell r="D1000">
            <v>-55841</v>
          </cell>
        </row>
        <row r="1001">
          <cell r="A1001" t="str">
            <v>HYDRO MISSISSAUGA CORPORATION</v>
          </cell>
          <cell r="B1001" t="str">
            <v>ENERSOURCE HYDRO MISSISSAUGA INC.</v>
          </cell>
          <cell r="D1001">
            <v>-25023071</v>
          </cell>
        </row>
        <row r="1002">
          <cell r="A1002" t="str">
            <v>HYDRO ONE BRAMPTON NETWORKS INC.</v>
          </cell>
          <cell r="B1002" t="str">
            <v>HYDRO ONE BRAMPTON NETWORKS INC.</v>
          </cell>
          <cell r="D1002">
            <v>-5425168</v>
          </cell>
        </row>
        <row r="1003">
          <cell r="A1003" t="str">
            <v>HYDRO OTTAWA LIMITED</v>
          </cell>
          <cell r="B1003" t="str">
            <v>HYDRO OTTAWA LIMITED</v>
          </cell>
          <cell r="D1003">
            <v>-10547515</v>
          </cell>
        </row>
        <row r="1004">
          <cell r="A1004" t="str">
            <v>HYDRO VAUGHAN DISTRIBUTION INC.</v>
          </cell>
          <cell r="B1004" t="str">
            <v>POWERSTREAM INC.</v>
          </cell>
          <cell r="D1004">
            <v>-2445760</v>
          </cell>
        </row>
        <row r="1005">
          <cell r="A1005" t="str">
            <v>HYDRO-ELECTRIC COMMISSION FOR THE TOWN OF AMHERSTBURG</v>
          </cell>
          <cell r="B1005" t="str">
            <v>ESSEX POWERLINES CORPORATION</v>
          </cell>
          <cell r="D1005">
            <v>-99742</v>
          </cell>
        </row>
        <row r="1006">
          <cell r="A1006" t="str">
            <v>HYDRO-ELECTRIC COMMISSION OF SOUTH DUMFRIES</v>
          </cell>
          <cell r="B1006" t="str">
            <v>BRANT COUNTY POWER INC.</v>
          </cell>
          <cell r="D1006">
            <v>-198</v>
          </cell>
        </row>
        <row r="1007">
          <cell r="A1007" t="str">
            <v>HYDRO-ELECTRIC COMMISSION OF THE CITY OF BRANTFORD</v>
          </cell>
          <cell r="B1007" t="str">
            <v>BRANTFORD POWER INC.</v>
          </cell>
          <cell r="D1007">
            <v>-2369968</v>
          </cell>
        </row>
        <row r="1008">
          <cell r="A1008" t="str">
            <v>HYDRO-ELECTRIC COMMISSION OF THE CITY OF PEMBROKE</v>
          </cell>
          <cell r="B1008" t="str">
            <v>OTTAWA RIVER POWER CORPORATION</v>
          </cell>
          <cell r="D1008">
            <v>-206736</v>
          </cell>
        </row>
        <row r="1009">
          <cell r="A1009" t="str">
            <v>HYDRO-ELECTRIC COMMISSION OF THE CITY OF SARNIA</v>
          </cell>
          <cell r="B1009" t="str">
            <v>BLUEWATER POWER DISTRIBUTION CORPORATION</v>
          </cell>
          <cell r="D1009">
            <v>-207180</v>
          </cell>
        </row>
        <row r="1010">
          <cell r="A1010" t="str">
            <v>HYDRO-ELECTRIC COMMISSION OF THE CITY OF TORONTO - EAST YORK OFFICE</v>
          </cell>
          <cell r="B1010" t="str">
            <v>TORONTO HYDRO-ELECTRIC SYSTEM LIMITED</v>
          </cell>
          <cell r="D1010">
            <v>-440772</v>
          </cell>
        </row>
        <row r="1011">
          <cell r="A1011" t="str">
            <v>HYDRO-ELECTRIC COMMISSION OF THE CITY OF TORONTO - ETOBICOKE OFFICE</v>
          </cell>
          <cell r="B1011" t="str">
            <v>TORONTO HYDRO-ELECTRIC SYSTEM LIMITED</v>
          </cell>
          <cell r="D1011">
            <v>-4809570</v>
          </cell>
        </row>
        <row r="1012">
          <cell r="A1012" t="str">
            <v>HYDRO-ELECTRIC COMMISSION OF THE CITY OF TORONTO - NORTH YORK OFFICE</v>
          </cell>
          <cell r="B1012" t="str">
            <v>TORONTO HYDRO-ELECTRIC SYSTEM LIMITED</v>
          </cell>
          <cell r="D1012">
            <v>-5644332</v>
          </cell>
        </row>
        <row r="1013">
          <cell r="A1013" t="str">
            <v>HYDRO-ELECTRIC COMMISSION OF THE CITY OF TORONTO - SCARBOROUGH OFFICE</v>
          </cell>
          <cell r="B1013" t="str">
            <v>TORONTO HYDRO-ELECTRIC SYSTEM LIMITED</v>
          </cell>
          <cell r="D1013">
            <v>-11302126</v>
          </cell>
        </row>
        <row r="1014">
          <cell r="A1014" t="str">
            <v>HYDRO-ELECTRIC COMMISSION OF THE CITY OF TORONTO - TORONTO OFFICE</v>
          </cell>
          <cell r="B1014" t="str">
            <v>TORONTO HYDRO-ELECTRIC SYSTEM LIMITED</v>
          </cell>
          <cell r="D1014">
            <v>-5379481</v>
          </cell>
        </row>
        <row r="1015">
          <cell r="A1015" t="str">
            <v>HYDRO-ELECTRIC COMMISSION OF THE CITY OF TORONTO - YORK OFFICE</v>
          </cell>
          <cell r="B1015" t="str">
            <v>TORONTO HYDRO-ELECTRIC SYSTEM LIMITED</v>
          </cell>
          <cell r="D1015">
            <v>-65062</v>
          </cell>
        </row>
        <row r="1016">
          <cell r="A1016" t="str">
            <v>HYDRO-ELECTRIC COMMISSION OF THE TOWN OF BOTHWELL</v>
          </cell>
          <cell r="B1016" t="str">
            <v>CHATHAM-KENT HYDRO INC.</v>
          </cell>
          <cell r="D1016">
            <v>-7508</v>
          </cell>
        </row>
        <row r="1017">
          <cell r="A1017" t="str">
            <v>HYDRO-ELECTRIC COMMISSION OF THE TOWN OF BRACEBRIDGE</v>
          </cell>
          <cell r="B1017" t="str">
            <v>LAKELAND POWER DISTRIBUTION LTD.</v>
          </cell>
          <cell r="D1017">
            <v>-28516</v>
          </cell>
        </row>
        <row r="1018">
          <cell r="A1018" t="str">
            <v>HYDRO-ELECTRIC COMMISSION OF THE TOWN OF CACHE BAY</v>
          </cell>
          <cell r="B1018" t="str">
            <v>GREATER SUDBURY HYDRO INC.</v>
          </cell>
          <cell r="D1018">
            <v>-2373</v>
          </cell>
        </row>
        <row r="1019">
          <cell r="A1019" t="str">
            <v>HYDRO-ELECTRIC COMMISSION OF THE TOWN OF HARRISTON</v>
          </cell>
          <cell r="B1019" t="str">
            <v>WESTARIO POWER INC.</v>
          </cell>
          <cell r="D1019">
            <v>-19398</v>
          </cell>
        </row>
        <row r="1020">
          <cell r="A1020" t="str">
            <v>HYDRO-ELECTRIC COMMISSION OF THE TOWN OF HARROW</v>
          </cell>
          <cell r="B1020" t="str">
            <v>E.L.K. ENERGY INC.</v>
          </cell>
          <cell r="D1020">
            <v>-179669</v>
          </cell>
        </row>
        <row r="1021">
          <cell r="A1021" t="str">
            <v>HYDRO-ELECTRIC COMMISSION OF THE TOWN OF LASALLE</v>
          </cell>
          <cell r="B1021" t="str">
            <v>ESSEX POWERLINES CORPORATION</v>
          </cell>
          <cell r="D1021">
            <v>-195418</v>
          </cell>
        </row>
        <row r="1022">
          <cell r="A1022" t="str">
            <v>HYDRO-ELECTRIC COMMISSION OF THE TOWN OF PORT ELGIN</v>
          </cell>
          <cell r="B1022" t="str">
            <v>WESTARIO POWER INC.</v>
          </cell>
          <cell r="D1022">
            <v>-712701</v>
          </cell>
        </row>
        <row r="1023">
          <cell r="A1023" t="str">
            <v>HYDRO-ELECTRIC COMMISSION OF THE TOWN OF STAYNER</v>
          </cell>
          <cell r="B1023" t="str">
            <v>COLLUS POWER CORP.</v>
          </cell>
          <cell r="D1023">
            <v>-6815</v>
          </cell>
        </row>
        <row r="1024">
          <cell r="A1024" t="str">
            <v>HYDRO-ELECTRIC COMMISSION OF THE TOWN OF STURGEON FALLS</v>
          </cell>
          <cell r="B1024" t="str">
            <v>GREATER SUDBURY HYDRO INC.</v>
          </cell>
          <cell r="D1024">
            <v>-3460</v>
          </cell>
        </row>
        <row r="1025">
          <cell r="A1025" t="str">
            <v>HYDRO-ELECTRIC COMMISSION OF THE TOWN OF VANKLEEK HILL</v>
          </cell>
          <cell r="B1025" t="str">
            <v>HYDRO ONE NETWORKS INC.</v>
          </cell>
          <cell r="D1025">
            <v>-64435</v>
          </cell>
        </row>
        <row r="1026">
          <cell r="A1026" t="str">
            <v>HYDRO-ELECTRIC COMMISSION OF THE TOWN OF WALLACEBURG</v>
          </cell>
          <cell r="B1026" t="str">
            <v>CHATHAM-KENT HYDRO INC.</v>
          </cell>
          <cell r="D1026">
            <v>-210055</v>
          </cell>
        </row>
        <row r="1027">
          <cell r="A1027" t="str">
            <v>HYDRO-ELECTRIC COMMISSION OF THE TOWN OF WASAGA BEACH</v>
          </cell>
          <cell r="B1027" t="str">
            <v>WASAGA DISTRIBUTION INC.</v>
          </cell>
          <cell r="D1027">
            <v>-138457</v>
          </cell>
        </row>
        <row r="1028">
          <cell r="A1028" t="str">
            <v>HYDRO-ELECTRIC COMMISSION OF THE TOWN OF WEBBWOOD</v>
          </cell>
          <cell r="B1028" t="str">
            <v>ESPANOLA REGIONAL HYDRO DISTRIBUTION CORPORATION</v>
          </cell>
          <cell r="D1028">
            <v>-2162</v>
          </cell>
        </row>
        <row r="1029">
          <cell r="A1029" t="str">
            <v>HYDRO-ELECTRIC COMMISSION OF THE TOWN OF WIARTON</v>
          </cell>
          <cell r="B1029" t="str">
            <v>HYDRO ONE NETWORKS INC.</v>
          </cell>
          <cell r="D1029">
            <v>-12430</v>
          </cell>
        </row>
        <row r="1030">
          <cell r="A1030" t="str">
            <v>HYDRO-ELECTRIC COMMISSION OF THE TOWNSHIP OF BRANTFORD</v>
          </cell>
          <cell r="B1030" t="str">
            <v>BRANT COUNTY POWER INC.</v>
          </cell>
          <cell r="D1030">
            <v>-234847</v>
          </cell>
        </row>
        <row r="1031">
          <cell r="A1031" t="str">
            <v>HYDRO-ELECTRIC COMMISSION OF THE TOWNSHIP OF ESSA</v>
          </cell>
          <cell r="B1031" t="str">
            <v>POWERSTREAM INC.</v>
          </cell>
          <cell r="D1031">
            <v>-7200</v>
          </cell>
        </row>
        <row r="1032">
          <cell r="A1032" t="str">
            <v>HYDRO-ELECTRIC COMMISSION OF THE VILLAGE OF ALFRED</v>
          </cell>
          <cell r="B1032" t="str">
            <v>HYDRO 2000 INC.</v>
          </cell>
          <cell r="D1032">
            <v>-11969</v>
          </cell>
        </row>
        <row r="1033">
          <cell r="A1033" t="str">
            <v>HYDRO-ELECTRIC COMMISSION OF THE VILLAGE OF CLIFFORD</v>
          </cell>
          <cell r="B1033" t="str">
            <v>WESTARIO POWER INC.</v>
          </cell>
          <cell r="D1033">
            <v>-5623</v>
          </cell>
        </row>
        <row r="1034">
          <cell r="A1034" t="str">
            <v>HYDRO-ELECTRIC COMMISSION OF THE VILLAGE OF ELORA</v>
          </cell>
          <cell r="B1034" t="str">
            <v>CENTRE WELLINGTON HYDRO LTD.</v>
          </cell>
          <cell r="D1034">
            <v>-11776</v>
          </cell>
        </row>
        <row r="1035">
          <cell r="A1035" t="str">
            <v>HYDRO-ELECTRIC COMMISSION OF THE VILLAGE OF FINCH</v>
          </cell>
          <cell r="B1035" t="str">
            <v>HYDRO ONE NETWORKS INC.</v>
          </cell>
          <cell r="D1035">
            <v>-6624</v>
          </cell>
        </row>
        <row r="1036">
          <cell r="A1036" t="str">
            <v>HYDRO-ELECTRIC COMMISSION OF THE VILLAGE OF FRANKFORD</v>
          </cell>
          <cell r="B1036" t="str">
            <v>HYDRO ONE NETWORKS INC.</v>
          </cell>
          <cell r="D1036">
            <v>-9515</v>
          </cell>
        </row>
        <row r="1037">
          <cell r="A1037" t="str">
            <v>HYDRO-ELECTRIC COMMISSION OF THE VILLAGE OF L'ORIGNAL</v>
          </cell>
          <cell r="B1037" t="str">
            <v>HYDRO ONE NETWORKS INC.</v>
          </cell>
          <cell r="D1037">
            <v>-88699</v>
          </cell>
        </row>
        <row r="1038">
          <cell r="A1038" t="str">
            <v>HYDRO-ELECTRIC COMMISSION OF THE VILLAGE OF LUCAN</v>
          </cell>
          <cell r="B1038" t="str">
            <v>HYDRO ONE NETWORKS INC.</v>
          </cell>
          <cell r="D1038">
            <v>-81993</v>
          </cell>
        </row>
        <row r="1039">
          <cell r="A1039" t="str">
            <v>HYDRO-ELECTRIC COMMISSION OF THE VILLAGE OF MORRISBURG</v>
          </cell>
          <cell r="B1039" t="str">
            <v>RIDEAU ST. LAWRENCE DISTRIBUTION INC.</v>
          </cell>
          <cell r="D1039">
            <v>-100351</v>
          </cell>
        </row>
        <row r="1040">
          <cell r="A1040" t="str">
            <v>HYDRO-ELECTRIC COMMISSION OF THE VILLAGE OF PAISLEY</v>
          </cell>
          <cell r="B1040" t="str">
            <v>HYDRO ONE NETWORKS INC.</v>
          </cell>
          <cell r="D1040">
            <v>-36754</v>
          </cell>
        </row>
        <row r="1041">
          <cell r="A1041" t="str">
            <v>HYDRO-ELECTRIC COMMISSION OF THE VILLAGE OF PLANTAGENET</v>
          </cell>
          <cell r="B1041" t="str">
            <v>HYDRO 2000 INC.</v>
          </cell>
          <cell r="D1041">
            <v>-2442</v>
          </cell>
        </row>
        <row r="1042">
          <cell r="A1042" t="str">
            <v>HYDRO-ELECTRIC COMMISSION OF THE VILLAGE OF ST. CLAIR BEACH</v>
          </cell>
          <cell r="B1042" t="str">
            <v>ESSEX POWERLINES CORPORATION</v>
          </cell>
          <cell r="D1042">
            <v>-544852</v>
          </cell>
        </row>
        <row r="1043">
          <cell r="A1043" t="str">
            <v>HYDRO-ELECTRIC COMMISSION OF THE VILLAGE OF VICTORIA HARBOUR</v>
          </cell>
          <cell r="B1043" t="str">
            <v>NEWMARKET-TAY POWER DISTRIBUTION LTD.</v>
          </cell>
          <cell r="D1043">
            <v>-9338</v>
          </cell>
        </row>
        <row r="1044">
          <cell r="A1044" t="str">
            <v>INGERSOLL PUBLIC UTILITY COMMISSION</v>
          </cell>
          <cell r="B1044" t="str">
            <v>ERIE THAMES POWERLINES CORPORATION</v>
          </cell>
          <cell r="D1044">
            <v>-123199</v>
          </cell>
        </row>
        <row r="1045">
          <cell r="A1045" t="str">
            <v>INNISFIL HYDRO DISTRIBUTION SYSTEMS LIMITED</v>
          </cell>
          <cell r="B1045" t="str">
            <v>INNISFIL HYDRO DISTRIBUTION SYSTEMS LIMITED</v>
          </cell>
          <cell r="D1045">
            <v>-46807</v>
          </cell>
        </row>
        <row r="1046">
          <cell r="A1046" t="str">
            <v>KENORA HYDRO ELECTRIC CORPORATION LTD.</v>
          </cell>
          <cell r="B1046" t="str">
            <v>KENORA HYDRO ELECTRIC CORPORATION LTD.</v>
          </cell>
          <cell r="D1046">
            <v>-52588</v>
          </cell>
        </row>
        <row r="1047">
          <cell r="A1047" t="str">
            <v>KILLALOE HYDRO ELECTRIC COMMISSION</v>
          </cell>
          <cell r="B1047" t="str">
            <v>OTTAWA RIVER POWER CORPORATION</v>
          </cell>
          <cell r="D1047">
            <v>-5864</v>
          </cell>
        </row>
        <row r="1048">
          <cell r="A1048" t="str">
            <v>KINCARDINE HYDRO ELECTRIC COMMISSION</v>
          </cell>
          <cell r="B1048" t="str">
            <v>WESTARIO POWER INC.</v>
          </cell>
          <cell r="D1048">
            <v>-610241</v>
          </cell>
        </row>
        <row r="1049">
          <cell r="A1049" t="str">
            <v>KINGSTON ELECTRICITY DISTRIBUTION LIMITED</v>
          </cell>
          <cell r="B1049" t="str">
            <v>KINGSTON ELECTRICITY DISTRIBUTION LIMITED</v>
          </cell>
          <cell r="D1049">
            <v>-91585</v>
          </cell>
        </row>
        <row r="1050">
          <cell r="B1050" t="str">
            <v>KINGSTON HYDRO CORPORATION</v>
          </cell>
          <cell r="D1050">
            <v>-91585</v>
          </cell>
        </row>
        <row r="1051">
          <cell r="A1051" t="str">
            <v>KINGSVILLE PUBLIC UTILITY COMMISSION</v>
          </cell>
          <cell r="B1051" t="str">
            <v>E.L.K. ENERGY INC.</v>
          </cell>
          <cell r="D1051">
            <v>-252323</v>
          </cell>
        </row>
        <row r="1052">
          <cell r="A1052" t="str">
            <v>KIRKFIELD HYDRO ELECTRIC SYSTEM</v>
          </cell>
          <cell r="B1052" t="str">
            <v>HYDRO ONE NETWORKS INC.</v>
          </cell>
          <cell r="D1052">
            <v>-10027</v>
          </cell>
        </row>
        <row r="1053">
          <cell r="A1053" t="str">
            <v>KITCHENER-WILMOT HYDRO INC.</v>
          </cell>
          <cell r="B1053" t="str">
            <v>KITCHENER-WILMOT HYDRO INC.</v>
          </cell>
          <cell r="D1053">
            <v>-2341206</v>
          </cell>
        </row>
        <row r="1054">
          <cell r="A1054" t="str">
            <v>LAKEFIELD DISTRIBUTION INCORPORATED</v>
          </cell>
          <cell r="B1054" t="str">
            <v>PETERBOROUGH DISTRIBUTION INCORPORATED</v>
          </cell>
          <cell r="D1054">
            <v>-95910</v>
          </cell>
        </row>
        <row r="1055">
          <cell r="A1055" t="str">
            <v>LAKESHORE TOWNSHIP HEC</v>
          </cell>
          <cell r="B1055" t="str">
            <v>E.L.K. ENERGY INC.</v>
          </cell>
          <cell r="D1055">
            <v>-222757</v>
          </cell>
        </row>
        <row r="1056">
          <cell r="A1056" t="str">
            <v>LANARK HIGHLANDS PUBLIC UTILITIES COMMISSION</v>
          </cell>
          <cell r="B1056" t="str">
            <v>HYDRO ONE NETWORKS INC.</v>
          </cell>
          <cell r="D1056">
            <v>-7179</v>
          </cell>
        </row>
        <row r="1057">
          <cell r="A1057" t="str">
            <v>LARDER LAKE ELECTRIC COMPANY</v>
          </cell>
          <cell r="B1057" t="str">
            <v>HYDRO ONE NETWORKS INC.</v>
          </cell>
          <cell r="D1057">
            <v>-7045</v>
          </cell>
        </row>
        <row r="1058">
          <cell r="A1058" t="str">
            <v>LATCHFORD HYDRO ELECTRIC</v>
          </cell>
          <cell r="B1058" t="str">
            <v>HYDRO ONE NETWORKS INC.</v>
          </cell>
          <cell r="D1058">
            <v>-6945</v>
          </cell>
        </row>
        <row r="1059">
          <cell r="A1059" t="str">
            <v>LINCOLN HYDRO-ELECTRIC COMMISSION</v>
          </cell>
          <cell r="B1059" t="str">
            <v>NIAGARA PENINSULA ENERGY INC.</v>
          </cell>
          <cell r="D1059">
            <v>-91083</v>
          </cell>
        </row>
        <row r="1060">
          <cell r="A1060" t="str">
            <v>LINDSAY HYDRO-ELECTRIC SYSTEM</v>
          </cell>
          <cell r="B1060" t="str">
            <v>HYDRO ONE NETWORKS INC.</v>
          </cell>
          <cell r="D1060">
            <v>-202013</v>
          </cell>
        </row>
        <row r="1061">
          <cell r="A1061" t="str">
            <v>LONDON HYDRO UTILITIES SERVICES INC.</v>
          </cell>
          <cell r="B1061" t="str">
            <v>LONDON HYDRO INC.</v>
          </cell>
          <cell r="D1061">
            <v>-6893891</v>
          </cell>
        </row>
        <row r="1062">
          <cell r="A1062" t="str">
            <v>MALAHIDE UTILITY COMMISSION</v>
          </cell>
          <cell r="B1062" t="str">
            <v>HYDRO ONE NETWORKS INC.</v>
          </cell>
          <cell r="D1062">
            <v>-3029</v>
          </cell>
        </row>
        <row r="1063">
          <cell r="A1063" t="str">
            <v>MAPLETON HYDRO ELECTRIC COMMISSION</v>
          </cell>
          <cell r="B1063" t="str">
            <v>HYDRO ONE NETWORKS INC.</v>
          </cell>
          <cell r="D1063">
            <v>-2741</v>
          </cell>
        </row>
        <row r="1064">
          <cell r="A1064" t="str">
            <v>MARKDALE HYDRO SYSTEM</v>
          </cell>
          <cell r="B1064" t="str">
            <v>HYDRO ONE NETWORKS INC.</v>
          </cell>
          <cell r="D1064">
            <v>-18412</v>
          </cell>
        </row>
        <row r="1065">
          <cell r="A1065" t="str">
            <v>MARKHAM HYDRO DISTRIBUTION INC.</v>
          </cell>
          <cell r="B1065" t="str">
            <v>POWERSTREAM INC.</v>
          </cell>
          <cell r="D1065">
            <v>-3424963</v>
          </cell>
        </row>
        <row r="1066">
          <cell r="A1066" t="str">
            <v>MARMORA HYDRO COMMISSION</v>
          </cell>
          <cell r="B1066" t="str">
            <v>HYDRO ONE NETWORKS INC.</v>
          </cell>
          <cell r="D1066">
            <v>-21445</v>
          </cell>
        </row>
        <row r="1067">
          <cell r="A1067" t="str">
            <v>MARTINTOWN HYDRO SYSTEM</v>
          </cell>
          <cell r="B1067" t="str">
            <v>HYDRO ONE NETWORKS INC.</v>
          </cell>
          <cell r="D1067">
            <v>-843</v>
          </cell>
        </row>
        <row r="1068">
          <cell r="A1068" t="str">
            <v>MIDLAND POWER UTILITY CORPORATION</v>
          </cell>
          <cell r="B1068" t="str">
            <v>MIDLAND POWER UTILITY CORPORATION</v>
          </cell>
          <cell r="D1068">
            <v>-26525</v>
          </cell>
        </row>
        <row r="1069">
          <cell r="A1069" t="str">
            <v>MILDMAY HYDRO-ELECTRIC COMMISSION</v>
          </cell>
          <cell r="B1069" t="str">
            <v>WESTARIO POWER INC.</v>
          </cell>
          <cell r="D1069">
            <v>-3976</v>
          </cell>
        </row>
        <row r="1070">
          <cell r="A1070" t="str">
            <v>MILTON HYDRO DISTRIBUTION INC.</v>
          </cell>
          <cell r="B1070" t="str">
            <v>MILTON HYDRO DISTRIBUTION INC.</v>
          </cell>
          <cell r="D1070">
            <v>-1932501</v>
          </cell>
        </row>
        <row r="1071">
          <cell r="A1071" t="str">
            <v>MISSISSIPPI MILLS PUBLIC UTILITIES COMMISSION</v>
          </cell>
          <cell r="B1071" t="str">
            <v>OTTAWA RIVER POWER CORPORATION</v>
          </cell>
          <cell r="D1071">
            <v>-40818</v>
          </cell>
        </row>
        <row r="1072">
          <cell r="A1072" t="str">
            <v>NANTICOKE HYDRO ELECTRIC COMMISSION</v>
          </cell>
          <cell r="B1072" t="str">
            <v>HALDIMAND COUNTY HYDRO INC.</v>
          </cell>
          <cell r="D1072">
            <v>-401779</v>
          </cell>
        </row>
        <row r="1073">
          <cell r="A1073" t="str">
            <v>NAPANEE HYDRO-ELECTRIC COMMISSION</v>
          </cell>
          <cell r="B1073" t="str">
            <v>HYDRO ONE NETWORKS INC.</v>
          </cell>
          <cell r="D1073">
            <v>-38335</v>
          </cell>
        </row>
        <row r="1074">
          <cell r="A1074" t="str">
            <v>NEPEAN HYDRO ELECTRIC COMMISSION</v>
          </cell>
          <cell r="B1074" t="str">
            <v>HYDRO OTTAWA LIMITED</v>
          </cell>
          <cell r="D1074">
            <v>-3913299</v>
          </cell>
        </row>
        <row r="1075">
          <cell r="A1075" t="str">
            <v>NEW TECUMSETH HYDRO</v>
          </cell>
          <cell r="B1075" t="str">
            <v>POWERSTREAM INC.</v>
          </cell>
          <cell r="D1075">
            <v>-177928</v>
          </cell>
        </row>
        <row r="1076">
          <cell r="A1076" t="str">
            <v>NEWBURY POWER INC.</v>
          </cell>
          <cell r="B1076" t="str">
            <v>MIDDLESEX POWER DISTRIBUTION CORPORATION</v>
          </cell>
          <cell r="D1076">
            <v>-3415</v>
          </cell>
        </row>
        <row r="1077">
          <cell r="A1077" t="str">
            <v>NEWMARKET HYDRO LTD.</v>
          </cell>
          <cell r="B1077" t="str">
            <v>NEWMARKET-TAY POWER DISTRIBUTION LTD.</v>
          </cell>
          <cell r="D1077">
            <v>-1766340</v>
          </cell>
        </row>
        <row r="1078">
          <cell r="A1078" t="str">
            <v>NIAGARA FALLS HYDRO INC.</v>
          </cell>
          <cell r="B1078" t="str">
            <v>NIAGARA PENINSULA ENERGY INC.</v>
          </cell>
          <cell r="D1078">
            <v>-1629285</v>
          </cell>
        </row>
        <row r="1079">
          <cell r="A1079" t="str">
            <v>NIAGARA-ON-THE-LAKE HYDRO INC.</v>
          </cell>
          <cell r="B1079" t="str">
            <v>NIAGARA-ON-THE-LAKE HYDRO INC.</v>
          </cell>
          <cell r="D1079">
            <v>-185586</v>
          </cell>
        </row>
        <row r="1080">
          <cell r="A1080" t="str">
            <v>NICKEL CENTRE HYDRO-ELECTRIC COMMISSION</v>
          </cell>
          <cell r="B1080" t="str">
            <v>GREATER SUDBURY HYDRO INC.</v>
          </cell>
          <cell r="D1080">
            <v>-12457</v>
          </cell>
        </row>
        <row r="1081">
          <cell r="A1081" t="str">
            <v>NIPIGON HYDRO ELECTRIC COMMISSION</v>
          </cell>
          <cell r="B1081" t="str">
            <v>HYDRO ONE NETWORKS INC.</v>
          </cell>
          <cell r="D1081">
            <v>-16664</v>
          </cell>
        </row>
        <row r="1082">
          <cell r="A1082" t="str">
            <v>NORFOLK POWER DISTRIBUTION INC.</v>
          </cell>
          <cell r="B1082" t="str">
            <v>NORFOLK POWER DISTRIBUTION INC.</v>
          </cell>
          <cell r="D1082">
            <v>-31602</v>
          </cell>
        </row>
        <row r="1083">
          <cell r="A1083" t="str">
            <v>NORTH BAY HYDRO DISTRIBUTION LIMITED</v>
          </cell>
          <cell r="B1083" t="str">
            <v>NORTH BAY HYDRO DISTRIBUTION LIMITED</v>
          </cell>
          <cell r="D1083">
            <v>-366446</v>
          </cell>
        </row>
        <row r="1084">
          <cell r="A1084" t="str">
            <v>NORTH GRENVILLE HYDRO-ELECTRIC COMMISSION</v>
          </cell>
          <cell r="B1084" t="str">
            <v>HYDRO ONE NETWORKS INC.</v>
          </cell>
          <cell r="D1084">
            <v>-4401</v>
          </cell>
        </row>
        <row r="1085">
          <cell r="A1085" t="str">
            <v>NORTH PERTH UTILITY COMMISSION</v>
          </cell>
          <cell r="B1085" t="str">
            <v>HYDRO ONE NETWORKS INC.</v>
          </cell>
          <cell r="D1085">
            <v>-109179</v>
          </cell>
        </row>
        <row r="1086">
          <cell r="A1086" t="str">
            <v>NORWICH PUBLIC UTILITY COMMISSION</v>
          </cell>
          <cell r="B1086" t="str">
            <v>ERIE THAMES POWERLINES CORPORATION</v>
          </cell>
          <cell r="D1086">
            <v>-61495</v>
          </cell>
        </row>
        <row r="1087">
          <cell r="A1087" t="str">
            <v>OAKVILLE HYDRO ELECTRICITY DISTRIBUTION INC.</v>
          </cell>
          <cell r="B1087" t="str">
            <v>OAKVILLE HYDRO ELECTRICITY DISTRIBUTION INC.</v>
          </cell>
          <cell r="D1087">
            <v>-6005524</v>
          </cell>
        </row>
        <row r="1088">
          <cell r="A1088" t="str">
            <v>OIL SPRINGS HYDRO ELECTRIC COMMISSION</v>
          </cell>
          <cell r="B1088" t="str">
            <v>BLUEWATER POWER DISTRIBUTION CORPORATION</v>
          </cell>
          <cell r="D1088">
            <v>-5065</v>
          </cell>
        </row>
        <row r="1089">
          <cell r="A1089" t="str">
            <v>ORANGEVILLE HYDRO LIMITED</v>
          </cell>
          <cell r="B1089" t="str">
            <v>ORANGEVILLE HYDRO LIMITED</v>
          </cell>
          <cell r="D1089">
            <v>-919210</v>
          </cell>
        </row>
        <row r="1090">
          <cell r="A1090" t="str">
            <v>ORILLIA POWER DISTRIBUTION CORPORATION</v>
          </cell>
          <cell r="B1090" t="str">
            <v>ORILLIA POWER DISTRIBUTION CORPORATION</v>
          </cell>
          <cell r="D1090">
            <v>-461777</v>
          </cell>
        </row>
        <row r="1091">
          <cell r="A1091" t="str">
            <v>OSHAWA PUC NETWORKS INC.</v>
          </cell>
          <cell r="B1091" t="str">
            <v>OSHAWA PUC NETWORKS INC.</v>
          </cell>
          <cell r="D1091">
            <v>-2854490</v>
          </cell>
        </row>
        <row r="1092">
          <cell r="A1092" t="str">
            <v>PARKHILL P.U.C.</v>
          </cell>
          <cell r="B1092" t="str">
            <v>MIDDLESEX POWER DISTRIBUTION CORPORATION</v>
          </cell>
          <cell r="D1092">
            <v>-22663</v>
          </cell>
        </row>
        <row r="1093">
          <cell r="A1093" t="str">
            <v>PARRY SOUND POWER CORPORATION</v>
          </cell>
          <cell r="B1093" t="str">
            <v>PARRY SOUND POWER CORPORATION</v>
          </cell>
          <cell r="D1093">
            <v>-38660</v>
          </cell>
        </row>
        <row r="1094">
          <cell r="A1094" t="str">
            <v>PELHAM HYDRO-ELECTRIC COMMISSION</v>
          </cell>
          <cell r="B1094" t="str">
            <v>NIAGARA PENINSULA ENERGY INC.</v>
          </cell>
          <cell r="D1094">
            <v>-52420</v>
          </cell>
        </row>
        <row r="1095">
          <cell r="A1095" t="str">
            <v>PERTH EAST HYDRO ELECTRIC COMMISSION</v>
          </cell>
          <cell r="B1095" t="str">
            <v>HYDRO ONE NETWORKS INC.</v>
          </cell>
          <cell r="D1095">
            <v>-23746</v>
          </cell>
        </row>
        <row r="1096">
          <cell r="A1096" t="str">
            <v>PETERBOROUGH UTILITIES COMMISSION</v>
          </cell>
          <cell r="B1096" t="str">
            <v>PETERBOROUGH DISTRIBUTION INCORPORATED</v>
          </cell>
          <cell r="D1096">
            <v>-1184532</v>
          </cell>
        </row>
        <row r="1097">
          <cell r="A1097" t="str">
            <v>PICKERING HYDRO-ELECTRIC COMMISSION</v>
          </cell>
          <cell r="B1097" t="str">
            <v>VERIDIAN CONNECTIONS INC.</v>
          </cell>
          <cell r="D1097">
            <v>-708917</v>
          </cell>
        </row>
        <row r="1098">
          <cell r="A1098" t="str">
            <v>POLICE VILLAGE OF APPLE HILL HYDRO SYSTEM</v>
          </cell>
          <cell r="B1098" t="str">
            <v>HYDRO ONE NETWORKS INC.</v>
          </cell>
          <cell r="D1098">
            <v>-698</v>
          </cell>
        </row>
        <row r="1099">
          <cell r="A1099" t="str">
            <v>POLICE VILLAGE OF AVONMORE HYDRO SYSTEM</v>
          </cell>
          <cell r="B1099" t="str">
            <v>HYDRO ONE NETWORKS INC.</v>
          </cell>
          <cell r="D1099">
            <v>-2588</v>
          </cell>
        </row>
        <row r="1100">
          <cell r="A1100" t="str">
            <v>POLICE VILLAGE OF COMBER HYDRO SYSTEM</v>
          </cell>
          <cell r="B1100" t="str">
            <v>E.L.K. ENERGY INC.</v>
          </cell>
          <cell r="D1100">
            <v>-31005</v>
          </cell>
        </row>
        <row r="1101">
          <cell r="A1101" t="str">
            <v>POLICE VILLAGE OF DUBLIN HYDRO SYSTEM</v>
          </cell>
          <cell r="B1101" t="str">
            <v>ERIE THAMES POWERLINES CORPORATION</v>
          </cell>
          <cell r="D1101">
            <v>-1945</v>
          </cell>
        </row>
        <row r="1102">
          <cell r="A1102" t="str">
            <v>POLICE VILLAGE OF GRANTON HYDRO SYSTEM</v>
          </cell>
          <cell r="B1102" t="str">
            <v>HYDRO ONE NETWORKS INC.</v>
          </cell>
          <cell r="D1102">
            <v>-42896</v>
          </cell>
        </row>
        <row r="1103">
          <cell r="A1103" t="str">
            <v>POLICE VILLAGE OF MERLIN HYDRO SYSTEM</v>
          </cell>
          <cell r="B1103" t="str">
            <v>CHATHAM-KENT HYDRO INC.</v>
          </cell>
          <cell r="D1103">
            <v>-24071</v>
          </cell>
        </row>
        <row r="1104">
          <cell r="A1104" t="str">
            <v>POLICE VILLAGE OF MOOREFIELD HYDRO SYSTEM</v>
          </cell>
          <cell r="B1104" t="str">
            <v>HYDRO ONE NETWORKS INC.</v>
          </cell>
          <cell r="D1104">
            <v>-99</v>
          </cell>
        </row>
        <row r="1105">
          <cell r="A1105" t="str">
            <v>POLICE VILLAGE OF MOUNT BRYDGES HYDRO SYSTEM</v>
          </cell>
          <cell r="B1105" t="str">
            <v>MIDDLESEX POWER DISTRIBUTION CORPORATION</v>
          </cell>
          <cell r="D1105">
            <v>-27561</v>
          </cell>
        </row>
        <row r="1106">
          <cell r="A1106" t="str">
            <v>POLICE VILLAGE OF PRICEVILLE HYDRO SYSTEM</v>
          </cell>
          <cell r="B1106" t="str">
            <v>HYDRO ONE NETWORKS INC.</v>
          </cell>
          <cell r="D1106">
            <v>-2111</v>
          </cell>
        </row>
        <row r="1107">
          <cell r="A1107" t="str">
            <v>POLICE VILLAGE OF RUSSELL HYDRO ELECTRIC SYSTEM</v>
          </cell>
          <cell r="B1107" t="str">
            <v>HYDRO ONE NETWORKS INC.</v>
          </cell>
          <cell r="D1107">
            <v>-6098</v>
          </cell>
        </row>
        <row r="1108">
          <cell r="A1108" t="str">
            <v>PORT COLBORNE HYDRO INC.</v>
          </cell>
          <cell r="B1108" t="str">
            <v>CANADIAN NIAGARA POWER INC.</v>
          </cell>
          <cell r="D1108">
            <v>-48570</v>
          </cell>
        </row>
        <row r="1109">
          <cell r="A1109" t="str">
            <v>PORT HOPE HYDRO</v>
          </cell>
          <cell r="B1109" t="str">
            <v>VERIDIAN CONNECTIONS INC.</v>
          </cell>
          <cell r="D1109">
            <v>-515719</v>
          </cell>
        </row>
        <row r="1110">
          <cell r="A1110" t="str">
            <v>PRESCOTT PUBLIC UTILITIES COMMISSION</v>
          </cell>
          <cell r="B1110" t="str">
            <v>RIDEAU ST. LAWRENCE DISTRIBUTION INC.</v>
          </cell>
          <cell r="D1110">
            <v>-33640</v>
          </cell>
        </row>
        <row r="1111">
          <cell r="A1111" t="str">
            <v>PUBLIC UTILITIES COMMISSION OF CHATHAM-KENT</v>
          </cell>
          <cell r="B1111" t="str">
            <v>CHATHAM-KENT HYDRO INC.</v>
          </cell>
          <cell r="D1111">
            <v>-931984</v>
          </cell>
        </row>
        <row r="1112">
          <cell r="A1112" t="str">
            <v>PUBLIC UTILITIES COMMISSION OF THE CITY OF BARRIE</v>
          </cell>
          <cell r="B1112" t="str">
            <v>POWERSTREAM INC.</v>
          </cell>
          <cell r="D1112">
            <v>-3573120</v>
          </cell>
        </row>
        <row r="1113">
          <cell r="A1113" t="str">
            <v>PUBLIC UTILITIES COMMISSION OF THE CITY OF OWEN SOUND</v>
          </cell>
          <cell r="B1113" t="str">
            <v>HYDRO ONE NETWORKS INC.</v>
          </cell>
          <cell r="D1113">
            <v>-172860</v>
          </cell>
        </row>
        <row r="1114">
          <cell r="A1114" t="str">
            <v>PUBLIC UTILITIES COMMISSION OF THE CITY OF TRENTON</v>
          </cell>
          <cell r="B1114" t="str">
            <v>HYDRO ONE NETWORKS INC.</v>
          </cell>
          <cell r="D1114">
            <v>-785703</v>
          </cell>
        </row>
        <row r="1115">
          <cell r="A1115" t="str">
            <v>PUBLIC UTILITIES COMMISSION OF THE CORPORATION OF THE TOWNSHIP OF MAGNETAWAN</v>
          </cell>
          <cell r="B1115" t="str">
            <v>LAKELAND POWER DISTRIBUTION LTD.</v>
          </cell>
          <cell r="D1115">
            <v>-26307</v>
          </cell>
        </row>
        <row r="1116">
          <cell r="A1116" t="str">
            <v>PUBLIC UTILITIES COMMISSION OF THE TOWN OF ALEXANDRIA</v>
          </cell>
          <cell r="B1116" t="str">
            <v>HYDRO ONE NETWORKS INC.</v>
          </cell>
          <cell r="D1116">
            <v>-15360</v>
          </cell>
        </row>
        <row r="1117">
          <cell r="A1117" t="str">
            <v>PUBLIC UTILITIES COMMISSION OF THE TOWN OF BLENHEIM</v>
          </cell>
          <cell r="B1117" t="str">
            <v>CHATHAM-KENT HYDRO INC.</v>
          </cell>
          <cell r="D1117">
            <v>-25316</v>
          </cell>
        </row>
        <row r="1118">
          <cell r="A1118" t="str">
            <v>PUBLIC UTILITIES COMMISSION OF THE TOWN OF CAMPBELLFORD</v>
          </cell>
          <cell r="B1118" t="str">
            <v>HYDRO ONE NETWORKS INC.</v>
          </cell>
          <cell r="D1118">
            <v>-32228</v>
          </cell>
        </row>
        <row r="1119">
          <cell r="A1119" t="str">
            <v>PUBLIC UTILITIES COMMISSION OF THE TOWN OF CHESLEY</v>
          </cell>
          <cell r="B1119" t="str">
            <v>HYDRO ONE NETWORKS INC.</v>
          </cell>
          <cell r="D1119">
            <v>-16267</v>
          </cell>
        </row>
        <row r="1120">
          <cell r="A1120" t="str">
            <v>PUBLIC UTILITIES COMMISSION OF THE TOWN OF COBOURG</v>
          </cell>
          <cell r="B1120" t="str">
            <v>LAKEFRONT UTILITIES INC.</v>
          </cell>
          <cell r="D1120">
            <v>-14001</v>
          </cell>
        </row>
        <row r="1121">
          <cell r="A1121" t="str">
            <v>PUBLIC UTILITIES COMMISSION OF THE TOWN OF FERGUS</v>
          </cell>
          <cell r="B1121" t="str">
            <v>CENTRE WELLINGTON HYDRO LTD.</v>
          </cell>
          <cell r="D1121">
            <v>-52302</v>
          </cell>
        </row>
        <row r="1122">
          <cell r="A1122" t="str">
            <v>PUBLIC UTILITIES COMMISSION OF THE TOWN OF GODERICH</v>
          </cell>
          <cell r="B1122" t="str">
            <v>WEST COAST HURON ENERGY INC.</v>
          </cell>
          <cell r="D1122">
            <v>-143766</v>
          </cell>
        </row>
        <row r="1123">
          <cell r="A1123" t="str">
            <v>PUBLIC UTILITIES COMMISSION OF THE TOWN OF MASSEY</v>
          </cell>
          <cell r="B1123" t="str">
            <v>ESPANOLA REGIONAL HYDRO DISTRIBUTION CORPORATION</v>
          </cell>
          <cell r="D1123">
            <v>-10397</v>
          </cell>
        </row>
        <row r="1124">
          <cell r="A1124" t="str">
            <v>PUBLIC UTILITIES COMMISSION OF THE TOWN OF MEAFORD</v>
          </cell>
          <cell r="B1124" t="str">
            <v>HYDRO ONE NETWORKS INC.</v>
          </cell>
          <cell r="D1124">
            <v>-107901</v>
          </cell>
        </row>
        <row r="1125">
          <cell r="A1125" t="str">
            <v>PUBLIC UTILITIES COMMISSION OF THE TOWN OF MITCHELL</v>
          </cell>
          <cell r="B1125" t="str">
            <v>ERIE THAMES POWERLINES CORPORATION</v>
          </cell>
          <cell r="D1125">
            <v>-48613</v>
          </cell>
        </row>
        <row r="1126">
          <cell r="A1126" t="str">
            <v>PUBLIC UTILITIES COMMISSION OF THE TOWN OF MOUNT FOREST</v>
          </cell>
          <cell r="B1126" t="str">
            <v>WELLINGTON NORTH POWER INC.</v>
          </cell>
          <cell r="D1126">
            <v>-26398</v>
          </cell>
        </row>
        <row r="1127">
          <cell r="A1127" t="str">
            <v>PUBLIC UTILITIES COMMISSION OF THE TOWN OF PALMERSTON</v>
          </cell>
          <cell r="B1127" t="str">
            <v>WESTARIO POWER INC.</v>
          </cell>
          <cell r="D1127">
            <v>-30315</v>
          </cell>
        </row>
        <row r="1128">
          <cell r="A1128" t="str">
            <v>PUBLIC UTILITIES COMMISSION OF THE TOWN OF PARIS</v>
          </cell>
          <cell r="B1128" t="str">
            <v>BRANT COUNTY POWER INC.</v>
          </cell>
          <cell r="D1128">
            <v>-262478</v>
          </cell>
        </row>
        <row r="1129">
          <cell r="A1129" t="str">
            <v>PUBLIC UTILITIES COMMISSION OF THE TOWN OF PICTON</v>
          </cell>
          <cell r="B1129" t="str">
            <v>HYDRO ONE NETWORKS INC.</v>
          </cell>
          <cell r="D1129">
            <v>-23971</v>
          </cell>
        </row>
        <row r="1130">
          <cell r="A1130" t="str">
            <v>PUBLIC UTILITIES COMMISSION OF THE TOWN OF RIDGETOWN</v>
          </cell>
          <cell r="B1130" t="str">
            <v>CHATHAM-KENT HYDRO INC.</v>
          </cell>
          <cell r="D1130">
            <v>-35371</v>
          </cell>
        </row>
        <row r="1131">
          <cell r="A1131" t="str">
            <v>PUBLIC UTILITIES COMMISSION OF THE TOWN OF SOUTHAMPTON</v>
          </cell>
          <cell r="B1131" t="str">
            <v>WESTARIO POWER INC.</v>
          </cell>
          <cell r="D1131">
            <v>-66730</v>
          </cell>
        </row>
        <row r="1132">
          <cell r="A1132" t="str">
            <v>PUBLIC UTILITIES COMMISSION OF THE TOWN OF TECUMSEH</v>
          </cell>
          <cell r="B1132" t="str">
            <v>ESSEX POWERLINES CORPORATION</v>
          </cell>
          <cell r="D1132">
            <v>-868582</v>
          </cell>
        </row>
        <row r="1133">
          <cell r="A1133" t="str">
            <v>PUBLIC UTILITIES COMMISSION OF THE TOWN OF TILBURY</v>
          </cell>
          <cell r="B1133" t="str">
            <v>CHATHAM-KENT HYDRO INC.</v>
          </cell>
          <cell r="D1133">
            <v>-90846</v>
          </cell>
        </row>
        <row r="1134">
          <cell r="A1134" t="str">
            <v>PUBLIC UTILITIES COMMISSION OF THE TOWN OF WESTMINSTER</v>
          </cell>
          <cell r="B1134" t="str">
            <v>LONDON HYDRO INC.</v>
          </cell>
          <cell r="D1134">
            <v>-290502</v>
          </cell>
        </row>
        <row r="1135">
          <cell r="A1135" t="str">
            <v>PUBLIC UTILITIES COMMISSION OF THE VILLAGE OF ARTHUR</v>
          </cell>
          <cell r="B1135" t="str">
            <v>WELLINGTON NORTH POWER INC.</v>
          </cell>
          <cell r="D1135">
            <v>-7242</v>
          </cell>
        </row>
        <row r="1136">
          <cell r="A1136" t="str">
            <v>PUBLIC UTILITIES COMMISSION OF THE VILLAGE OF BELMONT</v>
          </cell>
          <cell r="B1136" t="str">
            <v>ERIE THAMES POWERLINES CORPORATION</v>
          </cell>
          <cell r="D1136">
            <v>-133842</v>
          </cell>
        </row>
        <row r="1137">
          <cell r="A1137" t="str">
            <v>PUBLIC UTILITIES COMMISSION OF THE VILLAGE OF LANCASTER</v>
          </cell>
          <cell r="B1137" t="str">
            <v>HYDRO ONE NETWORKS INC.</v>
          </cell>
          <cell r="D1137">
            <v>-27168</v>
          </cell>
        </row>
        <row r="1138">
          <cell r="A1138" t="str">
            <v>PUBLIC UTILITIES COMMISSION OF THE VILLAGE OF PORT MCNICOLL</v>
          </cell>
          <cell r="B1138" t="str">
            <v>NEWMARKET-TAY POWER DISTRIBUTION LTD.</v>
          </cell>
          <cell r="D1138">
            <v>-7421</v>
          </cell>
        </row>
        <row r="1139">
          <cell r="A1139" t="str">
            <v>PUBLIC UTILITIES COMMISSION OF THE VILLAGE OF PORT STANLEY</v>
          </cell>
          <cell r="B1139" t="str">
            <v>ERIE THAMES POWERLINES CORPORATION</v>
          </cell>
          <cell r="D1139">
            <v>-4706</v>
          </cell>
        </row>
        <row r="1140">
          <cell r="A1140" t="str">
            <v>PUBLIC UTILITIES COMMISSION OF THE VILLAGE OF THAMESVILLE</v>
          </cell>
          <cell r="B1140" t="str">
            <v>CHATHAM-KENT HYDRO INC.</v>
          </cell>
          <cell r="D1140">
            <v>-4713</v>
          </cell>
        </row>
        <row r="1141">
          <cell r="A1141" t="str">
            <v>PUBLIC UTILITIES COMMISSION OF THE VILLAGE OF WESTPORT</v>
          </cell>
          <cell r="B1141" t="str">
            <v>RIDEAU ST. LAWRENCE DISTRIBUTION INC.</v>
          </cell>
          <cell r="D1141">
            <v>-564</v>
          </cell>
        </row>
        <row r="1142">
          <cell r="A1142" t="str">
            <v>PUBLIC UTILITIES COMMISSION OF THE VILLAGE OF WHEATLEY</v>
          </cell>
          <cell r="B1142" t="str">
            <v>CHATHAM-KENT HYDRO INC.</v>
          </cell>
          <cell r="D1142">
            <v>-9927</v>
          </cell>
        </row>
        <row r="1143">
          <cell r="A1143" t="str">
            <v>PUBLIC UTILITY COMMISSION OF THE VILLAGE OF WEST LORNE</v>
          </cell>
          <cell r="B1143" t="str">
            <v>HYDRO ONE NETWORKS INC.</v>
          </cell>
          <cell r="D1143">
            <v>-21813</v>
          </cell>
        </row>
        <row r="1144">
          <cell r="A1144" t="str">
            <v>PUBLIC UTILITY COMMISSION OF TOWN OF PERTH</v>
          </cell>
          <cell r="B1144" t="str">
            <v>HYDRO ONE NETWORKS INC.</v>
          </cell>
          <cell r="D1144">
            <v>-102809</v>
          </cell>
        </row>
        <row r="1145">
          <cell r="A1145" t="str">
            <v>RAINY RIVER PUBLIC UTILITIES COMMISSION</v>
          </cell>
          <cell r="B1145" t="str">
            <v>HYDRO ONE NETWORKS INC.</v>
          </cell>
          <cell r="D1145">
            <v>-21851</v>
          </cell>
        </row>
        <row r="1146">
          <cell r="A1146" t="str">
            <v>RED ROCK HYDRO</v>
          </cell>
          <cell r="B1146" t="str">
            <v>HYDRO ONE NETWORKS INC.</v>
          </cell>
          <cell r="D1146">
            <v>-9068</v>
          </cell>
        </row>
        <row r="1147">
          <cell r="A1147" t="str">
            <v>RENFREW HYDRO INC.</v>
          </cell>
          <cell r="B1147" t="str">
            <v>RENFREW HYDRO INC.</v>
          </cell>
          <cell r="D1147">
            <v>-45216</v>
          </cell>
        </row>
        <row r="1148">
          <cell r="A1148" t="str">
            <v>RICHMOND HILL HYDRO INC.</v>
          </cell>
          <cell r="B1148" t="str">
            <v>POWERSTREAM INC.</v>
          </cell>
          <cell r="D1148">
            <v>-1379841</v>
          </cell>
        </row>
        <row r="1149">
          <cell r="A1149" t="str">
            <v>RIPLEY PUBLIC UTILITIES COMMISSION</v>
          </cell>
          <cell r="B1149" t="str">
            <v>WESTARIO POWER INC.</v>
          </cell>
          <cell r="D1149">
            <v>-17351</v>
          </cell>
        </row>
        <row r="1150">
          <cell r="A1150" t="str">
            <v>ROCKLAND HYDRO ELECTRIC COMMISSION</v>
          </cell>
          <cell r="B1150" t="str">
            <v>HYDRO ONE NETWORKS INC.</v>
          </cell>
          <cell r="D1150">
            <v>-137786</v>
          </cell>
        </row>
        <row r="1151">
          <cell r="A1151" t="str">
            <v>RODNEY PUBLIC UTILITIES COMMISSION</v>
          </cell>
          <cell r="B1151" t="str">
            <v>HYDRO ONE NETWORKS INC.</v>
          </cell>
          <cell r="D1151">
            <v>-5016</v>
          </cell>
        </row>
        <row r="1152">
          <cell r="A1152" t="str">
            <v>SCHREIBER HYDRO-ELECTRIC COMMISSION</v>
          </cell>
          <cell r="B1152" t="str">
            <v>HYDRO ONE NETWORKS INC.</v>
          </cell>
          <cell r="D1152">
            <v>-7023</v>
          </cell>
        </row>
        <row r="1153">
          <cell r="A1153" t="str">
            <v>SCUGOG HYDRO ELECTRIC CORPORATION</v>
          </cell>
          <cell r="B1153" t="str">
            <v>VERIDIAN CONNECTIONS INC.</v>
          </cell>
          <cell r="D1153">
            <v>-369615</v>
          </cell>
        </row>
        <row r="1154">
          <cell r="A1154" t="str">
            <v>SEAFORTH PUBLIC UTILITY COMMISSION</v>
          </cell>
          <cell r="B1154" t="str">
            <v>FESTIVAL HYDRO INC.</v>
          </cell>
          <cell r="D1154">
            <v>-20125</v>
          </cell>
        </row>
        <row r="1155">
          <cell r="A1155" t="str">
            <v>SEVERN HYDRO-ELECTRIC SYSTEM</v>
          </cell>
          <cell r="B1155" t="str">
            <v>HYDRO ONE NETWORKS INC.</v>
          </cell>
          <cell r="D1155">
            <v>-15706</v>
          </cell>
        </row>
        <row r="1156">
          <cell r="A1156" t="str">
            <v>SIMCOE HYDRO-ELECTRIC COMMISSION</v>
          </cell>
          <cell r="B1156" t="str">
            <v>NORFOLK POWER DISTRIBUTION INC.</v>
          </cell>
          <cell r="D1156">
            <v>-305797</v>
          </cell>
        </row>
        <row r="1157">
          <cell r="A1157" t="str">
            <v>SIOUX LOOKOUT HYDRO INC.</v>
          </cell>
          <cell r="B1157" t="str">
            <v>SIOUX LOOKOUT HYDRO INC.</v>
          </cell>
          <cell r="D1157">
            <v>-34147</v>
          </cell>
        </row>
        <row r="1158">
          <cell r="A1158" t="str">
            <v>SMITHS FALLS HYDRO ELECTRIC COMMISSION</v>
          </cell>
          <cell r="B1158" t="str">
            <v>HYDRO ONE NETWORKS INC.</v>
          </cell>
          <cell r="D1158">
            <v>-30355</v>
          </cell>
        </row>
        <row r="1159">
          <cell r="A1159" t="str">
            <v>SOUTH RIVER PUBLIC UTILITIES COMMISSION</v>
          </cell>
          <cell r="B1159" t="str">
            <v>HYDRO ONE NETWORKS INC.</v>
          </cell>
          <cell r="D1159">
            <v>-7367</v>
          </cell>
        </row>
        <row r="1160">
          <cell r="A1160" t="str">
            <v>SOUTH-WEST OXFORD PUBLIC UTILITIES COMMISSION</v>
          </cell>
          <cell r="B1160" t="str">
            <v>ERIE THAMES POWERLINES CORPORATION</v>
          </cell>
          <cell r="D1160">
            <v>-2699</v>
          </cell>
        </row>
        <row r="1161">
          <cell r="A1161" t="str">
            <v>ST. CATHARINES HYDRO UTILITY SERVICES INC.</v>
          </cell>
          <cell r="B1161" t="str">
            <v>HORIZON UTILITIES CORPORATION</v>
          </cell>
          <cell r="D1161">
            <v>-2312521</v>
          </cell>
        </row>
        <row r="1162">
          <cell r="A1162" t="str">
            <v>ST. MARY'S PUBLIC UTILITIES COMMISSION</v>
          </cell>
          <cell r="B1162" t="str">
            <v>FESTIVAL HYDRO INC.</v>
          </cell>
          <cell r="D1162">
            <v>-98097</v>
          </cell>
        </row>
        <row r="1163">
          <cell r="A1163" t="str">
            <v>ST. THOMAS ENERGY INC.</v>
          </cell>
          <cell r="B1163" t="str">
            <v>ST. THOMAS ENERGY INC.</v>
          </cell>
          <cell r="D1163">
            <v>-240213</v>
          </cell>
        </row>
        <row r="1164">
          <cell r="A1164" t="str">
            <v>STIRLING-RAWDON PUBLIC UTILITIES COMMISSION</v>
          </cell>
          <cell r="B1164" t="str">
            <v>HYDRO ONE NETWORKS INC.</v>
          </cell>
          <cell r="D1164">
            <v>-8927</v>
          </cell>
        </row>
        <row r="1165">
          <cell r="A1165" t="str">
            <v>STONEY CREEK HYDRO-ELECTRIC COMMISSION</v>
          </cell>
          <cell r="B1165" t="str">
            <v>HORIZON UTILITIES CORPORATION</v>
          </cell>
          <cell r="D1165">
            <v>-39287</v>
          </cell>
        </row>
        <row r="1166">
          <cell r="A1166" t="str">
            <v>STRATFORD PUBLIC UTILITY COMMISSION</v>
          </cell>
          <cell r="B1166" t="str">
            <v>FESTIVAL HYDRO INC.</v>
          </cell>
          <cell r="D1166">
            <v>-768620</v>
          </cell>
        </row>
        <row r="1167">
          <cell r="A1167" t="str">
            <v>SUNDRIDGE HYDRO ELECTRIC SYSTEM</v>
          </cell>
          <cell r="B1167" t="str">
            <v>LAKELAND POWER DISTRIBUTION LTD.</v>
          </cell>
          <cell r="D1167">
            <v>-50123</v>
          </cell>
        </row>
        <row r="1168">
          <cell r="A1168" t="str">
            <v>TARA HYDRO-ELECTRIC SYSTEM</v>
          </cell>
          <cell r="B1168" t="str">
            <v>HYDRO ONE NETWORKS INC.</v>
          </cell>
          <cell r="D1168">
            <v>-5476</v>
          </cell>
        </row>
        <row r="1169">
          <cell r="A1169" t="str">
            <v>TEESWATER HYDRO-ELECTRIC COMMISSION</v>
          </cell>
          <cell r="B1169" t="str">
            <v>WESTARIO POWER INC.</v>
          </cell>
          <cell r="D1169">
            <v>-34494</v>
          </cell>
        </row>
        <row r="1170">
          <cell r="A1170" t="str">
            <v>TERRACE BAY SUPERIOR WIRES INC.</v>
          </cell>
          <cell r="B1170" t="str">
            <v>HYDRO ONE NETWORKS INC.</v>
          </cell>
          <cell r="D1170">
            <v>-100996</v>
          </cell>
        </row>
        <row r="1171">
          <cell r="A1171" t="str">
            <v>THE HYDRO ELECTRIC COMMISSION OF THE TOWN OF CARLETON PLACE</v>
          </cell>
          <cell r="B1171" t="str">
            <v>HYDRO ONE NETWORKS INC.</v>
          </cell>
          <cell r="D1171">
            <v>-67511</v>
          </cell>
        </row>
        <row r="1172">
          <cell r="A1172" t="str">
            <v>THE HYDRO ELECTRIC COMMISSION OF THE TOWN OF SHELBURNE</v>
          </cell>
          <cell r="B1172" t="str">
            <v>HYDRO ONE NETWORKS INC.</v>
          </cell>
          <cell r="D1172">
            <v>-69722</v>
          </cell>
        </row>
        <row r="1173">
          <cell r="A1173" t="str">
            <v>THE HYDRO ELECTRIC COMMISSION OF THE TOWNSHIP OF WARWICK</v>
          </cell>
          <cell r="B1173" t="str">
            <v>BLUEWATER POWER DISTRIBUTION CORPORATION</v>
          </cell>
          <cell r="D1173">
            <v>-39551</v>
          </cell>
        </row>
        <row r="1174">
          <cell r="A1174" t="str">
            <v>THE HYDRO-ELECTRIC COMMISSION FOR THE TOWN OF EXETER</v>
          </cell>
          <cell r="B1174" t="str">
            <v>HYDRO ONE NETWORKS INC.</v>
          </cell>
          <cell r="D1174">
            <v>-87426</v>
          </cell>
        </row>
        <row r="1175">
          <cell r="A1175" t="str">
            <v>THE HYDRO-ELECTRIC COMMISSION OF THE CITY OF GLOUCESTER</v>
          </cell>
          <cell r="B1175" t="str">
            <v>HYDRO OTTAWA LIMITED</v>
          </cell>
          <cell r="D1175">
            <v>-5716466</v>
          </cell>
        </row>
        <row r="1176">
          <cell r="A1176" t="str">
            <v>THE HYDRO-ELECTRIC COMMISSION OF THE TOWN OF PENETANGUISHENE</v>
          </cell>
          <cell r="B1176" t="str">
            <v>POWERSTREAM INC.</v>
          </cell>
          <cell r="D1176">
            <v>-213396</v>
          </cell>
        </row>
        <row r="1177">
          <cell r="A1177" t="str">
            <v>THE PUBLIC UTILITIES COMMISSION FOR THE TOWN OF BANCROFT</v>
          </cell>
          <cell r="B1177" t="str">
            <v>HYDRO ONE NETWORKS INC.</v>
          </cell>
          <cell r="D1177">
            <v>-57504</v>
          </cell>
        </row>
        <row r="1178">
          <cell r="A1178" t="str">
            <v>THE PUBLIC UTILITIES COMMISSION OF THE TOWN OF COLLINGWOOD</v>
          </cell>
          <cell r="B1178" t="str">
            <v>COLLUS POWER CORP.</v>
          </cell>
          <cell r="D1178">
            <v>-338454</v>
          </cell>
        </row>
        <row r="1179">
          <cell r="A1179" t="str">
            <v>THE PUBLIC UTILITIES COMMISSION OF THE TOWN OF KAPUSKASING</v>
          </cell>
          <cell r="B1179" t="str">
            <v>NORTHERN ONTARIO WIRES INC.</v>
          </cell>
          <cell r="D1179">
            <v>-28610</v>
          </cell>
        </row>
        <row r="1180">
          <cell r="A1180" t="str">
            <v>THE PUBLIC UTILITIES COMMISSION OF THE TOWN OF PETROLIA</v>
          </cell>
          <cell r="B1180" t="str">
            <v>BLUEWATER POWER DISTRIBUTION CORPORATION</v>
          </cell>
          <cell r="D1180">
            <v>-69367</v>
          </cell>
        </row>
        <row r="1181">
          <cell r="A1181" t="str">
            <v>THE PUBLIC UTILITIES COMMISSION OF THE VILLAGE OF EGANVILLE</v>
          </cell>
          <cell r="B1181" t="str">
            <v>HYDRO ONE NETWORKS INC.</v>
          </cell>
          <cell r="D1181">
            <v>-11994</v>
          </cell>
        </row>
        <row r="1182">
          <cell r="A1182" t="str">
            <v>THE PUBLIC UTILITIES COMMISSION OF THE VILLAGE OF POINT EDWARD</v>
          </cell>
          <cell r="B1182" t="str">
            <v>BLUEWATER POWER DISTRIBUTION CORPORATION</v>
          </cell>
          <cell r="D1182">
            <v>-3856</v>
          </cell>
        </row>
        <row r="1183">
          <cell r="A1183" t="str">
            <v>THE VILLAGE OF OMEMEE HYDRO-ELECTRIC COMMISSION</v>
          </cell>
          <cell r="B1183" t="str">
            <v>HYDRO ONE NETWORKS INC.</v>
          </cell>
          <cell r="D1183">
            <v>-20017</v>
          </cell>
        </row>
        <row r="1184">
          <cell r="A1184" t="str">
            <v>THEDFORD HYDRO ELECTRIC COMMISSION</v>
          </cell>
          <cell r="B1184" t="str">
            <v>HYDRO ONE NETWORKS INC.</v>
          </cell>
          <cell r="D1184">
            <v>-13800</v>
          </cell>
        </row>
        <row r="1185">
          <cell r="A1185" t="str">
            <v>THORNDALE HYDRO ELECTRIC COMMISSION</v>
          </cell>
          <cell r="B1185" t="str">
            <v>HYDRO ONE NETWORKS INC.</v>
          </cell>
          <cell r="D1185">
            <v>-2064</v>
          </cell>
        </row>
        <row r="1186">
          <cell r="A1186" t="str">
            <v>THOROLD HYDRO CORPORATION</v>
          </cell>
          <cell r="B1186" t="str">
            <v>HYDRO ONE NETWORKS INC.</v>
          </cell>
          <cell r="D1186">
            <v>-29789</v>
          </cell>
        </row>
        <row r="1187">
          <cell r="A1187" t="str">
            <v>THUNDER BAY HYDRO ELECTRICITY DISTRIBUTION INC.</v>
          </cell>
          <cell r="B1187" t="str">
            <v>THUNDER BAY HYDRO ELECTRICITY DISTRIBUTION INC.</v>
          </cell>
          <cell r="D1187">
            <v>-4646255</v>
          </cell>
        </row>
        <row r="1188">
          <cell r="A1188" t="str">
            <v>TILLSONBURG HYDRO INC.</v>
          </cell>
          <cell r="B1188" t="str">
            <v>TILLSONBURG HYDRO INC.</v>
          </cell>
          <cell r="D1188">
            <v>-371406</v>
          </cell>
        </row>
        <row r="1189">
          <cell r="A1189" t="str">
            <v>TOWNSHIP OF MCGARRY HYDRO SYSTEM</v>
          </cell>
          <cell r="B1189" t="str">
            <v>HYDRO ONE NETWORKS INC.</v>
          </cell>
          <cell r="D1189">
            <v>-6273</v>
          </cell>
        </row>
        <row r="1190">
          <cell r="A1190" t="str">
            <v>TOWNSHIP OF NORTH DORCHESTER HYDRO</v>
          </cell>
          <cell r="B1190" t="str">
            <v>HYDRO ONE NETWORKS INC.</v>
          </cell>
          <cell r="D1190">
            <v>-48671</v>
          </cell>
        </row>
        <row r="1191">
          <cell r="A1191" t="str">
            <v>TWEED HYDRO ELECTRIC COMMISSION</v>
          </cell>
          <cell r="B1191" t="str">
            <v>HYDRO ONE NETWORKS INC.</v>
          </cell>
          <cell r="D1191">
            <v>-21650</v>
          </cell>
        </row>
        <row r="1192">
          <cell r="A1192" t="str">
            <v>UXBRIDGE HYDRO ELECTRIC COMMISSION</v>
          </cell>
          <cell r="B1192" t="str">
            <v>VERIDIAN CONNECTIONS INC.</v>
          </cell>
          <cell r="D1192">
            <v>-15283</v>
          </cell>
        </row>
        <row r="1193">
          <cell r="A1193" t="str">
            <v>VILLAGE OF BARRY'S BAY HYDRO SYSTEM</v>
          </cell>
          <cell r="B1193" t="str">
            <v>HYDRO ONE NETWORKS INC.</v>
          </cell>
          <cell r="D1193">
            <v>-3903</v>
          </cell>
        </row>
        <row r="1194">
          <cell r="A1194" t="str">
            <v>VILLAGE OF BLOOMFIELD HYDRO SYSTEM</v>
          </cell>
          <cell r="B1194" t="str">
            <v>HYDRO ONE NETWORKS INC.</v>
          </cell>
          <cell r="D1194">
            <v>-153</v>
          </cell>
        </row>
        <row r="1195">
          <cell r="A1195" t="str">
            <v>VILLAGE OF CARDINAL HYDRO SYSTEM</v>
          </cell>
          <cell r="B1195" t="str">
            <v>RIDEAU ST. LAWRENCE DISTRIBUTION INC.</v>
          </cell>
          <cell r="D1195">
            <v>-1018</v>
          </cell>
        </row>
        <row r="1196">
          <cell r="A1196" t="str">
            <v>VILLAGE OF CHESTERVILLE HYDRO SYSTEM</v>
          </cell>
          <cell r="B1196" t="str">
            <v>HYDRO ONE NETWORKS INC.</v>
          </cell>
          <cell r="D1196">
            <v>-7189</v>
          </cell>
        </row>
        <row r="1197">
          <cell r="A1197" t="str">
            <v>VILLAGE OF CREEMORE HYDRO SYSTEM</v>
          </cell>
          <cell r="B1197" t="str">
            <v>COLLUS POWER CORP.</v>
          </cell>
          <cell r="D1197">
            <v>-73</v>
          </cell>
        </row>
        <row r="1198">
          <cell r="A1198" t="str">
            <v>VILLAGE OF ERIEAU HYDRO SYSTEM</v>
          </cell>
          <cell r="B1198" t="str">
            <v>CHATHAM-KENT HYDRO INC.</v>
          </cell>
          <cell r="D1198">
            <v>-1633</v>
          </cell>
        </row>
        <row r="1199">
          <cell r="A1199" t="str">
            <v>VILLAGE OF FLESHERTON HYDRO SYSTEM</v>
          </cell>
          <cell r="B1199" t="str">
            <v>HYDRO ONE NETWORKS INC.</v>
          </cell>
          <cell r="D1199">
            <v>-6944</v>
          </cell>
        </row>
        <row r="1200">
          <cell r="A1200" t="str">
            <v>VILLAGE OF IROQUOIS HYDRO SYSTEM</v>
          </cell>
          <cell r="B1200" t="str">
            <v>RIDEAU ST. LAWRENCE DISTRIBUTION INC.</v>
          </cell>
          <cell r="D1200">
            <v>-127553</v>
          </cell>
        </row>
        <row r="1201">
          <cell r="A1201" t="str">
            <v>VILLAGE OF LUCKNOW HYDRO SYSTEM</v>
          </cell>
          <cell r="B1201" t="str">
            <v>WESTARIO POWER INC.</v>
          </cell>
          <cell r="D1201">
            <v>-37471</v>
          </cell>
        </row>
        <row r="1202">
          <cell r="A1202" t="str">
            <v>VILLAGE OF MAXVILLE HYDRO SYSTEM</v>
          </cell>
          <cell r="B1202" t="str">
            <v>HYDRO ONE NETWORKS INC.</v>
          </cell>
          <cell r="D1202">
            <v>-9847</v>
          </cell>
        </row>
        <row r="1203">
          <cell r="A1203" t="str">
            <v>WALKERTON PUBLIC UTILITIES COMMISSION</v>
          </cell>
          <cell r="B1203" t="str">
            <v>WESTARIO POWER INC.</v>
          </cell>
          <cell r="D1203">
            <v>-30508</v>
          </cell>
        </row>
        <row r="1204">
          <cell r="A1204" t="str">
            <v>WARDSVILLE HYDRO ELECTRIC COMMISSION</v>
          </cell>
          <cell r="B1204" t="str">
            <v>HYDRO ONE NETWORKS INC.</v>
          </cell>
          <cell r="D1204">
            <v>-3384</v>
          </cell>
        </row>
        <row r="1205">
          <cell r="A1205" t="str">
            <v>WARKWORTH HYDRO ELECTRIC COMMISSION</v>
          </cell>
          <cell r="B1205" t="str">
            <v>HYDRO ONE NETWORKS INC.</v>
          </cell>
          <cell r="D1205">
            <v>-24604</v>
          </cell>
        </row>
        <row r="1206">
          <cell r="A1206" t="str">
            <v>WATERLOO NORTH HYDRO INC.</v>
          </cell>
          <cell r="B1206" t="str">
            <v>WATERLOO NORTH HYDRO INC.</v>
          </cell>
          <cell r="D1206">
            <v>-2339718</v>
          </cell>
        </row>
        <row r="1207">
          <cell r="A1207" t="str">
            <v>WAUBAUSHENE PUBLIC UTILITIES COMMISSION</v>
          </cell>
          <cell r="B1207" t="str">
            <v>NEWMARKET-TAY POWER DISTRIBUTION LTD.</v>
          </cell>
          <cell r="D1207">
            <v>-26</v>
          </cell>
        </row>
        <row r="1208">
          <cell r="A1208" t="str">
            <v>WELLAND HYDRO-ELECTRIC SYSTEM CORP.</v>
          </cell>
          <cell r="B1208" t="str">
            <v>WELLAND HYDRO-ELECTRIC SYSTEM CORP.</v>
          </cell>
          <cell r="D1208">
            <v>-1064408</v>
          </cell>
        </row>
        <row r="1209">
          <cell r="A1209" t="str">
            <v>WELLINGTON ELECTRIC DISTRIBUTION COMPANY INC.</v>
          </cell>
          <cell r="B1209" t="str">
            <v>GUELPH HYDRO ELECTRIC SYSTEMS INC.</v>
          </cell>
          <cell r="D1209">
            <v>-22235</v>
          </cell>
        </row>
        <row r="1210">
          <cell r="A1210" t="str">
            <v>WEST LINCOLN HYDRO ELECTRIC COMMISSION</v>
          </cell>
          <cell r="B1210" t="str">
            <v>NIAGARA PENINSULA ENERGY INC.</v>
          </cell>
          <cell r="D1210">
            <v>-45607</v>
          </cell>
        </row>
        <row r="1211">
          <cell r="A1211" t="str">
            <v>WHITBY HYDRO ELECTRIC CORPORATION</v>
          </cell>
          <cell r="B1211" t="str">
            <v>WHITBY HYDRO ELECTRIC CORPORATION</v>
          </cell>
          <cell r="D1211">
            <v>-2799307</v>
          </cell>
        </row>
        <row r="1212">
          <cell r="A1212" t="str">
            <v>WHITCHURCH STOUFFVILLE HYDRO ELECTRIC COMMISSION</v>
          </cell>
          <cell r="B1212" t="str">
            <v>HYDRO ONE NETWORKS INC.</v>
          </cell>
          <cell r="D1212">
            <v>-469971</v>
          </cell>
        </row>
        <row r="1213">
          <cell r="A1213" t="str">
            <v>WINCHESTER HYDRO COMMISSION</v>
          </cell>
          <cell r="B1213" t="str">
            <v>HYDRO ONE NETWORKS INC.</v>
          </cell>
          <cell r="D1213">
            <v>-4100</v>
          </cell>
        </row>
        <row r="1214">
          <cell r="A1214" t="str">
            <v>WINDSOR UTILITIES COMMISSION</v>
          </cell>
          <cell r="B1214" t="str">
            <v>ENWIN UTILITIES LTD.</v>
          </cell>
          <cell r="D1214">
            <v>-1547949</v>
          </cell>
        </row>
        <row r="1215">
          <cell r="A1215" t="str">
            <v>WINGHAM PUBLIC UTILITIES COMMISSION</v>
          </cell>
          <cell r="B1215" t="str">
            <v>WESTARIO POWER INC.</v>
          </cell>
          <cell r="D1215">
            <v>-79392</v>
          </cell>
        </row>
        <row r="1216">
          <cell r="A1216" t="str">
            <v>WOODSTOCK HYDRO SERVICES INC.</v>
          </cell>
          <cell r="B1216" t="str">
            <v>WOODSTOCK HYDRO SERVICES INC.</v>
          </cell>
          <cell r="D1216">
            <v>-428497</v>
          </cell>
        </row>
        <row r="1217">
          <cell r="A1217" t="str">
            <v>WOODVILLE HYDRO-ELECTRIC SYSTEM</v>
          </cell>
          <cell r="B1217" t="str">
            <v>HYDRO ONE NETWORKS INC.</v>
          </cell>
          <cell r="D1217">
            <v>-28164</v>
          </cell>
        </row>
        <row r="1218">
          <cell r="A1218" t="str">
            <v>WYOMING HYDRO ELECTRIC COMMISSION</v>
          </cell>
          <cell r="B1218" t="str">
            <v>HYDRO ONE NETWORKS INC.</v>
          </cell>
          <cell r="D1218">
            <v>-20134</v>
          </cell>
        </row>
        <row r="1219">
          <cell r="A1219" t="str">
            <v>ZORRA ELECTRIC SUPPLY AUTHORITY</v>
          </cell>
          <cell r="B1219" t="str">
            <v>ERIE THAMES POWERLINES CORPORATION</v>
          </cell>
          <cell r="D1219">
            <v>-46988</v>
          </cell>
        </row>
        <row r="1220">
          <cell r="A1220" t="str">
            <v>ZURICH HYDRO ELECTRIC COMMISSION</v>
          </cell>
          <cell r="B1220" t="str">
            <v>FESTIVAL HYDRO INC.</v>
          </cell>
          <cell r="D1220">
            <v>-12515</v>
          </cell>
        </row>
        <row r="1225">
          <cell r="A1225" t="str">
            <v>AILSA CRAIG HYDRO ELECTRIC SYSTEM</v>
          </cell>
          <cell r="B1225" t="str">
            <v>HYDRO ONE NETWORKS INC.</v>
          </cell>
          <cell r="D1225">
            <v>-11297</v>
          </cell>
        </row>
        <row r="1226">
          <cell r="A1226" t="str">
            <v>AJAX HYDRO-ELECTRIC COMMISSION</v>
          </cell>
          <cell r="B1226" t="str">
            <v>VERIDIAN CONNECTIONS INC.</v>
          </cell>
          <cell r="D1226">
            <v>-1214160</v>
          </cell>
        </row>
        <row r="1227">
          <cell r="A1227" t="str">
            <v>ALVINSTON PUBLIC UTILITIES COMMISSION</v>
          </cell>
          <cell r="B1227" t="str">
            <v>BLUEWATER POWER DISTRIBUTION CORPORATION</v>
          </cell>
          <cell r="D1227">
            <v>-13792</v>
          </cell>
        </row>
        <row r="1228">
          <cell r="A1228" t="str">
            <v>ANCASTER HYDRO-ELECTRIC COMMISSION</v>
          </cell>
          <cell r="B1228" t="str">
            <v>HORIZON UTILITIES CORPORATION</v>
          </cell>
          <cell r="D1228">
            <v>-296080</v>
          </cell>
        </row>
        <row r="1229">
          <cell r="A1229" t="str">
            <v>ARKONA HYDRO ELECTRIC COMMISSION</v>
          </cell>
          <cell r="B1229" t="str">
            <v>HYDRO ONE NETWORKS INC.</v>
          </cell>
          <cell r="D1229">
            <v>-512</v>
          </cell>
        </row>
        <row r="1230">
          <cell r="A1230" t="str">
            <v>ARNPRIOR HYDRO ELECTRIC COMMISSION</v>
          </cell>
          <cell r="B1230" t="str">
            <v>HYDRO ONE NETWORKS INC.</v>
          </cell>
          <cell r="D1230">
            <v>-55356</v>
          </cell>
        </row>
        <row r="1231">
          <cell r="A1231" t="str">
            <v>ASPHODEL-NORWOOD DISTRIBUTION INCORPORATED</v>
          </cell>
          <cell r="B1231" t="str">
            <v>PETERBOROUGH DISTRIBUTION INCORPORATED</v>
          </cell>
          <cell r="D1231">
            <v>-56817</v>
          </cell>
        </row>
        <row r="1232">
          <cell r="A1232" t="str">
            <v>ATIKOKAN HYDRO INC.</v>
          </cell>
          <cell r="B1232" t="str">
            <v>ATIKOKAN HYDRO INC.</v>
          </cell>
          <cell r="D1232">
            <v>-138338</v>
          </cell>
        </row>
        <row r="1233">
          <cell r="A1233" t="str">
            <v>AURORA HYDRO CONNECTIONS LIMITED</v>
          </cell>
          <cell r="B1233" t="str">
            <v>POWERSTREAM INC.</v>
          </cell>
          <cell r="D1233">
            <v>-1064644</v>
          </cell>
        </row>
        <row r="1234">
          <cell r="A1234" t="str">
            <v>AYLMER PUBLIC UTILITIES COMMISSION</v>
          </cell>
          <cell r="B1234" t="str">
            <v>ERIE THAMES POWERLINES CORPORATION</v>
          </cell>
          <cell r="D1234">
            <v>-78534</v>
          </cell>
        </row>
        <row r="1235">
          <cell r="A1235" t="str">
            <v>BATH HYDRO</v>
          </cell>
          <cell r="B1235" t="str">
            <v>HYDRO ONE NETWORKS INC.</v>
          </cell>
          <cell r="D1235">
            <v>-14356</v>
          </cell>
        </row>
        <row r="1236">
          <cell r="A1236" t="str">
            <v>BEACHBURG HYDRO</v>
          </cell>
          <cell r="B1236" t="str">
            <v>OTTAWA RIVER POWER CORPORATION</v>
          </cell>
          <cell r="D1236">
            <v>-11615</v>
          </cell>
        </row>
        <row r="1237">
          <cell r="A1237" t="str">
            <v>BELLEVILLE ELECTRIC CORPORATION</v>
          </cell>
          <cell r="B1237" t="str">
            <v>VERIDIAN CONNECTIONS INC.</v>
          </cell>
          <cell r="D1237">
            <v>-257617</v>
          </cell>
        </row>
        <row r="1238">
          <cell r="A1238" t="str">
            <v>BLANDFORD-BLENHEIM PUBLIC UTILITIES COMMISSION</v>
          </cell>
          <cell r="B1238" t="str">
            <v>HYDRO ONE NETWORKS INC.</v>
          </cell>
          <cell r="D1238">
            <v>-8118</v>
          </cell>
        </row>
        <row r="1239">
          <cell r="A1239" t="str">
            <v>BLUE MOUNTAINS HYDRO SERVICES COMPANY INC.</v>
          </cell>
          <cell r="B1239" t="str">
            <v>COLLUS POWER CORP.</v>
          </cell>
          <cell r="D1239">
            <v>-61159</v>
          </cell>
        </row>
        <row r="1240">
          <cell r="A1240" t="str">
            <v>BLYTH HYDRO ELECTRIC COMMISSION</v>
          </cell>
          <cell r="B1240" t="str">
            <v>HYDRO ONE NETWORKS INC.</v>
          </cell>
          <cell r="D1240">
            <v>-21600</v>
          </cell>
        </row>
        <row r="1241">
          <cell r="A1241" t="str">
            <v>BOARD OF LIGHT &amp; HEAT COMM. OF THE CITY OF GUELPH</v>
          </cell>
          <cell r="B1241" t="str">
            <v>GUELPH HYDRO ELECTRIC SYSTEMS INC.</v>
          </cell>
          <cell r="D1241">
            <v>-3280287</v>
          </cell>
        </row>
        <row r="1242">
          <cell r="A1242" t="str">
            <v>BOBCAYGEON HYDRO ELECTRIC COMMISSION</v>
          </cell>
          <cell r="B1242" t="str">
            <v>HYDRO ONE NETWORKS INC.</v>
          </cell>
          <cell r="D1242">
            <v>-30357</v>
          </cell>
        </row>
        <row r="1243">
          <cell r="A1243" t="str">
            <v>BRADFORD WEST GWILLIMBURY PUBLIC UTILITIES COMMISSION</v>
          </cell>
          <cell r="B1243" t="str">
            <v>POWERSTREAM INC.</v>
          </cell>
          <cell r="D1243">
            <v>-482271</v>
          </cell>
        </row>
        <row r="1244">
          <cell r="A1244" t="str">
            <v>BRIGHTON DISTRIBUTION INC.</v>
          </cell>
          <cell r="B1244" t="str">
            <v>HYDRO ONE NETWORKS INC.</v>
          </cell>
          <cell r="D1244">
            <v>-84276</v>
          </cell>
        </row>
        <row r="1245">
          <cell r="A1245" t="str">
            <v>BROCK HYDRO-ELECTRIC COMMISSION</v>
          </cell>
          <cell r="B1245" t="str">
            <v>VERIDIAN CONNECTIONS INC.</v>
          </cell>
          <cell r="D1245">
            <v>-118719</v>
          </cell>
        </row>
        <row r="1246">
          <cell r="A1246" t="str">
            <v>BROCKVILLE UTILITIES INCORPORATED</v>
          </cell>
          <cell r="B1246" t="str">
            <v>HYDRO ONE NETWORKS INC.</v>
          </cell>
          <cell r="D1246">
            <v>-454703</v>
          </cell>
        </row>
        <row r="1247">
          <cell r="A1247" t="str">
            <v>BRUSSELS PUBLIC UTILITIES COMMISSION</v>
          </cell>
          <cell r="B1247" t="str">
            <v>FESTIVAL HYDRO INC.</v>
          </cell>
          <cell r="D1247">
            <v>-7778</v>
          </cell>
        </row>
        <row r="1248">
          <cell r="A1248" t="str">
            <v>BURK'S FALLS HYDRO ELECTRIC COMMISSION</v>
          </cell>
          <cell r="B1248" t="str">
            <v>LAKELAND POWER DISTRIBUTION LTD.</v>
          </cell>
          <cell r="D1248">
            <v>-42691</v>
          </cell>
        </row>
        <row r="1249">
          <cell r="A1249" t="str">
            <v>BURLINGTON HYDRO INC.</v>
          </cell>
          <cell r="B1249" t="str">
            <v>BURLINGTON HYDRO INC.</v>
          </cell>
          <cell r="D1249">
            <v>-4699681</v>
          </cell>
        </row>
        <row r="1250">
          <cell r="A1250" t="str">
            <v>CALEDON HYDRO CORPORATION</v>
          </cell>
          <cell r="B1250" t="str">
            <v>HYDRO ONE NETWORKS INC.</v>
          </cell>
          <cell r="D1250">
            <v>-1025158</v>
          </cell>
        </row>
        <row r="1251">
          <cell r="A1251" t="str">
            <v>CAMBRIDGE AND NORTH DUMFRIES HYDRO INC.</v>
          </cell>
          <cell r="B1251" t="str">
            <v>CAMBRIDGE AND NORTH DUMFRIES HYDRO INC.</v>
          </cell>
          <cell r="D1251">
            <v>-2213124</v>
          </cell>
        </row>
        <row r="1252">
          <cell r="A1252" t="str">
            <v>CAPREOL HYDRO ELECTRIC COMMISSION</v>
          </cell>
          <cell r="B1252" t="str">
            <v>GREATER SUDBURY HYDRO INC.</v>
          </cell>
          <cell r="D1252">
            <v>-158031</v>
          </cell>
        </row>
        <row r="1253">
          <cell r="A1253" t="str">
            <v>CASSELMAN HYDRO INC.</v>
          </cell>
          <cell r="B1253" t="str">
            <v>HYDRO OTTAWA LIMITED</v>
          </cell>
          <cell r="D1253">
            <v>-32757</v>
          </cell>
        </row>
        <row r="1254">
          <cell r="A1254" t="str">
            <v>CAVAN-MILLBROOK-NORTH MONAGHAN PUBLIC UTILITIES COMMISSION</v>
          </cell>
          <cell r="B1254" t="str">
            <v>HYDRO ONE NETWORKS INC.</v>
          </cell>
          <cell r="D1254">
            <v>-32841</v>
          </cell>
        </row>
        <row r="1255">
          <cell r="A1255" t="str">
            <v>CENTRE HASTINGS HYDRO ELECTRIC COMMISSION</v>
          </cell>
          <cell r="B1255" t="str">
            <v>HYDRO ONE NETWORKS INC.</v>
          </cell>
          <cell r="D1255">
            <v>-12753</v>
          </cell>
        </row>
        <row r="1256">
          <cell r="A1256" t="str">
            <v>CHALK RIVER HYDRO</v>
          </cell>
          <cell r="B1256" t="str">
            <v>HYDRO ONE NETWORKS INC.</v>
          </cell>
          <cell r="D1256">
            <v>-14160</v>
          </cell>
        </row>
        <row r="1257">
          <cell r="A1257" t="str">
            <v>CHAPLEAU PUBLIC UTILITIES CORPORATION</v>
          </cell>
          <cell r="B1257" t="str">
            <v>CHAPLEAU PUBLIC UTILITIES CORPORATION</v>
          </cell>
          <cell r="D1257">
            <v>-8179</v>
          </cell>
        </row>
        <row r="1258">
          <cell r="A1258" t="str">
            <v>CITY OF DRYDEN HYDRO ELECTRIC COMMISSION</v>
          </cell>
          <cell r="B1258" t="str">
            <v>HYDRO ONE NETWORKS INC.</v>
          </cell>
          <cell r="D1258">
            <v>-71382</v>
          </cell>
        </row>
        <row r="1259">
          <cell r="A1259" t="str">
            <v>CLARINGTON HYDRO-ELECTRIC COMMISSION</v>
          </cell>
          <cell r="B1259" t="str">
            <v>VERIDIAN CONNECTIONS INC.</v>
          </cell>
          <cell r="D1259">
            <v>-719052</v>
          </cell>
        </row>
        <row r="1260">
          <cell r="A1260" t="str">
            <v>CLINTON POWER CORPORATION</v>
          </cell>
          <cell r="B1260" t="str">
            <v>ERIE THAMES POWERLINES CORPORATION</v>
          </cell>
          <cell r="D1260">
            <v>-15123</v>
          </cell>
        </row>
        <row r="1261">
          <cell r="A1261" t="str">
            <v>COBDEN HYDRO</v>
          </cell>
          <cell r="B1261" t="str">
            <v>HYDRO ONE NETWORKS INC.</v>
          </cell>
          <cell r="D1261">
            <v>-7778</v>
          </cell>
        </row>
        <row r="1262">
          <cell r="A1262" t="str">
            <v>COLBORNE PUBLIC UTILITIES COMMISSION</v>
          </cell>
          <cell r="B1262" t="str">
            <v>LAKEFRONT UTILITIES INC.</v>
          </cell>
          <cell r="D1262">
            <v>-16834</v>
          </cell>
        </row>
        <row r="1263">
          <cell r="A1263" t="str">
            <v>COTTAM HYDRO-ELECTRIC SYSTEM</v>
          </cell>
          <cell r="B1263" t="str">
            <v>E.L.K. ENERGY INC.</v>
          </cell>
          <cell r="D1263">
            <v>-148231</v>
          </cell>
        </row>
        <row r="1264">
          <cell r="A1264" t="str">
            <v>DASHWOOD HYDRO-ELECTRIC SYSTEM</v>
          </cell>
          <cell r="B1264" t="str">
            <v>FESTIVAL HYDRO INC.</v>
          </cell>
          <cell r="D1264">
            <v>-129</v>
          </cell>
        </row>
        <row r="1265">
          <cell r="A1265" t="str">
            <v>DEEP RIVER HYDRO</v>
          </cell>
          <cell r="B1265" t="str">
            <v>HYDRO ONE NETWORKS INC.</v>
          </cell>
          <cell r="D1265">
            <v>-229875</v>
          </cell>
        </row>
        <row r="1266">
          <cell r="A1266" t="str">
            <v>DELHI HYDRO-ELECTRIC COMMISSION</v>
          </cell>
          <cell r="B1266" t="str">
            <v>NORFOLK POWER DISTRIBUTION INC.</v>
          </cell>
          <cell r="D1266">
            <v>-20713</v>
          </cell>
        </row>
        <row r="1267">
          <cell r="A1267" t="str">
            <v>DESERONTO PUBLIC UTILITIES COMMISSION</v>
          </cell>
          <cell r="B1267" t="str">
            <v>HYDRO ONE NETWORKS INC.</v>
          </cell>
          <cell r="D1267">
            <v>-7940</v>
          </cell>
        </row>
        <row r="1268">
          <cell r="A1268" t="str">
            <v>DRESDEN UTILITIES COMMISSION</v>
          </cell>
          <cell r="B1268" t="str">
            <v>CHATHAM-KENT HYDRO INC.</v>
          </cell>
          <cell r="D1268">
            <v>-33135</v>
          </cell>
        </row>
        <row r="1269">
          <cell r="A1269" t="str">
            <v>DUNDALK HYDRO ELECTRIC SYSTEM</v>
          </cell>
          <cell r="B1269" t="str">
            <v>HYDRO ONE NETWORKS INC.</v>
          </cell>
          <cell r="D1269">
            <v>-2020</v>
          </cell>
        </row>
        <row r="1270">
          <cell r="A1270" t="str">
            <v>DUNDAS HYDRO-ELECTRIC COMMISSION</v>
          </cell>
          <cell r="B1270" t="str">
            <v>HORIZON UTILITIES CORPORATION</v>
          </cell>
          <cell r="D1270">
            <v>-490989</v>
          </cell>
        </row>
        <row r="1271">
          <cell r="A1271" t="str">
            <v>DUNNVILLE HYDRO ELECTRIC COMMISSION</v>
          </cell>
          <cell r="B1271" t="str">
            <v>HALDIMAND COUNTY HYDRO INC.</v>
          </cell>
          <cell r="D1271">
            <v>-141195</v>
          </cell>
        </row>
        <row r="1272">
          <cell r="A1272" t="str">
            <v>DURHAM HYDRO ELECTRIC COMMISSION</v>
          </cell>
          <cell r="B1272" t="str">
            <v>HYDRO ONE NETWORKS INC.</v>
          </cell>
          <cell r="D1272">
            <v>-11586</v>
          </cell>
        </row>
        <row r="1273">
          <cell r="A1273" t="str">
            <v>DUTTON HYDRO LIMITED</v>
          </cell>
          <cell r="B1273" t="str">
            <v>MIDDLESEX POWER DISTRIBUTION CORPORATION</v>
          </cell>
          <cell r="D1273">
            <v>-4834</v>
          </cell>
        </row>
        <row r="1274">
          <cell r="A1274" t="str">
            <v>EAST ZORRA-TAVISTOCK PUBLIC UTILITY COMMISSION</v>
          </cell>
          <cell r="B1274" t="str">
            <v>ERIE THAMES POWERLINES CORPORATION</v>
          </cell>
          <cell r="D1274">
            <v>-38969</v>
          </cell>
        </row>
        <row r="1275">
          <cell r="A1275" t="str">
            <v>ELMWOOD HYDRO-ELECTRIC SYSTEM</v>
          </cell>
          <cell r="B1275" t="str">
            <v>WESTARIO POWER INC.</v>
          </cell>
          <cell r="D1275">
            <v>-234</v>
          </cell>
        </row>
        <row r="1276">
          <cell r="A1276" t="str">
            <v>EMBRUN COOPERATIVE HYDRO INC.</v>
          </cell>
          <cell r="B1276" t="str">
            <v>COOPERATIVE HYDRO EMBRUN INC.</v>
          </cell>
          <cell r="D1276">
            <v>-30195</v>
          </cell>
        </row>
        <row r="1277">
          <cell r="A1277" t="str">
            <v>ERIN HYDRO ELECTRIC COMMISSION</v>
          </cell>
          <cell r="B1277" t="str">
            <v>HYDRO ONE NETWORKS INC.</v>
          </cell>
          <cell r="D1277">
            <v>-228679</v>
          </cell>
        </row>
        <row r="1278">
          <cell r="A1278" t="str">
            <v>ESSEX HYDRO-ELECTRIC COMMISSION</v>
          </cell>
          <cell r="B1278" t="str">
            <v>E.L.K. ENERGY INC.</v>
          </cell>
          <cell r="D1278">
            <v>-199203</v>
          </cell>
        </row>
        <row r="1279">
          <cell r="A1279" t="str">
            <v>FENELON FALLS BOARD OF WATER, LIGHT AND POWER COMMISSIONERS</v>
          </cell>
          <cell r="B1279" t="str">
            <v>HYDRO ONE NETWORKS INC.</v>
          </cell>
          <cell r="D1279">
            <v>-14194</v>
          </cell>
        </row>
        <row r="1280">
          <cell r="A1280" t="str">
            <v>FLAMBOROUGH HYDRO ELECTRIC COMMISSION</v>
          </cell>
          <cell r="B1280" t="str">
            <v>HORIZON UTILITIES CORPORATION</v>
          </cell>
          <cell r="D1280">
            <v>-84589</v>
          </cell>
        </row>
        <row r="1281">
          <cell r="A1281" t="str">
            <v>FOREST PUBLIC UTILITIES COMMISSION</v>
          </cell>
          <cell r="B1281" t="str">
            <v>HYDRO ONE NETWORKS INC.</v>
          </cell>
          <cell r="D1281">
            <v>-14335</v>
          </cell>
        </row>
        <row r="1282">
          <cell r="A1282" t="str">
            <v>GEORGINA HYDRO ELECTRIC COMMISSION</v>
          </cell>
          <cell r="B1282" t="str">
            <v>HYDRO ONE NETWORKS INC.</v>
          </cell>
          <cell r="D1282">
            <v>-219735</v>
          </cell>
        </row>
        <row r="1283">
          <cell r="A1283" t="str">
            <v>GLENCOE PUBLIC UTILITIES COMMISSION</v>
          </cell>
          <cell r="B1283" t="str">
            <v>HYDRO ONE NETWORKS INC.</v>
          </cell>
          <cell r="D1283">
            <v>-31325</v>
          </cell>
        </row>
        <row r="1284">
          <cell r="A1284" t="str">
            <v>GOULBOURN HYDRO ELECTRIC COMMISSION</v>
          </cell>
          <cell r="B1284" t="str">
            <v>HYDRO OTTAWA LIMITED</v>
          </cell>
          <cell r="D1284">
            <v>-129459</v>
          </cell>
        </row>
        <row r="1285">
          <cell r="A1285" t="str">
            <v>GRAND BEND PUBLIC UTILITIES COMMISSION</v>
          </cell>
          <cell r="B1285" t="str">
            <v>HYDRO ONE NETWORKS INC.</v>
          </cell>
          <cell r="D1285">
            <v>-31267</v>
          </cell>
        </row>
        <row r="1286">
          <cell r="A1286" t="str">
            <v>GRAND VALLEY ENERGY INC.</v>
          </cell>
          <cell r="B1286" t="str">
            <v>ORANGEVILLE HYDRO LIMITED</v>
          </cell>
          <cell r="D1286">
            <v>-11046</v>
          </cell>
        </row>
        <row r="1287">
          <cell r="A1287" t="str">
            <v>GRAVENHURST HYDRO ELECTRIC INC.</v>
          </cell>
          <cell r="B1287" t="str">
            <v>VERIDIAN CONNECTIONS INC.</v>
          </cell>
          <cell r="D1287">
            <v>-71431</v>
          </cell>
        </row>
        <row r="1288">
          <cell r="A1288" t="str">
            <v>GRIMSBY POWER INCORPORATED</v>
          </cell>
          <cell r="B1288" t="str">
            <v>GRIMSBY POWER INCORPORATED</v>
          </cell>
          <cell r="D1288">
            <v>-107612</v>
          </cell>
        </row>
        <row r="1289">
          <cell r="A1289" t="str">
            <v>GUELPH/ERAMOSA HYDRO-ELECTRIC COMMISSION</v>
          </cell>
          <cell r="B1289" t="str">
            <v>GUELPH HYDRO ELECTRIC SYSTEMS INC.</v>
          </cell>
          <cell r="D1289">
            <v>-12633</v>
          </cell>
        </row>
        <row r="1290">
          <cell r="A1290" t="str">
            <v>HALDIMAND HYDRO-ELECTRIC COMMISSION</v>
          </cell>
          <cell r="B1290" t="str">
            <v>HALDIMAND COUNTY HYDRO INC.</v>
          </cell>
          <cell r="D1290">
            <v>-189717</v>
          </cell>
        </row>
        <row r="1291">
          <cell r="A1291" t="str">
            <v>HALTON HILLS HYDRO INC.</v>
          </cell>
          <cell r="B1291" t="str">
            <v>HALTON HILLS HYDRO INC.</v>
          </cell>
          <cell r="D1291">
            <v>-657710</v>
          </cell>
        </row>
        <row r="1292">
          <cell r="A1292" t="str">
            <v>HAMILTON HYDRO INC.</v>
          </cell>
          <cell r="B1292" t="str">
            <v>HORIZON UTILITIES CORPORATION</v>
          </cell>
          <cell r="D1292">
            <v>-1968216</v>
          </cell>
        </row>
        <row r="1293">
          <cell r="A1293" t="str">
            <v>HANOVER ELECTRIC SERVICES INC.</v>
          </cell>
          <cell r="B1293" t="str">
            <v>WESTARIO POWER INC.</v>
          </cell>
          <cell r="D1293">
            <v>-23479</v>
          </cell>
        </row>
        <row r="1294">
          <cell r="A1294" t="str">
            <v>HASTINGS PUBLIC UTILITIES</v>
          </cell>
          <cell r="B1294" t="str">
            <v>HYDRO ONE NETWORKS INC.</v>
          </cell>
          <cell r="D1294">
            <v>-2979</v>
          </cell>
        </row>
        <row r="1295">
          <cell r="A1295" t="str">
            <v>HAVELOCK-BELMONT-METHUEN HYDRO ELECTRIC COMMISSION</v>
          </cell>
          <cell r="B1295" t="str">
            <v>HYDRO ONE NETWORKS INC.</v>
          </cell>
          <cell r="D1295">
            <v>-13956</v>
          </cell>
        </row>
        <row r="1296">
          <cell r="A1296" t="str">
            <v>HEARST POWER DISTRIBUTION COMPANY LIMITED</v>
          </cell>
          <cell r="B1296" t="str">
            <v>HEARST POWER DISTRIBUTION COMPANY LIMITED</v>
          </cell>
          <cell r="D1296">
            <v>-78090</v>
          </cell>
        </row>
        <row r="1297">
          <cell r="A1297" t="str">
            <v>HENSALL PUBLIC UTILITIES COMMISSION</v>
          </cell>
          <cell r="B1297" t="str">
            <v>FESTIVAL HYDRO INC.</v>
          </cell>
          <cell r="D1297">
            <v>-13612</v>
          </cell>
        </row>
        <row r="1298">
          <cell r="A1298" t="str">
            <v>HOLSTEIN HYDRO ELECTRIC SYSTEM</v>
          </cell>
          <cell r="B1298" t="str">
            <v>WELLINGTON NORTH POWER INC.</v>
          </cell>
          <cell r="D1298">
            <v>-5000</v>
          </cell>
        </row>
        <row r="1299">
          <cell r="A1299" t="str">
            <v>HUNTSVILLE PUBLIC UTILITIES COMMISSION</v>
          </cell>
          <cell r="B1299" t="str">
            <v>LAKELAND POWER DISTRIBUTION LTD.</v>
          </cell>
          <cell r="D1299">
            <v>-27094</v>
          </cell>
        </row>
        <row r="1300">
          <cell r="A1300" t="str">
            <v>HYDRO ELECTRIC COMMISSION OF THE CORPORATION OF THE TOWNSHIP OF MIDDLESEX CENTRE</v>
          </cell>
          <cell r="B1300" t="str">
            <v>HYDRO ONE NETWORKS INC.</v>
          </cell>
          <cell r="D1300">
            <v>-4306</v>
          </cell>
        </row>
        <row r="1301">
          <cell r="A1301" t="str">
            <v>HYDRO ELECTRIC COMMISSION OF THE TOWN OF LEAMINGTON</v>
          </cell>
          <cell r="B1301" t="str">
            <v>ESSEX POWERLINES CORPORATION</v>
          </cell>
          <cell r="D1301">
            <v>-224853</v>
          </cell>
        </row>
        <row r="1302">
          <cell r="A1302" t="str">
            <v>HYDRO ELECTRIC COMMISSION OF THE TOWNSHIP OF SPRINGWATER</v>
          </cell>
          <cell r="B1302" t="str">
            <v>HYDRO ONE NETWORKS INC.</v>
          </cell>
          <cell r="D1302">
            <v>-4028</v>
          </cell>
        </row>
        <row r="1303">
          <cell r="A1303" t="str">
            <v>HYDRO HAWKESBURY INC.</v>
          </cell>
          <cell r="B1303" t="str">
            <v>HYDRO HAWKESBURY INC.</v>
          </cell>
          <cell r="D1303">
            <v>-55841</v>
          </cell>
        </row>
        <row r="1304">
          <cell r="A1304" t="str">
            <v>HYDRO MISSISSAUGA CORPORATION</v>
          </cell>
          <cell r="B1304" t="str">
            <v>ENERSOURCE HYDRO MISSISSAUGA INC.</v>
          </cell>
          <cell r="D1304">
            <v>-25023071</v>
          </cell>
        </row>
        <row r="1305">
          <cell r="A1305" t="str">
            <v>HYDRO ONE BRAMPTON NETWORKS INC.</v>
          </cell>
          <cell r="B1305" t="str">
            <v>HYDRO ONE BRAMPTON NETWORKS INC.</v>
          </cell>
          <cell r="D1305">
            <v>-5425168</v>
          </cell>
        </row>
        <row r="1306">
          <cell r="A1306" t="str">
            <v>HYDRO OTTAWA LIMITED</v>
          </cell>
          <cell r="B1306" t="str">
            <v>HYDRO OTTAWA LIMITED</v>
          </cell>
          <cell r="D1306">
            <v>-10547515</v>
          </cell>
        </row>
        <row r="1307">
          <cell r="A1307" t="str">
            <v>HYDRO VAUGHAN DISTRIBUTION INC.</v>
          </cell>
          <cell r="B1307" t="str">
            <v>POWERSTREAM INC.</v>
          </cell>
          <cell r="D1307">
            <v>-2445760</v>
          </cell>
        </row>
        <row r="1308">
          <cell r="A1308" t="str">
            <v>HYDRO-ELECTRIC COMMISSION FOR THE TOWN OF AMHERSTBURG</v>
          </cell>
          <cell r="B1308" t="str">
            <v>ESSEX POWERLINES CORPORATION</v>
          </cell>
          <cell r="D1308">
            <v>-99742</v>
          </cell>
        </row>
        <row r="1309">
          <cell r="A1309" t="str">
            <v>HYDRO-ELECTRIC COMMISSION OF SOUTH DUMFRIES</v>
          </cell>
          <cell r="B1309" t="str">
            <v>BRANT COUNTY POWER INC.</v>
          </cell>
          <cell r="D1309">
            <v>-198</v>
          </cell>
        </row>
        <row r="1310">
          <cell r="A1310" t="str">
            <v>HYDRO-ELECTRIC COMMISSION OF THE CITY OF BRANTFORD</v>
          </cell>
          <cell r="B1310" t="str">
            <v>BRANTFORD POWER INC.</v>
          </cell>
          <cell r="D1310">
            <v>-2369968</v>
          </cell>
        </row>
        <row r="1311">
          <cell r="A1311" t="str">
            <v>HYDRO-ELECTRIC COMMISSION OF THE CITY OF PEMBROKE</v>
          </cell>
          <cell r="B1311" t="str">
            <v>OTTAWA RIVER POWER CORPORATION</v>
          </cell>
          <cell r="D1311">
            <v>-206736</v>
          </cell>
        </row>
        <row r="1312">
          <cell r="A1312" t="str">
            <v>HYDRO-ELECTRIC COMMISSION OF THE CITY OF SARNIA</v>
          </cell>
          <cell r="B1312" t="str">
            <v>BLUEWATER POWER DISTRIBUTION CORPORATION</v>
          </cell>
          <cell r="D1312">
            <v>-207180</v>
          </cell>
        </row>
        <row r="1313">
          <cell r="A1313" t="str">
            <v>HYDRO-ELECTRIC COMMISSION OF THE CITY OF TORONTO - EAST YORK OFFICE</v>
          </cell>
          <cell r="B1313" t="str">
            <v>TORONTO HYDRO-ELECTRIC SYSTEM LIMITED</v>
          </cell>
          <cell r="D1313">
            <v>-440772</v>
          </cell>
        </row>
        <row r="1314">
          <cell r="A1314" t="str">
            <v>HYDRO-ELECTRIC COMMISSION OF THE CITY OF TORONTO - ETOBICOKE OFFICE</v>
          </cell>
          <cell r="B1314" t="str">
            <v>TORONTO HYDRO-ELECTRIC SYSTEM LIMITED</v>
          </cell>
          <cell r="D1314">
            <v>-4809570</v>
          </cell>
        </row>
        <row r="1315">
          <cell r="A1315" t="str">
            <v>HYDRO-ELECTRIC COMMISSION OF THE CITY OF TORONTO - NORTH YORK OFFICE</v>
          </cell>
          <cell r="B1315" t="str">
            <v>TORONTO HYDRO-ELECTRIC SYSTEM LIMITED</v>
          </cell>
          <cell r="D1315">
            <v>-5644332</v>
          </cell>
        </row>
        <row r="1316">
          <cell r="A1316" t="str">
            <v>HYDRO-ELECTRIC COMMISSION OF THE CITY OF TORONTO - SCARBOROUGH OFFICE</v>
          </cell>
          <cell r="B1316" t="str">
            <v>TORONTO HYDRO-ELECTRIC SYSTEM LIMITED</v>
          </cell>
          <cell r="D1316">
            <v>-11302126</v>
          </cell>
        </row>
        <row r="1317">
          <cell r="A1317" t="str">
            <v>HYDRO-ELECTRIC COMMISSION OF THE CITY OF TORONTO - TORONTO OFFICE</v>
          </cell>
          <cell r="B1317" t="str">
            <v>TORONTO HYDRO-ELECTRIC SYSTEM LIMITED</v>
          </cell>
          <cell r="D1317">
            <v>-5379481</v>
          </cell>
        </row>
        <row r="1318">
          <cell r="A1318" t="str">
            <v>HYDRO-ELECTRIC COMMISSION OF THE CITY OF TORONTO - YORK OFFICE</v>
          </cell>
          <cell r="B1318" t="str">
            <v>TORONTO HYDRO-ELECTRIC SYSTEM LIMITED</v>
          </cell>
          <cell r="D1318">
            <v>-65062</v>
          </cell>
        </row>
        <row r="1319">
          <cell r="A1319" t="str">
            <v>HYDRO-ELECTRIC COMMISSION OF THE TOWN OF BOTHWELL</v>
          </cell>
          <cell r="B1319" t="str">
            <v>CHATHAM-KENT HYDRO INC.</v>
          </cell>
          <cell r="D1319">
            <v>-7508</v>
          </cell>
        </row>
        <row r="1320">
          <cell r="A1320" t="str">
            <v>HYDRO-ELECTRIC COMMISSION OF THE TOWN OF BRACEBRIDGE</v>
          </cell>
          <cell r="B1320" t="str">
            <v>LAKELAND POWER DISTRIBUTION LTD.</v>
          </cell>
          <cell r="D1320">
            <v>-28516</v>
          </cell>
        </row>
        <row r="1321">
          <cell r="A1321" t="str">
            <v>HYDRO-ELECTRIC COMMISSION OF THE TOWN OF CACHE BAY</v>
          </cell>
          <cell r="B1321" t="str">
            <v>GREATER SUDBURY HYDRO INC.</v>
          </cell>
          <cell r="D1321">
            <v>-2373</v>
          </cell>
        </row>
        <row r="1322">
          <cell r="A1322" t="str">
            <v>HYDRO-ELECTRIC COMMISSION OF THE TOWN OF HARRISTON</v>
          </cell>
          <cell r="B1322" t="str">
            <v>WESTARIO POWER INC.</v>
          </cell>
          <cell r="D1322">
            <v>-19398</v>
          </cell>
        </row>
        <row r="1323">
          <cell r="A1323" t="str">
            <v>HYDRO-ELECTRIC COMMISSION OF THE TOWN OF HARROW</v>
          </cell>
          <cell r="B1323" t="str">
            <v>E.L.K. ENERGY INC.</v>
          </cell>
          <cell r="D1323">
            <v>-179669</v>
          </cell>
        </row>
        <row r="1324">
          <cell r="A1324" t="str">
            <v>HYDRO-ELECTRIC COMMISSION OF THE TOWN OF LASALLE</v>
          </cell>
          <cell r="B1324" t="str">
            <v>ESSEX POWERLINES CORPORATION</v>
          </cell>
          <cell r="D1324">
            <v>-195418</v>
          </cell>
        </row>
        <row r="1325">
          <cell r="A1325" t="str">
            <v>HYDRO-ELECTRIC COMMISSION OF THE TOWN OF PORT ELGIN</v>
          </cell>
          <cell r="B1325" t="str">
            <v>WESTARIO POWER INC.</v>
          </cell>
          <cell r="D1325">
            <v>-712701</v>
          </cell>
        </row>
        <row r="1326">
          <cell r="A1326" t="str">
            <v>HYDRO-ELECTRIC COMMISSION OF THE TOWN OF STAYNER</v>
          </cell>
          <cell r="B1326" t="str">
            <v>COLLUS POWER CORP.</v>
          </cell>
          <cell r="D1326">
            <v>-6815</v>
          </cell>
        </row>
        <row r="1327">
          <cell r="A1327" t="str">
            <v>HYDRO-ELECTRIC COMMISSION OF THE TOWN OF STURGEON FALLS</v>
          </cell>
          <cell r="B1327" t="str">
            <v>GREATER SUDBURY HYDRO INC.</v>
          </cell>
          <cell r="D1327">
            <v>-3460</v>
          </cell>
        </row>
        <row r="1328">
          <cell r="A1328" t="str">
            <v>HYDRO-ELECTRIC COMMISSION OF THE TOWN OF VANKLEEK HILL</v>
          </cell>
          <cell r="B1328" t="str">
            <v>HYDRO ONE NETWORKS INC.</v>
          </cell>
          <cell r="D1328">
            <v>-64435</v>
          </cell>
        </row>
        <row r="1329">
          <cell r="A1329" t="str">
            <v>HYDRO-ELECTRIC COMMISSION OF THE TOWN OF WALLACEBURG</v>
          </cell>
          <cell r="B1329" t="str">
            <v>CHATHAM-KENT HYDRO INC.</v>
          </cell>
          <cell r="D1329">
            <v>-210055</v>
          </cell>
        </row>
        <row r="1330">
          <cell r="A1330" t="str">
            <v>HYDRO-ELECTRIC COMMISSION OF THE TOWN OF WASAGA BEACH</v>
          </cell>
          <cell r="B1330" t="str">
            <v>WASAGA DISTRIBUTION INC.</v>
          </cell>
          <cell r="D1330">
            <v>-138457</v>
          </cell>
        </row>
        <row r="1331">
          <cell r="A1331" t="str">
            <v>HYDRO-ELECTRIC COMMISSION OF THE TOWN OF WEBBWOOD</v>
          </cell>
          <cell r="B1331" t="str">
            <v>ESPANOLA REGIONAL HYDRO DISTRIBUTION CORPORATION</v>
          </cell>
          <cell r="D1331">
            <v>-2162</v>
          </cell>
        </row>
        <row r="1332">
          <cell r="A1332" t="str">
            <v>HYDRO-ELECTRIC COMMISSION OF THE TOWN OF WIARTON</v>
          </cell>
          <cell r="B1332" t="str">
            <v>HYDRO ONE NETWORKS INC.</v>
          </cell>
          <cell r="D1332">
            <v>-12430</v>
          </cell>
        </row>
        <row r="1333">
          <cell r="A1333" t="str">
            <v>HYDRO-ELECTRIC COMMISSION OF THE TOWNSHIP OF BRANTFORD</v>
          </cell>
          <cell r="B1333" t="str">
            <v>BRANT COUNTY POWER INC.</v>
          </cell>
          <cell r="D1333">
            <v>-234847</v>
          </cell>
        </row>
        <row r="1334">
          <cell r="A1334" t="str">
            <v>HYDRO-ELECTRIC COMMISSION OF THE TOWNSHIP OF ESSA</v>
          </cell>
          <cell r="B1334" t="str">
            <v>POWERSTREAM INC.</v>
          </cell>
          <cell r="D1334">
            <v>-7200</v>
          </cell>
        </row>
        <row r="1335">
          <cell r="A1335" t="str">
            <v>HYDRO-ELECTRIC COMMISSION OF THE VILLAGE OF ALFRED</v>
          </cell>
          <cell r="B1335" t="str">
            <v>HYDRO 2000 INC.</v>
          </cell>
          <cell r="D1335">
            <v>-11969</v>
          </cell>
        </row>
        <row r="1336">
          <cell r="A1336" t="str">
            <v>HYDRO-ELECTRIC COMMISSION OF THE VILLAGE OF CLIFFORD</v>
          </cell>
          <cell r="B1336" t="str">
            <v>WESTARIO POWER INC.</v>
          </cell>
          <cell r="D1336">
            <v>-5623</v>
          </cell>
        </row>
        <row r="1337">
          <cell r="A1337" t="str">
            <v>HYDRO-ELECTRIC COMMISSION OF THE VILLAGE OF ELORA</v>
          </cell>
          <cell r="B1337" t="str">
            <v>CENTRE WELLINGTON HYDRO LTD.</v>
          </cell>
          <cell r="D1337">
            <v>-11776</v>
          </cell>
        </row>
        <row r="1338">
          <cell r="A1338" t="str">
            <v>HYDRO-ELECTRIC COMMISSION OF THE VILLAGE OF FINCH</v>
          </cell>
          <cell r="B1338" t="str">
            <v>HYDRO ONE NETWORKS INC.</v>
          </cell>
          <cell r="D1338">
            <v>-6624</v>
          </cell>
        </row>
        <row r="1339">
          <cell r="A1339" t="str">
            <v>HYDRO-ELECTRIC COMMISSION OF THE VILLAGE OF FRANKFORD</v>
          </cell>
          <cell r="B1339" t="str">
            <v>HYDRO ONE NETWORKS INC.</v>
          </cell>
          <cell r="D1339">
            <v>-9515</v>
          </cell>
        </row>
        <row r="1340">
          <cell r="A1340" t="str">
            <v>HYDRO-ELECTRIC COMMISSION OF THE VILLAGE OF L'ORIGNAL</v>
          </cell>
          <cell r="B1340" t="str">
            <v>HYDRO ONE NETWORKS INC.</v>
          </cell>
          <cell r="D1340">
            <v>-88699</v>
          </cell>
        </row>
        <row r="1341">
          <cell r="A1341" t="str">
            <v>HYDRO-ELECTRIC COMMISSION OF THE VILLAGE OF LUCAN</v>
          </cell>
          <cell r="B1341" t="str">
            <v>HYDRO ONE NETWORKS INC.</v>
          </cell>
          <cell r="D1341">
            <v>-81993</v>
          </cell>
        </row>
        <row r="1342">
          <cell r="A1342" t="str">
            <v>HYDRO-ELECTRIC COMMISSION OF THE VILLAGE OF MORRISBURG</v>
          </cell>
          <cell r="B1342" t="str">
            <v>RIDEAU ST. LAWRENCE DISTRIBUTION INC.</v>
          </cell>
          <cell r="D1342">
            <v>-100351</v>
          </cell>
        </row>
        <row r="1343">
          <cell r="A1343" t="str">
            <v>HYDRO-ELECTRIC COMMISSION OF THE VILLAGE OF PAISLEY</v>
          </cell>
          <cell r="B1343" t="str">
            <v>HYDRO ONE NETWORKS INC.</v>
          </cell>
          <cell r="D1343">
            <v>-36754</v>
          </cell>
        </row>
        <row r="1344">
          <cell r="A1344" t="str">
            <v>HYDRO-ELECTRIC COMMISSION OF THE VILLAGE OF PLANTAGENET</v>
          </cell>
          <cell r="B1344" t="str">
            <v>HYDRO 2000 INC.</v>
          </cell>
          <cell r="D1344">
            <v>-2442</v>
          </cell>
        </row>
        <row r="1345">
          <cell r="A1345" t="str">
            <v>HYDRO-ELECTRIC COMMISSION OF THE VILLAGE OF ST. CLAIR BEACH</v>
          </cell>
          <cell r="B1345" t="str">
            <v>ESSEX POWERLINES CORPORATION</v>
          </cell>
          <cell r="D1345">
            <v>-544852</v>
          </cell>
        </row>
        <row r="1346">
          <cell r="A1346" t="str">
            <v>HYDRO-ELECTRIC COMMISSION OF THE VILLAGE OF VICTORIA HARBOUR</v>
          </cell>
          <cell r="B1346" t="str">
            <v>NEWMARKET-TAY POWER DISTRIBUTION LTD.</v>
          </cell>
          <cell r="D1346">
            <v>-9338</v>
          </cell>
        </row>
        <row r="1347">
          <cell r="A1347" t="str">
            <v>INGERSOLL PUBLIC UTILITY COMMISSION</v>
          </cell>
          <cell r="B1347" t="str">
            <v>ERIE THAMES POWERLINES CORPORATION</v>
          </cell>
          <cell r="D1347">
            <v>-123199</v>
          </cell>
        </row>
        <row r="1348">
          <cell r="A1348" t="str">
            <v>INNISFIL HYDRO DISTRIBUTION SYSTEMS LIMITED</v>
          </cell>
          <cell r="B1348" t="str">
            <v>INNISFIL HYDRO DISTRIBUTION SYSTEMS LIMITED</v>
          </cell>
          <cell r="D1348">
            <v>-46807</v>
          </cell>
        </row>
        <row r="1349">
          <cell r="A1349" t="str">
            <v>KENORA HYDRO ELECTRIC CORPORATION LTD.</v>
          </cell>
          <cell r="B1349" t="str">
            <v>KENORA HYDRO ELECTRIC CORPORATION LTD.</v>
          </cell>
          <cell r="D1349">
            <v>-52588</v>
          </cell>
        </row>
        <row r="1350">
          <cell r="A1350" t="str">
            <v>KILLALOE HYDRO ELECTRIC COMMISSION</v>
          </cell>
          <cell r="B1350" t="str">
            <v>OTTAWA RIVER POWER CORPORATION</v>
          </cell>
          <cell r="D1350">
            <v>-5864</v>
          </cell>
        </row>
        <row r="1351">
          <cell r="A1351" t="str">
            <v>KINCARDINE HYDRO ELECTRIC COMMISSION</v>
          </cell>
          <cell r="B1351" t="str">
            <v>WESTARIO POWER INC.</v>
          </cell>
          <cell r="D1351">
            <v>-610241</v>
          </cell>
        </row>
        <row r="1352">
          <cell r="A1352" t="str">
            <v>KINGSTON ELECTRICITY DISTRIBUTION LIMITED</v>
          </cell>
          <cell r="B1352" t="str">
            <v>KINGSTON ELECTRICITY DISTRIBUTION LIMITED</v>
          </cell>
          <cell r="D1352">
            <v>-91585</v>
          </cell>
        </row>
        <row r="1353">
          <cell r="B1353" t="str">
            <v>KINGSTON HYDRO CORPORATION</v>
          </cell>
          <cell r="D1353">
            <v>-91585</v>
          </cell>
        </row>
        <row r="1354">
          <cell r="A1354" t="str">
            <v>KINGSVILLE PUBLIC UTILITY COMMISSION</v>
          </cell>
          <cell r="B1354" t="str">
            <v>E.L.K. ENERGY INC.</v>
          </cell>
          <cell r="D1354">
            <v>-252323</v>
          </cell>
        </row>
        <row r="1355">
          <cell r="A1355" t="str">
            <v>KIRKFIELD HYDRO ELECTRIC SYSTEM</v>
          </cell>
          <cell r="B1355" t="str">
            <v>HYDRO ONE NETWORKS INC.</v>
          </cell>
          <cell r="D1355">
            <v>-10027</v>
          </cell>
        </row>
        <row r="1356">
          <cell r="A1356" t="str">
            <v>KITCHENER-WILMOT HYDRO INC.</v>
          </cell>
          <cell r="B1356" t="str">
            <v>KITCHENER-WILMOT HYDRO INC.</v>
          </cell>
          <cell r="D1356">
            <v>-2341206</v>
          </cell>
        </row>
        <row r="1357">
          <cell r="A1357" t="str">
            <v>LAKEFIELD DISTRIBUTION INCORPORATED</v>
          </cell>
          <cell r="B1357" t="str">
            <v>PETERBOROUGH DISTRIBUTION INCORPORATED</v>
          </cell>
          <cell r="D1357">
            <v>-95910</v>
          </cell>
        </row>
        <row r="1358">
          <cell r="A1358" t="str">
            <v>LAKESHORE TOWNSHIP HEC</v>
          </cell>
          <cell r="B1358" t="str">
            <v>E.L.K. ENERGY INC.</v>
          </cell>
          <cell r="D1358">
            <v>-222757</v>
          </cell>
        </row>
        <row r="1359">
          <cell r="A1359" t="str">
            <v>LANARK HIGHLANDS PUBLIC UTILITIES COMMISSION</v>
          </cell>
          <cell r="B1359" t="str">
            <v>HYDRO ONE NETWORKS INC.</v>
          </cell>
          <cell r="D1359">
            <v>-7179</v>
          </cell>
        </row>
        <row r="1360">
          <cell r="A1360" t="str">
            <v>LARDER LAKE ELECTRIC COMPANY</v>
          </cell>
          <cell r="B1360" t="str">
            <v>HYDRO ONE NETWORKS INC.</v>
          </cell>
          <cell r="D1360">
            <v>-7045</v>
          </cell>
        </row>
        <row r="1361">
          <cell r="A1361" t="str">
            <v>LATCHFORD HYDRO ELECTRIC</v>
          </cell>
          <cell r="B1361" t="str">
            <v>HYDRO ONE NETWORKS INC.</v>
          </cell>
          <cell r="D1361">
            <v>-6945</v>
          </cell>
        </row>
        <row r="1362">
          <cell r="A1362" t="str">
            <v>LINCOLN HYDRO-ELECTRIC COMMISSION</v>
          </cell>
          <cell r="B1362" t="str">
            <v>NIAGARA PENINSULA ENERGY INC.</v>
          </cell>
          <cell r="D1362">
            <v>-91083</v>
          </cell>
        </row>
        <row r="1363">
          <cell r="A1363" t="str">
            <v>LINDSAY HYDRO-ELECTRIC SYSTEM</v>
          </cell>
          <cell r="B1363" t="str">
            <v>HYDRO ONE NETWORKS INC.</v>
          </cell>
          <cell r="D1363">
            <v>-202013</v>
          </cell>
        </row>
        <row r="1364">
          <cell r="A1364" t="str">
            <v>LONDON HYDRO UTILITIES SERVICES INC.</v>
          </cell>
          <cell r="B1364" t="str">
            <v>LONDON HYDRO INC.</v>
          </cell>
          <cell r="D1364">
            <v>-7184393</v>
          </cell>
        </row>
        <row r="1365">
          <cell r="A1365" t="str">
            <v>MALAHIDE UTILITY COMMISSION</v>
          </cell>
          <cell r="B1365" t="str">
            <v>HYDRO ONE NETWORKS INC.</v>
          </cell>
          <cell r="D1365">
            <v>-3029</v>
          </cell>
        </row>
        <row r="1366">
          <cell r="A1366" t="str">
            <v>MAPLETON HYDRO ELECTRIC COMMISSION</v>
          </cell>
          <cell r="B1366" t="str">
            <v>HYDRO ONE NETWORKS INC.</v>
          </cell>
          <cell r="D1366">
            <v>-2741</v>
          </cell>
        </row>
        <row r="1367">
          <cell r="A1367" t="str">
            <v>MARKDALE HYDRO SYSTEM</v>
          </cell>
          <cell r="B1367" t="str">
            <v>HYDRO ONE NETWORKS INC.</v>
          </cell>
          <cell r="D1367">
            <v>-18412</v>
          </cell>
        </row>
        <row r="1368">
          <cell r="A1368" t="str">
            <v>MARKHAM HYDRO DISTRIBUTION INC.</v>
          </cell>
          <cell r="B1368" t="str">
            <v>POWERSTREAM INC.</v>
          </cell>
          <cell r="D1368">
            <v>-3424963</v>
          </cell>
        </row>
        <row r="1369">
          <cell r="A1369" t="str">
            <v>MARMORA HYDRO COMMISSION</v>
          </cell>
          <cell r="B1369" t="str">
            <v>HYDRO ONE NETWORKS INC.</v>
          </cell>
          <cell r="D1369">
            <v>-21445</v>
          </cell>
        </row>
        <row r="1370">
          <cell r="A1370" t="str">
            <v>MARTINTOWN HYDRO SYSTEM</v>
          </cell>
          <cell r="B1370" t="str">
            <v>HYDRO ONE NETWORKS INC.</v>
          </cell>
          <cell r="D1370">
            <v>-843</v>
          </cell>
        </row>
        <row r="1371">
          <cell r="A1371" t="str">
            <v>MIDLAND POWER UTILITY CORPORATION</v>
          </cell>
          <cell r="B1371" t="str">
            <v>MIDLAND POWER UTILITY CORPORATION</v>
          </cell>
          <cell r="D1371">
            <v>-26525</v>
          </cell>
        </row>
        <row r="1372">
          <cell r="A1372" t="str">
            <v>MILDMAY HYDRO-ELECTRIC COMMISSION</v>
          </cell>
          <cell r="B1372" t="str">
            <v>WESTARIO POWER INC.</v>
          </cell>
          <cell r="D1372">
            <v>-3976</v>
          </cell>
        </row>
        <row r="1373">
          <cell r="A1373" t="str">
            <v>MILTON HYDRO DISTRIBUTION INC.</v>
          </cell>
          <cell r="B1373" t="str">
            <v>MILTON HYDRO DISTRIBUTION INC.</v>
          </cell>
          <cell r="D1373">
            <v>-1932501</v>
          </cell>
        </row>
        <row r="1374">
          <cell r="A1374" t="str">
            <v>MISSISSIPPI MILLS PUBLIC UTILITIES COMMISSION</v>
          </cell>
          <cell r="B1374" t="str">
            <v>OTTAWA RIVER POWER CORPORATION</v>
          </cell>
          <cell r="D1374">
            <v>-40818</v>
          </cell>
        </row>
        <row r="1375">
          <cell r="A1375" t="str">
            <v>NANTICOKE HYDRO ELECTRIC COMMISSION</v>
          </cell>
          <cell r="B1375" t="str">
            <v>HALDIMAND COUNTY HYDRO INC.</v>
          </cell>
          <cell r="D1375">
            <v>-401779</v>
          </cell>
        </row>
        <row r="1376">
          <cell r="A1376" t="str">
            <v>NAPANEE HYDRO-ELECTRIC COMMISSION</v>
          </cell>
          <cell r="B1376" t="str">
            <v>HYDRO ONE NETWORKS INC.</v>
          </cell>
          <cell r="D1376">
            <v>-38335</v>
          </cell>
        </row>
        <row r="1377">
          <cell r="A1377" t="str">
            <v>NEPEAN HYDRO ELECTRIC COMMISSION</v>
          </cell>
          <cell r="B1377" t="str">
            <v>HYDRO OTTAWA LIMITED</v>
          </cell>
          <cell r="D1377">
            <v>-3913299</v>
          </cell>
        </row>
        <row r="1378">
          <cell r="A1378" t="str">
            <v>NEW TECUMSETH HYDRO</v>
          </cell>
          <cell r="B1378" t="str">
            <v>POWERSTREAM INC.</v>
          </cell>
          <cell r="D1378">
            <v>-177928</v>
          </cell>
        </row>
        <row r="1379">
          <cell r="A1379" t="str">
            <v>NEWBURY POWER INC.</v>
          </cell>
          <cell r="B1379" t="str">
            <v>MIDDLESEX POWER DISTRIBUTION CORPORATION</v>
          </cell>
          <cell r="D1379">
            <v>-3415</v>
          </cell>
        </row>
        <row r="1380">
          <cell r="A1380" t="str">
            <v>NEWMARKET HYDRO LTD.</v>
          </cell>
          <cell r="B1380" t="str">
            <v>NEWMARKET-TAY POWER DISTRIBUTION LTD.</v>
          </cell>
          <cell r="D1380">
            <v>-1766340</v>
          </cell>
        </row>
        <row r="1381">
          <cell r="A1381" t="str">
            <v>NIAGARA FALLS HYDRO INC.</v>
          </cell>
          <cell r="B1381" t="str">
            <v>NIAGARA PENINSULA ENERGY INC.</v>
          </cell>
          <cell r="D1381">
            <v>-1629285</v>
          </cell>
        </row>
        <row r="1382">
          <cell r="A1382" t="str">
            <v>NIAGARA-ON-THE-LAKE HYDRO INC.</v>
          </cell>
          <cell r="B1382" t="str">
            <v>NIAGARA-ON-THE-LAKE HYDRO INC.</v>
          </cell>
          <cell r="D1382">
            <v>-185586</v>
          </cell>
        </row>
        <row r="1383">
          <cell r="A1383" t="str">
            <v>NICKEL CENTRE HYDRO-ELECTRIC COMMISSION</v>
          </cell>
          <cell r="B1383" t="str">
            <v>GREATER SUDBURY HYDRO INC.</v>
          </cell>
          <cell r="D1383">
            <v>-12457</v>
          </cell>
        </row>
        <row r="1384">
          <cell r="A1384" t="str">
            <v>NIPIGON HYDRO ELECTRIC COMMISSION</v>
          </cell>
          <cell r="B1384" t="str">
            <v>HYDRO ONE NETWORKS INC.</v>
          </cell>
          <cell r="D1384">
            <v>-16664</v>
          </cell>
        </row>
        <row r="1385">
          <cell r="A1385" t="str">
            <v>NORFOLK POWER DISTRIBUTION INC.</v>
          </cell>
          <cell r="B1385" t="str">
            <v>NORFOLK POWER DISTRIBUTION INC.</v>
          </cell>
          <cell r="D1385">
            <v>-31602</v>
          </cell>
        </row>
        <row r="1386">
          <cell r="A1386" t="str">
            <v>NORTH BAY HYDRO DISTRIBUTION LIMITED</v>
          </cell>
          <cell r="B1386" t="str">
            <v>NORTH BAY HYDRO DISTRIBUTION LIMITED</v>
          </cell>
          <cell r="D1386">
            <v>-366445</v>
          </cell>
        </row>
        <row r="1387">
          <cell r="A1387" t="str">
            <v>NORTH GRENVILLE HYDRO-ELECTRIC COMMISSION</v>
          </cell>
          <cell r="B1387" t="str">
            <v>HYDRO ONE NETWORKS INC.</v>
          </cell>
          <cell r="D1387">
            <v>-4401</v>
          </cell>
        </row>
        <row r="1388">
          <cell r="A1388" t="str">
            <v>NORTH PERTH UTILITY COMMISSION</v>
          </cell>
          <cell r="B1388" t="str">
            <v>HYDRO ONE NETWORKS INC.</v>
          </cell>
          <cell r="D1388">
            <v>-109179</v>
          </cell>
        </row>
        <row r="1389">
          <cell r="A1389" t="str">
            <v>NORWICH PUBLIC UTILITY COMMISSION</v>
          </cell>
          <cell r="B1389" t="str">
            <v>ERIE THAMES POWERLINES CORPORATION</v>
          </cell>
          <cell r="D1389">
            <v>-61495</v>
          </cell>
        </row>
        <row r="1390">
          <cell r="A1390" t="str">
            <v>OAKVILLE HYDRO ELECTRICITY DISTRIBUTION INC.</v>
          </cell>
          <cell r="B1390" t="str">
            <v>OAKVILLE HYDRO ELECTRICITY DISTRIBUTION INC.</v>
          </cell>
          <cell r="D1390">
            <v>-6005524</v>
          </cell>
        </row>
        <row r="1391">
          <cell r="A1391" t="str">
            <v>OIL SPRINGS HYDRO ELECTRIC COMMISSION</v>
          </cell>
          <cell r="B1391" t="str">
            <v>BLUEWATER POWER DISTRIBUTION CORPORATION</v>
          </cell>
          <cell r="D1391">
            <v>-5065</v>
          </cell>
        </row>
        <row r="1392">
          <cell r="A1392" t="str">
            <v>ORANGEVILLE HYDRO LIMITED</v>
          </cell>
          <cell r="B1392" t="str">
            <v>ORANGEVILLE HYDRO LIMITED</v>
          </cell>
          <cell r="D1392">
            <v>-919210</v>
          </cell>
        </row>
        <row r="1393">
          <cell r="A1393" t="str">
            <v>ORILLIA POWER DISTRIBUTION CORPORATION</v>
          </cell>
          <cell r="B1393" t="str">
            <v>ORILLIA POWER DISTRIBUTION CORPORATION</v>
          </cell>
          <cell r="D1393">
            <v>-461777</v>
          </cell>
        </row>
        <row r="1394">
          <cell r="A1394" t="str">
            <v>OSHAWA PUC NETWORKS INC.</v>
          </cell>
          <cell r="B1394" t="str">
            <v>OSHAWA PUC NETWORKS INC.</v>
          </cell>
          <cell r="D1394">
            <v>-2854490</v>
          </cell>
        </row>
        <row r="1395">
          <cell r="A1395" t="str">
            <v>PARKHILL P.U.C.</v>
          </cell>
          <cell r="B1395" t="str">
            <v>MIDDLESEX POWER DISTRIBUTION CORPORATION</v>
          </cell>
          <cell r="D1395">
            <v>-22663</v>
          </cell>
        </row>
        <row r="1396">
          <cell r="A1396" t="str">
            <v>PARRY SOUND POWER CORPORATION</v>
          </cell>
          <cell r="B1396" t="str">
            <v>PARRY SOUND POWER CORPORATION</v>
          </cell>
          <cell r="D1396">
            <v>-38660</v>
          </cell>
        </row>
        <row r="1397">
          <cell r="A1397" t="str">
            <v>PELHAM HYDRO-ELECTRIC COMMISSION</v>
          </cell>
          <cell r="B1397" t="str">
            <v>NIAGARA PENINSULA ENERGY INC.</v>
          </cell>
          <cell r="D1397">
            <v>-52420</v>
          </cell>
        </row>
        <row r="1398">
          <cell r="A1398" t="str">
            <v>PERTH EAST HYDRO ELECTRIC COMMISSION</v>
          </cell>
          <cell r="B1398" t="str">
            <v>HYDRO ONE NETWORKS INC.</v>
          </cell>
          <cell r="D1398">
            <v>-23746</v>
          </cell>
        </row>
        <row r="1399">
          <cell r="A1399" t="str">
            <v>PETERBOROUGH UTILITIES COMMISSION</v>
          </cell>
          <cell r="B1399" t="str">
            <v>PETERBOROUGH DISTRIBUTION INCORPORATED</v>
          </cell>
          <cell r="D1399">
            <v>-1184532</v>
          </cell>
        </row>
        <row r="1400">
          <cell r="A1400" t="str">
            <v>PICKERING HYDRO-ELECTRIC COMMISSION</v>
          </cell>
          <cell r="B1400" t="str">
            <v>VERIDIAN CONNECTIONS INC.</v>
          </cell>
          <cell r="D1400">
            <v>-708917</v>
          </cell>
        </row>
        <row r="1401">
          <cell r="A1401" t="str">
            <v>POLICE VILLAGE OF APPLE HILL HYDRO SYSTEM</v>
          </cell>
          <cell r="B1401" t="str">
            <v>HYDRO ONE NETWORKS INC.</v>
          </cell>
          <cell r="D1401">
            <v>-698</v>
          </cell>
        </row>
        <row r="1402">
          <cell r="A1402" t="str">
            <v>POLICE VILLAGE OF AVONMORE HYDRO SYSTEM</v>
          </cell>
          <cell r="B1402" t="str">
            <v>HYDRO ONE NETWORKS INC.</v>
          </cell>
          <cell r="D1402">
            <v>-2588</v>
          </cell>
        </row>
        <row r="1403">
          <cell r="A1403" t="str">
            <v>POLICE VILLAGE OF COMBER HYDRO SYSTEM</v>
          </cell>
          <cell r="B1403" t="str">
            <v>E.L.K. ENERGY INC.</v>
          </cell>
          <cell r="D1403">
            <v>-31005</v>
          </cell>
        </row>
        <row r="1404">
          <cell r="A1404" t="str">
            <v>POLICE VILLAGE OF DUBLIN HYDRO SYSTEM</v>
          </cell>
          <cell r="B1404" t="str">
            <v>ERIE THAMES POWERLINES CORPORATION</v>
          </cell>
          <cell r="D1404">
            <v>-1945</v>
          </cell>
        </row>
        <row r="1405">
          <cell r="A1405" t="str">
            <v>POLICE VILLAGE OF GRANTON HYDRO SYSTEM</v>
          </cell>
          <cell r="B1405" t="str">
            <v>HYDRO ONE NETWORKS INC.</v>
          </cell>
          <cell r="D1405">
            <v>-42896</v>
          </cell>
        </row>
        <row r="1406">
          <cell r="A1406" t="str">
            <v>POLICE VILLAGE OF MERLIN HYDRO SYSTEM</v>
          </cell>
          <cell r="B1406" t="str">
            <v>CHATHAM-KENT HYDRO INC.</v>
          </cell>
          <cell r="D1406">
            <v>-24071</v>
          </cell>
        </row>
        <row r="1407">
          <cell r="A1407" t="str">
            <v>POLICE VILLAGE OF MOOREFIELD HYDRO SYSTEM</v>
          </cell>
          <cell r="B1407" t="str">
            <v>HYDRO ONE NETWORKS INC.</v>
          </cell>
          <cell r="D1407">
            <v>-99</v>
          </cell>
        </row>
        <row r="1408">
          <cell r="A1408" t="str">
            <v>POLICE VILLAGE OF MOUNT BRYDGES HYDRO SYSTEM</v>
          </cell>
          <cell r="B1408" t="str">
            <v>MIDDLESEX POWER DISTRIBUTION CORPORATION</v>
          </cell>
          <cell r="D1408">
            <v>-27561</v>
          </cell>
        </row>
        <row r="1409">
          <cell r="A1409" t="str">
            <v>POLICE VILLAGE OF PRICEVILLE HYDRO SYSTEM</v>
          </cell>
          <cell r="B1409" t="str">
            <v>HYDRO ONE NETWORKS INC.</v>
          </cell>
          <cell r="D1409">
            <v>-2111</v>
          </cell>
        </row>
        <row r="1410">
          <cell r="A1410" t="str">
            <v>POLICE VILLAGE OF RUSSELL HYDRO ELECTRIC SYSTEM</v>
          </cell>
          <cell r="B1410" t="str">
            <v>HYDRO ONE NETWORKS INC.</v>
          </cell>
          <cell r="D1410">
            <v>-6098</v>
          </cell>
        </row>
        <row r="1411">
          <cell r="A1411" t="str">
            <v>PORT COLBORNE HYDRO INC.</v>
          </cell>
          <cell r="B1411" t="str">
            <v>CANADIAN NIAGARA POWER INC.</v>
          </cell>
          <cell r="D1411">
            <v>-48570</v>
          </cell>
        </row>
        <row r="1412">
          <cell r="A1412" t="str">
            <v>PORT HOPE HYDRO</v>
          </cell>
          <cell r="B1412" t="str">
            <v>VERIDIAN CONNECTIONS INC.</v>
          </cell>
          <cell r="D1412">
            <v>-515719</v>
          </cell>
        </row>
        <row r="1413">
          <cell r="A1413" t="str">
            <v>PRESCOTT PUBLIC UTILITIES COMMISSION</v>
          </cell>
          <cell r="B1413" t="str">
            <v>RIDEAU ST. LAWRENCE DISTRIBUTION INC.</v>
          </cell>
          <cell r="D1413">
            <v>-33640</v>
          </cell>
        </row>
        <row r="1414">
          <cell r="A1414" t="str">
            <v>PUBLIC UTILITIES COMMISSION OF CHATHAM-KENT</v>
          </cell>
          <cell r="B1414" t="str">
            <v>CHATHAM-KENT HYDRO INC.</v>
          </cell>
          <cell r="D1414">
            <v>-931984</v>
          </cell>
        </row>
        <row r="1415">
          <cell r="A1415" t="str">
            <v>PUBLIC UTILITIES COMMISSION OF THE CITY OF BARRIE</v>
          </cell>
          <cell r="B1415" t="str">
            <v>POWERSTREAM INC.</v>
          </cell>
          <cell r="D1415">
            <v>-3573120</v>
          </cell>
        </row>
        <row r="1416">
          <cell r="A1416" t="str">
            <v>PUBLIC UTILITIES COMMISSION OF THE CITY OF OWEN SOUND</v>
          </cell>
          <cell r="B1416" t="str">
            <v>HYDRO ONE NETWORKS INC.</v>
          </cell>
          <cell r="D1416">
            <v>-172860</v>
          </cell>
        </row>
        <row r="1417">
          <cell r="A1417" t="str">
            <v>PUBLIC UTILITIES COMMISSION OF THE CITY OF TRENTON</v>
          </cell>
          <cell r="B1417" t="str">
            <v>HYDRO ONE NETWORKS INC.</v>
          </cell>
          <cell r="D1417">
            <v>-785703</v>
          </cell>
        </row>
        <row r="1418">
          <cell r="A1418" t="str">
            <v>PUBLIC UTILITIES COMMISSION OF THE CORPORATION OF THE TOWNSHIP OF MAGNETAWAN</v>
          </cell>
          <cell r="B1418" t="str">
            <v>LAKELAND POWER DISTRIBUTION LTD.</v>
          </cell>
          <cell r="D1418">
            <v>-26307</v>
          </cell>
        </row>
        <row r="1419">
          <cell r="A1419" t="str">
            <v>PUBLIC UTILITIES COMMISSION OF THE TOWN OF ALEXANDRIA</v>
          </cell>
          <cell r="B1419" t="str">
            <v>HYDRO ONE NETWORKS INC.</v>
          </cell>
          <cell r="D1419">
            <v>-15360</v>
          </cell>
        </row>
        <row r="1420">
          <cell r="A1420" t="str">
            <v>PUBLIC UTILITIES COMMISSION OF THE TOWN OF BLENHEIM</v>
          </cell>
          <cell r="B1420" t="str">
            <v>CHATHAM-KENT HYDRO INC.</v>
          </cell>
          <cell r="D1420">
            <v>-25316</v>
          </cell>
        </row>
        <row r="1421">
          <cell r="A1421" t="str">
            <v>PUBLIC UTILITIES COMMISSION OF THE TOWN OF CAMPBELLFORD</v>
          </cell>
          <cell r="B1421" t="str">
            <v>HYDRO ONE NETWORKS INC.</v>
          </cell>
          <cell r="D1421">
            <v>-32228</v>
          </cell>
        </row>
        <row r="1422">
          <cell r="A1422" t="str">
            <v>PUBLIC UTILITIES COMMISSION OF THE TOWN OF CHESLEY</v>
          </cell>
          <cell r="B1422" t="str">
            <v>HYDRO ONE NETWORKS INC.</v>
          </cell>
          <cell r="D1422">
            <v>-16267</v>
          </cell>
        </row>
        <row r="1423">
          <cell r="A1423" t="str">
            <v>PUBLIC UTILITIES COMMISSION OF THE TOWN OF COBOURG</v>
          </cell>
          <cell r="B1423" t="str">
            <v>LAKEFRONT UTILITIES INC.</v>
          </cell>
          <cell r="D1423">
            <v>-14001</v>
          </cell>
        </row>
        <row r="1424">
          <cell r="A1424" t="str">
            <v>PUBLIC UTILITIES COMMISSION OF THE TOWN OF FERGUS</v>
          </cell>
          <cell r="B1424" t="str">
            <v>CENTRE WELLINGTON HYDRO LTD.</v>
          </cell>
          <cell r="D1424">
            <v>-52302</v>
          </cell>
        </row>
        <row r="1425">
          <cell r="A1425" t="str">
            <v>PUBLIC UTILITIES COMMISSION OF THE TOWN OF GODERICH</v>
          </cell>
          <cell r="B1425" t="str">
            <v>WEST COAST HURON ENERGY INC.</v>
          </cell>
          <cell r="D1425">
            <v>-143766</v>
          </cell>
        </row>
        <row r="1426">
          <cell r="A1426" t="str">
            <v>PUBLIC UTILITIES COMMISSION OF THE TOWN OF MASSEY</v>
          </cell>
          <cell r="B1426" t="str">
            <v>ESPANOLA REGIONAL HYDRO DISTRIBUTION CORPORATION</v>
          </cell>
          <cell r="D1426">
            <v>-10397</v>
          </cell>
        </row>
        <row r="1427">
          <cell r="A1427" t="str">
            <v>PUBLIC UTILITIES COMMISSION OF THE TOWN OF MEAFORD</v>
          </cell>
          <cell r="B1427" t="str">
            <v>HYDRO ONE NETWORKS INC.</v>
          </cell>
          <cell r="D1427">
            <v>-107901</v>
          </cell>
        </row>
        <row r="1428">
          <cell r="A1428" t="str">
            <v>PUBLIC UTILITIES COMMISSION OF THE TOWN OF MITCHELL</v>
          </cell>
          <cell r="B1428" t="str">
            <v>ERIE THAMES POWERLINES CORPORATION</v>
          </cell>
          <cell r="D1428">
            <v>-48613</v>
          </cell>
        </row>
        <row r="1429">
          <cell r="A1429" t="str">
            <v>PUBLIC UTILITIES COMMISSION OF THE TOWN OF MOUNT FOREST</v>
          </cell>
          <cell r="B1429" t="str">
            <v>WELLINGTON NORTH POWER INC.</v>
          </cell>
          <cell r="D1429">
            <v>-26398</v>
          </cell>
        </row>
        <row r="1430">
          <cell r="A1430" t="str">
            <v>PUBLIC UTILITIES COMMISSION OF THE TOWN OF PALMERSTON</v>
          </cell>
          <cell r="B1430" t="str">
            <v>WESTARIO POWER INC.</v>
          </cell>
          <cell r="D1430">
            <v>-30315</v>
          </cell>
        </row>
        <row r="1431">
          <cell r="A1431" t="str">
            <v>PUBLIC UTILITIES COMMISSION OF THE TOWN OF PARIS</v>
          </cell>
          <cell r="B1431" t="str">
            <v>BRANT COUNTY POWER INC.</v>
          </cell>
          <cell r="D1431">
            <v>-262478</v>
          </cell>
        </row>
        <row r="1432">
          <cell r="A1432" t="str">
            <v>PUBLIC UTILITIES COMMISSION OF THE TOWN OF PICTON</v>
          </cell>
          <cell r="B1432" t="str">
            <v>HYDRO ONE NETWORKS INC.</v>
          </cell>
          <cell r="D1432">
            <v>-23971</v>
          </cell>
        </row>
        <row r="1433">
          <cell r="A1433" t="str">
            <v>PUBLIC UTILITIES COMMISSION OF THE TOWN OF RIDGETOWN</v>
          </cell>
          <cell r="B1433" t="str">
            <v>CHATHAM-KENT HYDRO INC.</v>
          </cell>
          <cell r="D1433">
            <v>-35371</v>
          </cell>
        </row>
        <row r="1434">
          <cell r="A1434" t="str">
            <v>PUBLIC UTILITIES COMMISSION OF THE TOWN OF SOUTHAMPTON</v>
          </cell>
          <cell r="B1434" t="str">
            <v>WESTARIO POWER INC.</v>
          </cell>
          <cell r="D1434">
            <v>-66730</v>
          </cell>
        </row>
        <row r="1435">
          <cell r="A1435" t="str">
            <v>PUBLIC UTILITIES COMMISSION OF THE TOWN OF TECUMSEH</v>
          </cell>
          <cell r="B1435" t="str">
            <v>ESSEX POWERLINES CORPORATION</v>
          </cell>
          <cell r="D1435">
            <v>-868582</v>
          </cell>
        </row>
        <row r="1436">
          <cell r="A1436" t="str">
            <v>PUBLIC UTILITIES COMMISSION OF THE TOWN OF TILBURY</v>
          </cell>
          <cell r="B1436" t="str">
            <v>CHATHAM-KENT HYDRO INC.</v>
          </cell>
          <cell r="D1436">
            <v>-90846</v>
          </cell>
        </row>
        <row r="1437">
          <cell r="A1437" t="str">
            <v>PUBLIC UTILITIES COMMISSION OF THE VILLAGE OF ARTHUR</v>
          </cell>
          <cell r="B1437" t="str">
            <v>WELLINGTON NORTH POWER INC.</v>
          </cell>
          <cell r="D1437">
            <v>-7242</v>
          </cell>
        </row>
        <row r="1438">
          <cell r="A1438" t="str">
            <v>PUBLIC UTILITIES COMMISSION OF THE VILLAGE OF BELMONT</v>
          </cell>
          <cell r="B1438" t="str">
            <v>ERIE THAMES POWERLINES CORPORATION</v>
          </cell>
          <cell r="D1438">
            <v>-133842</v>
          </cell>
        </row>
        <row r="1439">
          <cell r="A1439" t="str">
            <v>PUBLIC UTILITIES COMMISSION OF THE VILLAGE OF LANCASTER</v>
          </cell>
          <cell r="B1439" t="str">
            <v>HYDRO ONE NETWORKS INC.</v>
          </cell>
          <cell r="D1439">
            <v>-27168</v>
          </cell>
        </row>
        <row r="1440">
          <cell r="A1440" t="str">
            <v>PUBLIC UTILITIES COMMISSION OF THE VILLAGE OF PORT MCNICOLL</v>
          </cell>
          <cell r="B1440" t="str">
            <v>NEWMARKET-TAY POWER DISTRIBUTION LTD.</v>
          </cell>
          <cell r="D1440">
            <v>-7421</v>
          </cell>
        </row>
        <row r="1441">
          <cell r="A1441" t="str">
            <v>PUBLIC UTILITIES COMMISSION OF THE VILLAGE OF PORT STANLEY</v>
          </cell>
          <cell r="B1441" t="str">
            <v>ERIE THAMES POWERLINES CORPORATION</v>
          </cell>
          <cell r="D1441">
            <v>-4706</v>
          </cell>
        </row>
        <row r="1442">
          <cell r="A1442" t="str">
            <v>PUBLIC UTILITIES COMMISSION OF THE VILLAGE OF THAMESVILLE</v>
          </cell>
          <cell r="B1442" t="str">
            <v>CHATHAM-KENT HYDRO INC.</v>
          </cell>
          <cell r="D1442">
            <v>-4713</v>
          </cell>
        </row>
        <row r="1443">
          <cell r="A1443" t="str">
            <v>PUBLIC UTILITIES COMMISSION OF THE VILLAGE OF WESTPORT</v>
          </cell>
          <cell r="B1443" t="str">
            <v>RIDEAU ST. LAWRENCE DISTRIBUTION INC.</v>
          </cell>
          <cell r="D1443">
            <v>-564</v>
          </cell>
        </row>
        <row r="1444">
          <cell r="A1444" t="str">
            <v>PUBLIC UTILITIES COMMISSION OF THE VILLAGE OF WHEATLEY</v>
          </cell>
          <cell r="B1444" t="str">
            <v>CHATHAM-KENT HYDRO INC.</v>
          </cell>
          <cell r="D1444">
            <v>-9927</v>
          </cell>
        </row>
        <row r="1445">
          <cell r="A1445" t="str">
            <v>PUBLIC UTILITY COMMISSION OF THE VILLAGE OF WEST LORNE</v>
          </cell>
          <cell r="B1445" t="str">
            <v>HYDRO ONE NETWORKS INC.</v>
          </cell>
          <cell r="D1445">
            <v>-21813</v>
          </cell>
        </row>
        <row r="1446">
          <cell r="A1446" t="str">
            <v>PUBLIC UTILITY COMMISSION OF TOWN OF PERTH</v>
          </cell>
          <cell r="B1446" t="str">
            <v>HYDRO ONE NETWORKS INC.</v>
          </cell>
          <cell r="D1446">
            <v>-102809</v>
          </cell>
        </row>
        <row r="1447">
          <cell r="A1447" t="str">
            <v>RAINY RIVER PUBLIC UTILITIES COMMISSION</v>
          </cell>
          <cell r="B1447" t="str">
            <v>HYDRO ONE NETWORKS INC.</v>
          </cell>
          <cell r="D1447">
            <v>-21851</v>
          </cell>
        </row>
        <row r="1448">
          <cell r="A1448" t="str">
            <v>RED ROCK HYDRO</v>
          </cell>
          <cell r="B1448" t="str">
            <v>HYDRO ONE NETWORKS INC.</v>
          </cell>
          <cell r="D1448">
            <v>-9068</v>
          </cell>
        </row>
        <row r="1449">
          <cell r="A1449" t="str">
            <v>RENFREW HYDRO INC.</v>
          </cell>
          <cell r="B1449" t="str">
            <v>RENFREW HYDRO INC.</v>
          </cell>
          <cell r="D1449">
            <v>-45216</v>
          </cell>
        </row>
        <row r="1450">
          <cell r="A1450" t="str">
            <v>RICHMOND HILL HYDRO INC.</v>
          </cell>
          <cell r="B1450" t="str">
            <v>POWERSTREAM INC.</v>
          </cell>
          <cell r="D1450">
            <v>-1379841</v>
          </cell>
        </row>
        <row r="1451">
          <cell r="A1451" t="str">
            <v>RIPLEY PUBLIC UTILITIES COMMISSION</v>
          </cell>
          <cell r="B1451" t="str">
            <v>WESTARIO POWER INC.</v>
          </cell>
          <cell r="D1451">
            <v>-17351</v>
          </cell>
        </row>
        <row r="1452">
          <cell r="A1452" t="str">
            <v>ROCKLAND HYDRO ELECTRIC COMMISSION</v>
          </cell>
          <cell r="B1452" t="str">
            <v>HYDRO ONE NETWORKS INC.</v>
          </cell>
          <cell r="D1452">
            <v>-137786</v>
          </cell>
        </row>
        <row r="1453">
          <cell r="A1453" t="str">
            <v>RODNEY PUBLIC UTILITIES COMMISSION</v>
          </cell>
          <cell r="B1453" t="str">
            <v>HYDRO ONE NETWORKS INC.</v>
          </cell>
          <cell r="D1453">
            <v>-5016</v>
          </cell>
        </row>
        <row r="1454">
          <cell r="A1454" t="str">
            <v>SCHREIBER HYDRO-ELECTRIC COMMISSION</v>
          </cell>
          <cell r="B1454" t="str">
            <v>HYDRO ONE NETWORKS INC.</v>
          </cell>
          <cell r="D1454">
            <v>-7023</v>
          </cell>
        </row>
        <row r="1455">
          <cell r="A1455" t="str">
            <v>SCUGOG HYDRO ELECTRIC CORPORATION</v>
          </cell>
          <cell r="B1455" t="str">
            <v>VERIDIAN CONNECTIONS INC.</v>
          </cell>
          <cell r="D1455">
            <v>-369615</v>
          </cell>
        </row>
        <row r="1456">
          <cell r="A1456" t="str">
            <v>SEAFORTH PUBLIC UTILITY COMMISSION</v>
          </cell>
          <cell r="B1456" t="str">
            <v>FESTIVAL HYDRO INC.</v>
          </cell>
          <cell r="D1456">
            <v>-20125</v>
          </cell>
        </row>
        <row r="1457">
          <cell r="A1457" t="str">
            <v>SEVERN HYDRO-ELECTRIC SYSTEM</v>
          </cell>
          <cell r="B1457" t="str">
            <v>HYDRO ONE NETWORKS INC.</v>
          </cell>
          <cell r="D1457">
            <v>-15706</v>
          </cell>
        </row>
        <row r="1458">
          <cell r="A1458" t="str">
            <v>SIMCOE HYDRO-ELECTRIC COMMISSION</v>
          </cell>
          <cell r="B1458" t="str">
            <v>NORFOLK POWER DISTRIBUTION INC.</v>
          </cell>
          <cell r="D1458">
            <v>-305797</v>
          </cell>
        </row>
        <row r="1459">
          <cell r="A1459" t="str">
            <v>SIOUX LOOKOUT HYDRO INC.</v>
          </cell>
          <cell r="B1459" t="str">
            <v>SIOUX LOOKOUT HYDRO INC.</v>
          </cell>
          <cell r="D1459">
            <v>-34147</v>
          </cell>
        </row>
        <row r="1460">
          <cell r="A1460" t="str">
            <v>SMITHS FALLS HYDRO ELECTRIC COMMISSION</v>
          </cell>
          <cell r="B1460" t="str">
            <v>HYDRO ONE NETWORKS INC.</v>
          </cell>
          <cell r="D1460">
            <v>-30355</v>
          </cell>
        </row>
        <row r="1461">
          <cell r="A1461" t="str">
            <v>SOUTH RIVER PUBLIC UTILITIES COMMISSION</v>
          </cell>
          <cell r="B1461" t="str">
            <v>HYDRO ONE NETWORKS INC.</v>
          </cell>
          <cell r="D1461">
            <v>-7367</v>
          </cell>
        </row>
        <row r="1462">
          <cell r="A1462" t="str">
            <v>SOUTH-WEST OXFORD PUBLIC UTILITIES COMMISSION</v>
          </cell>
          <cell r="B1462" t="str">
            <v>ERIE THAMES POWERLINES CORPORATION</v>
          </cell>
          <cell r="D1462">
            <v>-2699</v>
          </cell>
        </row>
        <row r="1463">
          <cell r="A1463" t="str">
            <v>ST. CATHARINES HYDRO UTILITY SERVICES INC.</v>
          </cell>
          <cell r="B1463" t="str">
            <v>HORIZON UTILITIES CORPORATION</v>
          </cell>
          <cell r="D1463">
            <v>-2312521</v>
          </cell>
        </row>
        <row r="1464">
          <cell r="A1464" t="str">
            <v>ST. MARY'S PUBLIC UTILITIES COMMISSION</v>
          </cell>
          <cell r="B1464" t="str">
            <v>FESTIVAL HYDRO INC.</v>
          </cell>
          <cell r="D1464">
            <v>-98097</v>
          </cell>
        </row>
        <row r="1465">
          <cell r="A1465" t="str">
            <v>ST. THOMAS ENERGY INC.</v>
          </cell>
          <cell r="B1465" t="str">
            <v>ST. THOMAS ENERGY INC.</v>
          </cell>
          <cell r="D1465">
            <v>-240213</v>
          </cell>
        </row>
        <row r="1466">
          <cell r="A1466" t="str">
            <v>STIRLING-RAWDON PUBLIC UTILITIES COMMISSION</v>
          </cell>
          <cell r="B1466" t="str">
            <v>HYDRO ONE NETWORKS INC.</v>
          </cell>
          <cell r="D1466">
            <v>-8927</v>
          </cell>
        </row>
        <row r="1467">
          <cell r="A1467" t="str">
            <v>STONEY CREEK HYDRO-ELECTRIC COMMISSION</v>
          </cell>
          <cell r="B1467" t="str">
            <v>HORIZON UTILITIES CORPORATION</v>
          </cell>
          <cell r="D1467">
            <v>-39287</v>
          </cell>
        </row>
        <row r="1468">
          <cell r="A1468" t="str">
            <v>STRATFORD PUBLIC UTILITY COMMISSION</v>
          </cell>
          <cell r="B1468" t="str">
            <v>FESTIVAL HYDRO INC.</v>
          </cell>
          <cell r="D1468">
            <v>-768620</v>
          </cell>
        </row>
        <row r="1469">
          <cell r="A1469" t="str">
            <v>SUNDRIDGE HYDRO ELECTRIC SYSTEM</v>
          </cell>
          <cell r="B1469" t="str">
            <v>LAKELAND POWER DISTRIBUTION LTD.</v>
          </cell>
          <cell r="D1469">
            <v>-50123</v>
          </cell>
        </row>
        <row r="1470">
          <cell r="A1470" t="str">
            <v>TARA HYDRO-ELECTRIC SYSTEM</v>
          </cell>
          <cell r="B1470" t="str">
            <v>HYDRO ONE NETWORKS INC.</v>
          </cell>
          <cell r="D1470">
            <v>-5476</v>
          </cell>
        </row>
        <row r="1471">
          <cell r="A1471" t="str">
            <v>TEESWATER HYDRO-ELECTRIC COMMISSION</v>
          </cell>
          <cell r="B1471" t="str">
            <v>WESTARIO POWER INC.</v>
          </cell>
          <cell r="D1471">
            <v>-34494</v>
          </cell>
        </row>
        <row r="1472">
          <cell r="A1472" t="str">
            <v>TERRACE BAY SUPERIOR WIRES INC.</v>
          </cell>
          <cell r="B1472" t="str">
            <v>HYDRO ONE NETWORKS INC.</v>
          </cell>
          <cell r="D1472">
            <v>-100996</v>
          </cell>
        </row>
        <row r="1473">
          <cell r="A1473" t="str">
            <v>THE HYDRO ELECTRIC COMMISSION OF THE TOWN OF CARLETON PLACE</v>
          </cell>
          <cell r="B1473" t="str">
            <v>HYDRO ONE NETWORKS INC.</v>
          </cell>
          <cell r="D1473">
            <v>-67511</v>
          </cell>
        </row>
        <row r="1474">
          <cell r="A1474" t="str">
            <v>THE HYDRO ELECTRIC COMMISSION OF THE TOWN OF SHELBURNE</v>
          </cell>
          <cell r="B1474" t="str">
            <v>HYDRO ONE NETWORKS INC.</v>
          </cell>
          <cell r="D1474">
            <v>-69722</v>
          </cell>
        </row>
        <row r="1475">
          <cell r="A1475" t="str">
            <v>THE HYDRO ELECTRIC COMMISSION OF THE TOWNSHIP OF WARWICK</v>
          </cell>
          <cell r="B1475" t="str">
            <v>BLUEWATER POWER DISTRIBUTION CORPORATION</v>
          </cell>
          <cell r="D1475">
            <v>-39551</v>
          </cell>
        </row>
        <row r="1476">
          <cell r="A1476" t="str">
            <v>THE HYDRO-ELECTRIC COMMISSION FOR THE TOWN OF EXETER</v>
          </cell>
          <cell r="B1476" t="str">
            <v>HYDRO ONE NETWORKS INC.</v>
          </cell>
          <cell r="D1476">
            <v>-87426</v>
          </cell>
        </row>
        <row r="1477">
          <cell r="A1477" t="str">
            <v>THE HYDRO-ELECTRIC COMMISSION OF THE CITY OF GLOUCESTER</v>
          </cell>
          <cell r="B1477" t="str">
            <v>HYDRO OTTAWA LIMITED</v>
          </cell>
          <cell r="D1477">
            <v>-5716466</v>
          </cell>
        </row>
        <row r="1478">
          <cell r="A1478" t="str">
            <v>THE HYDRO-ELECTRIC COMMISSION OF THE TOWN OF PENETANGUISHENE</v>
          </cell>
          <cell r="B1478" t="str">
            <v>POWERSTREAM INC.</v>
          </cell>
          <cell r="D1478">
            <v>-213396</v>
          </cell>
        </row>
        <row r="1479">
          <cell r="A1479" t="str">
            <v>THE PUBLIC UTILITIES COMMISSION FOR THE TOWN OF BANCROFT</v>
          </cell>
          <cell r="B1479" t="str">
            <v>HYDRO ONE NETWORKS INC.</v>
          </cell>
          <cell r="D1479">
            <v>-57504</v>
          </cell>
        </row>
        <row r="1480">
          <cell r="A1480" t="str">
            <v>THE PUBLIC UTILITIES COMMISSION OF THE TOWN OF COLLINGWOOD</v>
          </cell>
          <cell r="B1480" t="str">
            <v>COLLUS POWER CORP.</v>
          </cell>
          <cell r="D1480">
            <v>-338454</v>
          </cell>
        </row>
        <row r="1481">
          <cell r="A1481" t="str">
            <v>THE PUBLIC UTILITIES COMMISSION OF THE TOWN OF KAPUSKASING</v>
          </cell>
          <cell r="B1481" t="str">
            <v>NORTHERN ONTARIO WIRES INC.</v>
          </cell>
          <cell r="D1481">
            <v>-28610</v>
          </cell>
        </row>
        <row r="1482">
          <cell r="A1482" t="str">
            <v>THE PUBLIC UTILITIES COMMISSION OF THE TOWN OF PETROLIA</v>
          </cell>
          <cell r="B1482" t="str">
            <v>BLUEWATER POWER DISTRIBUTION CORPORATION</v>
          </cell>
          <cell r="D1482">
            <v>-69367</v>
          </cell>
        </row>
        <row r="1483">
          <cell r="A1483" t="str">
            <v>THE PUBLIC UTILITIES COMMISSION OF THE VILLAGE OF EGANVILLE</v>
          </cell>
          <cell r="B1483" t="str">
            <v>HYDRO ONE NETWORKS INC.</v>
          </cell>
          <cell r="D1483">
            <v>-11994</v>
          </cell>
        </row>
        <row r="1484">
          <cell r="A1484" t="str">
            <v>THE PUBLIC UTILITIES COMMISSION OF THE VILLAGE OF POINT EDWARD</v>
          </cell>
          <cell r="B1484" t="str">
            <v>BLUEWATER POWER DISTRIBUTION CORPORATION</v>
          </cell>
          <cell r="D1484">
            <v>-3856</v>
          </cell>
        </row>
        <row r="1485">
          <cell r="A1485" t="str">
            <v>THE VILLAGE OF OMEMEE HYDRO-ELECTRIC COMMISSION</v>
          </cell>
          <cell r="B1485" t="str">
            <v>HYDRO ONE NETWORKS INC.</v>
          </cell>
          <cell r="D1485">
            <v>-20017</v>
          </cell>
        </row>
        <row r="1486">
          <cell r="A1486" t="str">
            <v>THEDFORD HYDRO ELECTRIC COMMISSION</v>
          </cell>
          <cell r="B1486" t="str">
            <v>HYDRO ONE NETWORKS INC.</v>
          </cell>
          <cell r="D1486">
            <v>-13800</v>
          </cell>
        </row>
        <row r="1487">
          <cell r="A1487" t="str">
            <v>THORNDALE HYDRO ELECTRIC COMMISSION</v>
          </cell>
          <cell r="B1487" t="str">
            <v>HYDRO ONE NETWORKS INC.</v>
          </cell>
          <cell r="D1487">
            <v>-2064</v>
          </cell>
        </row>
        <row r="1488">
          <cell r="A1488" t="str">
            <v>THOROLD HYDRO CORPORATION</v>
          </cell>
          <cell r="B1488" t="str">
            <v>HYDRO ONE NETWORKS INC.</v>
          </cell>
          <cell r="D1488">
            <v>-29789</v>
          </cell>
        </row>
        <row r="1489">
          <cell r="A1489" t="str">
            <v>THUNDER BAY HYDRO ELECTRICITY DISTRIBUTION INC.</v>
          </cell>
          <cell r="B1489" t="str">
            <v>THUNDER BAY HYDRO ELECTRICITY DISTRIBUTION INC.</v>
          </cell>
          <cell r="D1489">
            <v>-4646255</v>
          </cell>
        </row>
        <row r="1490">
          <cell r="A1490" t="str">
            <v>TILLSONBURG HYDRO INC.</v>
          </cell>
          <cell r="B1490" t="str">
            <v>TILLSONBURG HYDRO INC.</v>
          </cell>
          <cell r="D1490">
            <v>-371406</v>
          </cell>
        </row>
        <row r="1491">
          <cell r="A1491" t="str">
            <v>TOWNSHIP OF MCGARRY HYDRO SYSTEM</v>
          </cell>
          <cell r="B1491" t="str">
            <v>HYDRO ONE NETWORKS INC.</v>
          </cell>
          <cell r="D1491">
            <v>-6273</v>
          </cell>
        </row>
        <row r="1492">
          <cell r="A1492" t="str">
            <v>TOWNSHIP OF NORTH DORCHESTER HYDRO</v>
          </cell>
          <cell r="B1492" t="str">
            <v>HYDRO ONE NETWORKS INC.</v>
          </cell>
          <cell r="D1492">
            <v>-48671</v>
          </cell>
        </row>
        <row r="1493">
          <cell r="A1493" t="str">
            <v>TWEED HYDRO ELECTRIC COMMISSION</v>
          </cell>
          <cell r="B1493" t="str">
            <v>HYDRO ONE NETWORKS INC.</v>
          </cell>
          <cell r="D1493">
            <v>-21650</v>
          </cell>
        </row>
        <row r="1494">
          <cell r="A1494" t="str">
            <v>UXBRIDGE HYDRO ELECTRIC COMMISSION</v>
          </cell>
          <cell r="B1494" t="str">
            <v>VERIDIAN CONNECTIONS INC.</v>
          </cell>
          <cell r="D1494">
            <v>-15283</v>
          </cell>
        </row>
        <row r="1495">
          <cell r="A1495" t="str">
            <v>VILLAGE OF BARRY'S BAY HYDRO SYSTEM</v>
          </cell>
          <cell r="B1495" t="str">
            <v>HYDRO ONE NETWORKS INC.</v>
          </cell>
          <cell r="D1495">
            <v>-3903</v>
          </cell>
        </row>
        <row r="1496">
          <cell r="A1496" t="str">
            <v>VILLAGE OF BLOOMFIELD HYDRO SYSTEM</v>
          </cell>
          <cell r="B1496" t="str">
            <v>HYDRO ONE NETWORKS INC.</v>
          </cell>
          <cell r="D1496">
            <v>-153</v>
          </cell>
        </row>
        <row r="1497">
          <cell r="A1497" t="str">
            <v>VILLAGE OF CARDINAL HYDRO SYSTEM</v>
          </cell>
          <cell r="B1497" t="str">
            <v>RIDEAU ST. LAWRENCE DISTRIBUTION INC.</v>
          </cell>
          <cell r="D1497">
            <v>-1018</v>
          </cell>
        </row>
        <row r="1498">
          <cell r="A1498" t="str">
            <v>VILLAGE OF CHESTERVILLE HYDRO SYSTEM</v>
          </cell>
          <cell r="B1498" t="str">
            <v>HYDRO ONE NETWORKS INC.</v>
          </cell>
          <cell r="D1498">
            <v>-7189</v>
          </cell>
        </row>
        <row r="1499">
          <cell r="A1499" t="str">
            <v>VILLAGE OF CREEMORE HYDRO SYSTEM</v>
          </cell>
          <cell r="B1499" t="str">
            <v>COLLUS POWER CORP.</v>
          </cell>
          <cell r="D1499">
            <v>-73</v>
          </cell>
        </row>
        <row r="1500">
          <cell r="A1500" t="str">
            <v>VILLAGE OF ERIEAU HYDRO SYSTEM</v>
          </cell>
          <cell r="B1500" t="str">
            <v>CHATHAM-KENT HYDRO INC.</v>
          </cell>
          <cell r="D1500">
            <v>-1633</v>
          </cell>
        </row>
        <row r="1501">
          <cell r="A1501" t="str">
            <v>VILLAGE OF FLESHERTON HYDRO SYSTEM</v>
          </cell>
          <cell r="B1501" t="str">
            <v>HYDRO ONE NETWORKS INC.</v>
          </cell>
          <cell r="D1501">
            <v>-6944</v>
          </cell>
        </row>
        <row r="1502">
          <cell r="A1502" t="str">
            <v>VILLAGE OF IROQUOIS HYDRO SYSTEM</v>
          </cell>
          <cell r="B1502" t="str">
            <v>RIDEAU ST. LAWRENCE DISTRIBUTION INC.</v>
          </cell>
          <cell r="D1502">
            <v>-127553</v>
          </cell>
        </row>
        <row r="1503">
          <cell r="A1503" t="str">
            <v>VILLAGE OF LUCKNOW HYDRO SYSTEM</v>
          </cell>
          <cell r="B1503" t="str">
            <v>WESTARIO POWER INC.</v>
          </cell>
          <cell r="D1503">
            <v>-37471</v>
          </cell>
        </row>
        <row r="1504">
          <cell r="A1504" t="str">
            <v>VILLAGE OF MAXVILLE HYDRO SYSTEM</v>
          </cell>
          <cell r="B1504" t="str">
            <v>HYDRO ONE NETWORKS INC.</v>
          </cell>
          <cell r="D1504">
            <v>-9847</v>
          </cell>
        </row>
        <row r="1505">
          <cell r="A1505" t="str">
            <v>WALKERTON PUBLIC UTILITIES COMMISSION</v>
          </cell>
          <cell r="B1505" t="str">
            <v>WESTARIO POWER INC.</v>
          </cell>
          <cell r="D1505">
            <v>-30508</v>
          </cell>
        </row>
        <row r="1506">
          <cell r="A1506" t="str">
            <v>WARDSVILLE HYDRO ELECTRIC COMMISSION</v>
          </cell>
          <cell r="B1506" t="str">
            <v>HYDRO ONE NETWORKS INC.</v>
          </cell>
          <cell r="D1506">
            <v>-3384</v>
          </cell>
        </row>
        <row r="1507">
          <cell r="A1507" t="str">
            <v>WARKWORTH HYDRO ELECTRIC COMMISSION</v>
          </cell>
          <cell r="B1507" t="str">
            <v>HYDRO ONE NETWORKS INC.</v>
          </cell>
          <cell r="D1507">
            <v>-24604</v>
          </cell>
        </row>
        <row r="1508">
          <cell r="A1508" t="str">
            <v>WATERLOO NORTH HYDRO INC.</v>
          </cell>
          <cell r="B1508" t="str">
            <v>WATERLOO NORTH HYDRO INC.</v>
          </cell>
          <cell r="D1508">
            <v>-2339718</v>
          </cell>
        </row>
        <row r="1509">
          <cell r="A1509" t="str">
            <v>WAUBAUSHENE PUBLIC UTILITIES COMMISSION</v>
          </cell>
          <cell r="B1509" t="str">
            <v>NEWMARKET-TAY POWER DISTRIBUTION LTD.</v>
          </cell>
          <cell r="D1509">
            <v>-26</v>
          </cell>
        </row>
        <row r="1510">
          <cell r="A1510" t="str">
            <v>WELLAND HYDRO-ELECTRIC SYSTEM CORP.</v>
          </cell>
          <cell r="B1510" t="str">
            <v>WELLAND HYDRO-ELECTRIC SYSTEM CORP.</v>
          </cell>
          <cell r="D1510">
            <v>-1064408</v>
          </cell>
        </row>
        <row r="1511">
          <cell r="A1511" t="str">
            <v>WELLINGTON ELECTRIC DISTRIBUTION COMPANY INC.</v>
          </cell>
          <cell r="B1511" t="str">
            <v>GUELPH HYDRO ELECTRIC SYSTEMS INC.</v>
          </cell>
          <cell r="D1511">
            <v>-22235</v>
          </cell>
        </row>
        <row r="1512">
          <cell r="A1512" t="str">
            <v>WEST LINCOLN HYDRO ELECTRIC COMMISSION</v>
          </cell>
          <cell r="B1512" t="str">
            <v>NIAGARA PENINSULA ENERGY INC.</v>
          </cell>
          <cell r="D1512">
            <v>-45607</v>
          </cell>
        </row>
        <row r="1513">
          <cell r="A1513" t="str">
            <v>WHITBY HYDRO ELECTRIC CORPORATION</v>
          </cell>
          <cell r="B1513" t="str">
            <v>WHITBY HYDRO ELECTRIC CORPORATION</v>
          </cell>
          <cell r="D1513">
            <v>-2799307</v>
          </cell>
        </row>
        <row r="1514">
          <cell r="A1514" t="str">
            <v>WHITCHURCH STOUFFVILLE HYDRO ELECTRIC COMMISSION</v>
          </cell>
          <cell r="B1514" t="str">
            <v>HYDRO ONE NETWORKS INC.</v>
          </cell>
          <cell r="D1514">
            <v>-469971</v>
          </cell>
        </row>
        <row r="1515">
          <cell r="A1515" t="str">
            <v>WINCHESTER HYDRO COMMISSION</v>
          </cell>
          <cell r="B1515" t="str">
            <v>HYDRO ONE NETWORKS INC.</v>
          </cell>
          <cell r="D1515">
            <v>-4100</v>
          </cell>
        </row>
        <row r="1516">
          <cell r="A1516" t="str">
            <v>WINDSOR UTILITIES COMMISSION</v>
          </cell>
          <cell r="B1516" t="str">
            <v>ENWIN UTILITIES LTD.</v>
          </cell>
          <cell r="D1516">
            <v>-1547949</v>
          </cell>
        </row>
        <row r="1517">
          <cell r="A1517" t="str">
            <v>WINGHAM PUBLIC UTILITIES COMMISSION</v>
          </cell>
          <cell r="B1517" t="str">
            <v>WESTARIO POWER INC.</v>
          </cell>
          <cell r="D1517">
            <v>-79392</v>
          </cell>
        </row>
        <row r="1518">
          <cell r="A1518" t="str">
            <v>WOODSTOCK HYDRO SERVICES INC.</v>
          </cell>
          <cell r="B1518" t="str">
            <v>WOODSTOCK HYDRO SERVICES INC.</v>
          </cell>
          <cell r="D1518">
            <v>-428497</v>
          </cell>
        </row>
        <row r="1519">
          <cell r="A1519" t="str">
            <v>WOODVILLE HYDRO-ELECTRIC SYSTEM</v>
          </cell>
          <cell r="B1519" t="str">
            <v>HYDRO ONE NETWORKS INC.</v>
          </cell>
          <cell r="D1519">
            <v>-28164</v>
          </cell>
        </row>
        <row r="1520">
          <cell r="A1520" t="str">
            <v>WYOMING HYDRO ELECTRIC COMMISSION</v>
          </cell>
          <cell r="B1520" t="str">
            <v>HYDRO ONE NETWORKS INC.</v>
          </cell>
          <cell r="D1520">
            <v>-20134</v>
          </cell>
        </row>
        <row r="1521">
          <cell r="A1521" t="str">
            <v>ZORRA ELECTRIC SUPPLY AUTHORITY</v>
          </cell>
          <cell r="B1521" t="str">
            <v>ERIE THAMES POWERLINES CORPORATION</v>
          </cell>
          <cell r="D1521">
            <v>-46988</v>
          </cell>
        </row>
        <row r="1522">
          <cell r="A1522" t="str">
            <v>ZURICH HYDRO ELECTRIC COMMISSION</v>
          </cell>
          <cell r="B1522" t="str">
            <v>FESTIVAL HYDRO INC.</v>
          </cell>
          <cell r="D1522">
            <v>-12515</v>
          </cell>
        </row>
        <row r="1527">
          <cell r="A1527" t="str">
            <v>AILSA CRAIG HYDRO ELECTRIC SYSTEM</v>
          </cell>
          <cell r="B1527" t="str">
            <v>HYDRO ONE NETWORKS INC.</v>
          </cell>
          <cell r="D1527">
            <v>-72542</v>
          </cell>
        </row>
        <row r="1528">
          <cell r="A1528" t="str">
            <v>AJAX HYDRO-ELECTRIC COMMISSION</v>
          </cell>
          <cell r="B1528" t="str">
            <v>VERIDIAN CONNECTIONS INC.</v>
          </cell>
          <cell r="D1528">
            <v>-15204902</v>
          </cell>
        </row>
        <row r="1529">
          <cell r="A1529" t="str">
            <v>ALVINSTON PUBLIC UTILITIES COMMISSION</v>
          </cell>
          <cell r="B1529" t="str">
            <v>BLUEWATER POWER DISTRIBUTION CORPORATION</v>
          </cell>
          <cell r="D1529">
            <v>-39128</v>
          </cell>
        </row>
        <row r="1530">
          <cell r="A1530" t="str">
            <v>ANCASTER HYDRO-ELECTRIC COMMISSION</v>
          </cell>
          <cell r="B1530" t="str">
            <v>HORIZON UTILITIES CORPORATION</v>
          </cell>
          <cell r="D1530">
            <v>-868212</v>
          </cell>
        </row>
        <row r="1531">
          <cell r="A1531" t="str">
            <v>ARKONA HYDRO ELECTRIC COMMISSION</v>
          </cell>
          <cell r="B1531" t="str">
            <v>HYDRO ONE NETWORKS INC.</v>
          </cell>
          <cell r="D1531">
            <v>-46457</v>
          </cell>
        </row>
        <row r="1532">
          <cell r="A1532" t="str">
            <v>ARNPRIOR HYDRO ELECTRIC COMMISSION</v>
          </cell>
          <cell r="B1532" t="str">
            <v>HYDRO ONE NETWORKS INC.</v>
          </cell>
          <cell r="D1532">
            <v>-916306</v>
          </cell>
        </row>
        <row r="1533">
          <cell r="A1533" t="str">
            <v>ASPHODEL-NORWOOD DISTRIBUTION INCORPORATED</v>
          </cell>
          <cell r="B1533" t="str">
            <v>PETERBOROUGH DISTRIBUTION INCORPORATED</v>
          </cell>
          <cell r="D1533">
            <v>-62092</v>
          </cell>
        </row>
        <row r="1534">
          <cell r="A1534" t="str">
            <v>ATIKOKAN HYDRO INC.</v>
          </cell>
          <cell r="B1534" t="str">
            <v>ATIKOKAN HYDRO INC.</v>
          </cell>
          <cell r="D1534">
            <v>-305356</v>
          </cell>
        </row>
        <row r="1535">
          <cell r="A1535" t="str">
            <v>AURORA HYDRO CONNECTIONS LIMITED</v>
          </cell>
          <cell r="B1535" t="str">
            <v>POWERSTREAM INC.</v>
          </cell>
          <cell r="D1535">
            <v>-11521658</v>
          </cell>
        </row>
        <row r="1536">
          <cell r="A1536" t="str">
            <v>AYLMER PUBLIC UTILITIES COMMISSION</v>
          </cell>
          <cell r="B1536" t="str">
            <v>ERIE THAMES POWERLINES CORPORATION</v>
          </cell>
          <cell r="D1536">
            <v>-537744</v>
          </cell>
        </row>
        <row r="1537">
          <cell r="A1537" t="str">
            <v>BATH HYDRO</v>
          </cell>
          <cell r="B1537" t="str">
            <v>HYDRO ONE NETWORKS INC.</v>
          </cell>
          <cell r="D1537">
            <v>-380249</v>
          </cell>
        </row>
        <row r="1538">
          <cell r="A1538" t="str">
            <v>BEACHBURG HYDRO</v>
          </cell>
          <cell r="B1538" t="str">
            <v>OTTAWA RIVER POWER CORPORATION</v>
          </cell>
          <cell r="D1538">
            <v>-37742</v>
          </cell>
        </row>
        <row r="1539">
          <cell r="A1539" t="str">
            <v>BELLEVILLE ELECTRIC CORPORATION</v>
          </cell>
          <cell r="B1539" t="str">
            <v>VERIDIAN CONNECTIONS INC.</v>
          </cell>
          <cell r="D1539">
            <v>-1234392</v>
          </cell>
        </row>
        <row r="1540">
          <cell r="A1540" t="str">
            <v>BLANDFORD-BLENHEIM PUBLIC UTILITIES COMMISSION</v>
          </cell>
          <cell r="B1540" t="str">
            <v>HYDRO ONE NETWORKS INC.</v>
          </cell>
          <cell r="D1540">
            <v>-192194</v>
          </cell>
        </row>
        <row r="1541">
          <cell r="A1541" t="str">
            <v>BLUE MOUNTAINS HYDRO SERVICES COMPANY INC.</v>
          </cell>
          <cell r="B1541" t="str">
            <v>COLLUS POWER CORP.</v>
          </cell>
          <cell r="D1541">
            <v>-316550</v>
          </cell>
        </row>
        <row r="1542">
          <cell r="A1542" t="str">
            <v>BLYTH HYDRO ELECTRIC COMMISSION</v>
          </cell>
          <cell r="B1542" t="str">
            <v>HYDRO ONE NETWORKS INC.</v>
          </cell>
          <cell r="D1542">
            <v>-104415</v>
          </cell>
        </row>
        <row r="1543">
          <cell r="A1543" t="str">
            <v>BOARD OF LIGHT &amp; HEAT COMM. OF THE CITY OF GUELPH</v>
          </cell>
          <cell r="B1543" t="str">
            <v>GUELPH HYDRO ELECTRIC SYSTEMS INC.</v>
          </cell>
          <cell r="D1543">
            <v>-15735141</v>
          </cell>
        </row>
        <row r="1544">
          <cell r="A1544" t="str">
            <v>BOBCAYGEON HYDRO ELECTRIC COMMISSION</v>
          </cell>
          <cell r="B1544" t="str">
            <v>HYDRO ONE NETWORKS INC.</v>
          </cell>
          <cell r="D1544">
            <v>-879261</v>
          </cell>
        </row>
        <row r="1545">
          <cell r="A1545" t="str">
            <v>BRADFORD WEST GWILLIMBURY PUBLIC UTILITIES COMMISSION</v>
          </cell>
          <cell r="B1545" t="str">
            <v>POWERSTREAM INC.</v>
          </cell>
          <cell r="D1545">
            <v>-2528028</v>
          </cell>
        </row>
        <row r="1546">
          <cell r="A1546" t="str">
            <v>BRIGHTON DISTRIBUTION INC.</v>
          </cell>
          <cell r="B1546" t="str">
            <v>HYDRO ONE NETWORKS INC.</v>
          </cell>
          <cell r="D1546">
            <v>-157126</v>
          </cell>
        </row>
        <row r="1547">
          <cell r="A1547" t="str">
            <v>BROCK HYDRO-ELECTRIC COMMISSION</v>
          </cell>
          <cell r="B1547" t="str">
            <v>VERIDIAN CONNECTIONS INC.</v>
          </cell>
          <cell r="D1547">
            <v>-181713</v>
          </cell>
        </row>
        <row r="1548">
          <cell r="A1548" t="str">
            <v>BROCKVILLE UTILITIES INCORPORATED</v>
          </cell>
          <cell r="B1548" t="str">
            <v>HYDRO ONE NETWORKS INC.</v>
          </cell>
          <cell r="D1548">
            <v>-957597</v>
          </cell>
        </row>
        <row r="1549">
          <cell r="A1549" t="str">
            <v>BRUSSELS PUBLIC UTILITIES COMMISSION</v>
          </cell>
          <cell r="B1549" t="str">
            <v>FESTIVAL HYDRO INC.</v>
          </cell>
          <cell r="D1549">
            <v>-72755</v>
          </cell>
        </row>
        <row r="1550">
          <cell r="A1550" t="str">
            <v>BURK'S FALLS HYDRO ELECTRIC COMMISSION</v>
          </cell>
          <cell r="B1550" t="str">
            <v>LAKELAND POWER DISTRIBUTION LTD.</v>
          </cell>
          <cell r="D1550">
            <v>-96653</v>
          </cell>
        </row>
        <row r="1551">
          <cell r="A1551" t="str">
            <v>BURLINGTON HYDRO INC.</v>
          </cell>
          <cell r="B1551" t="str">
            <v>BURLINGTON HYDRO INC.</v>
          </cell>
          <cell r="D1551">
            <v>-19472886</v>
          </cell>
        </row>
        <row r="1552">
          <cell r="A1552" t="str">
            <v>CALEDON HYDRO CORPORATION</v>
          </cell>
          <cell r="B1552" t="str">
            <v>HYDRO ONE NETWORKS INC.</v>
          </cell>
          <cell r="D1552">
            <v>-1671329</v>
          </cell>
        </row>
        <row r="1553">
          <cell r="A1553" t="str">
            <v>CAMBRIDGE AND NORTH DUMFRIES HYDRO INC.</v>
          </cell>
          <cell r="B1553" t="str">
            <v>CAMBRIDGE AND NORTH DUMFRIES HYDRO INC.</v>
          </cell>
          <cell r="D1553">
            <v>-20794964</v>
          </cell>
        </row>
        <row r="1554">
          <cell r="A1554" t="str">
            <v>CAPREOL HYDRO ELECTRIC COMMISSION</v>
          </cell>
          <cell r="B1554" t="str">
            <v>GREATER SUDBURY HYDRO INC.</v>
          </cell>
          <cell r="D1554">
            <v>-377704</v>
          </cell>
        </row>
        <row r="1555">
          <cell r="A1555" t="str">
            <v>CASSELMAN HYDRO INC.</v>
          </cell>
          <cell r="B1555" t="str">
            <v>HYDRO OTTAWA LIMITED</v>
          </cell>
          <cell r="D1555">
            <v>-540407</v>
          </cell>
        </row>
        <row r="1556">
          <cell r="A1556" t="str">
            <v>CAVAN-MILLBROOK-NORTH MONAGHAN PUBLIC UTILITIES COMMISSION</v>
          </cell>
          <cell r="B1556" t="str">
            <v>HYDRO ONE NETWORKS INC.</v>
          </cell>
          <cell r="D1556">
            <v>-197498</v>
          </cell>
        </row>
        <row r="1557">
          <cell r="A1557" t="str">
            <v>CENTRE HASTINGS HYDRO ELECTRIC COMMISSION</v>
          </cell>
          <cell r="B1557" t="str">
            <v>HYDRO ONE NETWORKS INC.</v>
          </cell>
          <cell r="D1557">
            <v>-66263</v>
          </cell>
        </row>
        <row r="1558">
          <cell r="A1558" t="str">
            <v>CHALK RIVER HYDRO</v>
          </cell>
          <cell r="B1558" t="str">
            <v>HYDRO ONE NETWORKS INC.</v>
          </cell>
          <cell r="D1558">
            <v>-60593</v>
          </cell>
        </row>
        <row r="1559">
          <cell r="A1559" t="str">
            <v>CHAPLEAU PUBLIC UTILITIES CORPORATION</v>
          </cell>
          <cell r="B1559" t="str">
            <v>CHAPLEAU PUBLIC UTILITIES CORPORATION</v>
          </cell>
          <cell r="D1559">
            <v>-59474</v>
          </cell>
        </row>
        <row r="1560">
          <cell r="A1560" t="str">
            <v>CITY OF DRYDEN HYDRO ELECTRIC COMMISSION</v>
          </cell>
          <cell r="B1560" t="str">
            <v>HYDRO ONE NETWORKS INC.</v>
          </cell>
          <cell r="D1560">
            <v>-542456</v>
          </cell>
        </row>
        <row r="1561">
          <cell r="A1561" t="str">
            <v>CLARINGTON HYDRO-ELECTRIC COMMISSION</v>
          </cell>
          <cell r="B1561" t="str">
            <v>VERIDIAN CONNECTIONS INC.</v>
          </cell>
          <cell r="D1561">
            <v>-4971721</v>
          </cell>
        </row>
        <row r="1562">
          <cell r="A1562" t="str">
            <v>CLEARVIEW HYDRO ELECTRIC COMMISSION</v>
          </cell>
          <cell r="B1562" t="str">
            <v>COLLUS POWER CORP.</v>
          </cell>
          <cell r="D1562">
            <v>-228831</v>
          </cell>
        </row>
        <row r="1563">
          <cell r="A1563" t="str">
            <v>CLINTON POWER CORPORATION</v>
          </cell>
          <cell r="B1563" t="str">
            <v>ERIE THAMES POWERLINES CORPORATION</v>
          </cell>
          <cell r="D1563">
            <v>-85591</v>
          </cell>
        </row>
        <row r="1564">
          <cell r="A1564" t="str">
            <v>COBDEN HYDRO</v>
          </cell>
          <cell r="B1564" t="str">
            <v>HYDRO ONE NETWORKS INC.</v>
          </cell>
          <cell r="D1564">
            <v>-231155</v>
          </cell>
        </row>
        <row r="1565">
          <cell r="A1565" t="str">
            <v>COLBORNE PUBLIC UTILITIES COMMISSION</v>
          </cell>
          <cell r="B1565" t="str">
            <v>LAKEFRONT UTILITIES INC.</v>
          </cell>
          <cell r="D1565">
            <v>-72121</v>
          </cell>
        </row>
        <row r="1566">
          <cell r="A1566" t="str">
            <v>COTTAM HYDRO-ELECTRIC SYSTEM</v>
          </cell>
          <cell r="B1566" t="str">
            <v>E.L.K. ENERGY INC.</v>
          </cell>
          <cell r="D1566">
            <v>-479494</v>
          </cell>
        </row>
        <row r="1567">
          <cell r="A1567" t="str">
            <v>DASHWOOD HYDRO-ELECTRIC SYSTEM</v>
          </cell>
          <cell r="B1567" t="str">
            <v>FESTIVAL HYDRO INC.</v>
          </cell>
          <cell r="D1567">
            <v>-6080</v>
          </cell>
        </row>
        <row r="1568">
          <cell r="A1568" t="str">
            <v>DEEP RIVER HYDRO</v>
          </cell>
          <cell r="B1568" t="str">
            <v>HYDRO ONE NETWORKS INC.</v>
          </cell>
          <cell r="D1568">
            <v>-484992</v>
          </cell>
        </row>
        <row r="1569">
          <cell r="A1569" t="str">
            <v>DELHI HYDRO-ELECTRIC COMMISSION</v>
          </cell>
          <cell r="B1569" t="str">
            <v>NORFOLK POWER DISTRIBUTION INC.</v>
          </cell>
          <cell r="D1569">
            <v>-44655</v>
          </cell>
        </row>
        <row r="1570">
          <cell r="A1570" t="str">
            <v>DESERONTO PUBLIC UTILITIES COMMISSION</v>
          </cell>
          <cell r="B1570" t="str">
            <v>HYDRO ONE NETWORKS INC.</v>
          </cell>
          <cell r="D1570">
            <v>-108785</v>
          </cell>
        </row>
        <row r="1571">
          <cell r="A1571" t="str">
            <v>DRESDEN UTILITIES COMMISSION</v>
          </cell>
          <cell r="B1571" t="str">
            <v>CHATHAM-KENT HYDRO INC.</v>
          </cell>
          <cell r="D1571">
            <v>-100182</v>
          </cell>
        </row>
        <row r="1572">
          <cell r="A1572" t="str">
            <v>DUNDALK HYDRO ELECTRIC SYSTEM</v>
          </cell>
          <cell r="B1572" t="str">
            <v>HYDRO ONE NETWORKS INC.</v>
          </cell>
          <cell r="D1572">
            <v>-162571</v>
          </cell>
        </row>
        <row r="1573">
          <cell r="A1573" t="str">
            <v>DUNDAS HYDRO-ELECTRIC COMMISSION</v>
          </cell>
          <cell r="B1573" t="str">
            <v>HORIZON UTILITIES CORPORATION</v>
          </cell>
          <cell r="D1573">
            <v>-2856983</v>
          </cell>
        </row>
        <row r="1574">
          <cell r="A1574" t="str">
            <v>DUNNVILLE HYDRO ELECTRIC COMMISSION</v>
          </cell>
          <cell r="B1574" t="str">
            <v>HALDIMAND COUNTY HYDRO INC.</v>
          </cell>
          <cell r="D1574">
            <v>-438561</v>
          </cell>
        </row>
        <row r="1575">
          <cell r="A1575" t="str">
            <v>DURHAM HYDRO ELECTRIC COMMISSION</v>
          </cell>
          <cell r="B1575" t="str">
            <v>HYDRO ONE NETWORKS INC.</v>
          </cell>
          <cell r="D1575">
            <v>-66466</v>
          </cell>
        </row>
        <row r="1576">
          <cell r="A1576" t="str">
            <v>DUTTON HYDRO LIMITED</v>
          </cell>
          <cell r="B1576" t="str">
            <v>MIDDLESEX POWER DISTRIBUTION CORPORATION</v>
          </cell>
          <cell r="D1576">
            <v>-44053</v>
          </cell>
        </row>
        <row r="1577">
          <cell r="A1577" t="str">
            <v>EAST ZORRA-TAVISTOCK PUBLIC UTILITY COMMISSION</v>
          </cell>
          <cell r="B1577" t="str">
            <v>ERIE THAMES POWERLINES CORPORATION</v>
          </cell>
          <cell r="D1577">
            <v>-336675</v>
          </cell>
        </row>
        <row r="1578">
          <cell r="A1578" t="str">
            <v>ELMWOOD HYDRO-ELECTRIC SYSTEM</v>
          </cell>
          <cell r="B1578" t="str">
            <v>WESTARIO POWER INC.</v>
          </cell>
          <cell r="D1578">
            <v>-5923</v>
          </cell>
        </row>
        <row r="1579">
          <cell r="A1579" t="str">
            <v>EMBRUN COOPERATIVE HYDRO INC.</v>
          </cell>
          <cell r="B1579" t="str">
            <v>COOPERATIVE HYDRO EMBRUN INC.</v>
          </cell>
          <cell r="D1579">
            <v>-476363</v>
          </cell>
        </row>
        <row r="1580">
          <cell r="A1580" t="str">
            <v>ERIN HYDRO ELECTRIC COMMISSION</v>
          </cell>
          <cell r="B1580" t="str">
            <v>HYDRO ONE NETWORKS INC.</v>
          </cell>
          <cell r="D1580">
            <v>-877367</v>
          </cell>
        </row>
        <row r="1581">
          <cell r="A1581" t="str">
            <v>ESSEX HYDRO-ELECTRIC COMMISSION</v>
          </cell>
          <cell r="B1581" t="str">
            <v>E.L.K. ENERGY INC.</v>
          </cell>
          <cell r="D1581">
            <v>-723365</v>
          </cell>
        </row>
        <row r="1582">
          <cell r="A1582" t="str">
            <v>FENELON FALLS BOARD OF WATER, LIGHT AND POWER COMMISSIONERS</v>
          </cell>
          <cell r="B1582" t="str">
            <v>HYDRO ONE NETWORKS INC.</v>
          </cell>
          <cell r="D1582">
            <v>-114704</v>
          </cell>
        </row>
        <row r="1583">
          <cell r="A1583" t="str">
            <v>FLAMBOROUGH HYDRO ELECTRIC COMMISSION</v>
          </cell>
          <cell r="B1583" t="str">
            <v>HORIZON UTILITIES CORPORATION</v>
          </cell>
          <cell r="D1583">
            <v>-541458</v>
          </cell>
        </row>
        <row r="1584">
          <cell r="A1584" t="str">
            <v>FOREST PUBLIC UTILITIES COMMISSION</v>
          </cell>
          <cell r="B1584" t="str">
            <v>HYDRO ONE NETWORKS INC.</v>
          </cell>
          <cell r="D1584">
            <v>-196653</v>
          </cell>
        </row>
        <row r="1585">
          <cell r="A1585" t="str">
            <v>FORT FRANCES POWER CORPORATION</v>
          </cell>
          <cell r="B1585" t="str">
            <v>FORT FRANCES POWER CORPORATION</v>
          </cell>
          <cell r="D1585">
            <v>-187884</v>
          </cell>
        </row>
        <row r="1586">
          <cell r="A1586" t="str">
            <v>GEORGINA HYDRO ELECTRIC COMMISSION</v>
          </cell>
          <cell r="B1586" t="str">
            <v>HYDRO ONE NETWORKS INC.</v>
          </cell>
          <cell r="D1586">
            <v>-419874</v>
          </cell>
        </row>
        <row r="1587">
          <cell r="A1587" t="str">
            <v>GLENCOE PUBLIC UTILITIES COMMISSION</v>
          </cell>
          <cell r="B1587" t="str">
            <v>HYDRO ONE NETWORKS INC.</v>
          </cell>
          <cell r="D1587">
            <v>-138557</v>
          </cell>
        </row>
        <row r="1588">
          <cell r="A1588" t="str">
            <v>GOULBOURN HYDRO ELECTRIC COMMISSION</v>
          </cell>
          <cell r="B1588" t="str">
            <v>HYDRO OTTAWA LIMITED</v>
          </cell>
          <cell r="D1588">
            <v>-523050</v>
          </cell>
        </row>
        <row r="1589">
          <cell r="A1589" t="str">
            <v>GRAND BEND PUBLIC UTILITIES COMMISSION</v>
          </cell>
          <cell r="B1589" t="str">
            <v>HYDRO ONE NETWORKS INC.</v>
          </cell>
          <cell r="D1589">
            <v>-446241</v>
          </cell>
        </row>
        <row r="1590">
          <cell r="A1590" t="str">
            <v>GRAND VALLEY ENERGY INC.</v>
          </cell>
          <cell r="B1590" t="str">
            <v>ORANGEVILLE HYDRO LIMITED</v>
          </cell>
          <cell r="D1590">
            <v>-439949</v>
          </cell>
        </row>
        <row r="1591">
          <cell r="A1591" t="str">
            <v>GRAVENHURST HYDRO ELECTRIC INC.</v>
          </cell>
          <cell r="B1591" t="str">
            <v>VERIDIAN CONNECTIONS INC.</v>
          </cell>
          <cell r="D1591">
            <v>-361031</v>
          </cell>
        </row>
        <row r="1592">
          <cell r="A1592" t="str">
            <v>GRIMSBY POWER INCORPORATED</v>
          </cell>
          <cell r="B1592" t="str">
            <v>GRIMSBY POWER INCORPORATED</v>
          </cell>
          <cell r="D1592">
            <v>-3851734</v>
          </cell>
        </row>
        <row r="1593">
          <cell r="A1593" t="str">
            <v>GUELPH/ERAMOSA HYDRO-ELECTRIC COMMISSION</v>
          </cell>
          <cell r="B1593" t="str">
            <v>GUELPH HYDRO ELECTRIC SYSTEMS INC.</v>
          </cell>
          <cell r="D1593">
            <v>-862259</v>
          </cell>
        </row>
        <row r="1594">
          <cell r="A1594" t="str">
            <v>HALDIMAND HYDRO-ELECTRIC COMMISSION</v>
          </cell>
          <cell r="B1594" t="str">
            <v>HALDIMAND COUNTY HYDRO INC.</v>
          </cell>
          <cell r="D1594">
            <v>-466643</v>
          </cell>
        </row>
        <row r="1595">
          <cell r="A1595" t="str">
            <v>HALTON HILLS HYDRO INC.</v>
          </cell>
          <cell r="B1595" t="str">
            <v>HALTON HILLS HYDRO INC.</v>
          </cell>
          <cell r="D1595">
            <v>-2579563</v>
          </cell>
        </row>
        <row r="1596">
          <cell r="A1596" t="str">
            <v>HAMILTON HYDRO INC.</v>
          </cell>
          <cell r="B1596" t="str">
            <v>HORIZON UTILITIES CORPORATION</v>
          </cell>
          <cell r="D1596">
            <v>-5670009</v>
          </cell>
        </row>
        <row r="1597">
          <cell r="A1597" t="str">
            <v>HANOVER ELECTRIC SERVICES INC.</v>
          </cell>
          <cell r="B1597" t="str">
            <v>WESTARIO POWER INC.</v>
          </cell>
          <cell r="D1597">
            <v>-426164</v>
          </cell>
        </row>
        <row r="1598">
          <cell r="A1598" t="str">
            <v>HASTINGS PUBLIC UTILITIES</v>
          </cell>
          <cell r="B1598" t="str">
            <v>HYDRO ONE NETWORKS INC.</v>
          </cell>
          <cell r="D1598">
            <v>-50713</v>
          </cell>
        </row>
        <row r="1599">
          <cell r="A1599" t="str">
            <v>HAVELOCK-BELMONT-METHUEN HYDRO ELECTRIC COMMISSION</v>
          </cell>
          <cell r="B1599" t="str">
            <v>HYDRO ONE NETWORKS INC.</v>
          </cell>
          <cell r="D1599">
            <v>-46025</v>
          </cell>
        </row>
        <row r="1600">
          <cell r="A1600" t="str">
            <v>HEARST POWER DISTRIBUTION COMPANY LIMITED</v>
          </cell>
          <cell r="B1600" t="str">
            <v>HEARST POWER DISTRIBUTION COMPANY LIMITED</v>
          </cell>
          <cell r="D1600">
            <v>-206641</v>
          </cell>
        </row>
        <row r="1601">
          <cell r="A1601" t="str">
            <v>HENSALL PUBLIC UTILITIES COMMISSION</v>
          </cell>
          <cell r="B1601" t="str">
            <v>FESTIVAL HYDRO INC.</v>
          </cell>
          <cell r="D1601">
            <v>-53777</v>
          </cell>
        </row>
        <row r="1602">
          <cell r="A1602" t="str">
            <v>HOLSTEIN HYDRO ELECTRIC SYSTEM</v>
          </cell>
          <cell r="B1602" t="str">
            <v>WELLINGTON NORTH POWER INC.</v>
          </cell>
          <cell r="D1602">
            <v>-11616</v>
          </cell>
        </row>
        <row r="1603">
          <cell r="A1603" t="str">
            <v>HUNTSVILLE PUBLIC UTILITIES COMMISSION</v>
          </cell>
          <cell r="B1603" t="str">
            <v>LAKELAND POWER DISTRIBUTION LTD.</v>
          </cell>
          <cell r="D1603">
            <v>-423806</v>
          </cell>
        </row>
        <row r="1604">
          <cell r="A1604" t="str">
            <v>HYDRO ELECTRIC COMMISSION OF THE CORPORATION OF THE TOWNSHIP OF MIDDLESEX CENTRE</v>
          </cell>
          <cell r="B1604" t="str">
            <v>HYDRO ONE NETWORKS INC.</v>
          </cell>
          <cell r="D1604">
            <v>-219742</v>
          </cell>
        </row>
        <row r="1605">
          <cell r="A1605" t="str">
            <v>HYDRO ELECTRIC COMMISSION OF THE TOWN OF LEAMINGTON</v>
          </cell>
          <cell r="B1605" t="str">
            <v>ESSEX POWERLINES CORPORATION</v>
          </cell>
          <cell r="D1605">
            <v>-1703123</v>
          </cell>
        </row>
        <row r="1606">
          <cell r="A1606" t="str">
            <v>HYDRO ELECTRIC COMMISSION OF THE TOWNSHIP OF SPRINGWATER</v>
          </cell>
          <cell r="B1606" t="str">
            <v>HYDRO ONE NETWORKS INC.</v>
          </cell>
          <cell r="D1606">
            <v>-127127</v>
          </cell>
        </row>
        <row r="1607">
          <cell r="A1607" t="str">
            <v>HYDRO HAWKESBURY INC.</v>
          </cell>
          <cell r="B1607" t="str">
            <v>HYDRO HAWKESBURY INC.</v>
          </cell>
          <cell r="D1607">
            <v>-537523</v>
          </cell>
        </row>
        <row r="1608">
          <cell r="A1608" t="str">
            <v>HYDRO MISSISSAUGA CORPORATION</v>
          </cell>
          <cell r="B1608" t="str">
            <v>ENERSOURCE HYDRO MISSISSAUGA INC.</v>
          </cell>
          <cell r="D1608">
            <v>-183527720</v>
          </cell>
        </row>
        <row r="1609">
          <cell r="A1609" t="str">
            <v>HYDRO ONE BRAMPTON NETWORKS INC.</v>
          </cell>
          <cell r="B1609" t="str">
            <v>HYDRO ONE BRAMPTON NETWORKS INC.</v>
          </cell>
          <cell r="D1609">
            <v>-53248129</v>
          </cell>
        </row>
        <row r="1610">
          <cell r="A1610" t="str">
            <v>HYDRO OTTAWA LIMITED</v>
          </cell>
          <cell r="B1610" t="str">
            <v>HYDRO OTTAWA LIMITED</v>
          </cell>
          <cell r="D1610">
            <v>-35449162</v>
          </cell>
        </row>
        <row r="1611">
          <cell r="A1611" t="str">
            <v>HYDRO VAUGHAN DISTRIBUTION INC.</v>
          </cell>
          <cell r="B1611" t="str">
            <v>POWERSTREAM INC.</v>
          </cell>
          <cell r="D1611">
            <v>-73541605</v>
          </cell>
        </row>
        <row r="1612">
          <cell r="A1612" t="str">
            <v>HYDRO-ELECTRIC COMMISSION FOR THE TOWN OF AMHERSTBURG</v>
          </cell>
          <cell r="B1612" t="str">
            <v>ESSEX POWERLINES CORPORATION</v>
          </cell>
          <cell r="D1612">
            <v>-495890</v>
          </cell>
        </row>
        <row r="1613">
          <cell r="A1613" t="str">
            <v>HYDRO-ELECTRIC COMMISSION OF SOUTH DUMFRIES</v>
          </cell>
          <cell r="B1613" t="str">
            <v>BRANT COUNTY POWER INC.</v>
          </cell>
          <cell r="D1613">
            <v>-924570</v>
          </cell>
        </row>
        <row r="1614">
          <cell r="A1614" t="str">
            <v>HYDRO-ELECTRIC COMMISSION OF THE CITY OF BRANTFORD</v>
          </cell>
          <cell r="B1614" t="str">
            <v>BRANTFORD POWER INC.</v>
          </cell>
          <cell r="D1614">
            <v>-5862804</v>
          </cell>
        </row>
        <row r="1615">
          <cell r="A1615" t="str">
            <v>HYDRO-ELECTRIC COMMISSION OF THE CITY OF PEMBROKE</v>
          </cell>
          <cell r="B1615" t="str">
            <v>OTTAWA RIVER POWER CORPORATION</v>
          </cell>
          <cell r="D1615">
            <v>-1381300</v>
          </cell>
        </row>
        <row r="1616">
          <cell r="A1616" t="str">
            <v>HYDRO-ELECTRIC COMMISSION OF THE CITY OF SARNIA</v>
          </cell>
          <cell r="B1616" t="str">
            <v>BLUEWATER POWER DISTRIBUTION CORPORATION</v>
          </cell>
          <cell r="D1616">
            <v>-1185241</v>
          </cell>
        </row>
        <row r="1617">
          <cell r="A1617" t="str">
            <v>HYDRO-ELECTRIC COMMISSION OF THE CITY OF TORONTO - EAST YORK OFFICE</v>
          </cell>
          <cell r="B1617" t="str">
            <v>TORONTO HYDRO-ELECTRIC SYSTEM LIMITED</v>
          </cell>
          <cell r="D1617">
            <v>-1161504</v>
          </cell>
        </row>
        <row r="1618">
          <cell r="A1618" t="str">
            <v>HYDRO-ELECTRIC COMMISSION OF THE CITY OF TORONTO - ETOBICOKE OFFICE</v>
          </cell>
          <cell r="B1618" t="str">
            <v>TORONTO HYDRO-ELECTRIC SYSTEM LIMITED</v>
          </cell>
          <cell r="D1618">
            <v>-12099511</v>
          </cell>
        </row>
        <row r="1619">
          <cell r="A1619" t="str">
            <v>HYDRO-ELECTRIC COMMISSION OF THE CITY OF TORONTO - NORTH YORK OFFICE</v>
          </cell>
          <cell r="B1619" t="str">
            <v>TORONTO HYDRO-ELECTRIC SYSTEM LIMITED</v>
          </cell>
          <cell r="D1619">
            <v>-11653643</v>
          </cell>
        </row>
        <row r="1620">
          <cell r="A1620" t="str">
            <v>HYDRO-ELECTRIC COMMISSION OF THE CITY OF TORONTO - SCARBOROUGH OFFICE</v>
          </cell>
          <cell r="B1620" t="str">
            <v>TORONTO HYDRO-ELECTRIC SYSTEM LIMITED</v>
          </cell>
          <cell r="D1620">
            <v>-36718848</v>
          </cell>
        </row>
        <row r="1621">
          <cell r="A1621" t="str">
            <v>HYDRO-ELECTRIC COMMISSION OF THE CITY OF TORONTO - TORONTO OFFICE</v>
          </cell>
          <cell r="B1621" t="str">
            <v>TORONTO HYDRO-ELECTRIC SYSTEM LIMITED</v>
          </cell>
          <cell r="D1621">
            <v>-14469476</v>
          </cell>
        </row>
        <row r="1622">
          <cell r="A1622" t="str">
            <v>HYDRO-ELECTRIC COMMISSION OF THE CITY OF TORONTO - YORK OFFICE</v>
          </cell>
          <cell r="B1622" t="str">
            <v>TORONTO HYDRO-ELECTRIC SYSTEM LIMITED</v>
          </cell>
          <cell r="D1622">
            <v>-1289976</v>
          </cell>
        </row>
        <row r="1623">
          <cell r="A1623" t="str">
            <v>HYDRO-ELECTRIC COMMISSION OF THE TOWN OF BOTHWELL</v>
          </cell>
          <cell r="B1623" t="str">
            <v>CHATHAM-KENT HYDRO INC.</v>
          </cell>
          <cell r="D1623">
            <v>-16113</v>
          </cell>
        </row>
        <row r="1624">
          <cell r="A1624" t="str">
            <v>HYDRO-ELECTRIC COMMISSION OF THE TOWN OF BRACEBRIDGE</v>
          </cell>
          <cell r="B1624" t="str">
            <v>LAKELAND POWER DISTRIBUTION LTD.</v>
          </cell>
          <cell r="D1624">
            <v>-337406</v>
          </cell>
        </row>
        <row r="1625">
          <cell r="A1625" t="str">
            <v>HYDRO-ELECTRIC COMMISSION OF THE TOWN OF CACHE BAY</v>
          </cell>
          <cell r="B1625" t="str">
            <v>GREATER SUDBURY HYDRO INC.</v>
          </cell>
          <cell r="D1625">
            <v>-3137</v>
          </cell>
        </row>
        <row r="1626">
          <cell r="A1626" t="str">
            <v>HYDRO-ELECTRIC COMMISSION OF THE TOWN OF HARRISTON</v>
          </cell>
          <cell r="B1626" t="str">
            <v>WESTARIO POWER INC.</v>
          </cell>
          <cell r="D1626">
            <v>-35741</v>
          </cell>
        </row>
        <row r="1627">
          <cell r="A1627" t="str">
            <v>HYDRO-ELECTRIC COMMISSION OF THE TOWN OF HARROW</v>
          </cell>
          <cell r="B1627" t="str">
            <v>E.L.K. ENERGY INC.</v>
          </cell>
          <cell r="D1627">
            <v>-291631</v>
          </cell>
        </row>
        <row r="1628">
          <cell r="A1628" t="str">
            <v>HYDRO-ELECTRIC COMMISSION OF THE TOWN OF LASALLE</v>
          </cell>
          <cell r="B1628" t="str">
            <v>ESSEX POWERLINES CORPORATION</v>
          </cell>
          <cell r="D1628">
            <v>-4432090</v>
          </cell>
        </row>
        <row r="1629">
          <cell r="A1629" t="str">
            <v>HYDRO-ELECTRIC COMMISSION OF THE TOWN OF PORT ELGIN</v>
          </cell>
          <cell r="B1629" t="str">
            <v>WESTARIO POWER INC.</v>
          </cell>
          <cell r="D1629">
            <v>-1947633</v>
          </cell>
        </row>
        <row r="1630">
          <cell r="A1630" t="str">
            <v>HYDRO-ELECTRIC COMMISSION OF THE TOWN OF STURGEON FALLS</v>
          </cell>
          <cell r="B1630" t="str">
            <v>GREATER SUDBURY HYDRO INC.</v>
          </cell>
          <cell r="D1630">
            <v>-74664</v>
          </cell>
        </row>
        <row r="1631">
          <cell r="A1631" t="str">
            <v>HYDRO-ELECTRIC COMMISSION OF THE TOWN OF VANKLEEK HILL</v>
          </cell>
          <cell r="B1631" t="str">
            <v>HYDRO ONE NETWORKS INC.</v>
          </cell>
          <cell r="D1631">
            <v>-79292</v>
          </cell>
        </row>
        <row r="1632">
          <cell r="A1632" t="str">
            <v>HYDRO-ELECTRIC COMMISSION OF THE TOWN OF WALLACEBURG</v>
          </cell>
          <cell r="B1632" t="str">
            <v>CHATHAM-KENT HYDRO INC.</v>
          </cell>
          <cell r="D1632">
            <v>-643341</v>
          </cell>
        </row>
        <row r="1633">
          <cell r="A1633" t="str">
            <v>HYDRO-ELECTRIC COMMISSION OF THE TOWN OF WASAGA BEACH</v>
          </cell>
          <cell r="B1633" t="str">
            <v>WASAGA DISTRIBUTION INC.</v>
          </cell>
          <cell r="D1633">
            <v>-3202227</v>
          </cell>
        </row>
        <row r="1634">
          <cell r="A1634" t="str">
            <v>HYDRO-ELECTRIC COMMISSION OF THE TOWN OF WEBBWOOD</v>
          </cell>
          <cell r="B1634" t="str">
            <v>ESPANOLA REGIONAL HYDRO DISTRIBUTION CORPORATION</v>
          </cell>
          <cell r="D1634">
            <v>-9162</v>
          </cell>
        </row>
        <row r="1635">
          <cell r="A1635" t="str">
            <v>HYDRO-ELECTRIC COMMISSION OF THE TOWN OF WIARTON</v>
          </cell>
          <cell r="B1635" t="str">
            <v>HYDRO ONE NETWORKS INC.</v>
          </cell>
          <cell r="D1635">
            <v>-163504</v>
          </cell>
        </row>
        <row r="1636">
          <cell r="A1636" t="str">
            <v>HYDRO-ELECTRIC COMMISSION OF THE TOWNSHIP OF BRANTFORD</v>
          </cell>
          <cell r="B1636" t="str">
            <v>BRANT COUNTY POWER INC.</v>
          </cell>
          <cell r="D1636">
            <v>-635327</v>
          </cell>
        </row>
        <row r="1637">
          <cell r="A1637" t="str">
            <v>HYDRO-ELECTRIC COMMISSION OF THE TOWNSHIP OF BURFORD</v>
          </cell>
          <cell r="B1637" t="str">
            <v>BRANT COUNTY POWER INC.</v>
          </cell>
          <cell r="D1637">
            <v>-180508</v>
          </cell>
        </row>
        <row r="1638">
          <cell r="A1638" t="str">
            <v>HYDRO-ELECTRIC COMMISSION OF THE TOWNSHIP OF ESSA</v>
          </cell>
          <cell r="B1638" t="str">
            <v>POWERSTREAM INC.</v>
          </cell>
          <cell r="D1638">
            <v>-91794</v>
          </cell>
        </row>
        <row r="1639">
          <cell r="A1639" t="str">
            <v>HYDRO-ELECTRIC COMMISSION OF THE VILLAGE OF ALFRED</v>
          </cell>
          <cell r="B1639" t="str">
            <v>HYDRO 2000 INC.</v>
          </cell>
          <cell r="D1639">
            <v>-84024</v>
          </cell>
        </row>
        <row r="1640">
          <cell r="A1640" t="str">
            <v>HYDRO-ELECTRIC COMMISSION OF THE VILLAGE OF CLIFFORD</v>
          </cell>
          <cell r="B1640" t="str">
            <v>WESTARIO POWER INC.</v>
          </cell>
          <cell r="D1640">
            <v>-14190</v>
          </cell>
        </row>
        <row r="1641">
          <cell r="A1641" t="str">
            <v>HYDRO-ELECTRIC COMMISSION OF THE VILLAGE OF ELORA</v>
          </cell>
          <cell r="B1641" t="str">
            <v>CENTRE WELLINGTON HYDRO LTD.</v>
          </cell>
          <cell r="D1641">
            <v>-444558</v>
          </cell>
        </row>
        <row r="1642">
          <cell r="A1642" t="str">
            <v>HYDRO-ELECTRIC COMMISSION OF THE VILLAGE OF FINCH</v>
          </cell>
          <cell r="B1642" t="str">
            <v>HYDRO ONE NETWORKS INC.</v>
          </cell>
          <cell r="D1642">
            <v>-28863</v>
          </cell>
        </row>
        <row r="1643">
          <cell r="A1643" t="str">
            <v>HYDRO-ELECTRIC COMMISSION OF THE VILLAGE OF FRANKFORD</v>
          </cell>
          <cell r="B1643" t="str">
            <v>HYDRO ONE NETWORKS INC.</v>
          </cell>
          <cell r="D1643">
            <v>-21216</v>
          </cell>
        </row>
        <row r="1644">
          <cell r="A1644" t="str">
            <v>HYDRO-ELECTRIC COMMISSION OF THE VILLAGE OF L'ORIGNAL</v>
          </cell>
          <cell r="B1644" t="str">
            <v>HYDRO ONE NETWORKS INC.</v>
          </cell>
          <cell r="D1644">
            <v>-203814</v>
          </cell>
        </row>
        <row r="1645">
          <cell r="A1645" t="str">
            <v>HYDRO-ELECTRIC COMMISSION OF THE VILLAGE OF LUCAN</v>
          </cell>
          <cell r="B1645" t="str">
            <v>HYDRO ONE NETWORKS INC.</v>
          </cell>
          <cell r="D1645">
            <v>-124154</v>
          </cell>
        </row>
        <row r="1646">
          <cell r="A1646" t="str">
            <v>HYDRO-ELECTRIC COMMISSION OF THE VILLAGE OF MORRISBURG</v>
          </cell>
          <cell r="B1646" t="str">
            <v>RIDEAU ST. LAWRENCE DISTRIBUTION INC.</v>
          </cell>
          <cell r="D1646">
            <v>-179174</v>
          </cell>
        </row>
        <row r="1647">
          <cell r="A1647" t="str">
            <v>HYDRO-ELECTRIC COMMISSION OF THE VILLAGE OF NEUSTADT</v>
          </cell>
          <cell r="B1647" t="str">
            <v>WESTARIO POWER INC.</v>
          </cell>
          <cell r="D1647">
            <v>-15526</v>
          </cell>
        </row>
        <row r="1648">
          <cell r="A1648" t="str">
            <v>HYDRO-ELECTRIC COMMISSION OF THE VILLAGE OF PAISLEY</v>
          </cell>
          <cell r="B1648" t="str">
            <v>HYDRO ONE NETWORKS INC.</v>
          </cell>
          <cell r="D1648">
            <v>-60655</v>
          </cell>
        </row>
        <row r="1649">
          <cell r="A1649" t="str">
            <v>HYDRO-ELECTRIC COMMISSION OF THE VILLAGE OF PLANTAGENET</v>
          </cell>
          <cell r="B1649" t="str">
            <v>HYDRO 2000 INC.</v>
          </cell>
          <cell r="D1649">
            <v>-16245</v>
          </cell>
        </row>
        <row r="1650">
          <cell r="A1650" t="str">
            <v>HYDRO-ELECTRIC COMMISSION OF THE VILLAGE OF ST. CLAIR BEACH</v>
          </cell>
          <cell r="B1650" t="str">
            <v>ESSEX POWERLINES CORPORATION</v>
          </cell>
          <cell r="D1650">
            <v>-1155897</v>
          </cell>
        </row>
        <row r="1651">
          <cell r="A1651" t="str">
            <v>INGERSOLL PUBLIC UTILITY COMMISSION</v>
          </cell>
          <cell r="B1651" t="str">
            <v>ERIE THAMES POWERLINES CORPORATION</v>
          </cell>
          <cell r="D1651">
            <v>-1195237</v>
          </cell>
        </row>
        <row r="1652">
          <cell r="A1652" t="str">
            <v>INNISFIL HYDRO DISTRIBUTION SYSTEMS LIMITED</v>
          </cell>
          <cell r="B1652" t="str">
            <v>INNISFIL HYDRO DISTRIBUTION SYSTEMS LIMITED</v>
          </cell>
          <cell r="D1652">
            <v>-587261</v>
          </cell>
        </row>
        <row r="1653">
          <cell r="A1653" t="str">
            <v>IROQUOIS FALLS HYDRO</v>
          </cell>
          <cell r="B1653" t="str">
            <v>NORTHERN ONTARIO WIRES INC.</v>
          </cell>
          <cell r="D1653">
            <v>-982004</v>
          </cell>
        </row>
        <row r="1654">
          <cell r="A1654" t="str">
            <v>KANATA HYDRO-ELECTRIC COMMISSION</v>
          </cell>
          <cell r="B1654" t="str">
            <v>HYDRO OTTAWA LIMITED</v>
          </cell>
          <cell r="D1654">
            <v>-20017958</v>
          </cell>
        </row>
        <row r="1655">
          <cell r="A1655" t="str">
            <v>KENORA HYDRO ELECTRIC CORPORATION LTD.</v>
          </cell>
          <cell r="B1655" t="str">
            <v>KENORA HYDRO ELECTRIC CORPORATION LTD.</v>
          </cell>
          <cell r="D1655">
            <v>-524572</v>
          </cell>
        </row>
        <row r="1656">
          <cell r="A1656" t="str">
            <v>KILLALOE HYDRO ELECTRIC COMMISSION</v>
          </cell>
          <cell r="B1656" t="str">
            <v>OTTAWA RIVER POWER CORPORATION</v>
          </cell>
          <cell r="D1656">
            <v>-10960</v>
          </cell>
        </row>
        <row r="1657">
          <cell r="A1657" t="str">
            <v>KINCARDINE HYDRO ELECTRIC COMMISSION</v>
          </cell>
          <cell r="B1657" t="str">
            <v>WESTARIO POWER INC.</v>
          </cell>
          <cell r="D1657">
            <v>-1066775</v>
          </cell>
        </row>
        <row r="1658">
          <cell r="A1658" t="str">
            <v>KINGSTON ELECTRICITY DISTRIBUTION LIMITED</v>
          </cell>
          <cell r="B1658" t="str">
            <v>KINGSTON ELECTRICITY DISTRIBUTION LIMITED</v>
          </cell>
          <cell r="D1658">
            <v>-2204966</v>
          </cell>
        </row>
        <row r="1659">
          <cell r="B1659" t="str">
            <v>KINGSTON HYDRO CORPORATION</v>
          </cell>
          <cell r="D1659">
            <v>-2204966</v>
          </cell>
        </row>
        <row r="1660">
          <cell r="A1660" t="str">
            <v>KINGSVILLE PUBLIC UTILITY COMMISSION</v>
          </cell>
          <cell r="B1660" t="str">
            <v>E.L.K. ENERGY INC.</v>
          </cell>
          <cell r="D1660">
            <v>-789976</v>
          </cell>
        </row>
        <row r="1661">
          <cell r="A1661" t="str">
            <v>KIRKFIELD HYDRO ELECTRIC SYSTEM</v>
          </cell>
          <cell r="B1661" t="str">
            <v>HYDRO ONE NETWORKS INC.</v>
          </cell>
          <cell r="D1661">
            <v>-43659</v>
          </cell>
        </row>
        <row r="1662">
          <cell r="A1662" t="str">
            <v>KITCHENER-WILMOT HYDRO INC.</v>
          </cell>
          <cell r="B1662" t="str">
            <v>KITCHENER-WILMOT HYDRO INC.</v>
          </cell>
          <cell r="D1662">
            <v>-16562625</v>
          </cell>
        </row>
        <row r="1663">
          <cell r="A1663" t="str">
            <v>LAKEFIELD DISTRIBUTION INCORPORATED</v>
          </cell>
          <cell r="B1663" t="str">
            <v>PETERBOROUGH DISTRIBUTION INCORPORATED</v>
          </cell>
          <cell r="D1663">
            <v>-158778</v>
          </cell>
        </row>
        <row r="1664">
          <cell r="A1664" t="str">
            <v>LAKESHORE TOWNSHIP HEC</v>
          </cell>
          <cell r="B1664" t="str">
            <v>E.L.K. ENERGY INC.</v>
          </cell>
          <cell r="D1664">
            <v>-593021</v>
          </cell>
        </row>
        <row r="1665">
          <cell r="A1665" t="str">
            <v>LANARK HIGHLANDS PUBLIC UTILITIES COMMISSION</v>
          </cell>
          <cell r="B1665" t="str">
            <v>HYDRO ONE NETWORKS INC.</v>
          </cell>
          <cell r="D1665">
            <v>-125380</v>
          </cell>
        </row>
        <row r="1666">
          <cell r="A1666" t="str">
            <v>LARDER LAKE ELECTRIC COMPANY</v>
          </cell>
          <cell r="B1666" t="str">
            <v>HYDRO ONE NETWORKS INC.</v>
          </cell>
          <cell r="D1666">
            <v>-134351</v>
          </cell>
        </row>
        <row r="1667">
          <cell r="A1667" t="str">
            <v>LATCHFORD HYDRO ELECTRIC</v>
          </cell>
          <cell r="B1667" t="str">
            <v>HYDRO ONE NETWORKS INC.</v>
          </cell>
          <cell r="D1667">
            <v>-42774</v>
          </cell>
        </row>
        <row r="1668">
          <cell r="A1668" t="str">
            <v>LINCOLN HYDRO-ELECTRIC COMMISSION</v>
          </cell>
          <cell r="B1668" t="str">
            <v>NIAGARA PENINSULA ENERGY INC.</v>
          </cell>
          <cell r="D1668">
            <v>-1268737</v>
          </cell>
        </row>
        <row r="1669">
          <cell r="A1669" t="str">
            <v>LINDSAY HYDRO-ELECTRIC SYSTEM</v>
          </cell>
          <cell r="B1669" t="str">
            <v>HYDRO ONE NETWORKS INC.</v>
          </cell>
          <cell r="D1669">
            <v>-1996493</v>
          </cell>
        </row>
        <row r="1670">
          <cell r="A1670" t="str">
            <v>LONDON HYDRO UTILITIES SERVICES INC.</v>
          </cell>
          <cell r="B1670" t="str">
            <v>LONDON HYDRO INC.</v>
          </cell>
          <cell r="D1670">
            <v>-28828424</v>
          </cell>
        </row>
        <row r="1671">
          <cell r="A1671" t="str">
            <v>MALAHIDE UTILITY COMMISSION</v>
          </cell>
          <cell r="B1671" t="str">
            <v>HYDRO ONE NETWORKS INC.</v>
          </cell>
          <cell r="D1671">
            <v>-67346</v>
          </cell>
        </row>
        <row r="1672">
          <cell r="A1672" t="str">
            <v>MAPLETON HYDRO ELECTRIC COMMISSION</v>
          </cell>
          <cell r="B1672" t="str">
            <v>HYDRO ONE NETWORKS INC.</v>
          </cell>
          <cell r="D1672">
            <v>-278006</v>
          </cell>
        </row>
        <row r="1673">
          <cell r="A1673" t="str">
            <v>MARKDALE HYDRO SYSTEM</v>
          </cell>
          <cell r="B1673" t="str">
            <v>HYDRO ONE NETWORKS INC.</v>
          </cell>
          <cell r="D1673">
            <v>-52008</v>
          </cell>
        </row>
        <row r="1674">
          <cell r="A1674" t="str">
            <v>MARKHAM HYDRO DISTRIBUTION INC.</v>
          </cell>
          <cell r="B1674" t="str">
            <v>POWERSTREAM INC.</v>
          </cell>
          <cell r="D1674">
            <v>-55819580</v>
          </cell>
        </row>
        <row r="1675">
          <cell r="A1675" t="str">
            <v>MARMORA HYDRO COMMISSION</v>
          </cell>
          <cell r="B1675" t="str">
            <v>HYDRO ONE NETWORKS INC.</v>
          </cell>
          <cell r="D1675">
            <v>-81849</v>
          </cell>
        </row>
        <row r="1676">
          <cell r="A1676" t="str">
            <v>MARTINTOWN HYDRO SYSTEM</v>
          </cell>
          <cell r="B1676" t="str">
            <v>HYDRO ONE NETWORKS INC.</v>
          </cell>
          <cell r="D1676">
            <v>-843</v>
          </cell>
        </row>
        <row r="1677">
          <cell r="A1677" t="str">
            <v>MIDLAND POWER UTILITY CORPORATION</v>
          </cell>
          <cell r="B1677" t="str">
            <v>MIDLAND POWER UTILITY CORPORATION</v>
          </cell>
          <cell r="D1677">
            <v>-402237</v>
          </cell>
        </row>
        <row r="1678">
          <cell r="A1678" t="str">
            <v>MILDMAY HYDRO-ELECTRIC COMMISSION</v>
          </cell>
          <cell r="B1678" t="str">
            <v>WESTARIO POWER INC.</v>
          </cell>
          <cell r="D1678">
            <v>-108097</v>
          </cell>
        </row>
        <row r="1679">
          <cell r="A1679" t="str">
            <v>MILTON HYDRO DISTRIBUTION INC.</v>
          </cell>
          <cell r="B1679" t="str">
            <v>MILTON HYDRO DISTRIBUTION INC.</v>
          </cell>
          <cell r="D1679">
            <v>-6685284</v>
          </cell>
        </row>
        <row r="1680">
          <cell r="A1680" t="str">
            <v>MISSISSIPPI MILLS PUBLIC UTILITIES COMMISSION</v>
          </cell>
          <cell r="B1680" t="str">
            <v>OTTAWA RIVER POWER CORPORATION</v>
          </cell>
          <cell r="D1680">
            <v>-355024</v>
          </cell>
        </row>
        <row r="1681">
          <cell r="A1681" t="str">
            <v>NANTICOKE HYDRO ELECTRIC COMMISSION</v>
          </cell>
          <cell r="B1681" t="str">
            <v>HALDIMAND COUNTY HYDRO INC.</v>
          </cell>
          <cell r="D1681">
            <v>-1169070</v>
          </cell>
        </row>
        <row r="1682">
          <cell r="A1682" t="str">
            <v>NAPANEE HYDRO-ELECTRIC COMMISSION</v>
          </cell>
          <cell r="B1682" t="str">
            <v>HYDRO ONE NETWORKS INC.</v>
          </cell>
          <cell r="D1682">
            <v>-310257</v>
          </cell>
        </row>
        <row r="1683">
          <cell r="A1683" t="str">
            <v>NEPEAN HYDRO ELECTRIC COMMISSION</v>
          </cell>
          <cell r="B1683" t="str">
            <v>HYDRO OTTAWA LIMITED</v>
          </cell>
          <cell r="D1683">
            <v>-26092980</v>
          </cell>
        </row>
        <row r="1684">
          <cell r="A1684" t="str">
            <v>NEW TECUMSETH HYDRO</v>
          </cell>
          <cell r="B1684" t="str">
            <v>POWERSTREAM INC.</v>
          </cell>
          <cell r="D1684">
            <v>-2007544</v>
          </cell>
        </row>
        <row r="1685">
          <cell r="A1685" t="str">
            <v>NEWBURY POWER INC.</v>
          </cell>
          <cell r="B1685" t="str">
            <v>MIDDLESEX POWER DISTRIBUTION CORPORATION</v>
          </cell>
          <cell r="D1685">
            <v>-31864</v>
          </cell>
        </row>
        <row r="1686">
          <cell r="A1686" t="str">
            <v>NEWMARKET HYDRO LTD.</v>
          </cell>
          <cell r="B1686" t="str">
            <v>NEWMARKET-TAY POWER DISTRIBUTION LTD.</v>
          </cell>
          <cell r="D1686">
            <v>-21845022</v>
          </cell>
        </row>
        <row r="1687">
          <cell r="A1687" t="str">
            <v>NIAGARA FALLS HYDRO INC.</v>
          </cell>
          <cell r="B1687" t="str">
            <v>NIAGARA PENINSULA ENERGY INC.</v>
          </cell>
          <cell r="D1687">
            <v>-4140641</v>
          </cell>
        </row>
        <row r="1688">
          <cell r="A1688" t="str">
            <v>NIAGARA-ON-THE-LAKE HYDRO INC.</v>
          </cell>
          <cell r="B1688" t="str">
            <v>NIAGARA-ON-THE-LAKE HYDRO INC.</v>
          </cell>
          <cell r="D1688">
            <v>-2358615</v>
          </cell>
        </row>
        <row r="1689">
          <cell r="A1689" t="str">
            <v>NICKEL CENTRE HYDRO-ELECTRIC COMMISSION</v>
          </cell>
          <cell r="B1689" t="str">
            <v>GREATER SUDBURY HYDRO INC.</v>
          </cell>
          <cell r="D1689">
            <v>-85715</v>
          </cell>
        </row>
        <row r="1690">
          <cell r="A1690" t="str">
            <v>NIPIGON HYDRO ELECTRIC COMMISSION</v>
          </cell>
          <cell r="B1690" t="str">
            <v>HYDRO ONE NETWORKS INC.</v>
          </cell>
          <cell r="D1690">
            <v>-99605</v>
          </cell>
        </row>
        <row r="1691">
          <cell r="A1691" t="str">
            <v>NORFOLK POWER DISTRIBUTION INC.</v>
          </cell>
          <cell r="B1691" t="str">
            <v>NORFOLK POWER DISTRIBUTION INC.</v>
          </cell>
          <cell r="D1691">
            <v>-109603</v>
          </cell>
        </row>
        <row r="1692">
          <cell r="A1692" t="str">
            <v>NORTH BAY HYDRO DISTRIBUTION LIMITED</v>
          </cell>
          <cell r="B1692" t="str">
            <v>NORTH BAY HYDRO DISTRIBUTION LIMITED</v>
          </cell>
          <cell r="D1692">
            <v>-3745200</v>
          </cell>
        </row>
        <row r="1693">
          <cell r="A1693" t="str">
            <v>NORTH GRENVILLE HYDRO-ELECTRIC COMMISSION</v>
          </cell>
          <cell r="B1693" t="str">
            <v>HYDRO ONE NETWORKS INC.</v>
          </cell>
          <cell r="D1693">
            <v>-344265</v>
          </cell>
        </row>
        <row r="1694">
          <cell r="A1694" t="str">
            <v>NORTH PERTH UTILITY COMMISSION</v>
          </cell>
          <cell r="B1694" t="str">
            <v>HYDRO ONE NETWORKS INC.</v>
          </cell>
          <cell r="D1694">
            <v>-357215</v>
          </cell>
        </row>
        <row r="1695">
          <cell r="A1695" t="str">
            <v>NORWICH PUBLIC UTILITY COMMISSION</v>
          </cell>
          <cell r="B1695" t="str">
            <v>ERIE THAMES POWERLINES CORPORATION</v>
          </cell>
          <cell r="D1695">
            <v>-142993</v>
          </cell>
        </row>
        <row r="1696">
          <cell r="A1696" t="str">
            <v>OAKVILLE HYDRO ELECTRICITY DISTRIBUTION INC.</v>
          </cell>
          <cell r="B1696" t="str">
            <v>OAKVILLE HYDRO ELECTRICITY DISTRIBUTION INC.</v>
          </cell>
          <cell r="D1696">
            <v>-37054949</v>
          </cell>
        </row>
        <row r="1697">
          <cell r="A1697" t="str">
            <v>OIL SPRINGS HYDRO ELECTRIC COMMISSION</v>
          </cell>
          <cell r="B1697" t="str">
            <v>BLUEWATER POWER DISTRIBUTION CORPORATION</v>
          </cell>
          <cell r="D1697">
            <v>-22469</v>
          </cell>
        </row>
        <row r="1698">
          <cell r="A1698" t="str">
            <v>ORANGEVILLE HYDRO LIMITED</v>
          </cell>
          <cell r="B1698" t="str">
            <v>ORANGEVILLE HYDRO LIMITED</v>
          </cell>
          <cell r="D1698">
            <v>-5083285</v>
          </cell>
        </row>
        <row r="1699">
          <cell r="A1699" t="str">
            <v>ORILLIA POWER DISTRIBUTION CORPORATION</v>
          </cell>
          <cell r="B1699" t="str">
            <v>ORILLIA POWER DISTRIBUTION CORPORATION</v>
          </cell>
          <cell r="D1699">
            <v>-1641727</v>
          </cell>
        </row>
        <row r="1700">
          <cell r="A1700" t="str">
            <v>OSHAWA PUC NETWORKS INC.</v>
          </cell>
          <cell r="B1700" t="str">
            <v>OSHAWA PUC NETWORKS INC.</v>
          </cell>
          <cell r="D1700">
            <v>-14587423</v>
          </cell>
        </row>
        <row r="1701">
          <cell r="A1701" t="str">
            <v>PARKHILL P.U.C.</v>
          </cell>
          <cell r="B1701" t="str">
            <v>MIDDLESEX POWER DISTRIBUTION CORPORATION</v>
          </cell>
          <cell r="D1701">
            <v>-65197</v>
          </cell>
        </row>
        <row r="1702">
          <cell r="A1702" t="str">
            <v>PARRY SOUND POWER CORPORATION</v>
          </cell>
          <cell r="B1702" t="str">
            <v>PARRY SOUND POWER CORPORATION</v>
          </cell>
          <cell r="D1702">
            <v>-342055</v>
          </cell>
        </row>
        <row r="1703">
          <cell r="A1703" t="str">
            <v>PELHAM HYDRO-ELECTRIC COMMISSION</v>
          </cell>
          <cell r="B1703" t="str">
            <v>NIAGARA PENINSULA ENERGY INC.</v>
          </cell>
          <cell r="D1703">
            <v>-207864</v>
          </cell>
        </row>
        <row r="1704">
          <cell r="A1704" t="str">
            <v>PERTH EAST HYDRO ELECTRIC COMMISSION</v>
          </cell>
          <cell r="B1704" t="str">
            <v>HYDRO ONE NETWORKS INC.</v>
          </cell>
          <cell r="D1704">
            <v>-96124</v>
          </cell>
        </row>
        <row r="1705">
          <cell r="A1705" t="str">
            <v>PETERBOROUGH UTILITIES COMMISSION</v>
          </cell>
          <cell r="B1705" t="str">
            <v>PETERBOROUGH DISTRIBUTION INCORPORATED</v>
          </cell>
          <cell r="D1705">
            <v>-5495354</v>
          </cell>
        </row>
        <row r="1706">
          <cell r="A1706" t="str">
            <v>PICKERING HYDRO-ELECTRIC COMMISSION</v>
          </cell>
          <cell r="B1706" t="str">
            <v>VERIDIAN CONNECTIONS INC.</v>
          </cell>
          <cell r="D1706">
            <v>-17139808</v>
          </cell>
        </row>
        <row r="1707">
          <cell r="A1707" t="str">
            <v>POLICE VILLAGE OF APPLE HILL HYDRO SYSTEM</v>
          </cell>
          <cell r="B1707" t="str">
            <v>HYDRO ONE NETWORKS INC.</v>
          </cell>
          <cell r="D1707">
            <v>-698</v>
          </cell>
        </row>
        <row r="1708">
          <cell r="A1708" t="str">
            <v>POLICE VILLAGE OF AVONMORE HYDRO SYSTEM</v>
          </cell>
          <cell r="B1708" t="str">
            <v>HYDRO ONE NETWORKS INC.</v>
          </cell>
          <cell r="D1708">
            <v>-11341</v>
          </cell>
        </row>
        <row r="1709">
          <cell r="A1709" t="str">
            <v>POLICE VILLAGE OF COMBER HYDRO SYSTEM</v>
          </cell>
          <cell r="B1709" t="str">
            <v>E.L.K. ENERGY INC.</v>
          </cell>
          <cell r="D1709">
            <v>-83278</v>
          </cell>
        </row>
        <row r="1710">
          <cell r="A1710" t="str">
            <v>POLICE VILLAGE OF DUBLIN HYDRO SYSTEM</v>
          </cell>
          <cell r="B1710" t="str">
            <v>ERIE THAMES POWERLINES CORPORATION</v>
          </cell>
          <cell r="D1710">
            <v>-3050</v>
          </cell>
        </row>
        <row r="1711">
          <cell r="A1711" t="str">
            <v>POLICE VILLAGE OF GRANTON HYDRO SYSTEM</v>
          </cell>
          <cell r="B1711" t="str">
            <v>HYDRO ONE NETWORKS INC.</v>
          </cell>
          <cell r="D1711">
            <v>-43573</v>
          </cell>
        </row>
        <row r="1712">
          <cell r="A1712" t="str">
            <v>POLICE VILLAGE OF MERLIN HYDRO SYSTEM</v>
          </cell>
          <cell r="B1712" t="str">
            <v>CHATHAM-KENT HYDRO INC.</v>
          </cell>
          <cell r="D1712">
            <v>-27864</v>
          </cell>
        </row>
        <row r="1713">
          <cell r="A1713" t="str">
            <v>POLICE VILLAGE OF MOOREFIELD HYDRO SYSTEM</v>
          </cell>
          <cell r="B1713" t="str">
            <v>HYDRO ONE NETWORKS INC.</v>
          </cell>
          <cell r="D1713">
            <v>-1245</v>
          </cell>
        </row>
        <row r="1714">
          <cell r="A1714" t="str">
            <v>POLICE VILLAGE OF MOUNT BRYDGES HYDRO SYSTEM</v>
          </cell>
          <cell r="B1714" t="str">
            <v>MIDDLESEX POWER DISTRIBUTION CORPORATION</v>
          </cell>
          <cell r="D1714">
            <v>-253064</v>
          </cell>
        </row>
        <row r="1715">
          <cell r="A1715" t="str">
            <v>POLICE VILLAGE OF PRICEVILLE HYDRO SYSTEM</v>
          </cell>
          <cell r="B1715" t="str">
            <v>HYDRO ONE NETWORKS INC.</v>
          </cell>
          <cell r="D1715">
            <v>-10259</v>
          </cell>
        </row>
        <row r="1716">
          <cell r="A1716" t="str">
            <v>POLICE VILLAGE OF RUSSELL HYDRO ELECTRIC SYSTEM</v>
          </cell>
          <cell r="B1716" t="str">
            <v>HYDRO ONE NETWORKS INC.</v>
          </cell>
          <cell r="D1716">
            <v>-95262</v>
          </cell>
        </row>
        <row r="1717">
          <cell r="A1717" t="str">
            <v>PORT COLBORNE HYDRO INC.</v>
          </cell>
          <cell r="B1717" t="str">
            <v>CANADIAN NIAGARA POWER INC.</v>
          </cell>
          <cell r="D1717">
            <v>-1236828</v>
          </cell>
        </row>
        <row r="1718">
          <cell r="A1718" t="str">
            <v>PORT HOPE HYDRO</v>
          </cell>
          <cell r="B1718" t="str">
            <v>VERIDIAN CONNECTIONS INC.</v>
          </cell>
          <cell r="D1718">
            <v>-1608849</v>
          </cell>
        </row>
        <row r="1719">
          <cell r="A1719" t="str">
            <v>PRESCOTT PUBLIC UTILITIES COMMISSION</v>
          </cell>
          <cell r="B1719" t="str">
            <v>RIDEAU ST. LAWRENCE DISTRIBUTION INC.</v>
          </cell>
          <cell r="D1719">
            <v>-76707</v>
          </cell>
        </row>
        <row r="1720">
          <cell r="A1720" t="str">
            <v>PUBLIC UTILITIES COMMISSION OF CHATHAM-KENT</v>
          </cell>
          <cell r="B1720" t="str">
            <v>CHATHAM-KENT HYDRO INC.</v>
          </cell>
          <cell r="D1720">
            <v>-2887042</v>
          </cell>
        </row>
        <row r="1721">
          <cell r="A1721" t="str">
            <v>PUBLIC UTILITIES COMMISSION OF THE CITY OF BARRIE</v>
          </cell>
          <cell r="B1721" t="str">
            <v>POWERSTREAM INC.</v>
          </cell>
          <cell r="D1721">
            <v>-29192056</v>
          </cell>
        </row>
        <row r="1722">
          <cell r="A1722" t="str">
            <v>PUBLIC UTILITIES COMMISSION OF THE CITY OF OWEN SOUND</v>
          </cell>
          <cell r="B1722" t="str">
            <v>HYDRO ONE NETWORKS INC.</v>
          </cell>
          <cell r="D1722">
            <v>-1203326</v>
          </cell>
        </row>
        <row r="1723">
          <cell r="A1723" t="str">
            <v>PUBLIC UTILITIES COMMISSION OF THE CITY OF TRENTON</v>
          </cell>
          <cell r="B1723" t="str">
            <v>HYDRO ONE NETWORKS INC.</v>
          </cell>
          <cell r="D1723">
            <v>-2900378</v>
          </cell>
        </row>
        <row r="1724">
          <cell r="A1724" t="str">
            <v>PUBLIC UTILITIES COMMISSION OF THE CORPORATION OF THE TOWNSHIP OF MAGNETAWAN</v>
          </cell>
          <cell r="B1724" t="str">
            <v>LAKELAND POWER DISTRIBUTION LTD.</v>
          </cell>
          <cell r="D1724">
            <v>-41448</v>
          </cell>
        </row>
        <row r="1725">
          <cell r="A1725" t="str">
            <v>PUBLIC UTILITIES COMMISSION OF THE TOWN OF ALEXANDRIA</v>
          </cell>
          <cell r="B1725" t="str">
            <v>HYDRO ONE NETWORKS INC.</v>
          </cell>
          <cell r="D1725">
            <v>-202638</v>
          </cell>
        </row>
        <row r="1726">
          <cell r="A1726" t="str">
            <v>PUBLIC UTILITIES COMMISSION OF THE TOWN OF BLENHEIM</v>
          </cell>
          <cell r="B1726" t="str">
            <v>CHATHAM-KENT HYDRO INC.</v>
          </cell>
          <cell r="D1726">
            <v>-108744</v>
          </cell>
        </row>
        <row r="1727">
          <cell r="A1727" t="str">
            <v>PUBLIC UTILITIES COMMISSION OF THE TOWN OF CAMPBELLFORD</v>
          </cell>
          <cell r="B1727" t="str">
            <v>HYDRO ONE NETWORKS INC.</v>
          </cell>
          <cell r="D1727">
            <v>-243339</v>
          </cell>
        </row>
        <row r="1728">
          <cell r="A1728" t="str">
            <v>PUBLIC UTILITIES COMMISSION OF THE TOWN OF CHESLEY</v>
          </cell>
          <cell r="B1728" t="str">
            <v>HYDRO ONE NETWORKS INC.</v>
          </cell>
          <cell r="D1728">
            <v>-103819</v>
          </cell>
        </row>
        <row r="1729">
          <cell r="A1729" t="str">
            <v>PUBLIC UTILITIES COMMISSION OF THE TOWN OF COBOURG</v>
          </cell>
          <cell r="B1729" t="str">
            <v>LAKEFRONT UTILITIES INC.</v>
          </cell>
          <cell r="D1729">
            <v>-1614983</v>
          </cell>
        </row>
        <row r="1730">
          <cell r="A1730" t="str">
            <v>PUBLIC UTILITIES COMMISSION OF THE TOWN OF FERGUS</v>
          </cell>
          <cell r="B1730" t="str">
            <v>CENTRE WELLINGTON HYDRO LTD.</v>
          </cell>
          <cell r="D1730">
            <v>-1203576</v>
          </cell>
        </row>
        <row r="1731">
          <cell r="A1731" t="str">
            <v>PUBLIC UTILITIES COMMISSION OF THE TOWN OF GODERICH</v>
          </cell>
          <cell r="B1731" t="str">
            <v>WEST COAST HURON ENERGY INC.</v>
          </cell>
          <cell r="D1731">
            <v>-412986</v>
          </cell>
        </row>
        <row r="1732">
          <cell r="A1732" t="str">
            <v>PUBLIC UTILITIES COMMISSION OF THE TOWN OF MASSEY</v>
          </cell>
          <cell r="B1732" t="str">
            <v>ESPANOLA REGIONAL HYDRO DISTRIBUTION CORPORATION</v>
          </cell>
          <cell r="D1732">
            <v>-31086</v>
          </cell>
        </row>
        <row r="1733">
          <cell r="A1733" t="str">
            <v>PUBLIC UTILITIES COMMISSION OF THE TOWN OF MEAFORD</v>
          </cell>
          <cell r="B1733" t="str">
            <v>HYDRO ONE NETWORKS INC.</v>
          </cell>
          <cell r="D1733">
            <v>-451814</v>
          </cell>
        </row>
        <row r="1734">
          <cell r="A1734" t="str">
            <v>PUBLIC UTILITIES COMMISSION OF THE TOWN OF MITCHELL</v>
          </cell>
          <cell r="B1734" t="str">
            <v>ERIE THAMES POWERLINES CORPORATION</v>
          </cell>
          <cell r="D1734">
            <v>-274638</v>
          </cell>
        </row>
        <row r="1735">
          <cell r="A1735" t="str">
            <v>PUBLIC UTILITIES COMMISSION OF THE TOWN OF MOUNT FOREST</v>
          </cell>
          <cell r="B1735" t="str">
            <v>WELLINGTON NORTH POWER INC.</v>
          </cell>
          <cell r="D1735">
            <v>-231663</v>
          </cell>
        </row>
        <row r="1736">
          <cell r="A1736" t="str">
            <v>PUBLIC UTILITIES COMMISSION OF THE TOWN OF PALMERSTON</v>
          </cell>
          <cell r="B1736" t="str">
            <v>WESTARIO POWER INC.</v>
          </cell>
          <cell r="D1736">
            <v>-166514</v>
          </cell>
        </row>
        <row r="1737">
          <cell r="A1737" t="str">
            <v>PUBLIC UTILITIES COMMISSION OF THE TOWN OF PARIS</v>
          </cell>
          <cell r="B1737" t="str">
            <v>BRANT COUNTY POWER INC.</v>
          </cell>
          <cell r="D1737">
            <v>-363151</v>
          </cell>
        </row>
        <row r="1738">
          <cell r="A1738" t="str">
            <v>PUBLIC UTILITIES COMMISSION OF THE TOWN OF PICTON</v>
          </cell>
          <cell r="B1738" t="str">
            <v>HYDRO ONE NETWORKS INC.</v>
          </cell>
          <cell r="D1738">
            <v>-124369</v>
          </cell>
        </row>
        <row r="1739">
          <cell r="A1739" t="str">
            <v>PUBLIC UTILITIES COMMISSION OF THE TOWN OF RIDGETOWN</v>
          </cell>
          <cell r="B1739" t="str">
            <v>CHATHAM-KENT HYDRO INC.</v>
          </cell>
          <cell r="D1739">
            <v>-95607</v>
          </cell>
        </row>
        <row r="1740">
          <cell r="A1740" t="str">
            <v>PUBLIC UTILITIES COMMISSION OF THE TOWN OF SOUTHAMPTON</v>
          </cell>
          <cell r="B1740" t="str">
            <v>WESTARIO POWER INC.</v>
          </cell>
          <cell r="D1740">
            <v>-183984</v>
          </cell>
        </row>
        <row r="1741">
          <cell r="A1741" t="str">
            <v>PUBLIC UTILITIES COMMISSION OF THE TOWN OF TECUMSEH</v>
          </cell>
          <cell r="B1741" t="str">
            <v>ESSEX POWERLINES CORPORATION</v>
          </cell>
          <cell r="D1741">
            <v>-3853667</v>
          </cell>
        </row>
        <row r="1742">
          <cell r="A1742" t="str">
            <v>PUBLIC UTILITIES COMMISSION OF THE TOWN OF TILBURY</v>
          </cell>
          <cell r="B1742" t="str">
            <v>CHATHAM-KENT HYDRO INC.</v>
          </cell>
          <cell r="D1742">
            <v>-184048</v>
          </cell>
        </row>
        <row r="1743">
          <cell r="A1743" t="str">
            <v>PUBLIC UTILITIES COMMISSION OF THE VILLAGE OF ARTHUR</v>
          </cell>
          <cell r="B1743" t="str">
            <v>WELLINGTON NORTH POWER INC.</v>
          </cell>
          <cell r="D1743">
            <v>-78885</v>
          </cell>
        </row>
        <row r="1744">
          <cell r="A1744" t="str">
            <v>PUBLIC UTILITIES COMMISSION OF THE VILLAGE OF BELMONT</v>
          </cell>
          <cell r="B1744" t="str">
            <v>ERIE THAMES POWERLINES CORPORATION</v>
          </cell>
          <cell r="D1744">
            <v>-296844</v>
          </cell>
        </row>
        <row r="1745">
          <cell r="A1745" t="str">
            <v>PUBLIC UTILITIES COMMISSION OF THE VILLAGE OF LANCASTER</v>
          </cell>
          <cell r="B1745" t="str">
            <v>HYDRO ONE NETWORKS INC.</v>
          </cell>
          <cell r="D1745">
            <v>-33657</v>
          </cell>
        </row>
        <row r="1746">
          <cell r="A1746" t="str">
            <v>PUBLIC UTILITIES COMMISSION OF THE VILLAGE OF PORT STANLEY</v>
          </cell>
          <cell r="B1746" t="str">
            <v>ERIE THAMES POWERLINES CORPORATION</v>
          </cell>
          <cell r="D1746">
            <v>-150340</v>
          </cell>
        </row>
        <row r="1747">
          <cell r="A1747" t="str">
            <v>PUBLIC UTILITIES COMMISSION OF THE VILLAGE OF THAMESVILLE</v>
          </cell>
          <cell r="B1747" t="str">
            <v>CHATHAM-KENT HYDRO INC.</v>
          </cell>
          <cell r="D1747">
            <v>-19390</v>
          </cell>
        </row>
        <row r="1748">
          <cell r="A1748" t="str">
            <v>PUBLIC UTILITIES COMMISSION OF THE VILLAGE OF WESTPORT</v>
          </cell>
          <cell r="B1748" t="str">
            <v>RIDEAU ST. LAWRENCE DISTRIBUTION INC.</v>
          </cell>
          <cell r="D1748">
            <v>-83342</v>
          </cell>
        </row>
        <row r="1749">
          <cell r="A1749" t="str">
            <v>PUBLIC UTILITIES COMMISSION OF THE VILLAGE OF WHEATLEY</v>
          </cell>
          <cell r="B1749" t="str">
            <v>CHATHAM-KENT HYDRO INC.</v>
          </cell>
          <cell r="D1749">
            <v>-112666</v>
          </cell>
        </row>
        <row r="1750">
          <cell r="A1750" t="str">
            <v>PUBLIC UTILITY COMMISSION OF THE VILLAGE OF WEST LORNE</v>
          </cell>
          <cell r="B1750" t="str">
            <v>HYDRO ONE NETWORKS INC.</v>
          </cell>
          <cell r="D1750">
            <v>-81762</v>
          </cell>
        </row>
        <row r="1751">
          <cell r="A1751" t="str">
            <v>PUBLIC UTILITY COMMISSION OF TOWN OF PERTH</v>
          </cell>
          <cell r="B1751" t="str">
            <v>HYDRO ONE NETWORKS INC.</v>
          </cell>
          <cell r="D1751">
            <v>-1556041</v>
          </cell>
        </row>
        <row r="1752">
          <cell r="A1752" t="str">
            <v>RAINY RIVER PUBLIC UTILITIES COMMISSION</v>
          </cell>
          <cell r="B1752" t="str">
            <v>HYDRO ONE NETWORKS INC.</v>
          </cell>
          <cell r="D1752">
            <v>-96208</v>
          </cell>
        </row>
        <row r="1753">
          <cell r="A1753" t="str">
            <v>RED ROCK HYDRO</v>
          </cell>
          <cell r="B1753" t="str">
            <v>HYDRO ONE NETWORKS INC.</v>
          </cell>
          <cell r="D1753">
            <v>-10654</v>
          </cell>
        </row>
        <row r="1754">
          <cell r="A1754" t="str">
            <v>REMARA-BRECHIN HYDRO</v>
          </cell>
          <cell r="B1754" t="str">
            <v>HYDRO ONE NETWORKS INC.</v>
          </cell>
          <cell r="D1754">
            <v>-6839</v>
          </cell>
        </row>
        <row r="1755">
          <cell r="A1755" t="str">
            <v>RENFREW HYDRO INC.</v>
          </cell>
          <cell r="B1755" t="str">
            <v>RENFREW HYDRO INC.</v>
          </cell>
          <cell r="D1755">
            <v>-98644</v>
          </cell>
        </row>
        <row r="1756">
          <cell r="A1756" t="str">
            <v>RICHMOND HILL HYDRO INC.</v>
          </cell>
          <cell r="B1756" t="str">
            <v>POWERSTREAM INC.</v>
          </cell>
          <cell r="D1756">
            <v>-43332860</v>
          </cell>
        </row>
        <row r="1757">
          <cell r="A1757" t="str">
            <v>RIPLEY PUBLIC UTILITIES COMMISSION</v>
          </cell>
          <cell r="B1757" t="str">
            <v>WESTARIO POWER INC.</v>
          </cell>
          <cell r="D1757">
            <v>-40298</v>
          </cell>
        </row>
        <row r="1758">
          <cell r="A1758" t="str">
            <v>ROCKLAND HYDRO ELECTRIC COMMISSION</v>
          </cell>
          <cell r="B1758" t="str">
            <v>HYDRO ONE NETWORKS INC.</v>
          </cell>
          <cell r="D1758">
            <v>-1888641</v>
          </cell>
        </row>
        <row r="1759">
          <cell r="A1759" t="str">
            <v>RODNEY PUBLIC UTILITIES COMMISSION</v>
          </cell>
          <cell r="B1759" t="str">
            <v>HYDRO ONE NETWORKS INC.</v>
          </cell>
          <cell r="D1759">
            <v>-79269</v>
          </cell>
        </row>
        <row r="1760">
          <cell r="A1760" t="str">
            <v>SCHREIBER HYDRO-ELECTRIC COMMISSION</v>
          </cell>
          <cell r="B1760" t="str">
            <v>HYDRO ONE NETWORKS INC.</v>
          </cell>
          <cell r="D1760">
            <v>-51845</v>
          </cell>
        </row>
        <row r="1761">
          <cell r="A1761" t="str">
            <v>SCUGOG HYDRO ELECTRIC CORPORATION</v>
          </cell>
          <cell r="B1761" t="str">
            <v>VERIDIAN CONNECTIONS INC.</v>
          </cell>
          <cell r="D1761">
            <v>-802955</v>
          </cell>
        </row>
        <row r="1762">
          <cell r="A1762" t="str">
            <v>SEAFORTH PUBLIC UTILITY COMMISSION</v>
          </cell>
          <cell r="B1762" t="str">
            <v>FESTIVAL HYDRO INC.</v>
          </cell>
          <cell r="D1762">
            <v>-57502</v>
          </cell>
        </row>
        <row r="1763">
          <cell r="A1763" t="str">
            <v>SEVERN HYDRO-ELECTRIC SYSTEM</v>
          </cell>
          <cell r="B1763" t="str">
            <v>HYDRO ONE NETWORKS INC.</v>
          </cell>
          <cell r="D1763">
            <v>-146956</v>
          </cell>
        </row>
        <row r="1764">
          <cell r="A1764" t="str">
            <v>SIMCOE HYDRO-ELECTRIC COMMISSION</v>
          </cell>
          <cell r="B1764" t="str">
            <v>NORFOLK POWER DISTRIBUTION INC.</v>
          </cell>
          <cell r="D1764">
            <v>-1567122</v>
          </cell>
        </row>
        <row r="1765">
          <cell r="A1765" t="str">
            <v>SIOUX LOOKOUT HYDRO INC.</v>
          </cell>
          <cell r="B1765" t="str">
            <v>SIOUX LOOKOUT HYDRO INC.</v>
          </cell>
          <cell r="D1765">
            <v>-976315</v>
          </cell>
        </row>
        <row r="1766">
          <cell r="A1766" t="str">
            <v>SMITHS FALLS HYDRO ELECTRIC COMMISSION</v>
          </cell>
          <cell r="B1766" t="str">
            <v>HYDRO ONE NETWORKS INC.</v>
          </cell>
          <cell r="D1766">
            <v>-292868</v>
          </cell>
        </row>
        <row r="1767">
          <cell r="A1767" t="str">
            <v>SOUTH RIVER PUBLIC UTILITIES COMMISSION</v>
          </cell>
          <cell r="B1767" t="str">
            <v>HYDRO ONE NETWORKS INC.</v>
          </cell>
          <cell r="D1767">
            <v>-118818</v>
          </cell>
        </row>
        <row r="1768">
          <cell r="A1768" t="str">
            <v>SOUTH-WEST OXFORD PUBLIC UTILITIES COMMISSION</v>
          </cell>
          <cell r="B1768" t="str">
            <v>ERIE THAMES POWERLINES CORPORATION</v>
          </cell>
          <cell r="D1768">
            <v>-5351</v>
          </cell>
        </row>
        <row r="1769">
          <cell r="A1769" t="str">
            <v>ST. CATHARINES HYDRO UTILITY SERVICES INC.</v>
          </cell>
          <cell r="B1769" t="str">
            <v>HORIZON UTILITIES CORPORATION</v>
          </cell>
          <cell r="D1769">
            <v>-4836210</v>
          </cell>
        </row>
        <row r="1770">
          <cell r="A1770" t="str">
            <v>ST. MARY'S PUBLIC UTILITIES COMMISSION</v>
          </cell>
          <cell r="B1770" t="str">
            <v>FESTIVAL HYDRO INC.</v>
          </cell>
          <cell r="D1770">
            <v>-376927</v>
          </cell>
        </row>
        <row r="1771">
          <cell r="A1771" t="str">
            <v>ST. THOMAS ENERGY INC.</v>
          </cell>
          <cell r="B1771" t="str">
            <v>ST. THOMAS ENERGY INC.</v>
          </cell>
          <cell r="D1771">
            <v>-1767132</v>
          </cell>
        </row>
        <row r="1772">
          <cell r="A1772" t="str">
            <v>STIRLING-RAWDON PUBLIC UTILITIES COMMISSION</v>
          </cell>
          <cell r="B1772" t="str">
            <v>HYDRO ONE NETWORKS INC.</v>
          </cell>
          <cell r="D1772">
            <v>-46458</v>
          </cell>
        </row>
        <row r="1773">
          <cell r="A1773" t="str">
            <v>STONEY CREEK HYDRO-ELECTRIC COMMISSION</v>
          </cell>
          <cell r="B1773" t="str">
            <v>HORIZON UTILITIES CORPORATION</v>
          </cell>
          <cell r="D1773">
            <v>-7396976</v>
          </cell>
        </row>
        <row r="1774">
          <cell r="A1774" t="str">
            <v>STRATFORD PUBLIC UTILITY COMMISSION</v>
          </cell>
          <cell r="B1774" t="str">
            <v>FESTIVAL HYDRO INC.</v>
          </cell>
          <cell r="D1774">
            <v>-3121718</v>
          </cell>
        </row>
        <row r="1775">
          <cell r="A1775" t="str">
            <v>SUNDRIDGE HYDRO ELECTRIC SYSTEM</v>
          </cell>
          <cell r="B1775" t="str">
            <v>LAKELAND POWER DISTRIBUTION LTD.</v>
          </cell>
          <cell r="D1775">
            <v>-218378</v>
          </cell>
        </row>
        <row r="1776">
          <cell r="A1776" t="str">
            <v>TARA HYDRO-ELECTRIC SYSTEM</v>
          </cell>
          <cell r="B1776" t="str">
            <v>HYDRO ONE NETWORKS INC.</v>
          </cell>
          <cell r="D1776">
            <v>-50869</v>
          </cell>
        </row>
        <row r="1777">
          <cell r="A1777" t="str">
            <v>TAY HYDRO ELECTRIC DISTRIBUTION COMPANY INC.</v>
          </cell>
          <cell r="B1777" t="str">
            <v>NEWMARKET-TAY POWER DISTRIBUTION LTD.</v>
          </cell>
          <cell r="D1777">
            <v>-635311</v>
          </cell>
        </row>
        <row r="1778">
          <cell r="A1778" t="str">
            <v>TEESWATER HYDRO-ELECTRIC COMMISSION</v>
          </cell>
          <cell r="B1778" t="str">
            <v>WESTARIO POWER INC.</v>
          </cell>
          <cell r="D1778">
            <v>-77901</v>
          </cell>
        </row>
        <row r="1779">
          <cell r="A1779" t="str">
            <v>TERRACE BAY SUPERIOR WIRES INC.</v>
          </cell>
          <cell r="B1779" t="str">
            <v>HYDRO ONE NETWORKS INC.</v>
          </cell>
          <cell r="D1779">
            <v>-119488</v>
          </cell>
        </row>
        <row r="1780">
          <cell r="A1780" t="str">
            <v>THE HYDRO ELECTRIC COMMISSION OF THE TOWN OF CARLETON PLACE</v>
          </cell>
          <cell r="B1780" t="str">
            <v>HYDRO ONE NETWORKS INC.</v>
          </cell>
          <cell r="D1780">
            <v>-572424</v>
          </cell>
        </row>
        <row r="1781">
          <cell r="A1781" t="str">
            <v>THE HYDRO ELECTRIC COMMISSION OF THE TOWN OF SHELBURNE</v>
          </cell>
          <cell r="B1781" t="str">
            <v>HYDRO ONE NETWORKS INC.</v>
          </cell>
          <cell r="D1781">
            <v>-531678</v>
          </cell>
        </row>
        <row r="1782">
          <cell r="A1782" t="str">
            <v>THE HYDRO ELECTRIC COMMISSION OF THE TOWNSHIP OF WARWICK</v>
          </cell>
          <cell r="B1782" t="str">
            <v>BLUEWATER POWER DISTRIBUTION CORPORATION</v>
          </cell>
          <cell r="D1782">
            <v>-83576</v>
          </cell>
        </row>
        <row r="1783">
          <cell r="A1783" t="str">
            <v>THE HYDRO-ELECTRIC COMMISSION FOR THE TOWN OF EXETER</v>
          </cell>
          <cell r="B1783" t="str">
            <v>HYDRO ONE NETWORKS INC.</v>
          </cell>
          <cell r="D1783">
            <v>-393023</v>
          </cell>
        </row>
        <row r="1784">
          <cell r="A1784" t="str">
            <v>THE HYDRO-ELECTRIC COMMISSION OF THE CITY OF GLOUCESTER</v>
          </cell>
          <cell r="B1784" t="str">
            <v>HYDRO OTTAWA LIMITED</v>
          </cell>
          <cell r="D1784">
            <v>-22191696</v>
          </cell>
        </row>
        <row r="1785">
          <cell r="A1785" t="str">
            <v>THE HYDRO-ELECTRIC COMMISSION OF THE TOWN OF PENETANGUISHENE</v>
          </cell>
          <cell r="B1785" t="str">
            <v>POWERSTREAM INC.</v>
          </cell>
          <cell r="D1785">
            <v>-1041496</v>
          </cell>
        </row>
        <row r="1786">
          <cell r="A1786" t="str">
            <v>THE PUBLIC UTILITIES COMMISSION FOR THE TOWN OF BANCROFT</v>
          </cell>
          <cell r="B1786" t="str">
            <v>HYDRO ONE NETWORKS INC.</v>
          </cell>
          <cell r="D1786">
            <v>-205553</v>
          </cell>
        </row>
        <row r="1787">
          <cell r="A1787" t="str">
            <v>THE PUBLIC UTILITIES COMMISSION OF THE TOWN OF COLLINGWOOD</v>
          </cell>
          <cell r="B1787" t="str">
            <v>COLLUS POWER CORP.</v>
          </cell>
          <cell r="D1787">
            <v>-996487</v>
          </cell>
        </row>
        <row r="1788">
          <cell r="A1788" t="str">
            <v>THE PUBLIC UTILITIES COMMISSION OF THE TOWN OF KAPUSKASING</v>
          </cell>
          <cell r="B1788" t="str">
            <v>NORTHERN ONTARIO WIRES INC.</v>
          </cell>
          <cell r="D1788">
            <v>-28610</v>
          </cell>
        </row>
        <row r="1789">
          <cell r="A1789" t="str">
            <v>THE PUBLIC UTILITIES COMMISSION OF THE TOWN OF PETROLIA</v>
          </cell>
          <cell r="B1789" t="str">
            <v>BLUEWATER POWER DISTRIBUTION CORPORATION</v>
          </cell>
          <cell r="D1789">
            <v>-443954</v>
          </cell>
        </row>
        <row r="1790">
          <cell r="A1790" t="str">
            <v>THE PUBLIC UTILITIES COMMISSION OF THE VILLAGE OF EGANVILLE</v>
          </cell>
          <cell r="B1790" t="str">
            <v>HYDRO ONE NETWORKS INC.</v>
          </cell>
          <cell r="D1790">
            <v>-29383</v>
          </cell>
        </row>
        <row r="1791">
          <cell r="A1791" t="str">
            <v>THE PUBLIC UTILITIES COMMISSION OF THE VILLAGE OF POINT EDWARD</v>
          </cell>
          <cell r="B1791" t="str">
            <v>BLUEWATER POWER DISTRIBUTION CORPORATION</v>
          </cell>
          <cell r="D1791">
            <v>-100051</v>
          </cell>
        </row>
        <row r="1792">
          <cell r="A1792" t="str">
            <v>THE VILLAGE OF OMEMEE HYDRO-ELECTRIC COMMISSION</v>
          </cell>
          <cell r="B1792" t="str">
            <v>HYDRO ONE NETWORKS INC.</v>
          </cell>
          <cell r="D1792">
            <v>-192029</v>
          </cell>
        </row>
        <row r="1793">
          <cell r="A1793" t="str">
            <v>THEDFORD HYDRO ELECTRIC COMMISSION</v>
          </cell>
          <cell r="B1793" t="str">
            <v>HYDRO ONE NETWORKS INC.</v>
          </cell>
          <cell r="D1793">
            <v>-96360</v>
          </cell>
        </row>
        <row r="1794">
          <cell r="A1794" t="str">
            <v>THESSALON HYDRO DISTRIBUTION CORPORATION</v>
          </cell>
          <cell r="B1794" t="str">
            <v>HYDRO ONE NETWORKS INC.</v>
          </cell>
          <cell r="D1794">
            <v>-5837</v>
          </cell>
        </row>
        <row r="1795">
          <cell r="A1795" t="str">
            <v>THORNDALE HYDRO ELECTRIC COMMISSION</v>
          </cell>
          <cell r="B1795" t="str">
            <v>HYDRO ONE NETWORKS INC.</v>
          </cell>
          <cell r="D1795">
            <v>-11026</v>
          </cell>
        </row>
        <row r="1796">
          <cell r="A1796" t="str">
            <v>THOROLD HYDRO CORPORATION</v>
          </cell>
          <cell r="B1796" t="str">
            <v>HYDRO ONE NETWORKS INC.</v>
          </cell>
          <cell r="D1796">
            <v>-1340893</v>
          </cell>
        </row>
        <row r="1797">
          <cell r="A1797" t="str">
            <v>THUNDER BAY HYDRO ELECTRICITY DISTRIBUTION INC.</v>
          </cell>
          <cell r="B1797" t="str">
            <v>THUNDER BAY HYDRO ELECTRICITY DISTRIBUTION INC.</v>
          </cell>
          <cell r="D1797">
            <v>-13630478</v>
          </cell>
        </row>
        <row r="1798">
          <cell r="A1798" t="str">
            <v>TILLSONBURG HYDRO INC.</v>
          </cell>
          <cell r="B1798" t="str">
            <v>TILLSONBURG HYDRO INC.</v>
          </cell>
          <cell r="D1798">
            <v>-2230084</v>
          </cell>
        </row>
        <row r="1799">
          <cell r="A1799" t="str">
            <v>TOWNSHIP OF MCGARRY HYDRO SYSTEM</v>
          </cell>
          <cell r="B1799" t="str">
            <v>HYDRO ONE NETWORKS INC.</v>
          </cell>
          <cell r="D1799">
            <v>-6273</v>
          </cell>
        </row>
        <row r="1800">
          <cell r="A1800" t="str">
            <v>TOWNSHIP OF NORTH DORCHESTER HYDRO</v>
          </cell>
          <cell r="B1800" t="str">
            <v>HYDRO ONE NETWORKS INC.</v>
          </cell>
          <cell r="D1800">
            <v>-130317</v>
          </cell>
        </row>
        <row r="1801">
          <cell r="A1801" t="str">
            <v>TWEED HYDRO ELECTRIC COMMISSION</v>
          </cell>
          <cell r="B1801" t="str">
            <v>HYDRO ONE NETWORKS INC.</v>
          </cell>
          <cell r="D1801">
            <v>-97122</v>
          </cell>
        </row>
        <row r="1802">
          <cell r="A1802" t="str">
            <v>UXBRIDGE HYDRO ELECTRIC COMMISSION</v>
          </cell>
          <cell r="B1802" t="str">
            <v>VERIDIAN CONNECTIONS INC.</v>
          </cell>
          <cell r="D1802">
            <v>-409136</v>
          </cell>
        </row>
        <row r="1803">
          <cell r="A1803" t="str">
            <v>VILLAGE OF BLOOMFIELD HYDRO SYSTEM</v>
          </cell>
          <cell r="B1803" t="str">
            <v>HYDRO ONE NETWORKS INC.</v>
          </cell>
          <cell r="D1803">
            <v>-8706</v>
          </cell>
        </row>
        <row r="1804">
          <cell r="A1804" t="str">
            <v>VILLAGE OF CARDINAL HYDRO SYSTEM</v>
          </cell>
          <cell r="B1804" t="str">
            <v>RIDEAU ST. LAWRENCE DISTRIBUTION INC.</v>
          </cell>
          <cell r="D1804">
            <v>-89444</v>
          </cell>
        </row>
        <row r="1805">
          <cell r="A1805" t="str">
            <v>VILLAGE OF CHATSWORTH HYDRO</v>
          </cell>
          <cell r="B1805" t="str">
            <v>HYDRO ONE NETWORKS INC.</v>
          </cell>
          <cell r="D1805">
            <v>-23756</v>
          </cell>
        </row>
        <row r="1806">
          <cell r="A1806" t="str">
            <v>VILLAGE OF CHESTERVILLE HYDRO SYSTEM</v>
          </cell>
          <cell r="B1806" t="str">
            <v>HYDRO ONE NETWORKS INC.</v>
          </cell>
          <cell r="D1806">
            <v>-72200</v>
          </cell>
        </row>
        <row r="1807">
          <cell r="A1807" t="str">
            <v>VILLAGE OF ERIEAU HYDRO SYSTEM</v>
          </cell>
          <cell r="B1807" t="str">
            <v>CHATHAM-KENT HYDRO INC.</v>
          </cell>
          <cell r="D1807">
            <v>-27444</v>
          </cell>
        </row>
        <row r="1808">
          <cell r="A1808" t="str">
            <v>VILLAGE OF FLESHERTON HYDRO SYSTEM</v>
          </cell>
          <cell r="B1808" t="str">
            <v>HYDRO ONE NETWORKS INC.</v>
          </cell>
          <cell r="D1808">
            <v>-128506</v>
          </cell>
        </row>
        <row r="1809">
          <cell r="A1809" t="str">
            <v>VILLAGE OF IROQUOIS HYDRO SYSTEM</v>
          </cell>
          <cell r="B1809" t="str">
            <v>RIDEAU ST. LAWRENCE DISTRIBUTION INC.</v>
          </cell>
          <cell r="D1809">
            <v>-154563</v>
          </cell>
        </row>
        <row r="1810">
          <cell r="A1810" t="str">
            <v>VILLAGE OF LUCKNOW HYDRO SYSTEM</v>
          </cell>
          <cell r="B1810" t="str">
            <v>WESTARIO POWER INC.</v>
          </cell>
          <cell r="D1810">
            <v>-111624</v>
          </cell>
        </row>
        <row r="1811">
          <cell r="A1811" t="str">
            <v>VILLAGE OF MAXVILLE HYDRO SYSTEM</v>
          </cell>
          <cell r="B1811" t="str">
            <v>HYDRO ONE NETWORKS INC.</v>
          </cell>
          <cell r="D1811">
            <v>-20718</v>
          </cell>
        </row>
        <row r="1812">
          <cell r="A1812" t="str">
            <v>WALKERTON PUBLIC UTILITIES COMMISSION</v>
          </cell>
          <cell r="B1812" t="str">
            <v>WESTARIO POWER INC.</v>
          </cell>
          <cell r="D1812">
            <v>-427171</v>
          </cell>
        </row>
        <row r="1813">
          <cell r="A1813" t="str">
            <v>WARDSVILLE HYDRO ELECTRIC COMMISSION</v>
          </cell>
          <cell r="B1813" t="str">
            <v>HYDRO ONE NETWORKS INC.</v>
          </cell>
          <cell r="D1813">
            <v>-15515</v>
          </cell>
        </row>
        <row r="1814">
          <cell r="A1814" t="str">
            <v>WARKWORTH HYDRO ELECTRIC COMMISSION</v>
          </cell>
          <cell r="B1814" t="str">
            <v>HYDRO ONE NETWORKS INC.</v>
          </cell>
          <cell r="D1814">
            <v>-71849</v>
          </cell>
        </row>
        <row r="1815">
          <cell r="A1815" t="str">
            <v>WATERLOO NORTH HYDRO INC.</v>
          </cell>
          <cell r="B1815" t="str">
            <v>WATERLOO NORTH HYDRO INC.</v>
          </cell>
          <cell r="D1815">
            <v>-10542163</v>
          </cell>
        </row>
        <row r="1816">
          <cell r="A1816" t="str">
            <v>WELLAND HYDRO-ELECTRIC SYSTEM CORP.</v>
          </cell>
          <cell r="B1816" t="str">
            <v>WELLAND HYDRO-ELECTRIC SYSTEM CORP.</v>
          </cell>
          <cell r="D1816">
            <v>-3127314</v>
          </cell>
        </row>
        <row r="1817">
          <cell r="A1817" t="str">
            <v>WELLINGTON ELECTRIC DISTRIBUTION COMPANY INC.</v>
          </cell>
          <cell r="B1817" t="str">
            <v>GUELPH HYDRO ELECTRIC SYSTEMS INC.</v>
          </cell>
          <cell r="D1817">
            <v>-101140</v>
          </cell>
        </row>
        <row r="1818">
          <cell r="A1818" t="str">
            <v>WEST LINCOLN HYDRO ELECTRIC COMMISSION</v>
          </cell>
          <cell r="B1818" t="str">
            <v>NIAGARA PENINSULA ENERGY INC.</v>
          </cell>
          <cell r="D1818">
            <v>-99089</v>
          </cell>
        </row>
        <row r="1819">
          <cell r="A1819" t="str">
            <v>WHITBY HYDRO ELECTRIC CORPORATION</v>
          </cell>
          <cell r="B1819" t="str">
            <v>WHITBY HYDRO ELECTRIC CORPORATION</v>
          </cell>
          <cell r="D1819">
            <v>-20842214</v>
          </cell>
        </row>
        <row r="1820">
          <cell r="A1820" t="str">
            <v>WHITCHURCH STOUFFVILLE HYDRO ELECTRIC COMMISSION</v>
          </cell>
          <cell r="B1820" t="str">
            <v>HYDRO ONE NETWORKS INC.</v>
          </cell>
          <cell r="D1820">
            <v>-2456276</v>
          </cell>
        </row>
        <row r="1821">
          <cell r="A1821" t="str">
            <v>WILLIAMSBURG HYDRO-ELECTRIC SYSTEM</v>
          </cell>
          <cell r="B1821" t="str">
            <v>RIDEAU ST. LAWRENCE DISTRIBUTION INC.</v>
          </cell>
          <cell r="D1821">
            <v>-23924</v>
          </cell>
        </row>
        <row r="1822">
          <cell r="A1822" t="str">
            <v>WINCHESTER HYDRO COMMISSION</v>
          </cell>
          <cell r="B1822" t="str">
            <v>HYDRO ONE NETWORKS INC.</v>
          </cell>
          <cell r="D1822">
            <v>-170526</v>
          </cell>
        </row>
        <row r="1823">
          <cell r="A1823" t="str">
            <v>WINDSOR UTILITIES COMMISSION</v>
          </cell>
          <cell r="B1823" t="str">
            <v>ENWIN UTILITIES LTD.</v>
          </cell>
          <cell r="D1823">
            <v>-6198298</v>
          </cell>
        </row>
        <row r="1824">
          <cell r="A1824" t="str">
            <v>WINGHAM PUBLIC UTILITIES COMMISSION</v>
          </cell>
          <cell r="B1824" t="str">
            <v>WESTARIO POWER INC.</v>
          </cell>
          <cell r="D1824">
            <v>-167918</v>
          </cell>
        </row>
        <row r="1825">
          <cell r="A1825" t="str">
            <v>WOODSTOCK HYDRO SERVICES INC.</v>
          </cell>
          <cell r="B1825" t="str">
            <v>WOODSTOCK HYDRO SERVICES INC.</v>
          </cell>
          <cell r="D1825">
            <v>-1645763</v>
          </cell>
        </row>
        <row r="1826">
          <cell r="A1826" t="str">
            <v>WOODVILLE HYDRO-ELECTRIC SYSTEM</v>
          </cell>
          <cell r="B1826" t="str">
            <v>HYDRO ONE NETWORKS INC.</v>
          </cell>
          <cell r="D1826">
            <v>-52931</v>
          </cell>
        </row>
        <row r="1827">
          <cell r="A1827" t="str">
            <v>WYOMING HYDRO ELECTRIC COMMISSION</v>
          </cell>
          <cell r="B1827" t="str">
            <v>HYDRO ONE NETWORKS INC.</v>
          </cell>
          <cell r="D1827">
            <v>-75495</v>
          </cell>
        </row>
        <row r="1828">
          <cell r="A1828" t="str">
            <v>ZORRA ELECTRIC SUPPLY AUTHORITY</v>
          </cell>
          <cell r="B1828" t="str">
            <v>ERIE THAMES POWERLINES CORPORATION</v>
          </cell>
          <cell r="D1828">
            <v>-110963</v>
          </cell>
        </row>
        <row r="1829">
          <cell r="A1829" t="str">
            <v>ZURICH HYDRO ELECTRIC COMMISSION</v>
          </cell>
          <cell r="B1829" t="str">
            <v>FESTIVAL HYDRO INC.</v>
          </cell>
          <cell r="D1829">
            <v>-49548</v>
          </cell>
        </row>
        <row r="1834">
          <cell r="A1834" t="str">
            <v>AILSA CRAIG HYDRO ELECTRIC SYSTEM</v>
          </cell>
          <cell r="B1834" t="str">
            <v>HYDRO ONE NETWORKS INC.</v>
          </cell>
          <cell r="D1834">
            <v>-73450</v>
          </cell>
        </row>
        <row r="1835">
          <cell r="A1835" t="str">
            <v>AJAX HYDRO-ELECTRIC COMMISSION</v>
          </cell>
          <cell r="B1835" t="str">
            <v>VERIDIAN CONNECTIONS INC.</v>
          </cell>
          <cell r="D1835">
            <v>-15507388</v>
          </cell>
        </row>
        <row r="1836">
          <cell r="A1836" t="str">
            <v>ALVINSTON PUBLIC UTILITIES COMMISSION</v>
          </cell>
          <cell r="B1836" t="str">
            <v>BLUEWATER POWER DISTRIBUTION CORPORATION</v>
          </cell>
          <cell r="D1836">
            <v>-39991</v>
          </cell>
        </row>
        <row r="1837">
          <cell r="A1837" t="str">
            <v>ANCASTER HYDRO-ELECTRIC COMMISSION</v>
          </cell>
          <cell r="B1837" t="str">
            <v>HORIZON UTILITIES CORPORATION</v>
          </cell>
          <cell r="D1837">
            <v>-910770</v>
          </cell>
        </row>
        <row r="1838">
          <cell r="A1838" t="str">
            <v>ARKONA HYDRO ELECTRIC COMMISSION</v>
          </cell>
          <cell r="B1838" t="str">
            <v>HYDRO ONE NETWORKS INC.</v>
          </cell>
          <cell r="D1838">
            <v>-53256</v>
          </cell>
        </row>
        <row r="1839">
          <cell r="A1839" t="str">
            <v>ARNPRIOR HYDRO ELECTRIC COMMISSION</v>
          </cell>
          <cell r="B1839" t="str">
            <v>HYDRO ONE NETWORKS INC.</v>
          </cell>
          <cell r="D1839">
            <v>-977786</v>
          </cell>
        </row>
        <row r="1840">
          <cell r="A1840" t="str">
            <v>ASPHODEL-NORWOOD DISTRIBUTION INCORPORATED</v>
          </cell>
          <cell r="B1840" t="str">
            <v>PETERBOROUGH DISTRIBUTION INCORPORATED</v>
          </cell>
          <cell r="D1840">
            <v>-62092</v>
          </cell>
        </row>
        <row r="1841">
          <cell r="A1841" t="str">
            <v>ATIKOKAN HYDRO INC.</v>
          </cell>
          <cell r="B1841" t="str">
            <v>ATIKOKAN HYDRO INC.</v>
          </cell>
          <cell r="D1841">
            <v>-296693</v>
          </cell>
        </row>
        <row r="1842">
          <cell r="A1842" t="str">
            <v>AURORA HYDRO CONNECTIONS LIMITED</v>
          </cell>
          <cell r="B1842" t="str">
            <v>POWERSTREAM INC.</v>
          </cell>
          <cell r="D1842">
            <v>-11784211</v>
          </cell>
        </row>
        <row r="1843">
          <cell r="A1843" t="str">
            <v>AYLMER PUBLIC UTILITIES COMMISSION</v>
          </cell>
          <cell r="B1843" t="str">
            <v>ERIE THAMES POWERLINES CORPORATION</v>
          </cell>
          <cell r="D1843">
            <v>-540261</v>
          </cell>
        </row>
        <row r="1844">
          <cell r="A1844" t="str">
            <v>BATH HYDRO</v>
          </cell>
          <cell r="B1844" t="str">
            <v>HYDRO ONE NETWORKS INC.</v>
          </cell>
          <cell r="D1844">
            <v>-380249</v>
          </cell>
        </row>
        <row r="1845">
          <cell r="A1845" t="str">
            <v>BEACHBURG HYDRO</v>
          </cell>
          <cell r="B1845" t="str">
            <v>OTTAWA RIVER POWER CORPORATION</v>
          </cell>
          <cell r="D1845">
            <v>-72922</v>
          </cell>
        </row>
        <row r="1846">
          <cell r="A1846" t="str">
            <v>BELLEVILLE ELECTRIC CORPORATION</v>
          </cell>
          <cell r="B1846" t="str">
            <v>VERIDIAN CONNECTIONS INC.</v>
          </cell>
          <cell r="D1846">
            <v>-1279545</v>
          </cell>
        </row>
        <row r="1847">
          <cell r="A1847" t="str">
            <v>BLANDFORD-BLENHEIM PUBLIC UTILITIES COMMISSION</v>
          </cell>
          <cell r="B1847" t="str">
            <v>HYDRO ONE NETWORKS INC.</v>
          </cell>
          <cell r="D1847">
            <v>-187580</v>
          </cell>
        </row>
        <row r="1848">
          <cell r="A1848" t="str">
            <v>BLUE MOUNTAINS HYDRO SERVICES COMPANY INC.</v>
          </cell>
          <cell r="B1848" t="str">
            <v>COLLUS POWER CORP.</v>
          </cell>
          <cell r="D1848">
            <v>-335035</v>
          </cell>
        </row>
        <row r="1849">
          <cell r="A1849" t="str">
            <v>BLYTH HYDRO ELECTRIC COMMISSION</v>
          </cell>
          <cell r="B1849" t="str">
            <v>HYDRO ONE NETWORKS INC.</v>
          </cell>
          <cell r="D1849">
            <v>-110797</v>
          </cell>
        </row>
        <row r="1850">
          <cell r="A1850" t="str">
            <v>BOARD OF LIGHT &amp; HEAT COMM. OF THE CITY OF GUELPH</v>
          </cell>
          <cell r="B1850" t="str">
            <v>GUELPH HYDRO ELECTRIC SYSTEMS INC.</v>
          </cell>
          <cell r="D1850">
            <v>-16587271</v>
          </cell>
        </row>
        <row r="1851">
          <cell r="A1851" t="str">
            <v>BOBCAYGEON HYDRO ELECTRIC COMMISSION</v>
          </cell>
          <cell r="B1851" t="str">
            <v>HYDRO ONE NETWORKS INC.</v>
          </cell>
          <cell r="D1851">
            <v>-956440</v>
          </cell>
        </row>
        <row r="1852">
          <cell r="A1852" t="str">
            <v>BRADFORD WEST GWILLIMBURY PUBLIC UTILITIES COMMISSION</v>
          </cell>
          <cell r="B1852" t="str">
            <v>POWERSTREAM INC.</v>
          </cell>
          <cell r="D1852">
            <v>-2544741</v>
          </cell>
        </row>
        <row r="1853">
          <cell r="A1853" t="str">
            <v>BRIGHTON DISTRIBUTION INC.</v>
          </cell>
          <cell r="B1853" t="str">
            <v>HYDRO ONE NETWORKS INC.</v>
          </cell>
          <cell r="D1853">
            <v>-162791</v>
          </cell>
        </row>
        <row r="1854">
          <cell r="A1854" t="str">
            <v>BROCK HYDRO-ELECTRIC COMMISSION</v>
          </cell>
          <cell r="B1854" t="str">
            <v>VERIDIAN CONNECTIONS INC.</v>
          </cell>
          <cell r="D1854">
            <v>-181713</v>
          </cell>
        </row>
        <row r="1855">
          <cell r="A1855" t="str">
            <v>BROCKVILLE UTILITIES INCORPORATED</v>
          </cell>
          <cell r="B1855" t="str">
            <v>HYDRO ONE NETWORKS INC.</v>
          </cell>
          <cell r="D1855">
            <v>-1018805</v>
          </cell>
        </row>
        <row r="1856">
          <cell r="A1856" t="str">
            <v>BRUSSELS PUBLIC UTILITIES COMMISSION</v>
          </cell>
          <cell r="B1856" t="str">
            <v>FESTIVAL HYDRO INC.</v>
          </cell>
          <cell r="D1856">
            <v>-74010</v>
          </cell>
        </row>
        <row r="1857">
          <cell r="A1857" t="str">
            <v>BURK'S FALLS HYDRO ELECTRIC COMMISSION</v>
          </cell>
          <cell r="B1857" t="str">
            <v>LAKELAND POWER DISTRIBUTION LTD.</v>
          </cell>
          <cell r="D1857">
            <v>-99149</v>
          </cell>
        </row>
        <row r="1858">
          <cell r="A1858" t="str">
            <v>BURLINGTON HYDRO INC.</v>
          </cell>
          <cell r="B1858" t="str">
            <v>BURLINGTON HYDRO INC.</v>
          </cell>
          <cell r="D1858">
            <v>-21124450</v>
          </cell>
        </row>
        <row r="1859">
          <cell r="A1859" t="str">
            <v>CALEDON HYDRO CORPORATION</v>
          </cell>
          <cell r="B1859" t="str">
            <v>HYDRO ONE NETWORKS INC.</v>
          </cell>
          <cell r="D1859">
            <v>-1671329</v>
          </cell>
        </row>
        <row r="1860">
          <cell r="A1860" t="str">
            <v>CAMBRIDGE AND NORTH DUMFRIES HYDRO INC.</v>
          </cell>
          <cell r="B1860" t="str">
            <v>CAMBRIDGE AND NORTH DUMFRIES HYDRO INC.</v>
          </cell>
          <cell r="D1860">
            <v>-23092746</v>
          </cell>
        </row>
        <row r="1861">
          <cell r="A1861" t="str">
            <v>CAPREOL HYDRO ELECTRIC COMMISSION</v>
          </cell>
          <cell r="B1861" t="str">
            <v>GREATER SUDBURY HYDRO INC.</v>
          </cell>
          <cell r="D1861">
            <v>-384391</v>
          </cell>
        </row>
        <row r="1862">
          <cell r="A1862" t="str">
            <v>CASSELMAN HYDRO INC.</v>
          </cell>
          <cell r="B1862" t="str">
            <v>HYDRO OTTAWA LIMITED</v>
          </cell>
          <cell r="D1862">
            <v>-568027</v>
          </cell>
        </row>
        <row r="1863">
          <cell r="A1863" t="str">
            <v>CAVAN-MILLBROOK-NORTH MONAGHAN PUBLIC UTILITIES COMMISSION</v>
          </cell>
          <cell r="B1863" t="str">
            <v>HYDRO ONE NETWORKS INC.</v>
          </cell>
          <cell r="D1863">
            <v>-198533</v>
          </cell>
        </row>
        <row r="1864">
          <cell r="A1864" t="str">
            <v>CENTRE HASTINGS HYDRO ELECTRIC COMMISSION</v>
          </cell>
          <cell r="B1864" t="str">
            <v>HYDRO ONE NETWORKS INC.</v>
          </cell>
          <cell r="D1864">
            <v>-68931</v>
          </cell>
        </row>
        <row r="1865">
          <cell r="A1865" t="str">
            <v>CHALK RIVER HYDRO</v>
          </cell>
          <cell r="B1865" t="str">
            <v>HYDRO ONE NETWORKS INC.</v>
          </cell>
          <cell r="D1865">
            <v>-100711</v>
          </cell>
        </row>
        <row r="1866">
          <cell r="A1866" t="str">
            <v>CHAPLEAU PUBLIC UTILITIES CORPORATION</v>
          </cell>
          <cell r="B1866" t="str">
            <v>CHAPLEAU PUBLIC UTILITIES CORPORATION</v>
          </cell>
          <cell r="D1866">
            <v>-59474</v>
          </cell>
        </row>
        <row r="1867">
          <cell r="A1867" t="str">
            <v>CITY OF DRYDEN HYDRO ELECTRIC COMMISSION</v>
          </cell>
          <cell r="B1867" t="str">
            <v>HYDRO ONE NETWORKS INC.</v>
          </cell>
          <cell r="D1867">
            <v>-610677</v>
          </cell>
        </row>
        <row r="1868">
          <cell r="A1868" t="str">
            <v>CLARINGTON HYDRO-ELECTRIC COMMISSION</v>
          </cell>
          <cell r="B1868" t="str">
            <v>VERIDIAN CONNECTIONS INC.</v>
          </cell>
          <cell r="D1868">
            <v>-5240013</v>
          </cell>
        </row>
        <row r="1869">
          <cell r="A1869" t="str">
            <v>CLEARVIEW HYDRO ELECTRIC COMMISSION</v>
          </cell>
          <cell r="B1869" t="str">
            <v>COLLUS POWER CORP.</v>
          </cell>
          <cell r="D1869">
            <v>-235964</v>
          </cell>
        </row>
        <row r="1870">
          <cell r="A1870" t="str">
            <v>CLINTON POWER CORPORATION</v>
          </cell>
          <cell r="B1870" t="str">
            <v>ERIE THAMES POWERLINES CORPORATION</v>
          </cell>
          <cell r="D1870">
            <v>-88482</v>
          </cell>
        </row>
        <row r="1871">
          <cell r="A1871" t="str">
            <v>COBDEN HYDRO</v>
          </cell>
          <cell r="B1871" t="str">
            <v>HYDRO ONE NETWORKS INC.</v>
          </cell>
          <cell r="D1871">
            <v>-231265</v>
          </cell>
        </row>
        <row r="1872">
          <cell r="A1872" t="str">
            <v>COLBORNE PUBLIC UTILITIES COMMISSION</v>
          </cell>
          <cell r="B1872" t="str">
            <v>LAKEFRONT UTILITIES INC.</v>
          </cell>
          <cell r="D1872">
            <v>-72121</v>
          </cell>
        </row>
        <row r="1873">
          <cell r="A1873" t="str">
            <v>COTTAM HYDRO-ELECTRIC SYSTEM</v>
          </cell>
          <cell r="B1873" t="str">
            <v>E.L.K. ENERGY INC.</v>
          </cell>
          <cell r="D1873">
            <v>-500391</v>
          </cell>
        </row>
        <row r="1874">
          <cell r="A1874" t="str">
            <v>DASHWOOD HYDRO-ELECTRIC SYSTEM</v>
          </cell>
          <cell r="B1874" t="str">
            <v>FESTIVAL HYDRO INC.</v>
          </cell>
          <cell r="D1874">
            <v>-6080</v>
          </cell>
        </row>
        <row r="1875">
          <cell r="A1875" t="str">
            <v>DEEP RIVER HYDRO</v>
          </cell>
          <cell r="B1875" t="str">
            <v>HYDRO ONE NETWORKS INC.</v>
          </cell>
          <cell r="D1875">
            <v>-511058</v>
          </cell>
        </row>
        <row r="1876">
          <cell r="A1876" t="str">
            <v>DELHI HYDRO-ELECTRIC COMMISSION</v>
          </cell>
          <cell r="B1876" t="str">
            <v>NORFOLK POWER DISTRIBUTION INC.</v>
          </cell>
          <cell r="D1876">
            <v>-62183</v>
          </cell>
        </row>
        <row r="1877">
          <cell r="A1877" t="str">
            <v>DESERONTO PUBLIC UTILITIES COMMISSION</v>
          </cell>
          <cell r="B1877" t="str">
            <v>HYDRO ONE NETWORKS INC.</v>
          </cell>
          <cell r="D1877">
            <v>-108785</v>
          </cell>
        </row>
        <row r="1878">
          <cell r="A1878" t="str">
            <v>DRESDEN UTILITIES COMMISSION</v>
          </cell>
          <cell r="B1878" t="str">
            <v>CHATHAM-KENT HYDRO INC.</v>
          </cell>
          <cell r="D1878">
            <v>-104828</v>
          </cell>
        </row>
        <row r="1879">
          <cell r="A1879" t="str">
            <v>DUNDALK HYDRO ELECTRIC SYSTEM</v>
          </cell>
          <cell r="B1879" t="str">
            <v>HYDRO ONE NETWORKS INC.</v>
          </cell>
          <cell r="D1879">
            <v>-162571</v>
          </cell>
        </row>
        <row r="1880">
          <cell r="A1880" t="str">
            <v>DUNDAS HYDRO-ELECTRIC COMMISSION</v>
          </cell>
          <cell r="B1880" t="str">
            <v>HORIZON UTILITIES CORPORATION</v>
          </cell>
          <cell r="D1880">
            <v>-3021666</v>
          </cell>
        </row>
        <row r="1881">
          <cell r="A1881" t="str">
            <v>DUNNVILLE HYDRO ELECTRIC COMMISSION</v>
          </cell>
          <cell r="B1881" t="str">
            <v>HALDIMAND COUNTY HYDRO INC.</v>
          </cell>
          <cell r="D1881">
            <v>-439003</v>
          </cell>
        </row>
        <row r="1882">
          <cell r="A1882" t="str">
            <v>DURHAM HYDRO ELECTRIC COMMISSION</v>
          </cell>
          <cell r="B1882" t="str">
            <v>HYDRO ONE NETWORKS INC.</v>
          </cell>
          <cell r="D1882">
            <v>-66467</v>
          </cell>
        </row>
        <row r="1883">
          <cell r="A1883" t="str">
            <v>DUTTON HYDRO LIMITED</v>
          </cell>
          <cell r="B1883" t="str">
            <v>MIDDLESEX POWER DISTRIBUTION CORPORATION</v>
          </cell>
          <cell r="D1883">
            <v>-69053</v>
          </cell>
        </row>
        <row r="1884">
          <cell r="A1884" t="str">
            <v>EAST ZORRA-TAVISTOCK PUBLIC UTILITY COMMISSION</v>
          </cell>
          <cell r="B1884" t="str">
            <v>ERIE THAMES POWERLINES CORPORATION</v>
          </cell>
          <cell r="D1884">
            <v>-350705</v>
          </cell>
        </row>
        <row r="1885">
          <cell r="A1885" t="str">
            <v>ELMWOOD HYDRO-ELECTRIC SYSTEM</v>
          </cell>
          <cell r="B1885" t="str">
            <v>WESTARIO POWER INC.</v>
          </cell>
          <cell r="D1885">
            <v>-6516</v>
          </cell>
        </row>
        <row r="1886">
          <cell r="A1886" t="str">
            <v>EMBRUN COOPERATIVE HYDRO INC.</v>
          </cell>
          <cell r="B1886" t="str">
            <v>COOPERATIVE HYDRO EMBRUN INC.</v>
          </cell>
          <cell r="D1886">
            <v>-476363</v>
          </cell>
        </row>
        <row r="1887">
          <cell r="A1887" t="str">
            <v>ERIN HYDRO ELECTRIC COMMISSION</v>
          </cell>
          <cell r="B1887" t="str">
            <v>HYDRO ONE NETWORKS INC.</v>
          </cell>
          <cell r="D1887">
            <v>-885372</v>
          </cell>
        </row>
        <row r="1888">
          <cell r="A1888" t="str">
            <v>ESSEX HYDRO-ELECTRIC COMMISSION</v>
          </cell>
          <cell r="B1888" t="str">
            <v>E.L.K. ENERGY INC.</v>
          </cell>
          <cell r="D1888">
            <v>-740019</v>
          </cell>
        </row>
        <row r="1889">
          <cell r="A1889" t="str">
            <v>FENELON FALLS BOARD OF WATER, LIGHT AND POWER COMMISSIONERS</v>
          </cell>
          <cell r="B1889" t="str">
            <v>HYDRO ONE NETWORKS INC.</v>
          </cell>
          <cell r="D1889">
            <v>-111858</v>
          </cell>
        </row>
        <row r="1890">
          <cell r="A1890" t="str">
            <v>FLAMBOROUGH HYDRO ELECTRIC COMMISSION</v>
          </cell>
          <cell r="B1890" t="str">
            <v>HORIZON UTILITIES CORPORATION</v>
          </cell>
          <cell r="D1890">
            <v>-541458</v>
          </cell>
        </row>
        <row r="1891">
          <cell r="A1891" t="str">
            <v>FOREST PUBLIC UTILITIES COMMISSION</v>
          </cell>
          <cell r="B1891" t="str">
            <v>HYDRO ONE NETWORKS INC.</v>
          </cell>
          <cell r="D1891">
            <v>-220135</v>
          </cell>
        </row>
        <row r="1892">
          <cell r="A1892" t="str">
            <v>FORT FRANCES POWER CORPORATION</v>
          </cell>
          <cell r="B1892" t="str">
            <v>FORT FRANCES POWER CORPORATION</v>
          </cell>
          <cell r="D1892">
            <v>-239473</v>
          </cell>
        </row>
        <row r="1893">
          <cell r="A1893" t="str">
            <v>GEORGINA HYDRO ELECTRIC COMMISSION</v>
          </cell>
          <cell r="B1893" t="str">
            <v>HYDRO ONE NETWORKS INC.</v>
          </cell>
          <cell r="D1893">
            <v>-518247</v>
          </cell>
        </row>
        <row r="1894">
          <cell r="A1894" t="str">
            <v>GLENCOE PUBLIC UTILITIES COMMISSION</v>
          </cell>
          <cell r="B1894" t="str">
            <v>HYDRO ONE NETWORKS INC.</v>
          </cell>
          <cell r="D1894">
            <v>-148203</v>
          </cell>
        </row>
        <row r="1895">
          <cell r="A1895" t="str">
            <v>GOULBOURN HYDRO ELECTRIC COMMISSION</v>
          </cell>
          <cell r="B1895" t="str">
            <v>HYDRO OTTAWA LIMITED</v>
          </cell>
          <cell r="D1895">
            <v>-525240</v>
          </cell>
        </row>
        <row r="1896">
          <cell r="A1896" t="str">
            <v>GRAND BEND PUBLIC UTILITIES COMMISSION</v>
          </cell>
          <cell r="B1896" t="str">
            <v>HYDRO ONE NETWORKS INC.</v>
          </cell>
          <cell r="D1896">
            <v>-447929</v>
          </cell>
        </row>
        <row r="1897">
          <cell r="A1897" t="str">
            <v>GRAND VALLEY ENERGY INC.</v>
          </cell>
          <cell r="B1897" t="str">
            <v>ORANGEVILLE HYDRO LIMITED</v>
          </cell>
          <cell r="D1897">
            <v>-439949</v>
          </cell>
        </row>
        <row r="1898">
          <cell r="A1898" t="str">
            <v>GRAVENHURST HYDRO ELECTRIC INC.</v>
          </cell>
          <cell r="B1898" t="str">
            <v>VERIDIAN CONNECTIONS INC.</v>
          </cell>
          <cell r="D1898">
            <v>-438233</v>
          </cell>
        </row>
        <row r="1899">
          <cell r="A1899" t="str">
            <v>GRIMSBY POWER INCORPORATED</v>
          </cell>
          <cell r="B1899" t="str">
            <v>GRIMSBY POWER INCORPORATED</v>
          </cell>
          <cell r="D1899">
            <v>-4005671</v>
          </cell>
        </row>
        <row r="1900">
          <cell r="A1900" t="str">
            <v>GUELPH/ERAMOSA HYDRO-ELECTRIC COMMISSION</v>
          </cell>
          <cell r="B1900" t="str">
            <v>GUELPH HYDRO ELECTRIC SYSTEMS INC.</v>
          </cell>
          <cell r="D1900">
            <v>-867778</v>
          </cell>
        </row>
        <row r="1901">
          <cell r="A1901" t="str">
            <v>HALDIMAND HYDRO-ELECTRIC COMMISSION</v>
          </cell>
          <cell r="B1901" t="str">
            <v>HALDIMAND COUNTY HYDRO INC.</v>
          </cell>
          <cell r="D1901">
            <v>-471851</v>
          </cell>
        </row>
        <row r="1902">
          <cell r="A1902" t="str">
            <v>HALTON HILLS HYDRO INC.</v>
          </cell>
          <cell r="B1902" t="str">
            <v>HALTON HILLS HYDRO INC.</v>
          </cell>
          <cell r="D1902">
            <v>-3142060</v>
          </cell>
        </row>
        <row r="1903">
          <cell r="A1903" t="str">
            <v>HAMILTON HYDRO INC.</v>
          </cell>
          <cell r="B1903" t="str">
            <v>HORIZON UTILITIES CORPORATION</v>
          </cell>
          <cell r="D1903">
            <v>-6541810</v>
          </cell>
        </row>
        <row r="1904">
          <cell r="A1904" t="str">
            <v>HANOVER ELECTRIC SERVICES INC.</v>
          </cell>
          <cell r="B1904" t="str">
            <v>WESTARIO POWER INC.</v>
          </cell>
          <cell r="D1904">
            <v>-436604</v>
          </cell>
        </row>
        <row r="1905">
          <cell r="A1905" t="str">
            <v>HASTINGS PUBLIC UTILITIES</v>
          </cell>
          <cell r="B1905" t="str">
            <v>HYDRO ONE NETWORKS INC.</v>
          </cell>
          <cell r="D1905">
            <v>-51113</v>
          </cell>
        </row>
        <row r="1906">
          <cell r="A1906" t="str">
            <v>HAVELOCK-BELMONT-METHUEN HYDRO ELECTRIC COMMISSION</v>
          </cell>
          <cell r="B1906" t="str">
            <v>HYDRO ONE NETWORKS INC.</v>
          </cell>
          <cell r="D1906">
            <v>-46025</v>
          </cell>
        </row>
        <row r="1907">
          <cell r="A1907" t="str">
            <v>HEARST POWER DISTRIBUTION COMPANY LIMITED</v>
          </cell>
          <cell r="B1907" t="str">
            <v>HEARST POWER DISTRIBUTION COMPANY LIMITED</v>
          </cell>
          <cell r="D1907">
            <v>-206641</v>
          </cell>
        </row>
        <row r="1908">
          <cell r="A1908" t="str">
            <v>HENSALL PUBLIC UTILITIES COMMISSION</v>
          </cell>
          <cell r="B1908" t="str">
            <v>FESTIVAL HYDRO INC.</v>
          </cell>
          <cell r="D1908">
            <v>-53777</v>
          </cell>
        </row>
        <row r="1909">
          <cell r="A1909" t="str">
            <v>HOLSTEIN HYDRO ELECTRIC SYSTEM</v>
          </cell>
          <cell r="B1909" t="str">
            <v>WELLINGTON NORTH POWER INC.</v>
          </cell>
          <cell r="D1909">
            <v>-11616</v>
          </cell>
        </row>
        <row r="1910">
          <cell r="A1910" t="str">
            <v>HUNTSVILLE PUBLIC UTILITIES COMMISSION</v>
          </cell>
          <cell r="B1910" t="str">
            <v>LAKELAND POWER DISTRIBUTION LTD.</v>
          </cell>
          <cell r="D1910">
            <v>-429477</v>
          </cell>
        </row>
        <row r="1911">
          <cell r="A1911" t="str">
            <v>HYDRO ELECTRIC COMMISSION OF THE CORPORATION OF THE TOWNSHIP OF MIDDLESEX CENTRE</v>
          </cell>
          <cell r="B1911" t="str">
            <v>HYDRO ONE NETWORKS INC.</v>
          </cell>
          <cell r="D1911">
            <v>-221284</v>
          </cell>
        </row>
        <row r="1912">
          <cell r="A1912" t="str">
            <v>HYDRO ELECTRIC COMMISSION OF THE TOWN OF LEAMINGTON</v>
          </cell>
          <cell r="B1912" t="str">
            <v>ESSEX POWERLINES CORPORATION</v>
          </cell>
          <cell r="D1912">
            <v>-1872405</v>
          </cell>
        </row>
        <row r="1913">
          <cell r="A1913" t="str">
            <v>HYDRO ELECTRIC COMMISSION OF THE TOWNSHIP OF SPRINGWATER</v>
          </cell>
          <cell r="B1913" t="str">
            <v>HYDRO ONE NETWORKS INC.</v>
          </cell>
          <cell r="D1913">
            <v>-127127</v>
          </cell>
        </row>
        <row r="1914">
          <cell r="A1914" t="str">
            <v>HYDRO HAWKESBURY INC.</v>
          </cell>
          <cell r="B1914" t="str">
            <v>HYDRO HAWKESBURY INC.</v>
          </cell>
          <cell r="D1914">
            <v>-618023</v>
          </cell>
        </row>
        <row r="1915">
          <cell r="A1915" t="str">
            <v>HYDRO MISSISSAUGA CORPORATION</v>
          </cell>
          <cell r="B1915" t="str">
            <v>ENERSOURCE HYDRO MISSISSAUGA INC.</v>
          </cell>
          <cell r="D1915">
            <v>-195082515</v>
          </cell>
        </row>
        <row r="1916">
          <cell r="A1916" t="str">
            <v>HYDRO ONE BRAMPTON NETWORKS INC.</v>
          </cell>
          <cell r="B1916" t="str">
            <v>HYDRO ONE BRAMPTON NETWORKS INC.</v>
          </cell>
          <cell r="D1916">
            <v>-59549649</v>
          </cell>
        </row>
        <row r="1917">
          <cell r="A1917" t="str">
            <v>HYDRO OTTAWA LIMITED</v>
          </cell>
          <cell r="B1917" t="str">
            <v>HYDRO OTTAWA LIMITED</v>
          </cell>
          <cell r="D1917">
            <v>-36811409</v>
          </cell>
        </row>
        <row r="1918">
          <cell r="A1918" t="str">
            <v>HYDRO VAUGHAN DISTRIBUTION INC.</v>
          </cell>
          <cell r="B1918" t="str">
            <v>POWERSTREAM INC.</v>
          </cell>
          <cell r="D1918">
            <v>-80159840</v>
          </cell>
        </row>
        <row r="1919">
          <cell r="A1919" t="str">
            <v>HYDRO-ELECTRIC COMMISSION FOR THE TOWN OF AMHERSTBURG</v>
          </cell>
          <cell r="B1919" t="str">
            <v>ESSEX POWERLINES CORPORATION</v>
          </cell>
          <cell r="D1919">
            <v>-538156</v>
          </cell>
        </row>
        <row r="1920">
          <cell r="A1920" t="str">
            <v>HYDRO-ELECTRIC COMMISSION OF SOUTH DUMFRIES</v>
          </cell>
          <cell r="B1920" t="str">
            <v>BRANT COUNTY POWER INC.</v>
          </cell>
          <cell r="D1920">
            <v>-1025752</v>
          </cell>
        </row>
        <row r="1921">
          <cell r="A1921" t="str">
            <v>HYDRO-ELECTRIC COMMISSION OF THE CITY OF BRANTFORD</v>
          </cell>
          <cell r="B1921" t="str">
            <v>BRANTFORD POWER INC.</v>
          </cell>
          <cell r="D1921">
            <v>-6126351</v>
          </cell>
        </row>
        <row r="1922">
          <cell r="A1922" t="str">
            <v>HYDRO-ELECTRIC COMMISSION OF THE CITY OF PEMBROKE</v>
          </cell>
          <cell r="B1922" t="str">
            <v>OTTAWA RIVER POWER CORPORATION</v>
          </cell>
          <cell r="D1922">
            <v>-1732150</v>
          </cell>
        </row>
        <row r="1923">
          <cell r="A1923" t="str">
            <v>HYDRO-ELECTRIC COMMISSION OF THE CITY OF SARNIA</v>
          </cell>
          <cell r="B1923" t="str">
            <v>BLUEWATER POWER DISTRIBUTION CORPORATION</v>
          </cell>
          <cell r="D1923">
            <v>-1490346</v>
          </cell>
        </row>
        <row r="1924">
          <cell r="A1924" t="str">
            <v>HYDRO-ELECTRIC COMMISSION OF THE CITY OF TORONTO - EAST YORK OFFICE</v>
          </cell>
          <cell r="B1924" t="str">
            <v>TORONTO HYDRO-ELECTRIC SYSTEM LIMITED</v>
          </cell>
          <cell r="D1924">
            <v>-1161504</v>
          </cell>
        </row>
        <row r="1925">
          <cell r="A1925" t="str">
            <v>HYDRO-ELECTRIC COMMISSION OF THE CITY OF TORONTO - ETOBICOKE OFFICE</v>
          </cell>
          <cell r="B1925" t="str">
            <v>TORONTO HYDRO-ELECTRIC SYSTEM LIMITED</v>
          </cell>
          <cell r="D1925">
            <v>-13068396</v>
          </cell>
        </row>
        <row r="1926">
          <cell r="A1926" t="str">
            <v>HYDRO-ELECTRIC COMMISSION OF THE CITY OF TORONTO - NORTH YORK OFFICE</v>
          </cell>
          <cell r="B1926" t="str">
            <v>TORONTO HYDRO-ELECTRIC SYSTEM LIMITED</v>
          </cell>
          <cell r="D1926">
            <v>-12246482</v>
          </cell>
        </row>
        <row r="1927">
          <cell r="A1927" t="str">
            <v>HYDRO-ELECTRIC COMMISSION OF THE CITY OF TORONTO - SCARBOROUGH OFFICE</v>
          </cell>
          <cell r="B1927" t="str">
            <v>TORONTO HYDRO-ELECTRIC SYSTEM LIMITED</v>
          </cell>
          <cell r="D1927">
            <v>-39649765</v>
          </cell>
        </row>
        <row r="1928">
          <cell r="A1928" t="str">
            <v>HYDRO-ELECTRIC COMMISSION OF THE CITY OF TORONTO - TORONTO OFFICE</v>
          </cell>
          <cell r="B1928" t="str">
            <v>TORONTO HYDRO-ELECTRIC SYSTEM LIMITED</v>
          </cell>
          <cell r="D1928">
            <v>-15196434</v>
          </cell>
        </row>
        <row r="1929">
          <cell r="A1929" t="str">
            <v>HYDRO-ELECTRIC COMMISSION OF THE CITY OF TORONTO - YORK OFFICE</v>
          </cell>
          <cell r="B1929" t="str">
            <v>TORONTO HYDRO-ELECTRIC SYSTEM LIMITED</v>
          </cell>
          <cell r="D1929">
            <v>-1310067</v>
          </cell>
        </row>
        <row r="1930">
          <cell r="A1930" t="str">
            <v>HYDRO-ELECTRIC COMMISSION OF THE TOWN OF BOTHWELL</v>
          </cell>
          <cell r="B1930" t="str">
            <v>CHATHAM-KENT HYDRO INC.</v>
          </cell>
          <cell r="D1930">
            <v>-17344</v>
          </cell>
        </row>
        <row r="1931">
          <cell r="A1931" t="str">
            <v>HYDRO-ELECTRIC COMMISSION OF THE TOWN OF BRACEBRIDGE</v>
          </cell>
          <cell r="B1931" t="str">
            <v>LAKELAND POWER DISTRIBUTION LTD.</v>
          </cell>
          <cell r="D1931">
            <v>-338231</v>
          </cell>
        </row>
        <row r="1932">
          <cell r="A1932" t="str">
            <v>HYDRO-ELECTRIC COMMISSION OF THE TOWN OF CACHE BAY</v>
          </cell>
          <cell r="B1932" t="str">
            <v>GREATER SUDBURY HYDRO INC.</v>
          </cell>
          <cell r="D1932">
            <v>-3110</v>
          </cell>
        </row>
        <row r="1933">
          <cell r="A1933" t="str">
            <v>HYDRO-ELECTRIC COMMISSION OF THE TOWN OF HARRISTON</v>
          </cell>
          <cell r="B1933" t="str">
            <v>WESTARIO POWER INC.</v>
          </cell>
          <cell r="D1933">
            <v>-81709</v>
          </cell>
        </row>
        <row r="1934">
          <cell r="A1934" t="str">
            <v>HYDRO-ELECTRIC COMMISSION OF THE TOWN OF HARROW</v>
          </cell>
          <cell r="B1934" t="str">
            <v>E.L.K. ENERGY INC.</v>
          </cell>
          <cell r="D1934">
            <v>-296210</v>
          </cell>
        </row>
        <row r="1935">
          <cell r="A1935" t="str">
            <v>HYDRO-ELECTRIC COMMISSION OF THE TOWN OF LASALLE</v>
          </cell>
          <cell r="B1935" t="str">
            <v>ESSEX POWERLINES CORPORATION</v>
          </cell>
          <cell r="D1935">
            <v>-4992875</v>
          </cell>
        </row>
        <row r="1936">
          <cell r="A1936" t="str">
            <v>HYDRO-ELECTRIC COMMISSION OF THE TOWN OF PORT ELGIN</v>
          </cell>
          <cell r="B1936" t="str">
            <v>WESTARIO POWER INC.</v>
          </cell>
          <cell r="D1936">
            <v>-1977447</v>
          </cell>
        </row>
        <row r="1937">
          <cell r="A1937" t="str">
            <v>HYDRO-ELECTRIC COMMISSION OF THE TOWN OF STURGEON FALLS</v>
          </cell>
          <cell r="B1937" t="str">
            <v>GREATER SUDBURY HYDRO INC.</v>
          </cell>
          <cell r="D1937">
            <v>-74664</v>
          </cell>
        </row>
        <row r="1938">
          <cell r="A1938" t="str">
            <v>HYDRO-ELECTRIC COMMISSION OF THE TOWN OF VANKLEEK HILL</v>
          </cell>
          <cell r="B1938" t="str">
            <v>HYDRO ONE NETWORKS INC.</v>
          </cell>
          <cell r="D1938">
            <v>-79943</v>
          </cell>
        </row>
        <row r="1939">
          <cell r="A1939" t="str">
            <v>HYDRO-ELECTRIC COMMISSION OF THE TOWN OF WALLACEBURG</v>
          </cell>
          <cell r="B1939" t="str">
            <v>CHATHAM-KENT HYDRO INC.</v>
          </cell>
          <cell r="D1939">
            <v>-713177</v>
          </cell>
        </row>
        <row r="1940">
          <cell r="A1940" t="str">
            <v>HYDRO-ELECTRIC COMMISSION OF THE TOWN OF WASAGA BEACH</v>
          </cell>
          <cell r="B1940" t="str">
            <v>WASAGA DISTRIBUTION INC.</v>
          </cell>
          <cell r="D1940">
            <v>-3502286</v>
          </cell>
        </row>
        <row r="1941">
          <cell r="A1941" t="str">
            <v>HYDRO-ELECTRIC COMMISSION OF THE TOWN OF WEBBWOOD</v>
          </cell>
          <cell r="B1941" t="str">
            <v>ESPANOLA REGIONAL HYDRO DISTRIBUTION CORPORATION</v>
          </cell>
          <cell r="D1941">
            <v>-9162</v>
          </cell>
        </row>
        <row r="1942">
          <cell r="A1942" t="str">
            <v>HYDRO-ELECTRIC COMMISSION OF THE TOWN OF WIARTON</v>
          </cell>
          <cell r="B1942" t="str">
            <v>HYDRO ONE NETWORKS INC.</v>
          </cell>
          <cell r="D1942">
            <v>-164581</v>
          </cell>
        </row>
        <row r="1943">
          <cell r="A1943" t="str">
            <v>HYDRO-ELECTRIC COMMISSION OF THE TOWNSHIP OF BRANTFORD</v>
          </cell>
          <cell r="B1943" t="str">
            <v>BRANT COUNTY POWER INC.</v>
          </cell>
          <cell r="D1943">
            <v>-641693</v>
          </cell>
        </row>
        <row r="1944">
          <cell r="A1944" t="str">
            <v>HYDRO-ELECTRIC COMMISSION OF THE TOWNSHIP OF BURFORD</v>
          </cell>
          <cell r="B1944" t="str">
            <v>BRANT COUNTY POWER INC.</v>
          </cell>
          <cell r="D1944">
            <v>-300882</v>
          </cell>
        </row>
        <row r="1945">
          <cell r="A1945" t="str">
            <v>HYDRO-ELECTRIC COMMISSION OF THE TOWNSHIP OF ESSA</v>
          </cell>
          <cell r="B1945" t="str">
            <v>POWERSTREAM INC.</v>
          </cell>
          <cell r="D1945">
            <v>-91794</v>
          </cell>
        </row>
        <row r="1946">
          <cell r="A1946" t="str">
            <v>HYDRO-ELECTRIC COMMISSION OF THE VILLAGE OF ALFRED</v>
          </cell>
          <cell r="B1946" t="str">
            <v>HYDRO 2000 INC.</v>
          </cell>
          <cell r="D1946">
            <v>-84170</v>
          </cell>
        </row>
        <row r="1947">
          <cell r="A1947" t="str">
            <v>HYDRO-ELECTRIC COMMISSION OF THE VILLAGE OF CLIFFORD</v>
          </cell>
          <cell r="B1947" t="str">
            <v>WESTARIO POWER INC.</v>
          </cell>
          <cell r="D1947">
            <v>-44203</v>
          </cell>
        </row>
        <row r="1948">
          <cell r="A1948" t="str">
            <v>HYDRO-ELECTRIC COMMISSION OF THE VILLAGE OF ELORA</v>
          </cell>
          <cell r="B1948" t="str">
            <v>CENTRE WELLINGTON HYDRO LTD.</v>
          </cell>
          <cell r="D1948">
            <v>-487660</v>
          </cell>
        </row>
        <row r="1949">
          <cell r="A1949" t="str">
            <v>HYDRO-ELECTRIC COMMISSION OF THE VILLAGE OF FINCH</v>
          </cell>
          <cell r="B1949" t="str">
            <v>HYDRO ONE NETWORKS INC.</v>
          </cell>
          <cell r="D1949">
            <v>-28863</v>
          </cell>
        </row>
        <row r="1950">
          <cell r="A1950" t="str">
            <v>HYDRO-ELECTRIC COMMISSION OF THE VILLAGE OF FRANKFORD</v>
          </cell>
          <cell r="B1950" t="str">
            <v>HYDRO ONE NETWORKS INC.</v>
          </cell>
          <cell r="D1950">
            <v>-21399</v>
          </cell>
        </row>
        <row r="1951">
          <cell r="A1951" t="str">
            <v>HYDRO-ELECTRIC COMMISSION OF THE VILLAGE OF L'ORIGNAL</v>
          </cell>
          <cell r="B1951" t="str">
            <v>HYDRO ONE NETWORKS INC.</v>
          </cell>
          <cell r="D1951">
            <v>-255352</v>
          </cell>
        </row>
        <row r="1952">
          <cell r="A1952" t="str">
            <v>HYDRO-ELECTRIC COMMISSION OF THE VILLAGE OF LUCAN</v>
          </cell>
          <cell r="B1952" t="str">
            <v>HYDRO ONE NETWORKS INC.</v>
          </cell>
          <cell r="D1952">
            <v>-126027</v>
          </cell>
        </row>
        <row r="1953">
          <cell r="A1953" t="str">
            <v>HYDRO-ELECTRIC COMMISSION OF THE VILLAGE OF MORRISBURG</v>
          </cell>
          <cell r="B1953" t="str">
            <v>RIDEAU ST. LAWRENCE DISTRIBUTION INC.</v>
          </cell>
          <cell r="D1953">
            <v>-179663</v>
          </cell>
        </row>
        <row r="1954">
          <cell r="A1954" t="str">
            <v>HYDRO-ELECTRIC COMMISSION OF THE VILLAGE OF NEUSTADT</v>
          </cell>
          <cell r="B1954" t="str">
            <v>WESTARIO POWER INC.</v>
          </cell>
          <cell r="D1954">
            <v>-23476</v>
          </cell>
        </row>
        <row r="1955">
          <cell r="A1955" t="str">
            <v>HYDRO-ELECTRIC COMMISSION OF THE VILLAGE OF PAISLEY</v>
          </cell>
          <cell r="B1955" t="str">
            <v>HYDRO ONE NETWORKS INC.</v>
          </cell>
          <cell r="D1955">
            <v>-60655</v>
          </cell>
        </row>
        <row r="1956">
          <cell r="A1956" t="str">
            <v>HYDRO-ELECTRIC COMMISSION OF THE VILLAGE OF PLANTAGENET</v>
          </cell>
          <cell r="B1956" t="str">
            <v>HYDRO 2000 INC.</v>
          </cell>
          <cell r="D1956">
            <v>-39845</v>
          </cell>
        </row>
        <row r="1957">
          <cell r="A1957" t="str">
            <v>HYDRO-ELECTRIC COMMISSION OF THE VILLAGE OF ST. CLAIR BEACH</v>
          </cell>
          <cell r="B1957" t="str">
            <v>ESSEX POWERLINES CORPORATION</v>
          </cell>
          <cell r="D1957">
            <v>-1395152</v>
          </cell>
        </row>
        <row r="1958">
          <cell r="A1958" t="str">
            <v>INGERSOLL PUBLIC UTILITY COMMISSION</v>
          </cell>
          <cell r="B1958" t="str">
            <v>ERIE THAMES POWERLINES CORPORATION</v>
          </cell>
          <cell r="D1958">
            <v>-1195237</v>
          </cell>
        </row>
        <row r="1959">
          <cell r="A1959" t="str">
            <v>INNISFIL HYDRO DISTRIBUTION SYSTEMS LIMITED</v>
          </cell>
          <cell r="B1959" t="str">
            <v>INNISFIL HYDRO DISTRIBUTION SYSTEMS LIMITED</v>
          </cell>
          <cell r="D1959">
            <v>-922308</v>
          </cell>
        </row>
        <row r="1960">
          <cell r="A1960" t="str">
            <v>IROQUOIS FALLS HYDRO</v>
          </cell>
          <cell r="B1960" t="str">
            <v>NORTHERN ONTARIO WIRES INC.</v>
          </cell>
          <cell r="D1960">
            <v>-982004</v>
          </cell>
        </row>
        <row r="1961">
          <cell r="A1961" t="str">
            <v>KANATA HYDRO-ELECTRIC COMMISSION</v>
          </cell>
          <cell r="B1961" t="str">
            <v>HYDRO OTTAWA LIMITED</v>
          </cell>
          <cell r="D1961">
            <v>-22824056</v>
          </cell>
        </row>
        <row r="1962">
          <cell r="A1962" t="str">
            <v>KENORA HYDRO ELECTRIC CORPORATION LTD.</v>
          </cell>
          <cell r="B1962" t="str">
            <v>KENORA HYDRO ELECTRIC CORPORATION LTD.</v>
          </cell>
          <cell r="D1962">
            <v>-604787</v>
          </cell>
        </row>
        <row r="1963">
          <cell r="A1963" t="str">
            <v>KILLALOE HYDRO ELECTRIC COMMISSION</v>
          </cell>
          <cell r="B1963" t="str">
            <v>OTTAWA RIVER POWER CORPORATION</v>
          </cell>
          <cell r="D1963">
            <v>-37434</v>
          </cell>
        </row>
        <row r="1964">
          <cell r="A1964" t="str">
            <v>KINCARDINE HYDRO ELECTRIC COMMISSION</v>
          </cell>
          <cell r="B1964" t="str">
            <v>WESTARIO POWER INC.</v>
          </cell>
          <cell r="D1964">
            <v>-1070032</v>
          </cell>
        </row>
        <row r="1965">
          <cell r="A1965" t="str">
            <v>KINGSTON ELECTRICITY DISTRIBUTION LIMITED</v>
          </cell>
          <cell r="B1965" t="str">
            <v>KINGSTON ELECTRICITY DISTRIBUTION LIMITED</v>
          </cell>
          <cell r="D1965">
            <v>-2741583</v>
          </cell>
        </row>
        <row r="1966">
          <cell r="B1966" t="str">
            <v>KINGSTON HYDRO CORPORATION</v>
          </cell>
          <cell r="D1966">
            <v>-2741583</v>
          </cell>
        </row>
        <row r="1967">
          <cell r="A1967" t="str">
            <v>KINGSVILLE PUBLIC UTILITY COMMISSION</v>
          </cell>
          <cell r="B1967" t="str">
            <v>E.L.K. ENERGY INC.</v>
          </cell>
          <cell r="D1967">
            <v>-835110</v>
          </cell>
        </row>
        <row r="1968">
          <cell r="A1968" t="str">
            <v>KIRKFIELD HYDRO ELECTRIC SYSTEM</v>
          </cell>
          <cell r="B1968" t="str">
            <v>HYDRO ONE NETWORKS INC.</v>
          </cell>
          <cell r="D1968">
            <v>-43959</v>
          </cell>
        </row>
        <row r="1969">
          <cell r="A1969" t="str">
            <v>KITCHENER-WILMOT HYDRO INC.</v>
          </cell>
          <cell r="B1969" t="str">
            <v>KITCHENER-WILMOT HYDRO INC.</v>
          </cell>
          <cell r="D1969">
            <v>-18543497</v>
          </cell>
        </row>
        <row r="1970">
          <cell r="A1970" t="str">
            <v>LAKEFIELD DISTRIBUTION INCORPORATED</v>
          </cell>
          <cell r="B1970" t="str">
            <v>PETERBOROUGH DISTRIBUTION INCORPORATED</v>
          </cell>
          <cell r="D1970">
            <v>-158778</v>
          </cell>
        </row>
        <row r="1971">
          <cell r="A1971" t="str">
            <v>LAKESHORE TOWNSHIP HEC</v>
          </cell>
          <cell r="B1971" t="str">
            <v>E.L.K. ENERGY INC.</v>
          </cell>
          <cell r="D1971">
            <v>-682472</v>
          </cell>
        </row>
        <row r="1972">
          <cell r="A1972" t="str">
            <v>LANARK HIGHLANDS PUBLIC UTILITIES COMMISSION</v>
          </cell>
          <cell r="B1972" t="str">
            <v>HYDRO ONE NETWORKS INC.</v>
          </cell>
          <cell r="D1972">
            <v>-125380</v>
          </cell>
        </row>
        <row r="1973">
          <cell r="A1973" t="str">
            <v>LARDER LAKE ELECTRIC COMPANY</v>
          </cell>
          <cell r="B1973" t="str">
            <v>HYDRO ONE NETWORKS INC.</v>
          </cell>
          <cell r="D1973">
            <v>-134351</v>
          </cell>
        </row>
        <row r="1974">
          <cell r="A1974" t="str">
            <v>LATCHFORD HYDRO ELECTRIC</v>
          </cell>
          <cell r="B1974" t="str">
            <v>HYDRO ONE NETWORKS INC.</v>
          </cell>
          <cell r="D1974">
            <v>-43188</v>
          </cell>
        </row>
        <row r="1975">
          <cell r="A1975" t="str">
            <v>LINCOLN HYDRO-ELECTRIC COMMISSION</v>
          </cell>
          <cell r="B1975" t="str">
            <v>NIAGARA PENINSULA ENERGY INC.</v>
          </cell>
          <cell r="D1975">
            <v>-1684862</v>
          </cell>
        </row>
        <row r="1976">
          <cell r="A1976" t="str">
            <v>LINDSAY HYDRO-ELECTRIC SYSTEM</v>
          </cell>
          <cell r="B1976" t="str">
            <v>HYDRO ONE NETWORKS INC.</v>
          </cell>
          <cell r="D1976">
            <v>-2037836</v>
          </cell>
        </row>
        <row r="1977">
          <cell r="A1977" t="str">
            <v>LONDON HYDRO UTILITIES SERVICES INC.</v>
          </cell>
          <cell r="B1977" t="str">
            <v>LONDON HYDRO INC.</v>
          </cell>
          <cell r="D1977">
            <v>-30301628</v>
          </cell>
        </row>
        <row r="1978">
          <cell r="A1978" t="str">
            <v>MALAHIDE UTILITY COMMISSION</v>
          </cell>
          <cell r="B1978" t="str">
            <v>HYDRO ONE NETWORKS INC.</v>
          </cell>
          <cell r="D1978">
            <v>-71168</v>
          </cell>
        </row>
        <row r="1979">
          <cell r="A1979" t="str">
            <v>MAPLETON HYDRO ELECTRIC COMMISSION</v>
          </cell>
          <cell r="B1979" t="str">
            <v>HYDRO ONE NETWORKS INC.</v>
          </cell>
          <cell r="D1979">
            <v>-278006</v>
          </cell>
        </row>
        <row r="1980">
          <cell r="A1980" t="str">
            <v>MARKDALE HYDRO SYSTEM</v>
          </cell>
          <cell r="B1980" t="str">
            <v>HYDRO ONE NETWORKS INC.</v>
          </cell>
          <cell r="D1980">
            <v>-53908</v>
          </cell>
        </row>
        <row r="1981">
          <cell r="A1981" t="str">
            <v>MARKHAM HYDRO DISTRIBUTION INC.</v>
          </cell>
          <cell r="B1981" t="str">
            <v>POWERSTREAM INC.</v>
          </cell>
          <cell r="D1981">
            <v>-59425337</v>
          </cell>
        </row>
        <row r="1982">
          <cell r="A1982" t="str">
            <v>MARMORA HYDRO COMMISSION</v>
          </cell>
          <cell r="B1982" t="str">
            <v>HYDRO ONE NETWORKS INC.</v>
          </cell>
          <cell r="D1982">
            <v>-81880</v>
          </cell>
        </row>
        <row r="1983">
          <cell r="A1983" t="str">
            <v>MARTINTOWN HYDRO SYSTEM</v>
          </cell>
          <cell r="B1983" t="str">
            <v>HYDRO ONE NETWORKS INC.</v>
          </cell>
          <cell r="D1983">
            <v>-843</v>
          </cell>
        </row>
        <row r="1984">
          <cell r="A1984" t="str">
            <v>MIDLAND POWER UTILITY CORPORATION</v>
          </cell>
          <cell r="B1984" t="str">
            <v>MIDLAND POWER UTILITY CORPORATION</v>
          </cell>
          <cell r="D1984">
            <v>-405912</v>
          </cell>
        </row>
        <row r="1985">
          <cell r="A1985" t="str">
            <v>MILDMAY HYDRO-ELECTRIC COMMISSION</v>
          </cell>
          <cell r="B1985" t="str">
            <v>WESTARIO POWER INC.</v>
          </cell>
          <cell r="D1985">
            <v>-108258</v>
          </cell>
        </row>
        <row r="1986">
          <cell r="A1986" t="str">
            <v>MILTON HYDRO DISTRIBUTION INC.</v>
          </cell>
          <cell r="B1986" t="str">
            <v>MILTON HYDRO DISTRIBUTION INC.</v>
          </cell>
          <cell r="D1986">
            <v>-7054337</v>
          </cell>
        </row>
        <row r="1987">
          <cell r="A1987" t="str">
            <v>MISSISSIPPI MILLS PUBLIC UTILITIES COMMISSION</v>
          </cell>
          <cell r="B1987" t="str">
            <v>OTTAWA RIVER POWER CORPORATION</v>
          </cell>
          <cell r="D1987">
            <v>-375366</v>
          </cell>
        </row>
        <row r="1988">
          <cell r="A1988" t="str">
            <v>NANTICOKE HYDRO ELECTRIC COMMISSION</v>
          </cell>
          <cell r="B1988" t="str">
            <v>HALDIMAND COUNTY HYDRO INC.</v>
          </cell>
          <cell r="D1988">
            <v>-1209014</v>
          </cell>
        </row>
        <row r="1989">
          <cell r="A1989" t="str">
            <v>NAPANEE HYDRO-ELECTRIC COMMISSION</v>
          </cell>
          <cell r="B1989" t="str">
            <v>HYDRO ONE NETWORKS INC.</v>
          </cell>
          <cell r="D1989">
            <v>-313971</v>
          </cell>
        </row>
        <row r="1990">
          <cell r="A1990" t="str">
            <v>NEPEAN HYDRO ELECTRIC COMMISSION</v>
          </cell>
          <cell r="B1990" t="str">
            <v>HYDRO OTTAWA LIMITED</v>
          </cell>
          <cell r="D1990">
            <v>-26968831</v>
          </cell>
        </row>
        <row r="1991">
          <cell r="A1991" t="str">
            <v>NEW TECUMSETH HYDRO</v>
          </cell>
          <cell r="B1991" t="str">
            <v>POWERSTREAM INC.</v>
          </cell>
          <cell r="D1991">
            <v>-2042128</v>
          </cell>
        </row>
        <row r="1992">
          <cell r="A1992" t="str">
            <v>NEWBURY POWER INC.</v>
          </cell>
          <cell r="B1992" t="str">
            <v>MIDDLESEX POWER DISTRIBUTION CORPORATION</v>
          </cell>
          <cell r="D1992">
            <v>-32441</v>
          </cell>
        </row>
        <row r="1993">
          <cell r="A1993" t="str">
            <v>NEWMARKET HYDRO LTD.</v>
          </cell>
          <cell r="B1993" t="str">
            <v>NEWMARKET-TAY POWER DISTRIBUTION LTD.</v>
          </cell>
          <cell r="D1993">
            <v>-23644095</v>
          </cell>
        </row>
        <row r="1994">
          <cell r="A1994" t="str">
            <v>NIAGARA FALLS HYDRO INC.</v>
          </cell>
          <cell r="B1994" t="str">
            <v>NIAGARA PENINSULA ENERGY INC.</v>
          </cell>
          <cell r="D1994">
            <v>-4231380</v>
          </cell>
        </row>
        <row r="1995">
          <cell r="A1995" t="str">
            <v>NIAGARA-ON-THE-LAKE HYDRO INC.</v>
          </cell>
          <cell r="B1995" t="str">
            <v>NIAGARA-ON-THE-LAKE HYDRO INC.</v>
          </cell>
          <cell r="D1995">
            <v>-2524686</v>
          </cell>
        </row>
        <row r="1996">
          <cell r="A1996" t="str">
            <v>NICKEL CENTRE HYDRO-ELECTRIC COMMISSION</v>
          </cell>
          <cell r="B1996" t="str">
            <v>GREATER SUDBURY HYDRO INC.</v>
          </cell>
          <cell r="D1996">
            <v>-99515</v>
          </cell>
        </row>
        <row r="1997">
          <cell r="A1997" t="str">
            <v>NIPIGON HYDRO ELECTRIC COMMISSION</v>
          </cell>
          <cell r="B1997" t="str">
            <v>HYDRO ONE NETWORKS INC.</v>
          </cell>
          <cell r="D1997">
            <v>-99604</v>
          </cell>
        </row>
        <row r="1998">
          <cell r="A1998" t="str">
            <v>NORFOLK POWER DISTRIBUTION INC.</v>
          </cell>
          <cell r="B1998" t="str">
            <v>NORFOLK POWER DISTRIBUTION INC.</v>
          </cell>
          <cell r="D1998">
            <v>-113949</v>
          </cell>
        </row>
        <row r="1999">
          <cell r="A1999" t="str">
            <v>NORTH BAY HYDRO DISTRIBUTION LIMITED</v>
          </cell>
          <cell r="B1999" t="str">
            <v>NORTH BAY HYDRO DISTRIBUTION LIMITED</v>
          </cell>
          <cell r="D1999">
            <v>-3875142</v>
          </cell>
        </row>
        <row r="2000">
          <cell r="A2000" t="str">
            <v>NORTH GRENVILLE HYDRO-ELECTRIC COMMISSION</v>
          </cell>
          <cell r="B2000" t="str">
            <v>HYDRO ONE NETWORKS INC.</v>
          </cell>
          <cell r="D2000">
            <v>-367816</v>
          </cell>
        </row>
        <row r="2001">
          <cell r="A2001" t="str">
            <v>NORTH PERTH UTILITY COMMISSION</v>
          </cell>
          <cell r="B2001" t="str">
            <v>HYDRO ONE NETWORKS INC.</v>
          </cell>
          <cell r="D2001">
            <v>-510874</v>
          </cell>
        </row>
        <row r="2002">
          <cell r="A2002" t="str">
            <v>NORWICH PUBLIC UTILITY COMMISSION</v>
          </cell>
          <cell r="B2002" t="str">
            <v>ERIE THAMES POWERLINES CORPORATION</v>
          </cell>
          <cell r="D2002">
            <v>-145159</v>
          </cell>
        </row>
        <row r="2003">
          <cell r="A2003" t="str">
            <v>OAKVILLE HYDRO ELECTRICITY DISTRIBUTION INC.</v>
          </cell>
          <cell r="B2003" t="str">
            <v>OAKVILLE HYDRO ELECTRICITY DISTRIBUTION INC.</v>
          </cell>
          <cell r="D2003">
            <v>-39670539</v>
          </cell>
        </row>
        <row r="2004">
          <cell r="A2004" t="str">
            <v>OIL SPRINGS HYDRO ELECTRIC COMMISSION</v>
          </cell>
          <cell r="B2004" t="str">
            <v>BLUEWATER POWER DISTRIBUTION CORPORATION</v>
          </cell>
          <cell r="D2004">
            <v>-22469</v>
          </cell>
        </row>
        <row r="2005">
          <cell r="A2005" t="str">
            <v>ORANGEVILLE HYDRO LIMITED</v>
          </cell>
          <cell r="B2005" t="str">
            <v>ORANGEVILLE HYDRO LIMITED</v>
          </cell>
          <cell r="D2005">
            <v>-5301586</v>
          </cell>
        </row>
        <row r="2006">
          <cell r="A2006" t="str">
            <v>ORILLIA POWER DISTRIBUTION CORPORATION</v>
          </cell>
          <cell r="B2006" t="str">
            <v>ORILLIA POWER DISTRIBUTION CORPORATION</v>
          </cell>
          <cell r="D2006">
            <v>-1721879</v>
          </cell>
        </row>
        <row r="2007">
          <cell r="A2007" t="str">
            <v>OSHAWA PUC NETWORKS INC.</v>
          </cell>
          <cell r="B2007" t="str">
            <v>OSHAWA PUC NETWORKS INC.</v>
          </cell>
          <cell r="D2007">
            <v>-15593218</v>
          </cell>
        </row>
        <row r="2008">
          <cell r="A2008" t="str">
            <v>PARKHILL P.U.C.</v>
          </cell>
          <cell r="B2008" t="str">
            <v>MIDDLESEX POWER DISTRIBUTION CORPORATION</v>
          </cell>
          <cell r="D2008">
            <v>-74870</v>
          </cell>
        </row>
        <row r="2009">
          <cell r="A2009" t="str">
            <v>PARRY SOUND POWER CORPORATION</v>
          </cell>
          <cell r="B2009" t="str">
            <v>PARRY SOUND POWER CORPORATION</v>
          </cell>
          <cell r="D2009">
            <v>-1114591</v>
          </cell>
        </row>
        <row r="2010">
          <cell r="A2010" t="str">
            <v>PELHAM HYDRO-ELECTRIC COMMISSION</v>
          </cell>
          <cell r="B2010" t="str">
            <v>NIAGARA PENINSULA ENERGY INC.</v>
          </cell>
          <cell r="D2010">
            <v>-229885</v>
          </cell>
        </row>
        <row r="2011">
          <cell r="A2011" t="str">
            <v>PERTH EAST HYDRO ELECTRIC COMMISSION</v>
          </cell>
          <cell r="B2011" t="str">
            <v>HYDRO ONE NETWORKS INC.</v>
          </cell>
          <cell r="D2011">
            <v>-97485</v>
          </cell>
        </row>
        <row r="2012">
          <cell r="A2012" t="str">
            <v>PETERBOROUGH UTILITIES COMMISSION</v>
          </cell>
          <cell r="B2012" t="str">
            <v>PETERBOROUGH DISTRIBUTION INCORPORATED</v>
          </cell>
          <cell r="D2012">
            <v>-5887867</v>
          </cell>
        </row>
        <row r="2013">
          <cell r="A2013" t="str">
            <v>PICKERING HYDRO-ELECTRIC COMMISSION</v>
          </cell>
          <cell r="B2013" t="str">
            <v>VERIDIAN CONNECTIONS INC.</v>
          </cell>
          <cell r="D2013">
            <v>-20143574</v>
          </cell>
        </row>
        <row r="2014">
          <cell r="A2014" t="str">
            <v>POLICE VILLAGE OF APPLE HILL HYDRO SYSTEM</v>
          </cell>
          <cell r="B2014" t="str">
            <v>HYDRO ONE NETWORKS INC.</v>
          </cell>
          <cell r="D2014">
            <v>-698</v>
          </cell>
        </row>
        <row r="2015">
          <cell r="A2015" t="str">
            <v>POLICE VILLAGE OF AVONMORE HYDRO SYSTEM</v>
          </cell>
          <cell r="B2015" t="str">
            <v>HYDRO ONE NETWORKS INC.</v>
          </cell>
          <cell r="D2015">
            <v>-11342</v>
          </cell>
        </row>
        <row r="2016">
          <cell r="A2016" t="str">
            <v>POLICE VILLAGE OF COMBER HYDRO SYSTEM</v>
          </cell>
          <cell r="B2016" t="str">
            <v>E.L.K. ENERGY INC.</v>
          </cell>
          <cell r="D2016">
            <v>-97278</v>
          </cell>
        </row>
        <row r="2017">
          <cell r="A2017" t="str">
            <v>POLICE VILLAGE OF DUBLIN HYDRO SYSTEM</v>
          </cell>
          <cell r="B2017" t="str">
            <v>ERIE THAMES POWERLINES CORPORATION</v>
          </cell>
          <cell r="D2017">
            <v>-3050</v>
          </cell>
        </row>
        <row r="2018">
          <cell r="A2018" t="str">
            <v>POLICE VILLAGE OF GRANTON HYDRO SYSTEM</v>
          </cell>
          <cell r="B2018" t="str">
            <v>HYDRO ONE NETWORKS INC.</v>
          </cell>
          <cell r="D2018">
            <v>-43573</v>
          </cell>
        </row>
        <row r="2019">
          <cell r="A2019" t="str">
            <v>POLICE VILLAGE OF MERLIN HYDRO SYSTEM</v>
          </cell>
          <cell r="B2019" t="str">
            <v>CHATHAM-KENT HYDRO INC.</v>
          </cell>
          <cell r="D2019">
            <v>-27864</v>
          </cell>
        </row>
        <row r="2020">
          <cell r="A2020" t="str">
            <v>POLICE VILLAGE OF MOOREFIELD HYDRO SYSTEM</v>
          </cell>
          <cell r="B2020" t="str">
            <v>HYDRO ONE NETWORKS INC.</v>
          </cell>
          <cell r="D2020">
            <v>-1300</v>
          </cell>
        </row>
        <row r="2021">
          <cell r="A2021" t="str">
            <v>POLICE VILLAGE OF MOUNT BRYDGES HYDRO SYSTEM</v>
          </cell>
          <cell r="B2021" t="str">
            <v>MIDDLESEX POWER DISTRIBUTION CORPORATION</v>
          </cell>
          <cell r="D2021">
            <v>-253065</v>
          </cell>
        </row>
        <row r="2022">
          <cell r="A2022" t="str">
            <v>POLICE VILLAGE OF PRICEVILLE HYDRO SYSTEM</v>
          </cell>
          <cell r="B2022" t="str">
            <v>HYDRO ONE NETWORKS INC.</v>
          </cell>
          <cell r="D2022">
            <v>-11305</v>
          </cell>
        </row>
        <row r="2023">
          <cell r="A2023" t="str">
            <v>POLICE VILLAGE OF RUSSELL HYDRO ELECTRIC SYSTEM</v>
          </cell>
          <cell r="B2023" t="str">
            <v>HYDRO ONE NETWORKS INC.</v>
          </cell>
          <cell r="D2023">
            <v>-120116</v>
          </cell>
        </row>
        <row r="2024">
          <cell r="A2024" t="str">
            <v>PORT COLBORNE HYDRO INC.</v>
          </cell>
          <cell r="B2024" t="str">
            <v>CANADIAN NIAGARA POWER INC.</v>
          </cell>
          <cell r="D2024">
            <v>-1369807</v>
          </cell>
        </row>
        <row r="2025">
          <cell r="A2025" t="str">
            <v>PORT HOPE HYDRO</v>
          </cell>
          <cell r="B2025" t="str">
            <v>VERIDIAN CONNECTIONS INC.</v>
          </cell>
          <cell r="D2025">
            <v>-1641551</v>
          </cell>
        </row>
        <row r="2026">
          <cell r="A2026" t="str">
            <v>PRESCOTT PUBLIC UTILITIES COMMISSION</v>
          </cell>
          <cell r="B2026" t="str">
            <v>RIDEAU ST. LAWRENCE DISTRIBUTION INC.</v>
          </cell>
          <cell r="D2026">
            <v>-76707</v>
          </cell>
        </row>
        <row r="2027">
          <cell r="A2027" t="str">
            <v>PUBLIC UTILITIES COMMISSION OF CHATHAM-KENT</v>
          </cell>
          <cell r="B2027" t="str">
            <v>CHATHAM-KENT HYDRO INC.</v>
          </cell>
          <cell r="D2027">
            <v>-3179667</v>
          </cell>
        </row>
        <row r="2028">
          <cell r="A2028" t="str">
            <v>PUBLIC UTILITIES COMMISSION OF THE CITY OF BARRIE</v>
          </cell>
          <cell r="B2028" t="str">
            <v>POWERSTREAM INC.</v>
          </cell>
          <cell r="D2028">
            <v>-31649381</v>
          </cell>
        </row>
        <row r="2029">
          <cell r="A2029" t="str">
            <v>PUBLIC UTILITIES COMMISSION OF THE CITY OF OWEN SOUND</v>
          </cell>
          <cell r="B2029" t="str">
            <v>HYDRO ONE NETWORKS INC.</v>
          </cell>
          <cell r="D2029">
            <v>-1222890</v>
          </cell>
        </row>
        <row r="2030">
          <cell r="A2030" t="str">
            <v>PUBLIC UTILITIES COMMISSION OF THE CITY OF TRENTON</v>
          </cell>
          <cell r="B2030" t="str">
            <v>HYDRO ONE NETWORKS INC.</v>
          </cell>
          <cell r="D2030">
            <v>-2992925</v>
          </cell>
        </row>
        <row r="2031">
          <cell r="A2031" t="str">
            <v>PUBLIC UTILITIES COMMISSION OF THE CORPORATION OF THE TOWNSHIP OF MAGNETAWAN</v>
          </cell>
          <cell r="B2031" t="str">
            <v>LAKELAND POWER DISTRIBUTION LTD.</v>
          </cell>
          <cell r="D2031">
            <v>-42250</v>
          </cell>
        </row>
        <row r="2032">
          <cell r="A2032" t="str">
            <v>PUBLIC UTILITIES COMMISSION OF THE TOWN OF ALEXANDRIA</v>
          </cell>
          <cell r="B2032" t="str">
            <v>HYDRO ONE NETWORKS INC.</v>
          </cell>
          <cell r="D2032">
            <v>-206682</v>
          </cell>
        </row>
        <row r="2033">
          <cell r="A2033" t="str">
            <v>PUBLIC UTILITIES COMMISSION OF THE TOWN OF BLENHEIM</v>
          </cell>
          <cell r="B2033" t="str">
            <v>CHATHAM-KENT HYDRO INC.</v>
          </cell>
          <cell r="D2033">
            <v>-111719</v>
          </cell>
        </row>
        <row r="2034">
          <cell r="A2034" t="str">
            <v>PUBLIC UTILITIES COMMISSION OF THE TOWN OF CAMPBELLFORD</v>
          </cell>
          <cell r="B2034" t="str">
            <v>HYDRO ONE NETWORKS INC.</v>
          </cell>
          <cell r="D2034">
            <v>-266624</v>
          </cell>
        </row>
        <row r="2035">
          <cell r="A2035" t="str">
            <v>PUBLIC UTILITIES COMMISSION OF THE TOWN OF CHESLEY</v>
          </cell>
          <cell r="B2035" t="str">
            <v>HYDRO ONE NETWORKS INC.</v>
          </cell>
          <cell r="D2035">
            <v>-103814</v>
          </cell>
        </row>
        <row r="2036">
          <cell r="A2036" t="str">
            <v>PUBLIC UTILITIES COMMISSION OF THE TOWN OF COBOURG</v>
          </cell>
          <cell r="B2036" t="str">
            <v>LAKEFRONT UTILITIES INC.</v>
          </cell>
          <cell r="D2036">
            <v>-1782480</v>
          </cell>
        </row>
        <row r="2037">
          <cell r="A2037" t="str">
            <v>PUBLIC UTILITIES COMMISSION OF THE TOWN OF FERGUS</v>
          </cell>
          <cell r="B2037" t="str">
            <v>CENTRE WELLINGTON HYDRO LTD.</v>
          </cell>
          <cell r="D2037">
            <v>-1291373</v>
          </cell>
        </row>
        <row r="2038">
          <cell r="A2038" t="str">
            <v>PUBLIC UTILITIES COMMISSION OF THE TOWN OF GODERICH</v>
          </cell>
          <cell r="B2038" t="str">
            <v>WEST COAST HURON ENERGY INC.</v>
          </cell>
          <cell r="D2038">
            <v>-412986</v>
          </cell>
        </row>
        <row r="2039">
          <cell r="A2039" t="str">
            <v>PUBLIC UTILITIES COMMISSION OF THE TOWN OF MASSEY</v>
          </cell>
          <cell r="B2039" t="str">
            <v>ESPANOLA REGIONAL HYDRO DISTRIBUTION CORPORATION</v>
          </cell>
          <cell r="D2039">
            <v>-31178</v>
          </cell>
        </row>
        <row r="2040">
          <cell r="A2040" t="str">
            <v>PUBLIC UTILITIES COMMISSION OF THE TOWN OF MEAFORD</v>
          </cell>
          <cell r="B2040" t="str">
            <v>HYDRO ONE NETWORKS INC.</v>
          </cell>
          <cell r="D2040">
            <v>-471450</v>
          </cell>
        </row>
        <row r="2041">
          <cell r="A2041" t="str">
            <v>PUBLIC UTILITIES COMMISSION OF THE TOWN OF MITCHELL</v>
          </cell>
          <cell r="B2041" t="str">
            <v>ERIE THAMES POWERLINES CORPORATION</v>
          </cell>
          <cell r="D2041">
            <v>-287041</v>
          </cell>
        </row>
        <row r="2042">
          <cell r="A2042" t="str">
            <v>PUBLIC UTILITIES COMMISSION OF THE TOWN OF MOUNT FOREST</v>
          </cell>
          <cell r="B2042" t="str">
            <v>WELLINGTON NORTH POWER INC.</v>
          </cell>
          <cell r="D2042">
            <v>-268671</v>
          </cell>
        </row>
        <row r="2043">
          <cell r="A2043" t="str">
            <v>PUBLIC UTILITIES COMMISSION OF THE TOWN OF PALMERSTON</v>
          </cell>
          <cell r="B2043" t="str">
            <v>WESTARIO POWER INC.</v>
          </cell>
          <cell r="D2043">
            <v>-168625</v>
          </cell>
        </row>
        <row r="2044">
          <cell r="A2044" t="str">
            <v>PUBLIC UTILITIES COMMISSION OF THE TOWN OF PARIS</v>
          </cell>
          <cell r="B2044" t="str">
            <v>BRANT COUNTY POWER INC.</v>
          </cell>
          <cell r="D2044">
            <v>-363151</v>
          </cell>
        </row>
        <row r="2045">
          <cell r="A2045" t="str">
            <v>PUBLIC UTILITIES COMMISSION OF THE TOWN OF PICTON</v>
          </cell>
          <cell r="B2045" t="str">
            <v>HYDRO ONE NETWORKS INC.</v>
          </cell>
          <cell r="D2045">
            <v>-147693</v>
          </cell>
        </row>
        <row r="2046">
          <cell r="A2046" t="str">
            <v>PUBLIC UTILITIES COMMISSION OF THE TOWN OF RIDGETOWN</v>
          </cell>
          <cell r="B2046" t="str">
            <v>CHATHAM-KENT HYDRO INC.</v>
          </cell>
          <cell r="D2046">
            <v>-129327</v>
          </cell>
        </row>
        <row r="2047">
          <cell r="A2047" t="str">
            <v>PUBLIC UTILITIES COMMISSION OF THE TOWN OF SOUTHAMPTON</v>
          </cell>
          <cell r="B2047" t="str">
            <v>WESTARIO POWER INC.</v>
          </cell>
          <cell r="D2047">
            <v>-181520</v>
          </cell>
        </row>
        <row r="2048">
          <cell r="A2048" t="str">
            <v>PUBLIC UTILITIES COMMISSION OF THE TOWN OF TECUMSEH</v>
          </cell>
          <cell r="B2048" t="str">
            <v>ESSEX POWERLINES CORPORATION</v>
          </cell>
          <cell r="D2048">
            <v>-4058942</v>
          </cell>
        </row>
        <row r="2049">
          <cell r="A2049" t="str">
            <v>PUBLIC UTILITIES COMMISSION OF THE TOWN OF TILBURY</v>
          </cell>
          <cell r="B2049" t="str">
            <v>CHATHAM-KENT HYDRO INC.</v>
          </cell>
          <cell r="D2049">
            <v>-220198</v>
          </cell>
        </row>
        <row r="2050">
          <cell r="A2050" t="str">
            <v>PUBLIC UTILITIES COMMISSION OF THE VILLAGE OF ARTHUR</v>
          </cell>
          <cell r="B2050" t="str">
            <v>WELLINGTON NORTH POWER INC.</v>
          </cell>
          <cell r="D2050">
            <v>-93599</v>
          </cell>
        </row>
        <row r="2051">
          <cell r="A2051" t="str">
            <v>PUBLIC UTILITIES COMMISSION OF THE VILLAGE OF BELMONT</v>
          </cell>
          <cell r="B2051" t="str">
            <v>ERIE THAMES POWERLINES CORPORATION</v>
          </cell>
          <cell r="D2051">
            <v>-300444</v>
          </cell>
        </row>
        <row r="2052">
          <cell r="A2052" t="str">
            <v>PUBLIC UTILITIES COMMISSION OF THE VILLAGE OF LANCASTER</v>
          </cell>
          <cell r="B2052" t="str">
            <v>HYDRO ONE NETWORKS INC.</v>
          </cell>
          <cell r="D2052">
            <v>-43431</v>
          </cell>
        </row>
        <row r="2053">
          <cell r="A2053" t="str">
            <v>PUBLIC UTILITIES COMMISSION OF THE VILLAGE OF PORT STANLEY</v>
          </cell>
          <cell r="B2053" t="str">
            <v>ERIE THAMES POWERLINES CORPORATION</v>
          </cell>
          <cell r="D2053">
            <v>-152357</v>
          </cell>
        </row>
        <row r="2054">
          <cell r="A2054" t="str">
            <v>PUBLIC UTILITIES COMMISSION OF THE VILLAGE OF THAMESVILLE</v>
          </cell>
          <cell r="B2054" t="str">
            <v>CHATHAM-KENT HYDRO INC.</v>
          </cell>
          <cell r="D2054">
            <v>-19390</v>
          </cell>
        </row>
        <row r="2055">
          <cell r="A2055" t="str">
            <v>PUBLIC UTILITIES COMMISSION OF THE VILLAGE OF WESTPORT</v>
          </cell>
          <cell r="B2055" t="str">
            <v>RIDEAU ST. LAWRENCE DISTRIBUTION INC.</v>
          </cell>
          <cell r="D2055">
            <v>-83342</v>
          </cell>
        </row>
        <row r="2056">
          <cell r="A2056" t="str">
            <v>PUBLIC UTILITIES COMMISSION OF THE VILLAGE OF WHEATLEY</v>
          </cell>
          <cell r="B2056" t="str">
            <v>CHATHAM-KENT HYDRO INC.</v>
          </cell>
          <cell r="D2056">
            <v>-115873</v>
          </cell>
        </row>
        <row r="2057">
          <cell r="A2057" t="str">
            <v>PUBLIC UTILITY COMMISSION OF THE VILLAGE OF WEST LORNE</v>
          </cell>
          <cell r="B2057" t="str">
            <v>HYDRO ONE NETWORKS INC.</v>
          </cell>
          <cell r="D2057">
            <v>-92705</v>
          </cell>
        </row>
        <row r="2058">
          <cell r="A2058" t="str">
            <v>PUBLIC UTILITY COMMISSION OF TOWN OF PERTH</v>
          </cell>
          <cell r="B2058" t="str">
            <v>HYDRO ONE NETWORKS INC.</v>
          </cell>
          <cell r="D2058">
            <v>-1682506</v>
          </cell>
        </row>
        <row r="2059">
          <cell r="A2059" t="str">
            <v>RAINY RIVER PUBLIC UTILITIES COMMISSION</v>
          </cell>
          <cell r="B2059" t="str">
            <v>HYDRO ONE NETWORKS INC.</v>
          </cell>
          <cell r="D2059">
            <v>-96206</v>
          </cell>
        </row>
        <row r="2060">
          <cell r="A2060" t="str">
            <v>RED ROCK HYDRO</v>
          </cell>
          <cell r="B2060" t="str">
            <v>HYDRO ONE NETWORKS INC.</v>
          </cell>
          <cell r="D2060">
            <v>-10653</v>
          </cell>
        </row>
        <row r="2061">
          <cell r="A2061" t="str">
            <v>REMARA-BRECHIN HYDRO</v>
          </cell>
          <cell r="B2061" t="str">
            <v>HYDRO ONE NETWORKS INC.</v>
          </cell>
          <cell r="D2061">
            <v>-6839</v>
          </cell>
        </row>
        <row r="2062">
          <cell r="A2062" t="str">
            <v>RENFREW HYDRO INC.</v>
          </cell>
          <cell r="B2062" t="str">
            <v>RENFREW HYDRO INC.</v>
          </cell>
          <cell r="D2062">
            <v>-98644</v>
          </cell>
        </row>
        <row r="2063">
          <cell r="A2063" t="str">
            <v>RICHMOND HILL HYDRO INC.</v>
          </cell>
          <cell r="B2063" t="str">
            <v>POWERSTREAM INC.</v>
          </cell>
          <cell r="D2063">
            <v>-44934236</v>
          </cell>
        </row>
        <row r="2064">
          <cell r="A2064" t="str">
            <v>RIPLEY PUBLIC UTILITIES COMMISSION</v>
          </cell>
          <cell r="B2064" t="str">
            <v>WESTARIO POWER INC.</v>
          </cell>
          <cell r="D2064">
            <v>-45105</v>
          </cell>
        </row>
        <row r="2065">
          <cell r="A2065" t="str">
            <v>ROCKLAND HYDRO ELECTRIC COMMISSION</v>
          </cell>
          <cell r="B2065" t="str">
            <v>HYDRO ONE NETWORKS INC.</v>
          </cell>
          <cell r="D2065">
            <v>-1923795</v>
          </cell>
        </row>
        <row r="2066">
          <cell r="A2066" t="str">
            <v>RODNEY PUBLIC UTILITIES COMMISSION</v>
          </cell>
          <cell r="B2066" t="str">
            <v>HYDRO ONE NETWORKS INC.</v>
          </cell>
          <cell r="D2066">
            <v>-79269</v>
          </cell>
        </row>
        <row r="2067">
          <cell r="A2067" t="str">
            <v>SCHREIBER HYDRO-ELECTRIC COMMISSION</v>
          </cell>
          <cell r="B2067" t="str">
            <v>HYDRO ONE NETWORKS INC.</v>
          </cell>
          <cell r="D2067">
            <v>-51845</v>
          </cell>
        </row>
        <row r="2068">
          <cell r="A2068" t="str">
            <v>SCUGOG HYDRO ELECTRIC CORPORATION</v>
          </cell>
          <cell r="B2068" t="str">
            <v>VERIDIAN CONNECTIONS INC.</v>
          </cell>
          <cell r="D2068">
            <v>-819194</v>
          </cell>
        </row>
        <row r="2069">
          <cell r="A2069" t="str">
            <v>SEAFORTH PUBLIC UTILITY COMMISSION</v>
          </cell>
          <cell r="B2069" t="str">
            <v>FESTIVAL HYDRO INC.</v>
          </cell>
          <cell r="D2069">
            <v>-57630</v>
          </cell>
        </row>
        <row r="2070">
          <cell r="A2070" t="str">
            <v>SEVERN HYDRO-ELECTRIC SYSTEM</v>
          </cell>
          <cell r="B2070" t="str">
            <v>HYDRO ONE NETWORKS INC.</v>
          </cell>
          <cell r="D2070">
            <v>-151714</v>
          </cell>
        </row>
        <row r="2071">
          <cell r="A2071" t="str">
            <v>SIMCOE HYDRO-ELECTRIC COMMISSION</v>
          </cell>
          <cell r="B2071" t="str">
            <v>NORFOLK POWER DISTRIBUTION INC.</v>
          </cell>
          <cell r="D2071">
            <v>-1587614</v>
          </cell>
        </row>
        <row r="2072">
          <cell r="A2072" t="str">
            <v>SIOUX LOOKOUT HYDRO INC.</v>
          </cell>
          <cell r="B2072" t="str">
            <v>SIOUX LOOKOUT HYDRO INC.</v>
          </cell>
          <cell r="D2072">
            <v>-994498</v>
          </cell>
        </row>
        <row r="2073">
          <cell r="A2073" t="str">
            <v>SMITHS FALLS HYDRO ELECTRIC COMMISSION</v>
          </cell>
          <cell r="B2073" t="str">
            <v>HYDRO ONE NETWORKS INC.</v>
          </cell>
          <cell r="D2073">
            <v>-371560</v>
          </cell>
        </row>
        <row r="2074">
          <cell r="A2074" t="str">
            <v>SOUTH RIVER PUBLIC UTILITIES COMMISSION</v>
          </cell>
          <cell r="B2074" t="str">
            <v>HYDRO ONE NETWORKS INC.</v>
          </cell>
          <cell r="D2074">
            <v>-118818</v>
          </cell>
        </row>
        <row r="2075">
          <cell r="A2075" t="str">
            <v>SOUTH-WEST OXFORD PUBLIC UTILITIES COMMISSION</v>
          </cell>
          <cell r="B2075" t="str">
            <v>ERIE THAMES POWERLINES CORPORATION</v>
          </cell>
          <cell r="D2075">
            <v>-15240</v>
          </cell>
        </row>
        <row r="2076">
          <cell r="A2076" t="str">
            <v>ST. CATHARINES HYDRO UTILITY SERVICES INC.</v>
          </cell>
          <cell r="B2076" t="str">
            <v>HORIZON UTILITIES CORPORATION</v>
          </cell>
          <cell r="D2076">
            <v>-5255023</v>
          </cell>
        </row>
        <row r="2077">
          <cell r="A2077" t="str">
            <v>ST. MARY'S PUBLIC UTILITIES COMMISSION</v>
          </cell>
          <cell r="B2077" t="str">
            <v>FESTIVAL HYDRO INC.</v>
          </cell>
          <cell r="D2077">
            <v>-424224</v>
          </cell>
        </row>
        <row r="2078">
          <cell r="A2078" t="str">
            <v>ST. THOMAS ENERGY INC.</v>
          </cell>
          <cell r="B2078" t="str">
            <v>ST. THOMAS ENERGY INC.</v>
          </cell>
          <cell r="D2078">
            <v>-1978053</v>
          </cell>
        </row>
        <row r="2079">
          <cell r="A2079" t="str">
            <v>STIRLING-RAWDON PUBLIC UTILITIES COMMISSION</v>
          </cell>
          <cell r="B2079" t="str">
            <v>HYDRO ONE NETWORKS INC.</v>
          </cell>
          <cell r="D2079">
            <v>-52458</v>
          </cell>
        </row>
        <row r="2080">
          <cell r="A2080" t="str">
            <v>STONEY CREEK HYDRO-ELECTRIC COMMISSION</v>
          </cell>
          <cell r="B2080" t="str">
            <v>HORIZON UTILITIES CORPORATION</v>
          </cell>
          <cell r="D2080">
            <v>-7837132</v>
          </cell>
        </row>
        <row r="2081">
          <cell r="A2081" t="str">
            <v>STRATFORD PUBLIC UTILITY COMMISSION</v>
          </cell>
          <cell r="B2081" t="str">
            <v>FESTIVAL HYDRO INC.</v>
          </cell>
          <cell r="D2081">
            <v>-3278239</v>
          </cell>
        </row>
        <row r="2082">
          <cell r="A2082" t="str">
            <v>SUNDRIDGE HYDRO ELECTRIC SYSTEM</v>
          </cell>
          <cell r="B2082" t="str">
            <v>LAKELAND POWER DISTRIBUTION LTD.</v>
          </cell>
          <cell r="D2082">
            <v>-229275</v>
          </cell>
        </row>
        <row r="2083">
          <cell r="A2083" t="str">
            <v>TARA HYDRO-ELECTRIC SYSTEM</v>
          </cell>
          <cell r="B2083" t="str">
            <v>HYDRO ONE NETWORKS INC.</v>
          </cell>
          <cell r="D2083">
            <v>-83088</v>
          </cell>
        </row>
        <row r="2084">
          <cell r="A2084" t="str">
            <v>TAY HYDRO ELECTRIC DISTRIBUTION COMPANY INC.</v>
          </cell>
          <cell r="B2084" t="str">
            <v>NEWMARKET-TAY POWER DISTRIBUTION LTD.</v>
          </cell>
          <cell r="D2084">
            <v>-705738</v>
          </cell>
        </row>
        <row r="2085">
          <cell r="A2085" t="str">
            <v>TEESWATER HYDRO-ELECTRIC COMMISSION</v>
          </cell>
          <cell r="B2085" t="str">
            <v>WESTARIO POWER INC.</v>
          </cell>
          <cell r="D2085">
            <v>-77901</v>
          </cell>
        </row>
        <row r="2086">
          <cell r="A2086" t="str">
            <v>TERRACE BAY SUPERIOR WIRES INC.</v>
          </cell>
          <cell r="B2086" t="str">
            <v>HYDRO ONE NETWORKS INC.</v>
          </cell>
          <cell r="D2086">
            <v>-119487</v>
          </cell>
        </row>
        <row r="2087">
          <cell r="A2087" t="str">
            <v>THE HYDRO ELECTRIC COMMISSION OF THE TOWN OF CARLETON PLACE</v>
          </cell>
          <cell r="B2087" t="str">
            <v>HYDRO ONE NETWORKS INC.</v>
          </cell>
          <cell r="D2087">
            <v>-766851</v>
          </cell>
        </row>
        <row r="2088">
          <cell r="A2088" t="str">
            <v>THE HYDRO ELECTRIC COMMISSION OF THE TOWN OF SHELBURNE</v>
          </cell>
          <cell r="B2088" t="str">
            <v>HYDRO ONE NETWORKS INC.</v>
          </cell>
          <cell r="D2088">
            <v>-531678</v>
          </cell>
        </row>
        <row r="2089">
          <cell r="A2089" t="str">
            <v>THE HYDRO ELECTRIC COMMISSION OF THE TOWNSHIP OF WARWICK</v>
          </cell>
          <cell r="B2089" t="str">
            <v>BLUEWATER POWER DISTRIBUTION CORPORATION</v>
          </cell>
          <cell r="D2089">
            <v>-94136</v>
          </cell>
        </row>
        <row r="2090">
          <cell r="A2090" t="str">
            <v>THE HYDRO-ELECTRIC COMMISSION FOR THE TOWN OF EXETER</v>
          </cell>
          <cell r="B2090" t="str">
            <v>HYDRO ONE NETWORKS INC.</v>
          </cell>
          <cell r="D2090">
            <v>-415810</v>
          </cell>
        </row>
        <row r="2091">
          <cell r="A2091" t="str">
            <v>THE HYDRO-ELECTRIC COMMISSION OF THE CITY OF GLOUCESTER</v>
          </cell>
          <cell r="B2091" t="str">
            <v>HYDRO OTTAWA LIMITED</v>
          </cell>
          <cell r="D2091">
            <v>-22918868</v>
          </cell>
        </row>
        <row r="2092">
          <cell r="A2092" t="str">
            <v>THE HYDRO-ELECTRIC COMMISSION OF THE TOWN OF PENETANGUISHENE</v>
          </cell>
          <cell r="B2092" t="str">
            <v>POWERSTREAM INC.</v>
          </cell>
          <cell r="D2092">
            <v>-1041396</v>
          </cell>
        </row>
        <row r="2093">
          <cell r="A2093" t="str">
            <v>THE PUBLIC UTILITIES COMMISSION FOR THE TOWN OF BANCROFT</v>
          </cell>
          <cell r="B2093" t="str">
            <v>HYDRO ONE NETWORKS INC.</v>
          </cell>
          <cell r="D2093">
            <v>-207123</v>
          </cell>
        </row>
        <row r="2094">
          <cell r="A2094" t="str">
            <v>THE PUBLIC UTILITIES COMMISSION OF THE TOWN OF COLLINGWOOD</v>
          </cell>
          <cell r="B2094" t="str">
            <v>COLLUS POWER CORP.</v>
          </cell>
          <cell r="D2094">
            <v>-1126020</v>
          </cell>
        </row>
        <row r="2095">
          <cell r="A2095" t="str">
            <v>THE PUBLIC UTILITIES COMMISSION OF THE TOWN OF KAPUSKASING</v>
          </cell>
          <cell r="B2095" t="str">
            <v>NORTHERN ONTARIO WIRES INC.</v>
          </cell>
          <cell r="D2095">
            <v>-28714</v>
          </cell>
        </row>
        <row r="2096">
          <cell r="A2096" t="str">
            <v>THE PUBLIC UTILITIES COMMISSION OF THE TOWN OF PETROLIA</v>
          </cell>
          <cell r="B2096" t="str">
            <v>BLUEWATER POWER DISTRIBUTION CORPORATION</v>
          </cell>
          <cell r="D2096">
            <v>-464921</v>
          </cell>
        </row>
        <row r="2097">
          <cell r="A2097" t="str">
            <v>THE PUBLIC UTILITIES COMMISSION OF THE VILLAGE OF EGANVILLE</v>
          </cell>
          <cell r="B2097" t="str">
            <v>HYDRO ONE NETWORKS INC.</v>
          </cell>
          <cell r="D2097">
            <v>-65820</v>
          </cell>
        </row>
        <row r="2098">
          <cell r="A2098" t="str">
            <v>THE PUBLIC UTILITIES COMMISSION OF THE VILLAGE OF POINT EDWARD</v>
          </cell>
          <cell r="B2098" t="str">
            <v>BLUEWATER POWER DISTRIBUTION CORPORATION</v>
          </cell>
          <cell r="D2098">
            <v>-101206</v>
          </cell>
        </row>
        <row r="2099">
          <cell r="A2099" t="str">
            <v>THE VILLAGE OF OMEMEE HYDRO-ELECTRIC COMMISSION</v>
          </cell>
          <cell r="B2099" t="str">
            <v>HYDRO ONE NETWORKS INC.</v>
          </cell>
          <cell r="D2099">
            <v>-196827</v>
          </cell>
        </row>
        <row r="2100">
          <cell r="A2100" t="str">
            <v>THEDFORD HYDRO ELECTRIC COMMISSION</v>
          </cell>
          <cell r="B2100" t="str">
            <v>HYDRO ONE NETWORKS INC.</v>
          </cell>
          <cell r="D2100">
            <v>-96659</v>
          </cell>
        </row>
        <row r="2101">
          <cell r="A2101" t="str">
            <v>THESSALON HYDRO DISTRIBUTION CORPORATION</v>
          </cell>
          <cell r="B2101" t="str">
            <v>HYDRO ONE NETWORKS INC.</v>
          </cell>
          <cell r="D2101">
            <v>-5837</v>
          </cell>
        </row>
        <row r="2102">
          <cell r="A2102" t="str">
            <v>THORNDALE HYDRO ELECTRIC COMMISSION</v>
          </cell>
          <cell r="B2102" t="str">
            <v>HYDRO ONE NETWORKS INC.</v>
          </cell>
          <cell r="D2102">
            <v>-11026</v>
          </cell>
        </row>
        <row r="2103">
          <cell r="A2103" t="str">
            <v>THOROLD HYDRO CORPORATION</v>
          </cell>
          <cell r="B2103" t="str">
            <v>HYDRO ONE NETWORKS INC.</v>
          </cell>
          <cell r="D2103">
            <v>-1404619</v>
          </cell>
        </row>
        <row r="2104">
          <cell r="A2104" t="str">
            <v>THUNDER BAY HYDRO ELECTRICITY DISTRIBUTION INC.</v>
          </cell>
          <cell r="B2104" t="str">
            <v>THUNDER BAY HYDRO ELECTRICITY DISTRIBUTION INC.</v>
          </cell>
          <cell r="D2104">
            <v>-14504549</v>
          </cell>
        </row>
        <row r="2105">
          <cell r="A2105" t="str">
            <v>TILLSONBURG HYDRO INC.</v>
          </cell>
          <cell r="B2105" t="str">
            <v>TILLSONBURG HYDRO INC.</v>
          </cell>
          <cell r="D2105">
            <v>-2526272</v>
          </cell>
        </row>
        <row r="2106">
          <cell r="A2106" t="str">
            <v>TOWNSHIP OF MCGARRY HYDRO SYSTEM</v>
          </cell>
          <cell r="B2106" t="str">
            <v>HYDRO ONE NETWORKS INC.</v>
          </cell>
          <cell r="D2106">
            <v>-6273</v>
          </cell>
        </row>
        <row r="2107">
          <cell r="A2107" t="str">
            <v>TOWNSHIP OF NORTH DORCHESTER HYDRO</v>
          </cell>
          <cell r="B2107" t="str">
            <v>HYDRO ONE NETWORKS INC.</v>
          </cell>
          <cell r="D2107">
            <v>-132299</v>
          </cell>
        </row>
        <row r="2108">
          <cell r="A2108" t="str">
            <v>TWEED HYDRO ELECTRIC COMMISSION</v>
          </cell>
          <cell r="B2108" t="str">
            <v>HYDRO ONE NETWORKS INC.</v>
          </cell>
          <cell r="D2108">
            <v>-97257</v>
          </cell>
        </row>
        <row r="2109">
          <cell r="A2109" t="str">
            <v>UXBRIDGE HYDRO ELECTRIC COMMISSION</v>
          </cell>
          <cell r="B2109" t="str">
            <v>VERIDIAN CONNECTIONS INC.</v>
          </cell>
          <cell r="D2109">
            <v>-458970</v>
          </cell>
        </row>
        <row r="2110">
          <cell r="A2110" t="str">
            <v>VILLAGE OF BLOOMFIELD HYDRO SYSTEM</v>
          </cell>
          <cell r="B2110" t="str">
            <v>HYDRO ONE NETWORKS INC.</v>
          </cell>
          <cell r="D2110">
            <v>-8706</v>
          </cell>
        </row>
        <row r="2111">
          <cell r="A2111" t="str">
            <v>VILLAGE OF CARDINAL HYDRO SYSTEM</v>
          </cell>
          <cell r="B2111" t="str">
            <v>RIDEAU ST. LAWRENCE DISTRIBUTION INC.</v>
          </cell>
          <cell r="D2111">
            <v>-89444</v>
          </cell>
        </row>
        <row r="2112">
          <cell r="A2112" t="str">
            <v>VILLAGE OF CHATSWORTH HYDRO</v>
          </cell>
          <cell r="B2112" t="str">
            <v>HYDRO ONE NETWORKS INC.</v>
          </cell>
          <cell r="D2112">
            <v>-23841</v>
          </cell>
        </row>
        <row r="2113">
          <cell r="A2113" t="str">
            <v>VILLAGE OF CHESTERVILLE HYDRO SYSTEM</v>
          </cell>
          <cell r="B2113" t="str">
            <v>HYDRO ONE NETWORKS INC.</v>
          </cell>
          <cell r="D2113">
            <v>-75440</v>
          </cell>
        </row>
        <row r="2114">
          <cell r="A2114" t="str">
            <v>VILLAGE OF ERIEAU HYDRO SYSTEM</v>
          </cell>
          <cell r="B2114" t="str">
            <v>CHATHAM-KENT HYDRO INC.</v>
          </cell>
          <cell r="D2114">
            <v>-27444</v>
          </cell>
        </row>
        <row r="2115">
          <cell r="A2115" t="str">
            <v>VILLAGE OF FLESHERTON HYDRO SYSTEM</v>
          </cell>
          <cell r="B2115" t="str">
            <v>HYDRO ONE NETWORKS INC.</v>
          </cell>
          <cell r="D2115">
            <v>-128681</v>
          </cell>
        </row>
        <row r="2116">
          <cell r="A2116" t="str">
            <v>VILLAGE OF IROQUOIS HYDRO SYSTEM</v>
          </cell>
          <cell r="B2116" t="str">
            <v>RIDEAU ST. LAWRENCE DISTRIBUTION INC.</v>
          </cell>
          <cell r="D2116">
            <v>-154563</v>
          </cell>
        </row>
        <row r="2117">
          <cell r="A2117" t="str">
            <v>VILLAGE OF LUCKNOW HYDRO SYSTEM</v>
          </cell>
          <cell r="B2117" t="str">
            <v>WESTARIO POWER INC.</v>
          </cell>
          <cell r="D2117">
            <v>-113550</v>
          </cell>
        </row>
        <row r="2118">
          <cell r="A2118" t="str">
            <v>VILLAGE OF MAXVILLE HYDRO SYSTEM</v>
          </cell>
          <cell r="B2118" t="str">
            <v>HYDRO ONE NETWORKS INC.</v>
          </cell>
          <cell r="D2118">
            <v>-20718</v>
          </cell>
        </row>
        <row r="2119">
          <cell r="A2119" t="str">
            <v>WALKERTON PUBLIC UTILITIES COMMISSION</v>
          </cell>
          <cell r="B2119" t="str">
            <v>WESTARIO POWER INC.</v>
          </cell>
          <cell r="D2119">
            <v>-496429</v>
          </cell>
        </row>
        <row r="2120">
          <cell r="A2120" t="str">
            <v>WARDSVILLE HYDRO ELECTRIC COMMISSION</v>
          </cell>
          <cell r="B2120" t="str">
            <v>HYDRO ONE NETWORKS INC.</v>
          </cell>
          <cell r="D2120">
            <v>-15515</v>
          </cell>
        </row>
        <row r="2121">
          <cell r="A2121" t="str">
            <v>WARKWORTH HYDRO ELECTRIC COMMISSION</v>
          </cell>
          <cell r="B2121" t="str">
            <v>HYDRO ONE NETWORKS INC.</v>
          </cell>
          <cell r="D2121">
            <v>-71849</v>
          </cell>
        </row>
        <row r="2122">
          <cell r="A2122" t="str">
            <v>WATERLOO NORTH HYDRO INC.</v>
          </cell>
          <cell r="B2122" t="str">
            <v>WATERLOO NORTH HYDRO INC.</v>
          </cell>
          <cell r="D2122">
            <v>-11437811</v>
          </cell>
        </row>
        <row r="2123">
          <cell r="A2123" t="str">
            <v>WELLAND HYDRO-ELECTRIC SYSTEM CORP.</v>
          </cell>
          <cell r="B2123" t="str">
            <v>WELLAND HYDRO-ELECTRIC SYSTEM CORP.</v>
          </cell>
          <cell r="D2123">
            <v>-3218571</v>
          </cell>
        </row>
        <row r="2124">
          <cell r="A2124" t="str">
            <v>WELLINGTON ELECTRIC DISTRIBUTION COMPANY INC.</v>
          </cell>
          <cell r="B2124" t="str">
            <v>GUELPH HYDRO ELECTRIC SYSTEMS INC.</v>
          </cell>
          <cell r="D2124">
            <v>-101140</v>
          </cell>
        </row>
        <row r="2125">
          <cell r="A2125" t="str">
            <v>WEST LINCOLN HYDRO ELECTRIC COMMISSION</v>
          </cell>
          <cell r="B2125" t="str">
            <v>NIAGARA PENINSULA ENERGY INC.</v>
          </cell>
          <cell r="D2125">
            <v>-116115</v>
          </cell>
        </row>
        <row r="2126">
          <cell r="A2126" t="str">
            <v>WHITBY HYDRO ELECTRIC CORPORATION</v>
          </cell>
          <cell r="B2126" t="str">
            <v>WHITBY HYDRO ELECTRIC CORPORATION</v>
          </cell>
          <cell r="D2126">
            <v>-21760746</v>
          </cell>
        </row>
        <row r="2127">
          <cell r="A2127" t="str">
            <v>WHITCHURCH STOUFFVILLE HYDRO ELECTRIC COMMISSION</v>
          </cell>
          <cell r="B2127" t="str">
            <v>HYDRO ONE NETWORKS INC.</v>
          </cell>
          <cell r="D2127">
            <v>-2488139</v>
          </cell>
        </row>
        <row r="2128">
          <cell r="A2128" t="str">
            <v>WILLIAMSBURG HYDRO-ELECTRIC SYSTEM</v>
          </cell>
          <cell r="B2128" t="str">
            <v>RIDEAU ST. LAWRENCE DISTRIBUTION INC.</v>
          </cell>
          <cell r="D2128">
            <v>-28188</v>
          </cell>
        </row>
        <row r="2129">
          <cell r="A2129" t="str">
            <v>WINCHESTER HYDRO COMMISSION</v>
          </cell>
          <cell r="B2129" t="str">
            <v>HYDRO ONE NETWORKS INC.</v>
          </cell>
          <cell r="D2129">
            <v>-170527</v>
          </cell>
        </row>
        <row r="2130">
          <cell r="A2130" t="str">
            <v>WINDSOR UTILITIES COMMISSION</v>
          </cell>
          <cell r="B2130" t="str">
            <v>ENWIN UTILITIES LTD.</v>
          </cell>
          <cell r="D2130">
            <v>-7264199</v>
          </cell>
        </row>
        <row r="2131">
          <cell r="A2131" t="str">
            <v>WINGHAM PUBLIC UTILITIES COMMISSION</v>
          </cell>
          <cell r="B2131" t="str">
            <v>WESTARIO POWER INC.</v>
          </cell>
          <cell r="D2131">
            <v>-283257</v>
          </cell>
        </row>
        <row r="2132">
          <cell r="A2132" t="str">
            <v>WOODSTOCK HYDRO SERVICES INC.</v>
          </cell>
          <cell r="B2132" t="str">
            <v>WOODSTOCK HYDRO SERVICES INC.</v>
          </cell>
          <cell r="D2132">
            <v>-1699702</v>
          </cell>
        </row>
        <row r="2133">
          <cell r="A2133" t="str">
            <v>WOODVILLE HYDRO-ELECTRIC SYSTEM</v>
          </cell>
          <cell r="B2133" t="str">
            <v>HYDRO ONE NETWORKS INC.</v>
          </cell>
          <cell r="D2133">
            <v>-53581</v>
          </cell>
        </row>
        <row r="2134">
          <cell r="A2134" t="str">
            <v>WYOMING HYDRO ELECTRIC COMMISSION</v>
          </cell>
          <cell r="B2134" t="str">
            <v>HYDRO ONE NETWORKS INC.</v>
          </cell>
          <cell r="D2134">
            <v>-86892</v>
          </cell>
        </row>
        <row r="2135">
          <cell r="A2135" t="str">
            <v>ZORRA ELECTRIC SUPPLY AUTHORITY</v>
          </cell>
          <cell r="B2135" t="str">
            <v>ERIE THAMES POWERLINES CORPORATION</v>
          </cell>
          <cell r="D2135">
            <v>-112770</v>
          </cell>
        </row>
        <row r="2136">
          <cell r="A2136" t="str">
            <v>ZURICH HYDRO ELECTRIC COMMISSION</v>
          </cell>
          <cell r="B2136" t="str">
            <v>FESTIVAL HYDRO INC.</v>
          </cell>
          <cell r="D2136">
            <v>-49956</v>
          </cell>
        </row>
        <row r="2141">
          <cell r="A2141" t="str">
            <v>AILSA CRAIG HYDRO ELECTRIC SYSTEM</v>
          </cell>
          <cell r="B2141" t="str">
            <v>HYDRO ONE NETWORKS INC.</v>
          </cell>
          <cell r="D2141">
            <v>-74380</v>
          </cell>
        </row>
        <row r="2142">
          <cell r="A2142" t="str">
            <v>AJAX HYDRO-ELECTRIC COMMISSION</v>
          </cell>
          <cell r="B2142" t="str">
            <v>VERIDIAN CONNECTIONS INC.</v>
          </cell>
          <cell r="D2142">
            <v>-16977270</v>
          </cell>
        </row>
        <row r="2143">
          <cell r="A2143" t="str">
            <v>ALVINSTON PUBLIC UTILITIES COMMISSION</v>
          </cell>
          <cell r="B2143" t="str">
            <v>BLUEWATER POWER DISTRIBUTION CORPORATION</v>
          </cell>
          <cell r="D2143">
            <v>-39991</v>
          </cell>
        </row>
        <row r="2144">
          <cell r="A2144" t="str">
            <v>ANCASTER HYDRO-ELECTRIC COMMISSION</v>
          </cell>
          <cell r="B2144" t="str">
            <v>HORIZON UTILITIES CORPORATION</v>
          </cell>
          <cell r="D2144">
            <v>-937699</v>
          </cell>
        </row>
        <row r="2145">
          <cell r="A2145" t="str">
            <v>ARKONA HYDRO ELECTRIC COMMISSION</v>
          </cell>
          <cell r="B2145" t="str">
            <v>HYDRO ONE NETWORKS INC.</v>
          </cell>
          <cell r="D2145">
            <v>-53256</v>
          </cell>
        </row>
        <row r="2146">
          <cell r="A2146" t="str">
            <v>ARNPRIOR HYDRO ELECTRIC COMMISSION</v>
          </cell>
          <cell r="B2146" t="str">
            <v>HYDRO ONE NETWORKS INC.</v>
          </cell>
          <cell r="D2146">
            <v>-1036114</v>
          </cell>
        </row>
        <row r="2147">
          <cell r="A2147" t="str">
            <v>ASPHODEL-NORWOOD DISTRIBUTION INCORPORATED</v>
          </cell>
          <cell r="B2147" t="str">
            <v>PETERBOROUGH DISTRIBUTION INCORPORATED</v>
          </cell>
          <cell r="D2147">
            <v>-62092</v>
          </cell>
        </row>
        <row r="2148">
          <cell r="A2148" t="str">
            <v>ATIKOKAN HYDRO INC.</v>
          </cell>
          <cell r="B2148" t="str">
            <v>ATIKOKAN HYDRO INC.</v>
          </cell>
          <cell r="D2148">
            <v>-296693</v>
          </cell>
        </row>
        <row r="2149">
          <cell r="A2149" t="str">
            <v>AURORA HYDRO CONNECTIONS LIMITED</v>
          </cell>
          <cell r="B2149" t="str">
            <v>POWERSTREAM INC.</v>
          </cell>
          <cell r="D2149">
            <v>-12622634</v>
          </cell>
        </row>
        <row r="2150">
          <cell r="A2150" t="str">
            <v>AYLMER PUBLIC UTILITIES COMMISSION</v>
          </cell>
          <cell r="B2150" t="str">
            <v>ERIE THAMES POWERLINES CORPORATION</v>
          </cell>
          <cell r="D2150">
            <v>-597969</v>
          </cell>
        </row>
        <row r="2151">
          <cell r="A2151" t="str">
            <v>BATH HYDRO</v>
          </cell>
          <cell r="B2151" t="str">
            <v>HYDRO ONE NETWORKS INC.</v>
          </cell>
          <cell r="D2151">
            <v>-381974</v>
          </cell>
        </row>
        <row r="2152">
          <cell r="A2152" t="str">
            <v>BEACHBURG HYDRO</v>
          </cell>
          <cell r="B2152" t="str">
            <v>OTTAWA RIVER POWER CORPORATION</v>
          </cell>
          <cell r="D2152">
            <v>-72922</v>
          </cell>
        </row>
        <row r="2153">
          <cell r="A2153" t="str">
            <v>BELLEVILLE ELECTRIC CORPORATION</v>
          </cell>
          <cell r="B2153" t="str">
            <v>VERIDIAN CONNECTIONS INC.</v>
          </cell>
          <cell r="D2153">
            <v>-1390351</v>
          </cell>
        </row>
        <row r="2154">
          <cell r="A2154" t="str">
            <v>BLANDFORD-BLENHEIM PUBLIC UTILITIES COMMISSION</v>
          </cell>
          <cell r="B2154" t="str">
            <v>HYDRO ONE NETWORKS INC.</v>
          </cell>
          <cell r="D2154">
            <v>-187580</v>
          </cell>
        </row>
        <row r="2155">
          <cell r="A2155" t="str">
            <v>BLUE MOUNTAINS HYDRO SERVICES COMPANY INC.</v>
          </cell>
          <cell r="B2155" t="str">
            <v>COLLUS POWER CORP.</v>
          </cell>
          <cell r="D2155">
            <v>-339021</v>
          </cell>
        </row>
        <row r="2156">
          <cell r="A2156" t="str">
            <v>BLYTH HYDRO ELECTRIC COMMISSION</v>
          </cell>
          <cell r="B2156" t="str">
            <v>HYDRO ONE NETWORKS INC.</v>
          </cell>
          <cell r="D2156">
            <v>-117723</v>
          </cell>
        </row>
        <row r="2157">
          <cell r="A2157" t="str">
            <v>BOARD OF LIGHT &amp; HEAT COMM. OF THE CITY OF GUELPH</v>
          </cell>
          <cell r="B2157" t="str">
            <v>GUELPH HYDRO ELECTRIC SYSTEMS INC.</v>
          </cell>
          <cell r="D2157">
            <v>-19237692</v>
          </cell>
        </row>
        <row r="2158">
          <cell r="A2158" t="str">
            <v>BOBCAYGEON HYDRO ELECTRIC COMMISSION</v>
          </cell>
          <cell r="B2158" t="str">
            <v>HYDRO ONE NETWORKS INC.</v>
          </cell>
          <cell r="D2158">
            <v>-990631</v>
          </cell>
        </row>
        <row r="2159">
          <cell r="A2159" t="str">
            <v>BRADFORD WEST GWILLIMBURY PUBLIC UTILITIES COMMISSION</v>
          </cell>
          <cell r="B2159" t="str">
            <v>POWERSTREAM INC.</v>
          </cell>
          <cell r="D2159">
            <v>-2582568</v>
          </cell>
        </row>
        <row r="2160">
          <cell r="A2160" t="str">
            <v>BRIGHTON DISTRIBUTION INC.</v>
          </cell>
          <cell r="B2160" t="str">
            <v>HYDRO ONE NETWORKS INC.</v>
          </cell>
          <cell r="D2160">
            <v>-169234</v>
          </cell>
        </row>
        <row r="2161">
          <cell r="A2161" t="str">
            <v>BROCK HYDRO-ELECTRIC COMMISSION</v>
          </cell>
          <cell r="B2161" t="str">
            <v>VERIDIAN CONNECTIONS INC.</v>
          </cell>
          <cell r="D2161">
            <v>-181714</v>
          </cell>
        </row>
        <row r="2162">
          <cell r="A2162" t="str">
            <v>BROCKVILLE UTILITIES INCORPORATED</v>
          </cell>
          <cell r="B2162" t="str">
            <v>HYDRO ONE NETWORKS INC.</v>
          </cell>
          <cell r="D2162">
            <v>-1056403</v>
          </cell>
        </row>
        <row r="2163">
          <cell r="A2163" t="str">
            <v>BRUSSELS PUBLIC UTILITIES COMMISSION</v>
          </cell>
          <cell r="B2163" t="str">
            <v>FESTIVAL HYDRO INC.</v>
          </cell>
          <cell r="D2163">
            <v>-74641</v>
          </cell>
        </row>
        <row r="2164">
          <cell r="A2164" t="str">
            <v>BURK'S FALLS HYDRO ELECTRIC COMMISSION</v>
          </cell>
          <cell r="B2164" t="str">
            <v>LAKELAND POWER DISTRIBUTION LTD.</v>
          </cell>
          <cell r="D2164">
            <v>-101290</v>
          </cell>
        </row>
        <row r="2165">
          <cell r="A2165" t="str">
            <v>BURLINGTON HYDRO INC.</v>
          </cell>
          <cell r="B2165" t="str">
            <v>BURLINGTON HYDRO INC.</v>
          </cell>
          <cell r="D2165">
            <v>-22561739</v>
          </cell>
        </row>
        <row r="2166">
          <cell r="A2166" t="str">
            <v>CALEDON HYDRO CORPORATION</v>
          </cell>
          <cell r="B2166" t="str">
            <v>HYDRO ONE NETWORKS INC.</v>
          </cell>
          <cell r="D2166">
            <v>-1671329</v>
          </cell>
        </row>
        <row r="2167">
          <cell r="A2167" t="str">
            <v>CAMBRIDGE AND NORTH DUMFRIES HYDRO INC.</v>
          </cell>
          <cell r="B2167" t="str">
            <v>CAMBRIDGE AND NORTH DUMFRIES HYDRO INC.</v>
          </cell>
          <cell r="D2167">
            <v>-25606980</v>
          </cell>
        </row>
        <row r="2168">
          <cell r="A2168" t="str">
            <v>CAPREOL HYDRO ELECTRIC COMMISSION</v>
          </cell>
          <cell r="B2168" t="str">
            <v>GREATER SUDBURY HYDRO INC.</v>
          </cell>
          <cell r="D2168">
            <v>-423058</v>
          </cell>
        </row>
        <row r="2169">
          <cell r="A2169" t="str">
            <v>CASSELMAN HYDRO INC.</v>
          </cell>
          <cell r="B2169" t="str">
            <v>HYDRO OTTAWA LIMITED</v>
          </cell>
          <cell r="D2169">
            <v>-578072</v>
          </cell>
        </row>
        <row r="2170">
          <cell r="A2170" t="str">
            <v>CAVAN-MILLBROOK-NORTH MONAGHAN PUBLIC UTILITIES COMMISSION</v>
          </cell>
          <cell r="B2170" t="str">
            <v>HYDRO ONE NETWORKS INC.</v>
          </cell>
          <cell r="D2170">
            <v>-199826</v>
          </cell>
        </row>
        <row r="2171">
          <cell r="A2171" t="str">
            <v>CENTRE HASTINGS HYDRO ELECTRIC COMMISSION</v>
          </cell>
          <cell r="B2171" t="str">
            <v>HYDRO ONE NETWORKS INC.</v>
          </cell>
          <cell r="D2171">
            <v>-69399</v>
          </cell>
        </row>
        <row r="2172">
          <cell r="A2172" t="str">
            <v>CHALK RIVER HYDRO</v>
          </cell>
          <cell r="B2172" t="str">
            <v>HYDRO ONE NETWORKS INC.</v>
          </cell>
          <cell r="D2172">
            <v>-103522</v>
          </cell>
        </row>
        <row r="2173">
          <cell r="A2173" t="str">
            <v>CHAPLEAU PUBLIC UTILITIES CORPORATION</v>
          </cell>
          <cell r="B2173" t="str">
            <v>CHAPLEAU PUBLIC UTILITIES CORPORATION</v>
          </cell>
          <cell r="D2173">
            <v>-59474</v>
          </cell>
        </row>
        <row r="2174">
          <cell r="A2174" t="str">
            <v>CITY OF DRYDEN HYDRO ELECTRIC COMMISSION</v>
          </cell>
          <cell r="B2174" t="str">
            <v>HYDRO ONE NETWORKS INC.</v>
          </cell>
          <cell r="D2174">
            <v>-666586</v>
          </cell>
        </row>
        <row r="2175">
          <cell r="A2175" t="str">
            <v>CLARINGTON HYDRO-ELECTRIC COMMISSION</v>
          </cell>
          <cell r="B2175" t="str">
            <v>VERIDIAN CONNECTIONS INC.</v>
          </cell>
          <cell r="D2175">
            <v>-5986933</v>
          </cell>
        </row>
        <row r="2176">
          <cell r="A2176" t="str">
            <v>CLEARVIEW HYDRO ELECTRIC COMMISSION</v>
          </cell>
          <cell r="B2176" t="str">
            <v>COLLUS POWER CORP.</v>
          </cell>
          <cell r="D2176">
            <v>-246323</v>
          </cell>
        </row>
        <row r="2177">
          <cell r="A2177" t="str">
            <v>CLINTON POWER CORPORATION</v>
          </cell>
          <cell r="B2177" t="str">
            <v>ERIE THAMES POWERLINES CORPORATION</v>
          </cell>
          <cell r="D2177">
            <v>-89595</v>
          </cell>
        </row>
        <row r="2178">
          <cell r="A2178" t="str">
            <v>COBDEN HYDRO</v>
          </cell>
          <cell r="B2178" t="str">
            <v>HYDRO ONE NETWORKS INC.</v>
          </cell>
          <cell r="D2178">
            <v>-231265</v>
          </cell>
        </row>
        <row r="2179">
          <cell r="A2179" t="str">
            <v>COLBORNE PUBLIC UTILITIES COMMISSION</v>
          </cell>
          <cell r="B2179" t="str">
            <v>LAKEFRONT UTILITIES INC.</v>
          </cell>
          <cell r="D2179">
            <v>-72121</v>
          </cell>
        </row>
        <row r="2180">
          <cell r="A2180" t="str">
            <v>COTTAM HYDRO-ELECTRIC SYSTEM</v>
          </cell>
          <cell r="B2180" t="str">
            <v>E.L.K. ENERGY INC.</v>
          </cell>
          <cell r="D2180">
            <v>-619489</v>
          </cell>
        </row>
        <row r="2181">
          <cell r="A2181" t="str">
            <v>DASHWOOD HYDRO-ELECTRIC SYSTEM</v>
          </cell>
          <cell r="B2181" t="str">
            <v>FESTIVAL HYDRO INC.</v>
          </cell>
          <cell r="D2181">
            <v>-6080</v>
          </cell>
        </row>
        <row r="2182">
          <cell r="A2182" t="str">
            <v>DEEP RIVER HYDRO</v>
          </cell>
          <cell r="B2182" t="str">
            <v>HYDRO ONE NETWORKS INC.</v>
          </cell>
          <cell r="D2182">
            <v>-530434</v>
          </cell>
        </row>
        <row r="2183">
          <cell r="A2183" t="str">
            <v>DELHI HYDRO-ELECTRIC COMMISSION</v>
          </cell>
          <cell r="B2183" t="str">
            <v>NORFOLK POWER DISTRIBUTION INC.</v>
          </cell>
          <cell r="D2183">
            <v>-62183</v>
          </cell>
        </row>
        <row r="2184">
          <cell r="A2184" t="str">
            <v>DESERONTO PUBLIC UTILITIES COMMISSION</v>
          </cell>
          <cell r="B2184" t="str">
            <v>HYDRO ONE NETWORKS INC.</v>
          </cell>
          <cell r="D2184">
            <v>-108785</v>
          </cell>
        </row>
        <row r="2185">
          <cell r="A2185" t="str">
            <v>DRESDEN UTILITIES COMMISSION</v>
          </cell>
          <cell r="B2185" t="str">
            <v>CHATHAM-KENT HYDRO INC.</v>
          </cell>
          <cell r="D2185">
            <v>-106700</v>
          </cell>
        </row>
        <row r="2186">
          <cell r="A2186" t="str">
            <v>DUNDALK HYDRO ELECTRIC SYSTEM</v>
          </cell>
          <cell r="B2186" t="str">
            <v>HYDRO ONE NETWORKS INC.</v>
          </cell>
          <cell r="D2186">
            <v>-162571</v>
          </cell>
        </row>
        <row r="2187">
          <cell r="A2187" t="str">
            <v>DUNDAS HYDRO-ELECTRIC COMMISSION</v>
          </cell>
          <cell r="B2187" t="str">
            <v>HORIZON UTILITIES CORPORATION</v>
          </cell>
          <cell r="D2187">
            <v>-3369917</v>
          </cell>
        </row>
        <row r="2188">
          <cell r="A2188" t="str">
            <v>DUNNVILLE HYDRO ELECTRIC COMMISSION</v>
          </cell>
          <cell r="B2188" t="str">
            <v>HALDIMAND COUNTY HYDRO INC.</v>
          </cell>
          <cell r="D2188">
            <v>-439003</v>
          </cell>
        </row>
        <row r="2189">
          <cell r="A2189" t="str">
            <v>DURHAM HYDRO ELECTRIC COMMISSION</v>
          </cell>
          <cell r="B2189" t="str">
            <v>HYDRO ONE NETWORKS INC.</v>
          </cell>
          <cell r="D2189">
            <v>-66467</v>
          </cell>
        </row>
        <row r="2190">
          <cell r="A2190" t="str">
            <v>DUTTON HYDRO LIMITED</v>
          </cell>
          <cell r="B2190" t="str">
            <v>MIDDLESEX POWER DISTRIBUTION CORPORATION</v>
          </cell>
          <cell r="D2190">
            <v>-69053</v>
          </cell>
        </row>
        <row r="2191">
          <cell r="A2191" t="str">
            <v>EAST ZORRA-TAVISTOCK PUBLIC UTILITY COMMISSION</v>
          </cell>
          <cell r="B2191" t="str">
            <v>ERIE THAMES POWERLINES CORPORATION</v>
          </cell>
          <cell r="D2191">
            <v>-351505</v>
          </cell>
        </row>
        <row r="2192">
          <cell r="A2192" t="str">
            <v>ELMWOOD HYDRO-ELECTRIC SYSTEM</v>
          </cell>
          <cell r="B2192" t="str">
            <v>WESTARIO POWER INC.</v>
          </cell>
          <cell r="D2192">
            <v>-6516</v>
          </cell>
        </row>
        <row r="2193">
          <cell r="A2193" t="str">
            <v>EMBRUN COOPERATIVE HYDRO INC.</v>
          </cell>
          <cell r="B2193" t="str">
            <v>COOPERATIVE HYDRO EMBRUN INC.</v>
          </cell>
          <cell r="D2193">
            <v>-477489</v>
          </cell>
        </row>
        <row r="2194">
          <cell r="A2194" t="str">
            <v>ERIN HYDRO ELECTRIC COMMISSION</v>
          </cell>
          <cell r="B2194" t="str">
            <v>HYDRO ONE NETWORKS INC.</v>
          </cell>
          <cell r="D2194">
            <v>-889372</v>
          </cell>
        </row>
        <row r="2195">
          <cell r="A2195" t="str">
            <v>ESSEX HYDRO-ELECTRIC COMMISSION</v>
          </cell>
          <cell r="B2195" t="str">
            <v>E.L.K. ENERGY INC.</v>
          </cell>
          <cell r="D2195">
            <v>-763744</v>
          </cell>
        </row>
        <row r="2196">
          <cell r="A2196" t="str">
            <v>FENELON FALLS BOARD OF WATER, LIGHT AND POWER COMMISSIONERS</v>
          </cell>
          <cell r="B2196" t="str">
            <v>HYDRO ONE NETWORKS INC.</v>
          </cell>
          <cell r="D2196">
            <v>-116424</v>
          </cell>
        </row>
        <row r="2197">
          <cell r="A2197" t="str">
            <v>FLAMBOROUGH HYDRO ELECTRIC COMMISSION</v>
          </cell>
          <cell r="B2197" t="str">
            <v>HORIZON UTILITIES CORPORATION</v>
          </cell>
          <cell r="D2197">
            <v>-606519</v>
          </cell>
        </row>
        <row r="2198">
          <cell r="A2198" t="str">
            <v>FOREST PUBLIC UTILITIES COMMISSION</v>
          </cell>
          <cell r="B2198" t="str">
            <v>HYDRO ONE NETWORKS INC.</v>
          </cell>
          <cell r="D2198">
            <v>-227933</v>
          </cell>
        </row>
        <row r="2199">
          <cell r="A2199" t="str">
            <v>FORT FRANCES POWER CORPORATION</v>
          </cell>
          <cell r="B2199" t="str">
            <v>FORT FRANCES POWER CORPORATION</v>
          </cell>
          <cell r="D2199">
            <v>-296813</v>
          </cell>
        </row>
        <row r="2200">
          <cell r="A2200" t="str">
            <v>GEORGINA HYDRO ELECTRIC COMMISSION</v>
          </cell>
          <cell r="B2200" t="str">
            <v>HYDRO ONE NETWORKS INC.</v>
          </cell>
          <cell r="D2200">
            <v>-519344</v>
          </cell>
        </row>
        <row r="2201">
          <cell r="A2201" t="str">
            <v>GLENCOE PUBLIC UTILITIES COMMISSION</v>
          </cell>
          <cell r="B2201" t="str">
            <v>HYDRO ONE NETWORKS INC.</v>
          </cell>
          <cell r="D2201">
            <v>-151022</v>
          </cell>
        </row>
        <row r="2202">
          <cell r="A2202" t="str">
            <v>GOULBOURN HYDRO ELECTRIC COMMISSION</v>
          </cell>
          <cell r="B2202" t="str">
            <v>HYDRO OTTAWA LIMITED</v>
          </cell>
          <cell r="D2202">
            <v>-529933</v>
          </cell>
        </row>
        <row r="2203">
          <cell r="A2203" t="str">
            <v>GRAND BEND PUBLIC UTILITIES COMMISSION</v>
          </cell>
          <cell r="B2203" t="str">
            <v>HYDRO ONE NETWORKS INC.</v>
          </cell>
          <cell r="D2203">
            <v>-465395</v>
          </cell>
        </row>
        <row r="2204">
          <cell r="A2204" t="str">
            <v>GRAND VALLEY ENERGY INC.</v>
          </cell>
          <cell r="B2204" t="str">
            <v>ORANGEVILLE HYDRO LIMITED</v>
          </cell>
          <cell r="D2204">
            <v>-439949</v>
          </cell>
        </row>
        <row r="2205">
          <cell r="A2205" t="str">
            <v>GRAVENHURST HYDRO ELECTRIC INC.</v>
          </cell>
          <cell r="B2205" t="str">
            <v>VERIDIAN CONNECTIONS INC.</v>
          </cell>
          <cell r="D2205">
            <v>-481189</v>
          </cell>
        </row>
        <row r="2206">
          <cell r="A2206" t="str">
            <v>GRIMSBY POWER INCORPORATED</v>
          </cell>
          <cell r="B2206" t="str">
            <v>GRIMSBY POWER INCORPORATED</v>
          </cell>
          <cell r="D2206">
            <v>-4239937</v>
          </cell>
        </row>
        <row r="2207">
          <cell r="A2207" t="str">
            <v>GUELPH/ERAMOSA HYDRO-ELECTRIC COMMISSION</v>
          </cell>
          <cell r="B2207" t="str">
            <v>GUELPH HYDRO ELECTRIC SYSTEMS INC.</v>
          </cell>
          <cell r="D2207">
            <v>-869190</v>
          </cell>
        </row>
        <row r="2208">
          <cell r="A2208" t="str">
            <v>HALDIMAND HYDRO-ELECTRIC COMMISSION</v>
          </cell>
          <cell r="B2208" t="str">
            <v>HALDIMAND COUNTY HYDRO INC.</v>
          </cell>
          <cell r="D2208">
            <v>-485447</v>
          </cell>
        </row>
        <row r="2209">
          <cell r="A2209" t="str">
            <v>HALTON HILLS HYDRO INC.</v>
          </cell>
          <cell r="B2209" t="str">
            <v>HALTON HILLS HYDRO INC.</v>
          </cell>
          <cell r="D2209">
            <v>-4408524</v>
          </cell>
        </row>
        <row r="2210">
          <cell r="A2210" t="str">
            <v>HAMILTON HYDRO INC.</v>
          </cell>
          <cell r="B2210" t="str">
            <v>HORIZON UTILITIES CORPORATION</v>
          </cell>
          <cell r="D2210">
            <v>-6688203</v>
          </cell>
        </row>
        <row r="2211">
          <cell r="A2211" t="str">
            <v>HANOVER ELECTRIC SERVICES INC.</v>
          </cell>
          <cell r="B2211" t="str">
            <v>WESTARIO POWER INC.</v>
          </cell>
          <cell r="D2211">
            <v>-458119</v>
          </cell>
        </row>
        <row r="2212">
          <cell r="A2212" t="str">
            <v>HASTINGS PUBLIC UTILITIES</v>
          </cell>
          <cell r="B2212" t="str">
            <v>HYDRO ONE NETWORKS INC.</v>
          </cell>
          <cell r="D2212">
            <v>-51113</v>
          </cell>
        </row>
        <row r="2213">
          <cell r="A2213" t="str">
            <v>HAVELOCK-BELMONT-METHUEN HYDRO ELECTRIC COMMISSION</v>
          </cell>
          <cell r="B2213" t="str">
            <v>HYDRO ONE NETWORKS INC.</v>
          </cell>
          <cell r="D2213">
            <v>-46025</v>
          </cell>
        </row>
        <row r="2214">
          <cell r="A2214" t="str">
            <v>HEARST POWER DISTRIBUTION COMPANY LIMITED</v>
          </cell>
          <cell r="B2214" t="str">
            <v>HEARST POWER DISTRIBUTION COMPANY LIMITED</v>
          </cell>
          <cell r="D2214">
            <v>-206641</v>
          </cell>
        </row>
        <row r="2215">
          <cell r="A2215" t="str">
            <v>HEC OF THE TOWNSHIP OF ALFRED - PLANTAGENET</v>
          </cell>
          <cell r="B2215" t="str">
            <v>HYDRO 2000 INC.</v>
          </cell>
          <cell r="D2215">
            <v>-126363</v>
          </cell>
        </row>
        <row r="2216">
          <cell r="A2216" t="str">
            <v>HENSALL PUBLIC UTILITIES COMMISSION</v>
          </cell>
          <cell r="B2216" t="str">
            <v>FESTIVAL HYDRO INC.</v>
          </cell>
          <cell r="D2216">
            <v>-53777</v>
          </cell>
        </row>
        <row r="2217">
          <cell r="A2217" t="str">
            <v>HOLSTEIN HYDRO ELECTRIC SYSTEM</v>
          </cell>
          <cell r="B2217" t="str">
            <v>WELLINGTON NORTH POWER INC.</v>
          </cell>
          <cell r="D2217">
            <v>-11616</v>
          </cell>
        </row>
        <row r="2218">
          <cell r="A2218" t="str">
            <v>HUNTSVILLE PUBLIC UTILITIES COMMISSION</v>
          </cell>
          <cell r="B2218" t="str">
            <v>LAKELAND POWER DISTRIBUTION LTD.</v>
          </cell>
          <cell r="D2218">
            <v>-433508</v>
          </cell>
        </row>
        <row r="2219">
          <cell r="A2219" t="str">
            <v>HYDRO ELECTRIC COMMISSION OF THE CORPORATION OF THE TOWNSHIP OF MIDDLESEX CENTRE</v>
          </cell>
          <cell r="B2219" t="str">
            <v>HYDRO ONE NETWORKS INC.</v>
          </cell>
          <cell r="D2219">
            <v>-236521</v>
          </cell>
        </row>
        <row r="2220">
          <cell r="A2220" t="str">
            <v>HYDRO ELECTRIC COMMISSION OF THE TOWN OF LEAMINGTON</v>
          </cell>
          <cell r="B2220" t="str">
            <v>ESSEX POWERLINES CORPORATION</v>
          </cell>
          <cell r="D2220">
            <v>-2030896</v>
          </cell>
        </row>
        <row r="2221">
          <cell r="A2221" t="str">
            <v>HYDRO ELECTRIC COMMISSION OF THE TOWNSHIP OF SPRINGWATER</v>
          </cell>
          <cell r="B2221" t="str">
            <v>HYDRO ONE NETWORKS INC.</v>
          </cell>
          <cell r="D2221">
            <v>-134318</v>
          </cell>
        </row>
        <row r="2222">
          <cell r="A2222" t="str">
            <v>HYDRO HAWKESBURY INC.</v>
          </cell>
          <cell r="B2222" t="str">
            <v>HYDRO HAWKESBURY INC.</v>
          </cell>
          <cell r="D2222">
            <v>-618024</v>
          </cell>
        </row>
        <row r="2223">
          <cell r="A2223" t="str">
            <v>HYDRO MISSISSAUGA CORPORATION</v>
          </cell>
          <cell r="B2223" t="str">
            <v>ENERSOURCE HYDRO MISSISSAUGA INC.</v>
          </cell>
          <cell r="D2223">
            <v>-202909218</v>
          </cell>
        </row>
        <row r="2224">
          <cell r="A2224" t="str">
            <v>HYDRO ONE BRAMPTON NETWORKS INC.</v>
          </cell>
          <cell r="B2224" t="str">
            <v>HYDRO ONE BRAMPTON NETWORKS INC.</v>
          </cell>
          <cell r="D2224">
            <v>-65421318</v>
          </cell>
        </row>
        <row r="2225">
          <cell r="A2225" t="str">
            <v>HYDRO OTTAWA LIMITED</v>
          </cell>
          <cell r="B2225" t="str">
            <v>HYDRO OTTAWA LIMITED</v>
          </cell>
          <cell r="D2225">
            <v>-37391358</v>
          </cell>
        </row>
        <row r="2226">
          <cell r="A2226" t="str">
            <v>HYDRO VAUGHAN DISTRIBUTION INC.</v>
          </cell>
          <cell r="B2226" t="str">
            <v>POWERSTREAM INC.</v>
          </cell>
          <cell r="D2226">
            <v>-83466620</v>
          </cell>
        </row>
        <row r="2227">
          <cell r="A2227" t="str">
            <v>HYDRO-ELECTRIC COMMISSION FOR THE TOWN OF AMHERSTBURG</v>
          </cell>
          <cell r="B2227" t="str">
            <v>ESSEX POWERLINES CORPORATION</v>
          </cell>
          <cell r="D2227">
            <v>-792110</v>
          </cell>
        </row>
        <row r="2228">
          <cell r="A2228" t="str">
            <v>HYDRO-ELECTRIC COMMISSION OF SOUTH DUMFRIES</v>
          </cell>
          <cell r="B2228" t="str">
            <v>BRANT COUNTY POWER INC.</v>
          </cell>
          <cell r="D2228">
            <v>-1058048</v>
          </cell>
        </row>
        <row r="2229">
          <cell r="A2229" t="str">
            <v>HYDRO-ELECTRIC COMMISSION OF THE CITY OF BRANTFORD</v>
          </cell>
          <cell r="B2229" t="str">
            <v>BRANTFORD POWER INC.</v>
          </cell>
          <cell r="D2229">
            <v>-6148194</v>
          </cell>
        </row>
        <row r="2230">
          <cell r="A2230" t="str">
            <v>HYDRO-ELECTRIC COMMISSION OF THE CITY OF PEMBROKE</v>
          </cell>
          <cell r="B2230" t="str">
            <v>OTTAWA RIVER POWER CORPORATION</v>
          </cell>
          <cell r="D2230">
            <v>-1799428</v>
          </cell>
        </row>
        <row r="2231">
          <cell r="A2231" t="str">
            <v>HYDRO-ELECTRIC COMMISSION OF THE CITY OF SARNIA</v>
          </cell>
          <cell r="B2231" t="str">
            <v>BLUEWATER POWER DISTRIBUTION CORPORATION</v>
          </cell>
          <cell r="D2231">
            <v>-1551284</v>
          </cell>
        </row>
        <row r="2232">
          <cell r="A2232" t="str">
            <v>HYDRO-ELECTRIC COMMISSION OF THE CITY OF TORONTO - EAST YORK OFFICE</v>
          </cell>
          <cell r="B2232" t="str">
            <v>TORONTO HYDRO-ELECTRIC SYSTEM LIMITED</v>
          </cell>
          <cell r="D2232">
            <v>-1161504</v>
          </cell>
        </row>
        <row r="2233">
          <cell r="A2233" t="str">
            <v>HYDRO-ELECTRIC COMMISSION OF THE CITY OF TORONTO - ETOBICOKE OFFICE</v>
          </cell>
          <cell r="B2233" t="str">
            <v>TORONTO HYDRO-ELECTRIC SYSTEM LIMITED</v>
          </cell>
          <cell r="D2233">
            <v>-15778781</v>
          </cell>
        </row>
        <row r="2234">
          <cell r="A2234" t="str">
            <v>HYDRO-ELECTRIC COMMISSION OF THE CITY OF TORONTO - NORTH YORK OFFICE</v>
          </cell>
          <cell r="B2234" t="str">
            <v>TORONTO HYDRO-ELECTRIC SYSTEM LIMITED</v>
          </cell>
          <cell r="D2234">
            <v>-13125326</v>
          </cell>
        </row>
        <row r="2235">
          <cell r="A2235" t="str">
            <v>HYDRO-ELECTRIC COMMISSION OF THE CITY OF TORONTO - SCARBOROUGH OFFICE</v>
          </cell>
          <cell r="B2235" t="str">
            <v>TORONTO HYDRO-ELECTRIC SYSTEM LIMITED</v>
          </cell>
          <cell r="D2235">
            <v>-42122623</v>
          </cell>
        </row>
        <row r="2236">
          <cell r="A2236" t="str">
            <v>HYDRO-ELECTRIC COMMISSION OF THE CITY OF TORONTO - TORONTO OFFICE</v>
          </cell>
          <cell r="B2236" t="str">
            <v>TORONTO HYDRO-ELECTRIC SYSTEM LIMITED</v>
          </cell>
          <cell r="D2236">
            <v>-16278647</v>
          </cell>
        </row>
        <row r="2237">
          <cell r="A2237" t="str">
            <v>HYDRO-ELECTRIC COMMISSION OF THE CITY OF TORONTO - YORK OFFICE</v>
          </cell>
          <cell r="B2237" t="str">
            <v>TORONTO HYDRO-ELECTRIC SYSTEM LIMITED</v>
          </cell>
          <cell r="D2237">
            <v>-1362518</v>
          </cell>
        </row>
        <row r="2238">
          <cell r="A2238" t="str">
            <v>HYDRO-ELECTRIC COMMISSION OF THE TOWN OF BOTHWELL</v>
          </cell>
          <cell r="B2238" t="str">
            <v>CHATHAM-KENT HYDRO INC.</v>
          </cell>
          <cell r="D2238">
            <v>-17863</v>
          </cell>
        </row>
        <row r="2239">
          <cell r="A2239" t="str">
            <v>HYDRO-ELECTRIC COMMISSION OF THE TOWN OF BRACEBRIDGE</v>
          </cell>
          <cell r="B2239" t="str">
            <v>LAKELAND POWER DISTRIBUTION LTD.</v>
          </cell>
          <cell r="D2239">
            <v>-347348</v>
          </cell>
        </row>
        <row r="2240">
          <cell r="A2240" t="str">
            <v>HYDRO-ELECTRIC COMMISSION OF THE TOWN OF CACHE BAY</v>
          </cell>
          <cell r="B2240" t="str">
            <v>GREATER SUDBURY HYDRO INC.</v>
          </cell>
          <cell r="D2240">
            <v>-3110</v>
          </cell>
        </row>
        <row r="2241">
          <cell r="A2241" t="str">
            <v>HYDRO-ELECTRIC COMMISSION OF THE TOWN OF HARRISTON</v>
          </cell>
          <cell r="B2241" t="str">
            <v>WESTARIO POWER INC.</v>
          </cell>
          <cell r="D2241">
            <v>-81709</v>
          </cell>
        </row>
        <row r="2242">
          <cell r="A2242" t="str">
            <v>HYDRO-ELECTRIC COMMISSION OF THE TOWN OF HARROW</v>
          </cell>
          <cell r="B2242" t="str">
            <v>E.L.K. ENERGY INC.</v>
          </cell>
          <cell r="D2242">
            <v>-301306</v>
          </cell>
        </row>
        <row r="2243">
          <cell r="A2243" t="str">
            <v>HYDRO-ELECTRIC COMMISSION OF THE TOWN OF LASALLE</v>
          </cell>
          <cell r="B2243" t="str">
            <v>ESSEX POWERLINES CORPORATION</v>
          </cell>
          <cell r="D2243">
            <v>-5811452</v>
          </cell>
        </row>
        <row r="2244">
          <cell r="A2244" t="str">
            <v>HYDRO-ELECTRIC COMMISSION OF THE TOWN OF PORT ELGIN</v>
          </cell>
          <cell r="B2244" t="str">
            <v>WESTARIO POWER INC.</v>
          </cell>
          <cell r="D2244">
            <v>-1996128</v>
          </cell>
        </row>
        <row r="2245">
          <cell r="A2245" t="str">
            <v>HYDRO-ELECTRIC COMMISSION OF THE TOWN OF STURGEON FALLS</v>
          </cell>
          <cell r="B2245" t="str">
            <v>GREATER SUDBURY HYDRO INC.</v>
          </cell>
          <cell r="D2245">
            <v>-74664</v>
          </cell>
        </row>
        <row r="2246">
          <cell r="A2246" t="str">
            <v>HYDRO-ELECTRIC COMMISSION OF THE TOWN OF VANKLEEK HILL</v>
          </cell>
          <cell r="B2246" t="str">
            <v>HYDRO ONE NETWORKS INC.</v>
          </cell>
          <cell r="D2246">
            <v>-97408</v>
          </cell>
        </row>
        <row r="2247">
          <cell r="A2247" t="str">
            <v>HYDRO-ELECTRIC COMMISSION OF THE TOWN OF WALLACEBURG</v>
          </cell>
          <cell r="B2247" t="str">
            <v>CHATHAM-KENT HYDRO INC.</v>
          </cell>
          <cell r="D2247">
            <v>-733177</v>
          </cell>
        </row>
        <row r="2248">
          <cell r="A2248" t="str">
            <v>HYDRO-ELECTRIC COMMISSION OF THE TOWN OF WASAGA BEACH</v>
          </cell>
          <cell r="B2248" t="str">
            <v>WASAGA DISTRIBUTION INC.</v>
          </cell>
          <cell r="D2248">
            <v>-3718341</v>
          </cell>
        </row>
        <row r="2249">
          <cell r="A2249" t="str">
            <v>HYDRO-ELECTRIC COMMISSION OF THE TOWN OF WEBBWOOD</v>
          </cell>
          <cell r="B2249" t="str">
            <v>ESPANOLA REGIONAL HYDRO DISTRIBUTION CORPORATION</v>
          </cell>
          <cell r="D2249">
            <v>-9548</v>
          </cell>
        </row>
        <row r="2250">
          <cell r="A2250" t="str">
            <v>HYDRO-ELECTRIC COMMISSION OF THE TOWN OF WIARTON</v>
          </cell>
          <cell r="B2250" t="str">
            <v>HYDRO ONE NETWORKS INC.</v>
          </cell>
          <cell r="D2250">
            <v>-165312</v>
          </cell>
        </row>
        <row r="2251">
          <cell r="A2251" t="str">
            <v>HYDRO-ELECTRIC COMMISSION OF THE TOWNSHIP OF BRANTFORD</v>
          </cell>
          <cell r="B2251" t="str">
            <v>BRANT COUNTY POWER INC.</v>
          </cell>
          <cell r="D2251">
            <v>-669329</v>
          </cell>
        </row>
        <row r="2252">
          <cell r="A2252" t="str">
            <v>HYDRO-ELECTRIC COMMISSION OF THE TOWNSHIP OF BURFORD</v>
          </cell>
          <cell r="B2252" t="str">
            <v>BRANT COUNTY POWER INC.</v>
          </cell>
          <cell r="D2252">
            <v>-303794</v>
          </cell>
        </row>
        <row r="2253">
          <cell r="A2253" t="str">
            <v>HYDRO-ELECTRIC COMMISSION OF THE TOWNSHIP OF ESSA</v>
          </cell>
          <cell r="B2253" t="str">
            <v>POWERSTREAM INC.</v>
          </cell>
          <cell r="D2253">
            <v>-91794</v>
          </cell>
        </row>
        <row r="2254">
          <cell r="A2254" t="str">
            <v>HYDRO-ELECTRIC COMMISSION OF THE VILLAGE OF ALFRED</v>
          </cell>
          <cell r="B2254" t="str">
            <v>HYDRO 2000 INC.</v>
          </cell>
          <cell r="D2254">
            <v>-85403</v>
          </cell>
        </row>
        <row r="2255">
          <cell r="A2255" t="str">
            <v>HYDRO-ELECTRIC COMMISSION OF THE VILLAGE OF CLIFFORD</v>
          </cell>
          <cell r="B2255" t="str">
            <v>WESTARIO POWER INC.</v>
          </cell>
          <cell r="D2255">
            <v>-44203</v>
          </cell>
        </row>
        <row r="2256">
          <cell r="A2256" t="str">
            <v>HYDRO-ELECTRIC COMMISSION OF THE VILLAGE OF ELORA</v>
          </cell>
          <cell r="B2256" t="str">
            <v>CENTRE WELLINGTON HYDRO LTD.</v>
          </cell>
          <cell r="D2256">
            <v>-566303</v>
          </cell>
        </row>
        <row r="2257">
          <cell r="A2257" t="str">
            <v>HYDRO-ELECTRIC COMMISSION OF THE VILLAGE OF FINCH</v>
          </cell>
          <cell r="B2257" t="str">
            <v>HYDRO ONE NETWORKS INC.</v>
          </cell>
          <cell r="D2257">
            <v>-28863</v>
          </cell>
        </row>
        <row r="2258">
          <cell r="A2258" t="str">
            <v>HYDRO-ELECTRIC COMMISSION OF THE VILLAGE OF FRANKFORD</v>
          </cell>
          <cell r="B2258" t="str">
            <v>HYDRO ONE NETWORKS INC.</v>
          </cell>
          <cell r="D2258">
            <v>-21399</v>
          </cell>
        </row>
        <row r="2259">
          <cell r="A2259" t="str">
            <v>HYDRO-ELECTRIC COMMISSION OF THE VILLAGE OF L'ORIGNAL</v>
          </cell>
          <cell r="B2259" t="str">
            <v>HYDRO ONE NETWORKS INC.</v>
          </cell>
          <cell r="D2259">
            <v>-255352</v>
          </cell>
        </row>
        <row r="2260">
          <cell r="A2260" t="str">
            <v>HYDRO-ELECTRIC COMMISSION OF THE VILLAGE OF LUCAN</v>
          </cell>
          <cell r="B2260" t="str">
            <v>HYDRO ONE NETWORKS INC.</v>
          </cell>
          <cell r="D2260">
            <v>-184713</v>
          </cell>
        </row>
        <row r="2261">
          <cell r="A2261" t="str">
            <v>HYDRO-ELECTRIC COMMISSION OF THE VILLAGE OF MORRISBURG</v>
          </cell>
          <cell r="B2261" t="str">
            <v>RIDEAU ST. LAWRENCE DISTRIBUTION INC.</v>
          </cell>
          <cell r="D2261">
            <v>-183963</v>
          </cell>
        </row>
        <row r="2262">
          <cell r="A2262" t="str">
            <v>HYDRO-ELECTRIC COMMISSION OF THE VILLAGE OF NEUSTADT</v>
          </cell>
          <cell r="B2262" t="str">
            <v>WESTARIO POWER INC.</v>
          </cell>
          <cell r="D2262">
            <v>-23476</v>
          </cell>
        </row>
        <row r="2263">
          <cell r="A2263" t="str">
            <v>HYDRO-ELECTRIC COMMISSION OF THE VILLAGE OF PAISLEY</v>
          </cell>
          <cell r="B2263" t="str">
            <v>HYDRO ONE NETWORKS INC.</v>
          </cell>
          <cell r="D2263">
            <v>-60655</v>
          </cell>
        </row>
        <row r="2264">
          <cell r="A2264" t="str">
            <v>HYDRO-ELECTRIC COMMISSION OF THE VILLAGE OF PLANTAGENET</v>
          </cell>
          <cell r="B2264" t="str">
            <v>HYDRO 2000 INC.</v>
          </cell>
          <cell r="D2264">
            <v>-40960</v>
          </cell>
        </row>
        <row r="2265">
          <cell r="A2265" t="str">
            <v>HYDRO-ELECTRIC COMMISSION OF THE VILLAGE OF ST. CLAIR BEACH</v>
          </cell>
          <cell r="B2265" t="str">
            <v>ESSEX POWERLINES CORPORATION</v>
          </cell>
          <cell r="D2265">
            <v>-1464575</v>
          </cell>
        </row>
        <row r="2266">
          <cell r="A2266" t="str">
            <v>INGERSOLL PUBLIC UTILITY COMMISSION</v>
          </cell>
          <cell r="B2266" t="str">
            <v>ERIE THAMES POWERLINES CORPORATION</v>
          </cell>
          <cell r="D2266">
            <v>-1202838</v>
          </cell>
        </row>
        <row r="2267">
          <cell r="A2267" t="str">
            <v>INNISFIL HYDRO DISTRIBUTION SYSTEMS LIMITED</v>
          </cell>
          <cell r="B2267" t="str">
            <v>INNISFIL HYDRO DISTRIBUTION SYSTEMS LIMITED</v>
          </cell>
          <cell r="D2267">
            <v>-1336716</v>
          </cell>
        </row>
        <row r="2268">
          <cell r="A2268" t="str">
            <v>IROQUOIS FALLS HYDRO</v>
          </cell>
          <cell r="B2268" t="str">
            <v>NORTHERN ONTARIO WIRES INC.</v>
          </cell>
          <cell r="D2268">
            <v>-982004</v>
          </cell>
        </row>
        <row r="2269">
          <cell r="A2269" t="str">
            <v>KANATA HYDRO-ELECTRIC COMMISSION</v>
          </cell>
          <cell r="B2269" t="str">
            <v>HYDRO OTTAWA LIMITED</v>
          </cell>
          <cell r="D2269">
            <v>-24308374</v>
          </cell>
        </row>
        <row r="2270">
          <cell r="A2270" t="str">
            <v>KENORA HYDRO ELECTRIC CORPORATION LTD.</v>
          </cell>
          <cell r="B2270" t="str">
            <v>KENORA HYDRO ELECTRIC CORPORATION LTD.</v>
          </cell>
          <cell r="D2270">
            <v>-629068</v>
          </cell>
        </row>
        <row r="2271">
          <cell r="A2271" t="str">
            <v>KILLALOE HYDRO ELECTRIC COMMISSION</v>
          </cell>
          <cell r="B2271" t="str">
            <v>OTTAWA RIVER POWER CORPORATION</v>
          </cell>
          <cell r="D2271">
            <v>-46041</v>
          </cell>
        </row>
        <row r="2272">
          <cell r="A2272" t="str">
            <v>KINCARDINE HYDRO ELECTRIC COMMISSION</v>
          </cell>
          <cell r="B2272" t="str">
            <v>WESTARIO POWER INC.</v>
          </cell>
          <cell r="D2272">
            <v>-1080888</v>
          </cell>
        </row>
        <row r="2273">
          <cell r="A2273" t="str">
            <v>KINGSTON ELECTRICITY DISTRIBUTION LIMITED</v>
          </cell>
          <cell r="B2273" t="str">
            <v>KINGSTON ELECTRICITY DISTRIBUTION LIMITED</v>
          </cell>
          <cell r="D2273">
            <v>-3272318</v>
          </cell>
        </row>
        <row r="2274">
          <cell r="B2274" t="str">
            <v>KINGSTON HYDRO CORPORATION</v>
          </cell>
          <cell r="D2274">
            <v>-3272318</v>
          </cell>
        </row>
        <row r="2275">
          <cell r="A2275" t="str">
            <v>KINGSVILLE PUBLIC UTILITY COMMISSION</v>
          </cell>
          <cell r="B2275" t="str">
            <v>E.L.K. ENERGY INC.</v>
          </cell>
          <cell r="D2275">
            <v>-970237</v>
          </cell>
        </row>
        <row r="2276">
          <cell r="A2276" t="str">
            <v>KIRKFIELD HYDRO ELECTRIC SYSTEM</v>
          </cell>
          <cell r="B2276" t="str">
            <v>HYDRO ONE NETWORKS INC.</v>
          </cell>
          <cell r="D2276">
            <v>-43958</v>
          </cell>
        </row>
        <row r="2277">
          <cell r="A2277" t="str">
            <v>KITCHENER-WILMOT HYDRO INC.</v>
          </cell>
          <cell r="B2277" t="str">
            <v>KITCHENER-WILMOT HYDRO INC.</v>
          </cell>
          <cell r="D2277">
            <v>-19943372</v>
          </cell>
        </row>
        <row r="2278">
          <cell r="A2278" t="str">
            <v>LAKEFIELD DISTRIBUTION INCORPORATED</v>
          </cell>
          <cell r="B2278" t="str">
            <v>PETERBOROUGH DISTRIBUTION INCORPORATED</v>
          </cell>
          <cell r="D2278">
            <v>-158778</v>
          </cell>
        </row>
        <row r="2279">
          <cell r="A2279" t="str">
            <v>LAKESHORE TOWNSHIP HEC</v>
          </cell>
          <cell r="B2279" t="str">
            <v>E.L.K. ENERGY INC.</v>
          </cell>
          <cell r="D2279">
            <v>-782826</v>
          </cell>
        </row>
        <row r="2280">
          <cell r="A2280" t="str">
            <v>LANARK HIGHLANDS PUBLIC UTILITIES COMMISSION</v>
          </cell>
          <cell r="B2280" t="str">
            <v>HYDRO ONE NETWORKS INC.</v>
          </cell>
          <cell r="D2280">
            <v>-127880</v>
          </cell>
        </row>
        <row r="2281">
          <cell r="A2281" t="str">
            <v>LARDER LAKE ELECTRIC COMPANY</v>
          </cell>
          <cell r="B2281" t="str">
            <v>HYDRO ONE NETWORKS INC.</v>
          </cell>
          <cell r="D2281">
            <v>-134351</v>
          </cell>
        </row>
        <row r="2282">
          <cell r="A2282" t="str">
            <v>LATCHFORD HYDRO ELECTRIC</v>
          </cell>
          <cell r="B2282" t="str">
            <v>HYDRO ONE NETWORKS INC.</v>
          </cell>
          <cell r="D2282">
            <v>-43188</v>
          </cell>
        </row>
        <row r="2283">
          <cell r="A2283" t="str">
            <v>LINCOLN HYDRO-ELECTRIC COMMISSION</v>
          </cell>
          <cell r="B2283" t="str">
            <v>NIAGARA PENINSULA ENERGY INC.</v>
          </cell>
          <cell r="D2283">
            <v>-1964626</v>
          </cell>
        </row>
        <row r="2284">
          <cell r="A2284" t="str">
            <v>LINDSAY HYDRO-ELECTRIC SYSTEM</v>
          </cell>
          <cell r="B2284" t="str">
            <v>HYDRO ONE NETWORKS INC.</v>
          </cell>
          <cell r="D2284">
            <v>-2118062</v>
          </cell>
        </row>
        <row r="2285">
          <cell r="A2285" t="str">
            <v>LONDON HYDRO UTILITIES SERVICES INC.</v>
          </cell>
          <cell r="B2285" t="str">
            <v>LONDON HYDRO INC.</v>
          </cell>
          <cell r="D2285">
            <v>-32618744</v>
          </cell>
        </row>
        <row r="2286">
          <cell r="A2286" t="str">
            <v>MALAHIDE UTILITY COMMISSION</v>
          </cell>
          <cell r="B2286" t="str">
            <v>HYDRO ONE NETWORKS INC.</v>
          </cell>
          <cell r="D2286">
            <v>-74537</v>
          </cell>
        </row>
        <row r="2287">
          <cell r="A2287" t="str">
            <v>MAPLETON HYDRO ELECTRIC COMMISSION</v>
          </cell>
          <cell r="B2287" t="str">
            <v>HYDRO ONE NETWORKS INC.</v>
          </cell>
          <cell r="D2287">
            <v>-280265</v>
          </cell>
        </row>
        <row r="2288">
          <cell r="A2288" t="str">
            <v>MARKDALE HYDRO SYSTEM</v>
          </cell>
          <cell r="B2288" t="str">
            <v>HYDRO ONE NETWORKS INC.</v>
          </cell>
          <cell r="D2288">
            <v>-87779</v>
          </cell>
        </row>
        <row r="2289">
          <cell r="A2289" t="str">
            <v>MARKHAM HYDRO DISTRIBUTION INC.</v>
          </cell>
          <cell r="B2289" t="str">
            <v>POWERSTREAM INC.</v>
          </cell>
          <cell r="D2289">
            <v>-63055805</v>
          </cell>
        </row>
        <row r="2290">
          <cell r="A2290" t="str">
            <v>MARMORA HYDRO COMMISSION</v>
          </cell>
          <cell r="B2290" t="str">
            <v>HYDRO ONE NETWORKS INC.</v>
          </cell>
          <cell r="D2290">
            <v>-82746</v>
          </cell>
        </row>
        <row r="2291">
          <cell r="A2291" t="str">
            <v>MARTINTOWN HYDRO SYSTEM</v>
          </cell>
          <cell r="B2291" t="str">
            <v>HYDRO ONE NETWORKS INC.</v>
          </cell>
          <cell r="D2291">
            <v>-843</v>
          </cell>
        </row>
        <row r="2292">
          <cell r="A2292" t="str">
            <v>MIDLAND POWER UTILITY CORPORATION</v>
          </cell>
          <cell r="B2292" t="str">
            <v>MIDLAND POWER UTILITY CORPORATION</v>
          </cell>
          <cell r="D2292">
            <v>-409153</v>
          </cell>
        </row>
        <row r="2293">
          <cell r="A2293" t="str">
            <v>MILDMAY HYDRO-ELECTRIC COMMISSION</v>
          </cell>
          <cell r="B2293" t="str">
            <v>WESTARIO POWER INC.</v>
          </cell>
          <cell r="D2293">
            <v>-109009</v>
          </cell>
        </row>
        <row r="2294">
          <cell r="A2294" t="str">
            <v>MILTON HYDRO DISTRIBUTION INC.</v>
          </cell>
          <cell r="B2294" t="str">
            <v>MILTON HYDRO DISTRIBUTION INC.</v>
          </cell>
          <cell r="D2294">
            <v>-7363940</v>
          </cell>
        </row>
        <row r="2295">
          <cell r="A2295" t="str">
            <v>MISSISSIPPI MILLS PUBLIC UTILITIES COMMISSION</v>
          </cell>
          <cell r="B2295" t="str">
            <v>OTTAWA RIVER POWER CORPORATION</v>
          </cell>
          <cell r="D2295">
            <v>-399614</v>
          </cell>
        </row>
        <row r="2296">
          <cell r="A2296" t="str">
            <v>NANTICOKE HYDRO ELECTRIC COMMISSION</v>
          </cell>
          <cell r="B2296" t="str">
            <v>HALDIMAND COUNTY HYDRO INC.</v>
          </cell>
          <cell r="D2296">
            <v>-1218144</v>
          </cell>
        </row>
        <row r="2297">
          <cell r="A2297" t="str">
            <v>NAPANEE HYDRO-ELECTRIC COMMISSION</v>
          </cell>
          <cell r="B2297" t="str">
            <v>HYDRO ONE NETWORKS INC.</v>
          </cell>
          <cell r="D2297">
            <v>-349942</v>
          </cell>
        </row>
        <row r="2298">
          <cell r="A2298" t="str">
            <v>NEPEAN HYDRO ELECTRIC COMMISSION</v>
          </cell>
          <cell r="B2298" t="str">
            <v>HYDRO OTTAWA LIMITED</v>
          </cell>
          <cell r="D2298">
            <v>-29423382</v>
          </cell>
        </row>
        <row r="2299">
          <cell r="A2299" t="str">
            <v>NEW TECUMSETH HYDRO</v>
          </cell>
          <cell r="B2299" t="str">
            <v>POWERSTREAM INC.</v>
          </cell>
          <cell r="D2299">
            <v>-2368328</v>
          </cell>
        </row>
        <row r="2300">
          <cell r="A2300" t="str">
            <v>NEWBURY POWER INC.</v>
          </cell>
          <cell r="B2300" t="str">
            <v>MIDDLESEX POWER DISTRIBUTION CORPORATION</v>
          </cell>
          <cell r="D2300">
            <v>-32441</v>
          </cell>
        </row>
        <row r="2301">
          <cell r="A2301" t="str">
            <v>NEWMARKET HYDRO LTD.</v>
          </cell>
          <cell r="B2301" t="str">
            <v>NEWMARKET-TAY POWER DISTRIBUTION LTD.</v>
          </cell>
          <cell r="D2301">
            <v>-25477899</v>
          </cell>
        </row>
        <row r="2302">
          <cell r="A2302" t="str">
            <v>NIAGARA FALLS HYDRO INC.</v>
          </cell>
          <cell r="B2302" t="str">
            <v>NIAGARA PENINSULA ENERGY INC.</v>
          </cell>
          <cell r="D2302">
            <v>-5087962</v>
          </cell>
        </row>
        <row r="2303">
          <cell r="A2303" t="str">
            <v>NIAGARA-ON-THE-LAKE HYDRO INC.</v>
          </cell>
          <cell r="B2303" t="str">
            <v>NIAGARA-ON-THE-LAKE HYDRO INC.</v>
          </cell>
          <cell r="D2303">
            <v>-2703986</v>
          </cell>
        </row>
        <row r="2304">
          <cell r="A2304" t="str">
            <v>NICKEL CENTRE HYDRO-ELECTRIC COMMISSION</v>
          </cell>
          <cell r="B2304" t="str">
            <v>GREATER SUDBURY HYDRO INC.</v>
          </cell>
          <cell r="D2304">
            <v>-99515</v>
          </cell>
        </row>
        <row r="2305">
          <cell r="A2305" t="str">
            <v>NIPIGON HYDRO ELECTRIC COMMISSION</v>
          </cell>
          <cell r="B2305" t="str">
            <v>HYDRO ONE NETWORKS INC.</v>
          </cell>
          <cell r="D2305">
            <v>-99604</v>
          </cell>
        </row>
        <row r="2306">
          <cell r="A2306" t="str">
            <v>NORFOLK POWER DISTRIBUTION INC.</v>
          </cell>
          <cell r="B2306" t="str">
            <v>NORFOLK POWER DISTRIBUTION INC.</v>
          </cell>
          <cell r="D2306">
            <v>-118529</v>
          </cell>
        </row>
        <row r="2307">
          <cell r="A2307" t="str">
            <v>NORTH BAY HYDRO DISTRIBUTION LIMITED</v>
          </cell>
          <cell r="B2307" t="str">
            <v>NORTH BAY HYDRO DISTRIBUTION LIMITED</v>
          </cell>
          <cell r="D2307">
            <v>-4013068</v>
          </cell>
        </row>
        <row r="2308">
          <cell r="A2308" t="str">
            <v>NORTH GLENGARRY PUBLIC UTILITIES COMMISSION</v>
          </cell>
          <cell r="B2308" t="str">
            <v>HYDRO ONE NETWORKS INC.</v>
          </cell>
          <cell r="D2308">
            <v>-228590</v>
          </cell>
        </row>
        <row r="2309">
          <cell r="A2309" t="str">
            <v>NORTH GRENVILLE HYDRO-ELECTRIC COMMISSION</v>
          </cell>
          <cell r="B2309" t="str">
            <v>HYDRO ONE NETWORKS INC.</v>
          </cell>
          <cell r="D2309">
            <v>-369670</v>
          </cell>
        </row>
        <row r="2310">
          <cell r="A2310" t="str">
            <v>NORTH PERTH UTILITY COMMISSION</v>
          </cell>
          <cell r="B2310" t="str">
            <v>HYDRO ONE NETWORKS INC.</v>
          </cell>
          <cell r="D2310">
            <v>-604666</v>
          </cell>
        </row>
        <row r="2311">
          <cell r="A2311" t="str">
            <v>NORWICH PUBLIC UTILITY COMMISSION</v>
          </cell>
          <cell r="B2311" t="str">
            <v>ERIE THAMES POWERLINES CORPORATION</v>
          </cell>
          <cell r="D2311">
            <v>-146137</v>
          </cell>
        </row>
        <row r="2312">
          <cell r="A2312" t="str">
            <v>OAKVILLE HYDRO ELECTRICITY DISTRIBUTION INC.</v>
          </cell>
          <cell r="B2312" t="str">
            <v>OAKVILLE HYDRO ELECTRICITY DISTRIBUTION INC.</v>
          </cell>
          <cell r="D2312">
            <v>-41702291</v>
          </cell>
        </row>
        <row r="2313">
          <cell r="A2313" t="str">
            <v>OIL SPRINGS HYDRO ELECTRIC COMMISSION</v>
          </cell>
          <cell r="B2313" t="str">
            <v>BLUEWATER POWER DISTRIBUTION CORPORATION</v>
          </cell>
          <cell r="D2313">
            <v>-22469</v>
          </cell>
        </row>
        <row r="2314">
          <cell r="A2314" t="str">
            <v>ORANGEVILLE HYDRO LIMITED</v>
          </cell>
          <cell r="B2314" t="str">
            <v>ORANGEVILLE HYDRO LIMITED</v>
          </cell>
          <cell r="D2314">
            <v>-5483652</v>
          </cell>
        </row>
        <row r="2315">
          <cell r="A2315" t="str">
            <v>ORILLIA POWER DISTRIBUTION CORPORATION</v>
          </cell>
          <cell r="B2315" t="str">
            <v>ORILLIA POWER DISTRIBUTION CORPORATION</v>
          </cell>
          <cell r="D2315">
            <v>-1838466</v>
          </cell>
        </row>
        <row r="2316">
          <cell r="A2316" t="str">
            <v>OSHAWA PUC NETWORKS INC.</v>
          </cell>
          <cell r="B2316" t="str">
            <v>OSHAWA PUC NETWORKS INC.</v>
          </cell>
          <cell r="D2316">
            <v>-16703193</v>
          </cell>
        </row>
        <row r="2317">
          <cell r="A2317" t="str">
            <v>PARKHILL P.U.C.</v>
          </cell>
          <cell r="B2317" t="str">
            <v>MIDDLESEX POWER DISTRIBUTION CORPORATION</v>
          </cell>
          <cell r="D2317">
            <v>-82838</v>
          </cell>
        </row>
        <row r="2318">
          <cell r="A2318" t="str">
            <v>PARRY SOUND POWER CORPORATION</v>
          </cell>
          <cell r="B2318" t="str">
            <v>PARRY SOUND POWER CORPORATION</v>
          </cell>
          <cell r="D2318">
            <v>-1169711</v>
          </cell>
        </row>
        <row r="2319">
          <cell r="A2319" t="str">
            <v>PELHAM HYDRO-ELECTRIC COMMISSION</v>
          </cell>
          <cell r="B2319" t="str">
            <v>NIAGARA PENINSULA ENERGY INC.</v>
          </cell>
          <cell r="D2319">
            <v>-260821</v>
          </cell>
        </row>
        <row r="2320">
          <cell r="A2320" t="str">
            <v>PERTH EAST HYDRO ELECTRIC COMMISSION</v>
          </cell>
          <cell r="B2320" t="str">
            <v>HYDRO ONE NETWORKS INC.</v>
          </cell>
          <cell r="D2320">
            <v>-99453</v>
          </cell>
        </row>
        <row r="2321">
          <cell r="A2321" t="str">
            <v>PETERBOROUGH UTILITIES COMMISSION</v>
          </cell>
          <cell r="B2321" t="str">
            <v>PETERBOROUGH DISTRIBUTION INCORPORATED</v>
          </cell>
          <cell r="D2321">
            <v>-7047752</v>
          </cell>
        </row>
        <row r="2322">
          <cell r="A2322" t="str">
            <v>PICKERING HYDRO-ELECTRIC COMMISSION</v>
          </cell>
          <cell r="B2322" t="str">
            <v>VERIDIAN CONNECTIONS INC.</v>
          </cell>
          <cell r="D2322">
            <v>-22714439</v>
          </cell>
        </row>
        <row r="2323">
          <cell r="A2323" t="str">
            <v>POLICE VILLAGE OF APPLE HILL HYDRO SYSTEM</v>
          </cell>
          <cell r="B2323" t="str">
            <v>HYDRO ONE NETWORKS INC.</v>
          </cell>
          <cell r="D2323">
            <v>-698</v>
          </cell>
        </row>
        <row r="2324">
          <cell r="A2324" t="str">
            <v>POLICE VILLAGE OF AVONMORE HYDRO SYSTEM</v>
          </cell>
          <cell r="B2324" t="str">
            <v>HYDRO ONE NETWORKS INC.</v>
          </cell>
          <cell r="D2324">
            <v>-11342</v>
          </cell>
        </row>
        <row r="2325">
          <cell r="A2325" t="str">
            <v>POLICE VILLAGE OF COMBER HYDRO SYSTEM</v>
          </cell>
          <cell r="B2325" t="str">
            <v>E.L.K. ENERGY INC.</v>
          </cell>
          <cell r="D2325">
            <v>-124278</v>
          </cell>
        </row>
        <row r="2326">
          <cell r="A2326" t="str">
            <v>POLICE VILLAGE OF DUBLIN HYDRO SYSTEM</v>
          </cell>
          <cell r="B2326" t="str">
            <v>ERIE THAMES POWERLINES CORPORATION</v>
          </cell>
          <cell r="D2326">
            <v>-3050</v>
          </cell>
        </row>
        <row r="2327">
          <cell r="A2327" t="str">
            <v>POLICE VILLAGE OF GRANTON HYDRO SYSTEM</v>
          </cell>
          <cell r="B2327" t="str">
            <v>HYDRO ONE NETWORKS INC.</v>
          </cell>
          <cell r="D2327">
            <v>-43677</v>
          </cell>
        </row>
        <row r="2328">
          <cell r="A2328" t="str">
            <v>POLICE VILLAGE OF MERLIN HYDRO SYSTEM</v>
          </cell>
          <cell r="B2328" t="str">
            <v>CHATHAM-KENT HYDRO INC.</v>
          </cell>
          <cell r="D2328">
            <v>-27864</v>
          </cell>
        </row>
        <row r="2329">
          <cell r="A2329" t="str">
            <v>POLICE VILLAGE OF MOOREFIELD HYDRO SYSTEM</v>
          </cell>
          <cell r="B2329" t="str">
            <v>HYDRO ONE NETWORKS INC.</v>
          </cell>
          <cell r="D2329">
            <v>-1245</v>
          </cell>
        </row>
        <row r="2330">
          <cell r="A2330" t="str">
            <v>POLICE VILLAGE OF MOUNT BRYDGES HYDRO SYSTEM</v>
          </cell>
          <cell r="B2330" t="str">
            <v>MIDDLESEX POWER DISTRIBUTION CORPORATION</v>
          </cell>
          <cell r="D2330">
            <v>-253381</v>
          </cell>
        </row>
        <row r="2331">
          <cell r="A2331" t="str">
            <v>POLICE VILLAGE OF PRICEVILLE HYDRO SYSTEM</v>
          </cell>
          <cell r="B2331" t="str">
            <v>HYDRO ONE NETWORKS INC.</v>
          </cell>
          <cell r="D2331">
            <v>-11305</v>
          </cell>
        </row>
        <row r="2332">
          <cell r="A2332" t="str">
            <v>POLICE VILLAGE OF RUSSELL HYDRO ELECTRIC SYSTEM</v>
          </cell>
          <cell r="B2332" t="str">
            <v>HYDRO ONE NETWORKS INC.</v>
          </cell>
          <cell r="D2332">
            <v>-121268</v>
          </cell>
        </row>
        <row r="2333">
          <cell r="A2333" t="str">
            <v>PORT COLBORNE HYDRO INC.</v>
          </cell>
          <cell r="B2333" t="str">
            <v>CANADIAN NIAGARA POWER INC.</v>
          </cell>
          <cell r="D2333">
            <v>-1465082</v>
          </cell>
        </row>
        <row r="2334">
          <cell r="A2334" t="str">
            <v>PORT HOPE HYDRO</v>
          </cell>
          <cell r="B2334" t="str">
            <v>VERIDIAN CONNECTIONS INC.</v>
          </cell>
          <cell r="D2334">
            <v>-1651694</v>
          </cell>
        </row>
        <row r="2335">
          <cell r="A2335" t="str">
            <v>PRESCOTT PUBLIC UTILITIES COMMISSION</v>
          </cell>
          <cell r="B2335" t="str">
            <v>RIDEAU ST. LAWRENCE DISTRIBUTION INC.</v>
          </cell>
          <cell r="D2335">
            <v>-76707</v>
          </cell>
        </row>
        <row r="2336">
          <cell r="A2336" t="str">
            <v>PUBLIC UTILITIES COMMISSION OF CHATHAM-KENT</v>
          </cell>
          <cell r="B2336" t="str">
            <v>CHATHAM-KENT HYDRO INC.</v>
          </cell>
          <cell r="D2336">
            <v>-3317604</v>
          </cell>
        </row>
        <row r="2337">
          <cell r="A2337" t="str">
            <v>PUBLIC UTILITIES COMMISSION OF THE CITY OF BARRIE</v>
          </cell>
          <cell r="B2337" t="str">
            <v>POWERSTREAM INC.</v>
          </cell>
          <cell r="D2337">
            <v>-33420754</v>
          </cell>
        </row>
        <row r="2338">
          <cell r="A2338" t="str">
            <v>PUBLIC UTILITIES COMMISSION OF THE CITY OF OWEN SOUND</v>
          </cell>
          <cell r="B2338" t="str">
            <v>HYDRO ONE NETWORKS INC.</v>
          </cell>
          <cell r="D2338">
            <v>-1260734</v>
          </cell>
        </row>
        <row r="2339">
          <cell r="A2339" t="str">
            <v>PUBLIC UTILITIES COMMISSION OF THE CITY OF TRENTON</v>
          </cell>
          <cell r="B2339" t="str">
            <v>HYDRO ONE NETWORKS INC.</v>
          </cell>
          <cell r="D2339">
            <v>-3012078</v>
          </cell>
        </row>
        <row r="2340">
          <cell r="A2340" t="str">
            <v>PUBLIC UTILITIES COMMISSION OF THE CORPORATION OF THE TOWNSHIP OF MAGNETAWAN</v>
          </cell>
          <cell r="B2340" t="str">
            <v>LAKELAND POWER DISTRIBUTION LTD.</v>
          </cell>
          <cell r="D2340">
            <v>-43024</v>
          </cell>
        </row>
        <row r="2341">
          <cell r="A2341" t="str">
            <v>PUBLIC UTILITIES COMMISSION OF THE TOWN OF ALEXANDRIA</v>
          </cell>
          <cell r="B2341" t="str">
            <v>HYDRO ONE NETWORKS INC.</v>
          </cell>
          <cell r="D2341">
            <v>-207174</v>
          </cell>
        </row>
        <row r="2342">
          <cell r="A2342" t="str">
            <v>PUBLIC UTILITIES COMMISSION OF THE TOWN OF BLENHEIM</v>
          </cell>
          <cell r="B2342" t="str">
            <v>CHATHAM-KENT HYDRO INC.</v>
          </cell>
          <cell r="D2342">
            <v>-112736</v>
          </cell>
        </row>
        <row r="2343">
          <cell r="A2343" t="str">
            <v>PUBLIC UTILITIES COMMISSION OF THE TOWN OF CAMPBELLFORD</v>
          </cell>
          <cell r="B2343" t="str">
            <v>HYDRO ONE NETWORKS INC.</v>
          </cell>
          <cell r="D2343">
            <v>-292210</v>
          </cell>
        </row>
        <row r="2344">
          <cell r="A2344" t="str">
            <v>PUBLIC UTILITIES COMMISSION OF THE TOWN OF CHESLEY</v>
          </cell>
          <cell r="B2344" t="str">
            <v>HYDRO ONE NETWORKS INC.</v>
          </cell>
          <cell r="D2344">
            <v>-103819</v>
          </cell>
        </row>
        <row r="2345">
          <cell r="A2345" t="str">
            <v>PUBLIC UTILITIES COMMISSION OF THE TOWN OF COBOURG</v>
          </cell>
          <cell r="B2345" t="str">
            <v>LAKEFRONT UTILITIES INC.</v>
          </cell>
          <cell r="D2345">
            <v>-1981907</v>
          </cell>
        </row>
        <row r="2346">
          <cell r="A2346" t="str">
            <v>PUBLIC UTILITIES COMMISSION OF THE TOWN OF FERGUS</v>
          </cell>
          <cell r="B2346" t="str">
            <v>CENTRE WELLINGTON HYDRO LTD.</v>
          </cell>
          <cell r="D2346">
            <v>-1439772</v>
          </cell>
        </row>
        <row r="2347">
          <cell r="A2347" t="str">
            <v>PUBLIC UTILITIES COMMISSION OF THE TOWN OF GODERICH</v>
          </cell>
          <cell r="B2347" t="str">
            <v>WEST COAST HURON ENERGY INC.</v>
          </cell>
          <cell r="D2347">
            <v>-424223</v>
          </cell>
        </row>
        <row r="2348">
          <cell r="A2348" t="str">
            <v>PUBLIC UTILITIES COMMISSION OF THE TOWN OF MASSEY</v>
          </cell>
          <cell r="B2348" t="str">
            <v>ESPANOLA REGIONAL HYDRO DISTRIBUTION CORPORATION</v>
          </cell>
          <cell r="D2348">
            <v>-31379</v>
          </cell>
        </row>
        <row r="2349">
          <cell r="A2349" t="str">
            <v>PUBLIC UTILITIES COMMISSION OF THE TOWN OF MEAFORD</v>
          </cell>
          <cell r="B2349" t="str">
            <v>HYDRO ONE NETWORKS INC.</v>
          </cell>
          <cell r="D2349">
            <v>-492337</v>
          </cell>
        </row>
        <row r="2350">
          <cell r="A2350" t="str">
            <v>PUBLIC UTILITIES COMMISSION OF THE TOWN OF MITCHELL</v>
          </cell>
          <cell r="B2350" t="str">
            <v>ERIE THAMES POWERLINES CORPORATION</v>
          </cell>
          <cell r="D2350">
            <v>-267866</v>
          </cell>
        </row>
        <row r="2351">
          <cell r="A2351" t="str">
            <v>PUBLIC UTILITIES COMMISSION OF THE TOWN OF MOUNT FOREST</v>
          </cell>
          <cell r="B2351" t="str">
            <v>WELLINGTON NORTH POWER INC.</v>
          </cell>
          <cell r="D2351">
            <v>-304302</v>
          </cell>
        </row>
        <row r="2352">
          <cell r="A2352" t="str">
            <v>PUBLIC UTILITIES COMMISSION OF THE TOWN OF PALMERSTON</v>
          </cell>
          <cell r="B2352" t="str">
            <v>WESTARIO POWER INC.</v>
          </cell>
          <cell r="D2352">
            <v>-170754</v>
          </cell>
        </row>
        <row r="2353">
          <cell r="A2353" t="str">
            <v>PUBLIC UTILITIES COMMISSION OF THE TOWN OF PARIS</v>
          </cell>
          <cell r="B2353" t="str">
            <v>BRANT COUNTY POWER INC.</v>
          </cell>
          <cell r="D2353">
            <v>-363151</v>
          </cell>
        </row>
        <row r="2354">
          <cell r="A2354" t="str">
            <v>PUBLIC UTILITIES COMMISSION OF THE TOWN OF PICTON</v>
          </cell>
          <cell r="B2354" t="str">
            <v>HYDRO ONE NETWORKS INC.</v>
          </cell>
          <cell r="D2354">
            <v>-152333</v>
          </cell>
        </row>
        <row r="2355">
          <cell r="A2355" t="str">
            <v>PUBLIC UTILITIES COMMISSION OF THE TOWN OF RIDGETOWN</v>
          </cell>
          <cell r="B2355" t="str">
            <v>CHATHAM-KENT HYDRO INC.</v>
          </cell>
          <cell r="D2355">
            <v>-132327</v>
          </cell>
        </row>
        <row r="2356">
          <cell r="A2356" t="str">
            <v>PUBLIC UTILITIES COMMISSION OF THE TOWN OF SOUTHAMPTON</v>
          </cell>
          <cell r="B2356" t="str">
            <v>WESTARIO POWER INC.</v>
          </cell>
          <cell r="D2356">
            <v>-188659</v>
          </cell>
        </row>
        <row r="2357">
          <cell r="A2357" t="str">
            <v>PUBLIC UTILITIES COMMISSION OF THE TOWN OF TECUMSEH</v>
          </cell>
          <cell r="B2357" t="str">
            <v>ESSEX POWERLINES CORPORATION</v>
          </cell>
          <cell r="D2357">
            <v>-4230644</v>
          </cell>
        </row>
        <row r="2358">
          <cell r="A2358" t="str">
            <v>PUBLIC UTILITIES COMMISSION OF THE TOWN OF TILBURY</v>
          </cell>
          <cell r="B2358" t="str">
            <v>CHATHAM-KENT HYDRO INC.</v>
          </cell>
          <cell r="D2358">
            <v>-232758</v>
          </cell>
        </row>
        <row r="2359">
          <cell r="A2359" t="str">
            <v>PUBLIC UTILITIES COMMISSION OF THE VILLAGE OF ARTHUR</v>
          </cell>
          <cell r="B2359" t="str">
            <v>WELLINGTON NORTH POWER INC.</v>
          </cell>
          <cell r="D2359">
            <v>-103910</v>
          </cell>
        </row>
        <row r="2360">
          <cell r="A2360" t="str">
            <v>PUBLIC UTILITIES COMMISSION OF THE VILLAGE OF BELMONT</v>
          </cell>
          <cell r="B2360" t="str">
            <v>ERIE THAMES POWERLINES CORPORATION</v>
          </cell>
          <cell r="D2360">
            <v>-308444</v>
          </cell>
        </row>
        <row r="2361">
          <cell r="A2361" t="str">
            <v>PUBLIC UTILITIES COMMISSION OF THE VILLAGE OF LANCASTER</v>
          </cell>
          <cell r="B2361" t="str">
            <v>HYDRO ONE NETWORKS INC.</v>
          </cell>
          <cell r="D2361">
            <v>-43431</v>
          </cell>
        </row>
        <row r="2362">
          <cell r="A2362" t="str">
            <v>PUBLIC UTILITIES COMMISSION OF THE VILLAGE OF PORT STANLEY</v>
          </cell>
          <cell r="B2362" t="str">
            <v>ERIE THAMES POWERLINES CORPORATION</v>
          </cell>
          <cell r="D2362">
            <v>-154250</v>
          </cell>
        </row>
        <row r="2363">
          <cell r="A2363" t="str">
            <v>PUBLIC UTILITIES COMMISSION OF THE VILLAGE OF THAMESVILLE</v>
          </cell>
          <cell r="B2363" t="str">
            <v>CHATHAM-KENT HYDRO INC.</v>
          </cell>
          <cell r="D2363">
            <v>-19390</v>
          </cell>
        </row>
        <row r="2364">
          <cell r="A2364" t="str">
            <v>PUBLIC UTILITIES COMMISSION OF THE VILLAGE OF WESTPORT</v>
          </cell>
          <cell r="B2364" t="str">
            <v>RIDEAU ST. LAWRENCE DISTRIBUTION INC.</v>
          </cell>
          <cell r="D2364">
            <v>-83342</v>
          </cell>
        </row>
        <row r="2365">
          <cell r="A2365" t="str">
            <v>PUBLIC UTILITIES COMMISSION OF THE VILLAGE OF WHEATLEY</v>
          </cell>
          <cell r="B2365" t="str">
            <v>CHATHAM-KENT HYDRO INC.</v>
          </cell>
          <cell r="D2365">
            <v>-118610</v>
          </cell>
        </row>
        <row r="2366">
          <cell r="A2366" t="str">
            <v>PUBLIC UTILITY COMMISSION OF THE VILLAGE OF WEST LORNE</v>
          </cell>
          <cell r="B2366" t="str">
            <v>HYDRO ONE NETWORKS INC.</v>
          </cell>
          <cell r="D2366">
            <v>-93201</v>
          </cell>
        </row>
        <row r="2367">
          <cell r="A2367" t="str">
            <v>PUBLIC UTILITY COMMISSION OF TOWN OF PERTH</v>
          </cell>
          <cell r="B2367" t="str">
            <v>HYDRO ONE NETWORKS INC.</v>
          </cell>
          <cell r="D2367">
            <v>-1766383</v>
          </cell>
        </row>
        <row r="2368">
          <cell r="A2368" t="str">
            <v>RAINY RIVER PUBLIC UTILITIES COMMISSION</v>
          </cell>
          <cell r="B2368" t="str">
            <v>HYDRO ONE NETWORKS INC.</v>
          </cell>
          <cell r="D2368">
            <v>-96206</v>
          </cell>
        </row>
        <row r="2369">
          <cell r="A2369" t="str">
            <v>RED ROCK HYDRO</v>
          </cell>
          <cell r="B2369" t="str">
            <v>HYDRO ONE NETWORKS INC.</v>
          </cell>
          <cell r="D2369">
            <v>-26728</v>
          </cell>
        </row>
        <row r="2370">
          <cell r="A2370" t="str">
            <v>REMARA-BRECHIN HYDRO</v>
          </cell>
          <cell r="B2370" t="str">
            <v>HYDRO ONE NETWORKS INC.</v>
          </cell>
          <cell r="D2370">
            <v>-6839</v>
          </cell>
        </row>
        <row r="2371">
          <cell r="A2371" t="str">
            <v>RENFREW HYDRO INC.</v>
          </cell>
          <cell r="B2371" t="str">
            <v>RENFREW HYDRO INC.</v>
          </cell>
          <cell r="D2371">
            <v>-98644</v>
          </cell>
        </row>
        <row r="2372">
          <cell r="A2372" t="str">
            <v>RICHMOND HILL HYDRO INC.</v>
          </cell>
          <cell r="B2372" t="str">
            <v>POWERSTREAM INC.</v>
          </cell>
          <cell r="D2372">
            <v>-48697621</v>
          </cell>
        </row>
        <row r="2373">
          <cell r="A2373" t="str">
            <v>RIPLEY PUBLIC UTILITIES COMMISSION</v>
          </cell>
          <cell r="B2373" t="str">
            <v>WESTARIO POWER INC.</v>
          </cell>
          <cell r="D2373">
            <v>-45105</v>
          </cell>
        </row>
        <row r="2374">
          <cell r="A2374" t="str">
            <v>ROCKLAND HYDRO ELECTRIC COMMISSION</v>
          </cell>
          <cell r="B2374" t="str">
            <v>HYDRO ONE NETWORKS INC.</v>
          </cell>
          <cell r="D2374">
            <v>-2068406</v>
          </cell>
        </row>
        <row r="2375">
          <cell r="A2375" t="str">
            <v>RODNEY PUBLIC UTILITIES COMMISSION</v>
          </cell>
          <cell r="B2375" t="str">
            <v>HYDRO ONE NETWORKS INC.</v>
          </cell>
          <cell r="D2375">
            <v>-79269</v>
          </cell>
        </row>
        <row r="2376">
          <cell r="A2376" t="str">
            <v>SCHREIBER HYDRO-ELECTRIC COMMISSION</v>
          </cell>
          <cell r="B2376" t="str">
            <v>HYDRO ONE NETWORKS INC.</v>
          </cell>
          <cell r="D2376">
            <v>-51845</v>
          </cell>
        </row>
        <row r="2377">
          <cell r="A2377" t="str">
            <v>SCUGOG HYDRO ELECTRIC CORPORATION</v>
          </cell>
          <cell r="B2377" t="str">
            <v>VERIDIAN CONNECTIONS INC.</v>
          </cell>
          <cell r="D2377">
            <v>-868643</v>
          </cell>
        </row>
        <row r="2378">
          <cell r="A2378" t="str">
            <v>SEAFORTH PUBLIC UTILITY COMMISSION</v>
          </cell>
          <cell r="B2378" t="str">
            <v>FESTIVAL HYDRO INC.</v>
          </cell>
          <cell r="D2378">
            <v>-57989</v>
          </cell>
        </row>
        <row r="2379">
          <cell r="A2379" t="str">
            <v>SEVERN HYDRO-ELECTRIC SYSTEM</v>
          </cell>
          <cell r="B2379" t="str">
            <v>HYDRO ONE NETWORKS INC.</v>
          </cell>
          <cell r="D2379">
            <v>-155687</v>
          </cell>
        </row>
        <row r="2380">
          <cell r="A2380" t="str">
            <v>SIMCOE HYDRO-ELECTRIC COMMISSION</v>
          </cell>
          <cell r="B2380" t="str">
            <v>NORFOLK POWER DISTRIBUTION INC.</v>
          </cell>
          <cell r="D2380">
            <v>-1656690</v>
          </cell>
        </row>
        <row r="2381">
          <cell r="A2381" t="str">
            <v>SIOUX LOOKOUT HYDRO INC.</v>
          </cell>
          <cell r="B2381" t="str">
            <v>SIOUX LOOKOUT HYDRO INC.</v>
          </cell>
          <cell r="D2381">
            <v>-1030084</v>
          </cell>
        </row>
        <row r="2382">
          <cell r="A2382" t="str">
            <v>SMITHS FALLS HYDRO ELECTRIC COMMISSION</v>
          </cell>
          <cell r="B2382" t="str">
            <v>HYDRO ONE NETWORKS INC.</v>
          </cell>
          <cell r="D2382">
            <v>-451294</v>
          </cell>
        </row>
        <row r="2383">
          <cell r="A2383" t="str">
            <v>SOUTH RIVER PUBLIC UTILITIES COMMISSION</v>
          </cell>
          <cell r="B2383" t="str">
            <v>HYDRO ONE NETWORKS INC.</v>
          </cell>
          <cell r="D2383">
            <v>-123007</v>
          </cell>
        </row>
        <row r="2384">
          <cell r="A2384" t="str">
            <v>SOUTH-WEST OXFORD PUBLIC UTILITIES COMMISSION</v>
          </cell>
          <cell r="B2384" t="str">
            <v>ERIE THAMES POWERLINES CORPORATION</v>
          </cell>
          <cell r="D2384">
            <v>-15240</v>
          </cell>
        </row>
        <row r="2385">
          <cell r="A2385" t="str">
            <v>ST. CATHARINES HYDRO UTILITY SERVICES INC.</v>
          </cell>
          <cell r="B2385" t="str">
            <v>HORIZON UTILITIES CORPORATION</v>
          </cell>
          <cell r="D2385">
            <v>-5458024</v>
          </cell>
        </row>
        <row r="2386">
          <cell r="A2386" t="str">
            <v>ST. MARY'S PUBLIC UTILITIES COMMISSION</v>
          </cell>
          <cell r="B2386" t="str">
            <v>FESTIVAL HYDRO INC.</v>
          </cell>
          <cell r="D2386">
            <v>-596990</v>
          </cell>
        </row>
        <row r="2387">
          <cell r="A2387" t="str">
            <v>ST. THOMAS ENERGY INC.</v>
          </cell>
          <cell r="B2387" t="str">
            <v>ST. THOMAS ENERGY INC.</v>
          </cell>
          <cell r="D2387">
            <v>-2157240</v>
          </cell>
        </row>
        <row r="2388">
          <cell r="A2388" t="str">
            <v>STIRLING-RAWDON PUBLIC UTILITIES COMMISSION</v>
          </cell>
          <cell r="B2388" t="str">
            <v>HYDRO ONE NETWORKS INC.</v>
          </cell>
          <cell r="D2388">
            <v>-52858</v>
          </cell>
        </row>
        <row r="2389">
          <cell r="A2389" t="str">
            <v>STONEY CREEK HYDRO-ELECTRIC COMMISSION</v>
          </cell>
          <cell r="B2389" t="str">
            <v>HORIZON UTILITIES CORPORATION</v>
          </cell>
          <cell r="D2389">
            <v>-8333522</v>
          </cell>
        </row>
        <row r="2390">
          <cell r="A2390" t="str">
            <v>STRATFORD PUBLIC UTILITY COMMISSION</v>
          </cell>
          <cell r="B2390" t="str">
            <v>FESTIVAL HYDRO INC.</v>
          </cell>
          <cell r="D2390">
            <v>-3327788</v>
          </cell>
        </row>
        <row r="2391">
          <cell r="A2391" t="str">
            <v>SUNDRIDGE HYDRO ELECTRIC SYSTEM</v>
          </cell>
          <cell r="B2391" t="str">
            <v>LAKELAND POWER DISTRIBUTION LTD.</v>
          </cell>
          <cell r="D2391">
            <v>-231738</v>
          </cell>
        </row>
        <row r="2392">
          <cell r="A2392" t="str">
            <v>TARA HYDRO-ELECTRIC SYSTEM</v>
          </cell>
          <cell r="B2392" t="str">
            <v>HYDRO ONE NETWORKS INC.</v>
          </cell>
          <cell r="D2392">
            <v>-83487</v>
          </cell>
        </row>
        <row r="2393">
          <cell r="A2393" t="str">
            <v>TAY HYDRO ELECTRIC DISTRIBUTION COMPANY INC.</v>
          </cell>
          <cell r="B2393" t="str">
            <v>NEWMARKET-TAY POWER DISTRIBUTION LTD.</v>
          </cell>
          <cell r="D2393">
            <v>-709790</v>
          </cell>
        </row>
        <row r="2394">
          <cell r="A2394" t="str">
            <v>TEESWATER HYDRO-ELECTRIC COMMISSION</v>
          </cell>
          <cell r="B2394" t="str">
            <v>WESTARIO POWER INC.</v>
          </cell>
          <cell r="D2394">
            <v>-79337</v>
          </cell>
        </row>
        <row r="2395">
          <cell r="A2395" t="str">
            <v>TERRACE BAY SUPERIOR WIRES INC.</v>
          </cell>
          <cell r="B2395" t="str">
            <v>HYDRO ONE NETWORKS INC.</v>
          </cell>
          <cell r="D2395">
            <v>-119487</v>
          </cell>
        </row>
        <row r="2396">
          <cell r="A2396" t="str">
            <v>THE HYDRO ELECTRIC COMMISSION OF THE TOWN OF CARLETON PLACE</v>
          </cell>
          <cell r="B2396" t="str">
            <v>HYDRO ONE NETWORKS INC.</v>
          </cell>
          <cell r="D2396">
            <v>-844567</v>
          </cell>
        </row>
        <row r="2397">
          <cell r="A2397" t="str">
            <v>THE HYDRO ELECTRIC COMMISSION OF THE TOWN OF SHELBURNE</v>
          </cell>
          <cell r="B2397" t="str">
            <v>HYDRO ONE NETWORKS INC.</v>
          </cell>
          <cell r="D2397">
            <v>-533277</v>
          </cell>
        </row>
        <row r="2398">
          <cell r="A2398" t="str">
            <v>THE HYDRO ELECTRIC COMMISSION OF THE TOWNSHIP OF WARWICK</v>
          </cell>
          <cell r="B2398" t="str">
            <v>BLUEWATER POWER DISTRIBUTION CORPORATION</v>
          </cell>
          <cell r="D2398">
            <v>-94645</v>
          </cell>
        </row>
        <row r="2399">
          <cell r="A2399" t="str">
            <v>THE HYDRO-ELECTRIC COMMISSION FOR THE TOWN OF EXETER</v>
          </cell>
          <cell r="B2399" t="str">
            <v>HYDRO ONE NETWORKS INC.</v>
          </cell>
          <cell r="D2399">
            <v>-440372</v>
          </cell>
        </row>
        <row r="2400">
          <cell r="A2400" t="str">
            <v>THE HYDRO-ELECTRIC COMMISSION OF THE CITY OF GLOUCESTER</v>
          </cell>
          <cell r="B2400" t="str">
            <v>HYDRO OTTAWA LIMITED</v>
          </cell>
          <cell r="D2400">
            <v>-24854010</v>
          </cell>
        </row>
        <row r="2401">
          <cell r="A2401" t="str">
            <v>THE HYDRO-ELECTRIC COMMISSION OF THE TOWN OF PENETANGUISHENE</v>
          </cell>
          <cell r="B2401" t="str">
            <v>POWERSTREAM INC.</v>
          </cell>
          <cell r="D2401">
            <v>-1083477</v>
          </cell>
        </row>
        <row r="2402">
          <cell r="A2402" t="str">
            <v>THE PUBLIC UTILITIES COMMISSION FOR THE TOWN OF BANCROFT</v>
          </cell>
          <cell r="B2402" t="str">
            <v>HYDRO ONE NETWORKS INC.</v>
          </cell>
          <cell r="D2402">
            <v>-208842</v>
          </cell>
        </row>
        <row r="2403">
          <cell r="A2403" t="str">
            <v>THE PUBLIC UTILITIES COMMISSION OF THE TOWN OF COLLINGWOOD</v>
          </cell>
          <cell r="B2403" t="str">
            <v>COLLUS POWER CORP.</v>
          </cell>
          <cell r="D2403">
            <v>-1587439</v>
          </cell>
        </row>
        <row r="2404">
          <cell r="A2404" t="str">
            <v>THE PUBLIC UTILITIES COMMISSION OF THE TOWN OF KAPUSKASING</v>
          </cell>
          <cell r="B2404" t="str">
            <v>NORTHERN ONTARIO WIRES INC.</v>
          </cell>
          <cell r="D2404">
            <v>-28714</v>
          </cell>
        </row>
        <row r="2405">
          <cell r="A2405" t="str">
            <v>THE PUBLIC UTILITIES COMMISSION OF THE TOWN OF PETROLIA</v>
          </cell>
          <cell r="B2405" t="str">
            <v>BLUEWATER POWER DISTRIBUTION CORPORATION</v>
          </cell>
          <cell r="D2405">
            <v>-464921</v>
          </cell>
        </row>
        <row r="2406">
          <cell r="A2406" t="str">
            <v>THE PUBLIC UTILITIES COMMISSION OF THE VILLAGE OF EGANVILLE</v>
          </cell>
          <cell r="B2406" t="str">
            <v>HYDRO ONE NETWORKS INC.</v>
          </cell>
          <cell r="D2406">
            <v>-94249</v>
          </cell>
        </row>
        <row r="2407">
          <cell r="A2407" t="str">
            <v>THE PUBLIC UTILITIES COMMISSION OF THE VILLAGE OF POINT EDWARD</v>
          </cell>
          <cell r="B2407" t="str">
            <v>BLUEWATER POWER DISTRIBUTION CORPORATION</v>
          </cell>
          <cell r="D2407">
            <v>-102083</v>
          </cell>
        </row>
        <row r="2408">
          <cell r="A2408" t="str">
            <v>THE VILLAGE OF OMEMEE HYDRO-ELECTRIC COMMISSION</v>
          </cell>
          <cell r="B2408" t="str">
            <v>HYDRO ONE NETWORKS INC.</v>
          </cell>
          <cell r="D2408">
            <v>-198869</v>
          </cell>
        </row>
        <row r="2409">
          <cell r="A2409" t="str">
            <v>THEDFORD HYDRO ELECTRIC COMMISSION</v>
          </cell>
          <cell r="B2409" t="str">
            <v>HYDRO ONE NETWORKS INC.</v>
          </cell>
          <cell r="D2409">
            <v>-100572</v>
          </cell>
        </row>
        <row r="2410">
          <cell r="A2410" t="str">
            <v>THESSALON HYDRO DISTRIBUTION CORPORATION</v>
          </cell>
          <cell r="B2410" t="str">
            <v>HYDRO ONE NETWORKS INC.</v>
          </cell>
          <cell r="D2410">
            <v>-5837</v>
          </cell>
        </row>
        <row r="2411">
          <cell r="A2411" t="str">
            <v>THORNDALE HYDRO ELECTRIC COMMISSION</v>
          </cell>
          <cell r="B2411" t="str">
            <v>HYDRO ONE NETWORKS INC.</v>
          </cell>
          <cell r="D2411">
            <v>-11026</v>
          </cell>
        </row>
        <row r="2412">
          <cell r="A2412" t="str">
            <v>THOROLD HYDRO CORPORATION</v>
          </cell>
          <cell r="B2412" t="str">
            <v>HYDRO ONE NETWORKS INC.</v>
          </cell>
          <cell r="D2412">
            <v>-1485861</v>
          </cell>
        </row>
        <row r="2413">
          <cell r="A2413" t="str">
            <v>THUNDER BAY HYDRO ELECTRICITY DISTRIBUTION INC.</v>
          </cell>
          <cell r="B2413" t="str">
            <v>THUNDER BAY HYDRO ELECTRICITY DISTRIBUTION INC.</v>
          </cell>
          <cell r="D2413">
            <v>-15377878</v>
          </cell>
        </row>
        <row r="2414">
          <cell r="A2414" t="str">
            <v>TILLSONBURG HYDRO INC.</v>
          </cell>
          <cell r="B2414" t="str">
            <v>TILLSONBURG HYDRO INC.</v>
          </cell>
          <cell r="D2414">
            <v>-2551154</v>
          </cell>
        </row>
        <row r="2415">
          <cell r="A2415" t="str">
            <v>TOWNSHIP OF MCGARRY HYDRO SYSTEM</v>
          </cell>
          <cell r="B2415" t="str">
            <v>HYDRO ONE NETWORKS INC.</v>
          </cell>
          <cell r="D2415">
            <v>-6273</v>
          </cell>
        </row>
        <row r="2416">
          <cell r="A2416" t="str">
            <v>TOWNSHIP OF NORTH DORCHESTER HYDRO</v>
          </cell>
          <cell r="B2416" t="str">
            <v>HYDRO ONE NETWORKS INC.</v>
          </cell>
          <cell r="D2416">
            <v>-135059</v>
          </cell>
        </row>
        <row r="2417">
          <cell r="A2417" t="str">
            <v>TWEED HYDRO ELECTRIC COMMISSION</v>
          </cell>
          <cell r="B2417" t="str">
            <v>HYDRO ONE NETWORKS INC.</v>
          </cell>
          <cell r="D2417">
            <v>-97257</v>
          </cell>
        </row>
        <row r="2418">
          <cell r="A2418" t="str">
            <v>UXBRIDGE HYDRO ELECTRIC COMMISSION</v>
          </cell>
          <cell r="B2418" t="str">
            <v>VERIDIAN CONNECTIONS INC.</v>
          </cell>
          <cell r="D2418">
            <v>-510977</v>
          </cell>
        </row>
        <row r="2419">
          <cell r="A2419" t="str">
            <v>VILLAGE OF BLOOMFIELD HYDRO SYSTEM</v>
          </cell>
          <cell r="B2419" t="str">
            <v>HYDRO ONE NETWORKS INC.</v>
          </cell>
          <cell r="D2419">
            <v>-8706</v>
          </cell>
        </row>
        <row r="2420">
          <cell r="A2420" t="str">
            <v>VILLAGE OF CARDINAL HYDRO SYSTEM</v>
          </cell>
          <cell r="B2420" t="str">
            <v>RIDEAU ST. LAWRENCE DISTRIBUTION INC.</v>
          </cell>
          <cell r="D2420">
            <v>-89444</v>
          </cell>
        </row>
        <row r="2421">
          <cell r="A2421" t="str">
            <v>VILLAGE OF CHATSWORTH HYDRO</v>
          </cell>
          <cell r="B2421" t="str">
            <v>HYDRO ONE NETWORKS INC.</v>
          </cell>
          <cell r="D2421">
            <v>-23841</v>
          </cell>
        </row>
        <row r="2422">
          <cell r="A2422" t="str">
            <v>VILLAGE OF CHESTERVILLE HYDRO SYSTEM</v>
          </cell>
          <cell r="B2422" t="str">
            <v>HYDRO ONE NETWORKS INC.</v>
          </cell>
          <cell r="D2422">
            <v>-75440</v>
          </cell>
        </row>
        <row r="2423">
          <cell r="A2423" t="str">
            <v>VILLAGE OF ERIEAU HYDRO SYSTEM</v>
          </cell>
          <cell r="B2423" t="str">
            <v>CHATHAM-KENT HYDRO INC.</v>
          </cell>
          <cell r="D2423">
            <v>-27444</v>
          </cell>
        </row>
        <row r="2424">
          <cell r="A2424" t="str">
            <v>VILLAGE OF FLESHERTON HYDRO SYSTEM</v>
          </cell>
          <cell r="B2424" t="str">
            <v>HYDRO ONE NETWORKS INC.</v>
          </cell>
          <cell r="D2424">
            <v>-128681</v>
          </cell>
        </row>
        <row r="2425">
          <cell r="A2425" t="str">
            <v>VILLAGE OF IROQUOIS HYDRO SYSTEM</v>
          </cell>
          <cell r="B2425" t="str">
            <v>RIDEAU ST. LAWRENCE DISTRIBUTION INC.</v>
          </cell>
          <cell r="D2425">
            <v>-155193</v>
          </cell>
        </row>
        <row r="2426">
          <cell r="A2426" t="str">
            <v>VILLAGE OF LUCKNOW HYDRO SYSTEM</v>
          </cell>
          <cell r="B2426" t="str">
            <v>WESTARIO POWER INC.</v>
          </cell>
          <cell r="D2426">
            <v>-113562</v>
          </cell>
        </row>
        <row r="2427">
          <cell r="A2427" t="str">
            <v>VILLAGE OF MAXVILLE HYDRO SYSTEM</v>
          </cell>
          <cell r="B2427" t="str">
            <v>HYDRO ONE NETWORKS INC.</v>
          </cell>
          <cell r="D2427">
            <v>-20718</v>
          </cell>
        </row>
        <row r="2428">
          <cell r="A2428" t="str">
            <v>WALKERTON PUBLIC UTILITIES COMMISSION</v>
          </cell>
          <cell r="B2428" t="str">
            <v>WESTARIO POWER INC.</v>
          </cell>
          <cell r="D2428">
            <v>-519281</v>
          </cell>
        </row>
        <row r="2429">
          <cell r="A2429" t="str">
            <v>WARDSVILLE HYDRO ELECTRIC COMMISSION</v>
          </cell>
          <cell r="B2429" t="str">
            <v>HYDRO ONE NETWORKS INC.</v>
          </cell>
          <cell r="D2429">
            <v>-16039</v>
          </cell>
        </row>
        <row r="2430">
          <cell r="A2430" t="str">
            <v>WARKWORTH HYDRO ELECTRIC COMMISSION</v>
          </cell>
          <cell r="B2430" t="str">
            <v>HYDRO ONE NETWORKS INC.</v>
          </cell>
          <cell r="D2430">
            <v>-71849</v>
          </cell>
        </row>
        <row r="2431">
          <cell r="A2431" t="str">
            <v>WATERLOO NORTH HYDRO INC.</v>
          </cell>
          <cell r="B2431" t="str">
            <v>WATERLOO NORTH HYDRO INC.</v>
          </cell>
          <cell r="D2431">
            <v>-12630310</v>
          </cell>
        </row>
        <row r="2432">
          <cell r="A2432" t="str">
            <v>WELLAND HYDRO-ELECTRIC SYSTEM CORP.</v>
          </cell>
          <cell r="B2432" t="str">
            <v>WELLAND HYDRO-ELECTRIC SYSTEM CORP.</v>
          </cell>
          <cell r="D2432">
            <v>-3435077</v>
          </cell>
        </row>
        <row r="2433">
          <cell r="A2433" t="str">
            <v>WELLINGTON ELECTRIC DISTRIBUTION COMPANY INC.</v>
          </cell>
          <cell r="B2433" t="str">
            <v>GUELPH HYDRO ELECTRIC SYSTEMS INC.</v>
          </cell>
          <cell r="D2433">
            <v>-150117</v>
          </cell>
        </row>
        <row r="2434">
          <cell r="A2434" t="str">
            <v>WEST LINCOLN HYDRO ELECTRIC COMMISSION</v>
          </cell>
          <cell r="B2434" t="str">
            <v>NIAGARA PENINSULA ENERGY INC.</v>
          </cell>
          <cell r="D2434">
            <v>-116115</v>
          </cell>
        </row>
        <row r="2435">
          <cell r="A2435" t="str">
            <v>WHITBY HYDRO ELECTRIC CORPORATION</v>
          </cell>
          <cell r="B2435" t="str">
            <v>WHITBY HYDRO ELECTRIC CORPORATION</v>
          </cell>
          <cell r="D2435">
            <v>-23385955</v>
          </cell>
        </row>
        <row r="2436">
          <cell r="A2436" t="str">
            <v>WHITCHURCH STOUFFVILLE HYDRO ELECTRIC COMMISSION</v>
          </cell>
          <cell r="B2436" t="str">
            <v>HYDRO ONE NETWORKS INC.</v>
          </cell>
          <cell r="D2436">
            <v>-2562244</v>
          </cell>
        </row>
        <row r="2437">
          <cell r="A2437" t="str">
            <v>WILLIAMSBURG HYDRO-ELECTRIC SYSTEM</v>
          </cell>
          <cell r="B2437" t="str">
            <v>RIDEAU ST. LAWRENCE DISTRIBUTION INC.</v>
          </cell>
          <cell r="D2437">
            <v>-27463</v>
          </cell>
        </row>
        <row r="2438">
          <cell r="A2438" t="str">
            <v>WINCHESTER HYDRO COMMISSION</v>
          </cell>
          <cell r="B2438" t="str">
            <v>HYDRO ONE NETWORKS INC.</v>
          </cell>
          <cell r="D2438">
            <v>-170526</v>
          </cell>
        </row>
        <row r="2439">
          <cell r="A2439" t="str">
            <v>WINDSOR UTILITIES COMMISSION</v>
          </cell>
          <cell r="B2439" t="str">
            <v>ENWIN UTILITIES LTD.</v>
          </cell>
          <cell r="D2439">
            <v>-8341412</v>
          </cell>
        </row>
        <row r="2440">
          <cell r="A2440" t="str">
            <v>WINGHAM PUBLIC UTILITIES COMMISSION</v>
          </cell>
          <cell r="B2440" t="str">
            <v>WESTARIO POWER INC.</v>
          </cell>
          <cell r="D2440">
            <v>-290937</v>
          </cell>
        </row>
        <row r="2441">
          <cell r="A2441" t="str">
            <v>WOODSTOCK HYDRO SERVICES INC.</v>
          </cell>
          <cell r="B2441" t="str">
            <v>WOODSTOCK HYDRO SERVICES INC.</v>
          </cell>
          <cell r="D2441">
            <v>-1734998</v>
          </cell>
        </row>
        <row r="2442">
          <cell r="A2442" t="str">
            <v>WOODVILLE HYDRO-ELECTRIC SYSTEM</v>
          </cell>
          <cell r="B2442" t="str">
            <v>HYDRO ONE NETWORKS INC.</v>
          </cell>
          <cell r="D2442">
            <v>-54081</v>
          </cell>
        </row>
        <row r="2443">
          <cell r="A2443" t="str">
            <v>WYOMING HYDRO ELECTRIC COMMISSION</v>
          </cell>
          <cell r="B2443" t="str">
            <v>HYDRO ONE NETWORKS INC.</v>
          </cell>
          <cell r="D2443">
            <v>-88792</v>
          </cell>
        </row>
        <row r="2444">
          <cell r="A2444" t="str">
            <v>ZORRA ELECTRIC SUPPLY AUTHORITY</v>
          </cell>
          <cell r="B2444" t="str">
            <v>ERIE THAMES POWERLINES CORPORATION</v>
          </cell>
          <cell r="D2444">
            <v>-124336</v>
          </cell>
        </row>
        <row r="2445">
          <cell r="A2445" t="str">
            <v>ZURICH HYDRO ELECTRIC COMMISSION</v>
          </cell>
          <cell r="B2445" t="str">
            <v>FESTIVAL HYDRO INC.</v>
          </cell>
          <cell r="D2445">
            <v>-50100</v>
          </cell>
        </row>
        <row r="2450">
          <cell r="A2450" t="str">
            <v>AILSA CRAIG HYDRO ELECTRIC SYSTEM</v>
          </cell>
          <cell r="B2450" t="str">
            <v>HYDRO ONE NETWORKS INC.</v>
          </cell>
          <cell r="D2450">
            <v>-76232</v>
          </cell>
        </row>
        <row r="2451">
          <cell r="A2451" t="str">
            <v>AJAX HYDRO-ELECTRIC COMMISSION</v>
          </cell>
          <cell r="B2451" t="str">
            <v>VERIDIAN CONNECTIONS INC.</v>
          </cell>
          <cell r="D2451">
            <v>-17463711</v>
          </cell>
        </row>
        <row r="2452">
          <cell r="A2452" t="str">
            <v>ALVINSTON PUBLIC UTILITIES COMMISSION</v>
          </cell>
          <cell r="B2452" t="str">
            <v>BLUEWATER POWER DISTRIBUTION CORPORATION</v>
          </cell>
          <cell r="D2452">
            <v>-40396</v>
          </cell>
        </row>
        <row r="2453">
          <cell r="A2453" t="str">
            <v>ANCASTER HYDRO-ELECTRIC COMMISSION</v>
          </cell>
          <cell r="B2453" t="str">
            <v>HORIZON UTILITIES CORPORATION</v>
          </cell>
          <cell r="D2453">
            <v>-974689</v>
          </cell>
        </row>
        <row r="2454">
          <cell r="A2454" t="str">
            <v>ARKONA HYDRO ELECTRIC COMMISSION</v>
          </cell>
          <cell r="B2454" t="str">
            <v>HYDRO ONE NETWORKS INC.</v>
          </cell>
          <cell r="D2454">
            <v>-53496</v>
          </cell>
        </row>
        <row r="2455">
          <cell r="A2455" t="str">
            <v>ARNPRIOR HYDRO ELECTRIC COMMISSION</v>
          </cell>
          <cell r="B2455" t="str">
            <v>HYDRO ONE NETWORKS INC.</v>
          </cell>
          <cell r="D2455">
            <v>-1171606</v>
          </cell>
        </row>
        <row r="2456">
          <cell r="A2456" t="str">
            <v>ASPHODEL-NORWOOD DISTRIBUTION INCORPORATED</v>
          </cell>
          <cell r="B2456" t="str">
            <v>PETERBOROUGH DISTRIBUTION INCORPORATED</v>
          </cell>
          <cell r="D2456">
            <v>-62092</v>
          </cell>
        </row>
        <row r="2457">
          <cell r="A2457" t="str">
            <v>ATIKOKAN HYDRO INC.</v>
          </cell>
          <cell r="B2457" t="str">
            <v>ATIKOKAN HYDRO INC.</v>
          </cell>
          <cell r="D2457">
            <v>-296693</v>
          </cell>
        </row>
        <row r="2458">
          <cell r="A2458" t="str">
            <v>AURORA HYDRO CONNECTIONS LIMITED</v>
          </cell>
          <cell r="B2458" t="str">
            <v>POWERSTREAM INC.</v>
          </cell>
          <cell r="D2458">
            <v>-13611099</v>
          </cell>
        </row>
        <row r="2459">
          <cell r="A2459" t="str">
            <v>AYLMER PUBLIC UTILITIES COMMISSION</v>
          </cell>
          <cell r="B2459" t="str">
            <v>ERIE THAMES POWERLINES CORPORATION</v>
          </cell>
          <cell r="D2459">
            <v>-685655</v>
          </cell>
        </row>
        <row r="2460">
          <cell r="A2460" t="str">
            <v>BATH HYDRO</v>
          </cell>
          <cell r="B2460" t="str">
            <v>HYDRO ONE NETWORKS INC.</v>
          </cell>
          <cell r="D2460">
            <v>-385074</v>
          </cell>
        </row>
        <row r="2461">
          <cell r="A2461" t="str">
            <v>BEACHBURG HYDRO</v>
          </cell>
          <cell r="B2461" t="str">
            <v>OTTAWA RIVER POWER CORPORATION</v>
          </cell>
          <cell r="D2461">
            <v>-72922</v>
          </cell>
        </row>
        <row r="2462">
          <cell r="A2462" t="str">
            <v>BELLEVILLE ELECTRIC CORPORATION</v>
          </cell>
          <cell r="B2462" t="str">
            <v>VERIDIAN CONNECTIONS INC.</v>
          </cell>
          <cell r="D2462">
            <v>-1477065</v>
          </cell>
        </row>
        <row r="2463">
          <cell r="A2463" t="str">
            <v>BLANDFORD-BLENHEIM PUBLIC UTILITIES COMMISSION</v>
          </cell>
          <cell r="B2463" t="str">
            <v>HYDRO ONE NETWORKS INC.</v>
          </cell>
          <cell r="D2463">
            <v>-187580</v>
          </cell>
        </row>
        <row r="2464">
          <cell r="A2464" t="str">
            <v>BLUE MOUNTAINS HYDRO SERVICES COMPANY INC.</v>
          </cell>
          <cell r="B2464" t="str">
            <v>COLLUS POWER CORP.</v>
          </cell>
          <cell r="D2464">
            <v>-388453</v>
          </cell>
        </row>
        <row r="2465">
          <cell r="A2465" t="str">
            <v>BLYTH HYDRO ELECTRIC COMMISSION</v>
          </cell>
          <cell r="B2465" t="str">
            <v>HYDRO ONE NETWORKS INC.</v>
          </cell>
          <cell r="D2465">
            <v>-118013</v>
          </cell>
        </row>
        <row r="2466">
          <cell r="A2466" t="str">
            <v>BOARD OF LIGHT &amp; HEAT COMM. OF THE CITY OF GUELPH</v>
          </cell>
          <cell r="B2466" t="str">
            <v>GUELPH HYDRO ELECTRIC SYSTEMS INC.</v>
          </cell>
          <cell r="D2466">
            <v>-22572850</v>
          </cell>
        </row>
        <row r="2467">
          <cell r="A2467" t="str">
            <v>BOBCAYGEON HYDRO ELECTRIC COMMISSION</v>
          </cell>
          <cell r="B2467" t="str">
            <v>HYDRO ONE NETWORKS INC.</v>
          </cell>
          <cell r="D2467">
            <v>-1014797</v>
          </cell>
        </row>
        <row r="2468">
          <cell r="A2468" t="str">
            <v>BRADFORD WEST GWILLIMBURY PUBLIC UTILITIES COMMISSION</v>
          </cell>
          <cell r="B2468" t="str">
            <v>POWERSTREAM INC.</v>
          </cell>
          <cell r="D2468">
            <v>-2683791</v>
          </cell>
        </row>
        <row r="2469">
          <cell r="A2469" t="str">
            <v>BRIGHTON DISTRIBUTION INC.</v>
          </cell>
          <cell r="B2469" t="str">
            <v>HYDRO ONE NETWORKS INC.</v>
          </cell>
          <cell r="D2469">
            <v>-209479</v>
          </cell>
        </row>
        <row r="2470">
          <cell r="A2470" t="str">
            <v>BROCK HYDRO-ELECTRIC COMMISSION</v>
          </cell>
          <cell r="B2470" t="str">
            <v>VERIDIAN CONNECTIONS INC.</v>
          </cell>
          <cell r="D2470">
            <v>-190459</v>
          </cell>
        </row>
        <row r="2471">
          <cell r="A2471" t="str">
            <v>BROCKVILLE UTILITIES INCORPORATED</v>
          </cell>
          <cell r="B2471" t="str">
            <v>HYDRO ONE NETWORKS INC.</v>
          </cell>
          <cell r="D2471">
            <v>-1093206</v>
          </cell>
        </row>
        <row r="2472">
          <cell r="A2472" t="str">
            <v>BRUSSELS PUBLIC UTILITIES COMMISSION</v>
          </cell>
          <cell r="B2472" t="str">
            <v>FESTIVAL HYDRO INC.</v>
          </cell>
          <cell r="D2472">
            <v>-75895</v>
          </cell>
        </row>
        <row r="2473">
          <cell r="A2473" t="str">
            <v>BURK'S FALLS HYDRO ELECTRIC COMMISSION</v>
          </cell>
          <cell r="B2473" t="str">
            <v>LAKELAND POWER DISTRIBUTION LTD.</v>
          </cell>
          <cell r="D2473">
            <v>-101545</v>
          </cell>
        </row>
        <row r="2474">
          <cell r="A2474" t="str">
            <v>BURLINGTON HYDRO INC.</v>
          </cell>
          <cell r="B2474" t="str">
            <v>BURLINGTON HYDRO INC.</v>
          </cell>
          <cell r="D2474">
            <v>-24902845</v>
          </cell>
        </row>
        <row r="2475">
          <cell r="A2475" t="str">
            <v>CALEDON HYDRO CORPORATION</v>
          </cell>
          <cell r="B2475" t="str">
            <v>HYDRO ONE NETWORKS INC.</v>
          </cell>
          <cell r="D2475">
            <v>-1671329</v>
          </cell>
        </row>
        <row r="2476">
          <cell r="A2476" t="str">
            <v>CAMBRIDGE AND NORTH DUMFRIES HYDRO INC.</v>
          </cell>
          <cell r="B2476" t="str">
            <v>CAMBRIDGE AND NORTH DUMFRIES HYDRO INC.</v>
          </cell>
          <cell r="D2476">
            <v>-27999263</v>
          </cell>
        </row>
        <row r="2477">
          <cell r="A2477" t="str">
            <v>CAPREOL HYDRO ELECTRIC COMMISSION</v>
          </cell>
          <cell r="B2477" t="str">
            <v>GREATER SUDBURY HYDRO INC.</v>
          </cell>
          <cell r="D2477">
            <v>-423058</v>
          </cell>
        </row>
        <row r="2478">
          <cell r="A2478" t="str">
            <v>CASSELMAN HYDRO INC.</v>
          </cell>
          <cell r="B2478" t="str">
            <v>HYDRO OTTAWA LIMITED</v>
          </cell>
          <cell r="D2478">
            <v>-591060</v>
          </cell>
        </row>
        <row r="2479">
          <cell r="A2479" t="str">
            <v>CAVAN-MILLBROOK-NORTH MONAGHAN PUBLIC UTILITIES COMMISSION</v>
          </cell>
          <cell r="B2479" t="str">
            <v>HYDRO ONE NETWORKS INC.</v>
          </cell>
          <cell r="D2479">
            <v>-203756</v>
          </cell>
        </row>
        <row r="2480">
          <cell r="A2480" t="str">
            <v>CENTRE HASTINGS HYDRO ELECTRIC COMMISSION</v>
          </cell>
          <cell r="B2480" t="str">
            <v>HYDRO ONE NETWORKS INC.</v>
          </cell>
          <cell r="D2480">
            <v>-71400</v>
          </cell>
        </row>
        <row r="2481">
          <cell r="A2481" t="str">
            <v>CHALK RIVER HYDRO</v>
          </cell>
          <cell r="B2481" t="str">
            <v>HYDRO ONE NETWORKS INC.</v>
          </cell>
          <cell r="D2481">
            <v>-104885</v>
          </cell>
        </row>
        <row r="2482">
          <cell r="A2482" t="str">
            <v>CHAPLEAU PUBLIC UTILITIES CORPORATION</v>
          </cell>
          <cell r="B2482" t="str">
            <v>CHAPLEAU PUBLIC UTILITIES CORPORATION</v>
          </cell>
          <cell r="D2482">
            <v>-59475</v>
          </cell>
        </row>
        <row r="2483">
          <cell r="A2483" t="str">
            <v>CITY OF DRYDEN HYDRO ELECTRIC COMMISSION</v>
          </cell>
          <cell r="B2483" t="str">
            <v>HYDRO ONE NETWORKS INC.</v>
          </cell>
          <cell r="D2483">
            <v>-692036</v>
          </cell>
        </row>
        <row r="2484">
          <cell r="A2484" t="str">
            <v>CLARINGTON HYDRO-ELECTRIC COMMISSION</v>
          </cell>
          <cell r="B2484" t="str">
            <v>VERIDIAN CONNECTIONS INC.</v>
          </cell>
          <cell r="D2484">
            <v>-6101471</v>
          </cell>
        </row>
        <row r="2485">
          <cell r="A2485" t="str">
            <v>CLEARVIEW HYDRO ELECTRIC COMMISSION</v>
          </cell>
          <cell r="B2485" t="str">
            <v>COLLUS POWER CORP.</v>
          </cell>
          <cell r="D2485">
            <v>-251571</v>
          </cell>
        </row>
        <row r="2486">
          <cell r="A2486" t="str">
            <v>CLINTON POWER CORPORATION</v>
          </cell>
          <cell r="B2486" t="str">
            <v>ERIE THAMES POWERLINES CORPORATION</v>
          </cell>
          <cell r="D2486">
            <v>-90288</v>
          </cell>
        </row>
        <row r="2487">
          <cell r="A2487" t="str">
            <v>COBDEN HYDRO</v>
          </cell>
          <cell r="B2487" t="str">
            <v>HYDRO ONE NETWORKS INC.</v>
          </cell>
          <cell r="D2487">
            <v>-231265</v>
          </cell>
        </row>
        <row r="2488">
          <cell r="A2488" t="str">
            <v>COLBORNE PUBLIC UTILITIES COMMISSION</v>
          </cell>
          <cell r="B2488" t="str">
            <v>LAKEFRONT UTILITIES INC.</v>
          </cell>
          <cell r="D2488">
            <v>-72121</v>
          </cell>
        </row>
        <row r="2489">
          <cell r="A2489" t="str">
            <v>COTTAM HYDRO-ELECTRIC SYSTEM</v>
          </cell>
          <cell r="B2489" t="str">
            <v>E.L.K. ENERGY INC.</v>
          </cell>
          <cell r="D2489">
            <v>-627052</v>
          </cell>
        </row>
        <row r="2490">
          <cell r="A2490" t="str">
            <v>DASHWOOD HYDRO-ELECTRIC SYSTEM</v>
          </cell>
          <cell r="B2490" t="str">
            <v>FESTIVAL HYDRO INC.</v>
          </cell>
          <cell r="D2490">
            <v>-6080</v>
          </cell>
        </row>
        <row r="2491">
          <cell r="A2491" t="str">
            <v>DEEP RIVER HYDRO</v>
          </cell>
          <cell r="B2491" t="str">
            <v>HYDRO ONE NETWORKS INC.</v>
          </cell>
          <cell r="D2491">
            <v>-581086</v>
          </cell>
        </row>
        <row r="2492">
          <cell r="A2492" t="str">
            <v>DELHI HYDRO-ELECTRIC COMMISSION</v>
          </cell>
          <cell r="B2492" t="str">
            <v>NORFOLK POWER DISTRIBUTION INC.</v>
          </cell>
          <cell r="D2492">
            <v>-62683</v>
          </cell>
        </row>
        <row r="2493">
          <cell r="A2493" t="str">
            <v>DESERONTO PUBLIC UTILITIES COMMISSION</v>
          </cell>
          <cell r="B2493" t="str">
            <v>HYDRO ONE NETWORKS INC.</v>
          </cell>
          <cell r="D2493">
            <v>-108785</v>
          </cell>
        </row>
        <row r="2494">
          <cell r="A2494" t="str">
            <v>DRESDEN UTILITIES COMMISSION</v>
          </cell>
          <cell r="B2494" t="str">
            <v>CHATHAM-KENT HYDRO INC.</v>
          </cell>
          <cell r="D2494">
            <v>-110680</v>
          </cell>
        </row>
        <row r="2495">
          <cell r="A2495" t="str">
            <v>DUNDALK HYDRO ELECTRIC SYSTEM</v>
          </cell>
          <cell r="B2495" t="str">
            <v>HYDRO ONE NETWORKS INC.</v>
          </cell>
          <cell r="D2495">
            <v>-162571</v>
          </cell>
        </row>
        <row r="2496">
          <cell r="A2496" t="str">
            <v>DUNDAS HYDRO-ELECTRIC COMMISSION</v>
          </cell>
          <cell r="B2496" t="str">
            <v>HORIZON UTILITIES CORPORATION</v>
          </cell>
          <cell r="D2496">
            <v>-3611724</v>
          </cell>
        </row>
        <row r="2497">
          <cell r="A2497" t="str">
            <v>DUNNVILLE HYDRO ELECTRIC COMMISSION</v>
          </cell>
          <cell r="B2497" t="str">
            <v>HALDIMAND COUNTY HYDRO INC.</v>
          </cell>
          <cell r="D2497">
            <v>-445243</v>
          </cell>
        </row>
        <row r="2498">
          <cell r="A2498" t="str">
            <v>DURHAM HYDRO ELECTRIC COMMISSION</v>
          </cell>
          <cell r="B2498" t="str">
            <v>HYDRO ONE NETWORKS INC.</v>
          </cell>
          <cell r="D2498">
            <v>-73640</v>
          </cell>
        </row>
        <row r="2499">
          <cell r="A2499" t="str">
            <v>DUTTON HYDRO LIMITED</v>
          </cell>
          <cell r="B2499" t="str">
            <v>MIDDLESEX POWER DISTRIBUTION CORPORATION</v>
          </cell>
          <cell r="D2499">
            <v>-69053</v>
          </cell>
        </row>
        <row r="2500">
          <cell r="A2500" t="str">
            <v>EAST ZORRA-TAVISTOCK PUBLIC UTILITY COMMISSION</v>
          </cell>
          <cell r="B2500" t="str">
            <v>ERIE THAMES POWERLINES CORPORATION</v>
          </cell>
          <cell r="D2500">
            <v>-353905</v>
          </cell>
        </row>
        <row r="2501">
          <cell r="A2501" t="str">
            <v>ELMWOOD HYDRO-ELECTRIC SYSTEM</v>
          </cell>
          <cell r="B2501" t="str">
            <v>WESTARIO POWER INC.</v>
          </cell>
          <cell r="D2501">
            <v>-7042</v>
          </cell>
        </row>
        <row r="2502">
          <cell r="A2502" t="str">
            <v>EMBRUN COOPERATIVE HYDRO INC.</v>
          </cell>
          <cell r="B2502" t="str">
            <v>COOPERATIVE HYDRO EMBRUN INC.</v>
          </cell>
          <cell r="D2502">
            <v>-488326</v>
          </cell>
        </row>
        <row r="2503">
          <cell r="A2503" t="str">
            <v>ERIN HYDRO ELECTRIC COMMISSION</v>
          </cell>
          <cell r="B2503" t="str">
            <v>HYDRO ONE NETWORKS INC.</v>
          </cell>
          <cell r="D2503">
            <v>-958799</v>
          </cell>
        </row>
        <row r="2504">
          <cell r="A2504" t="str">
            <v>ESSEX HYDRO-ELECTRIC COMMISSION</v>
          </cell>
          <cell r="B2504" t="str">
            <v>E.L.K. ENERGY INC.</v>
          </cell>
          <cell r="D2504">
            <v>-793928</v>
          </cell>
        </row>
        <row r="2505">
          <cell r="A2505" t="str">
            <v>FENELON FALLS BOARD OF WATER, LIGHT AND POWER COMMISSIONERS</v>
          </cell>
          <cell r="B2505" t="str">
            <v>HYDRO ONE NETWORKS INC.</v>
          </cell>
          <cell r="D2505">
            <v>-116426</v>
          </cell>
        </row>
        <row r="2506">
          <cell r="A2506" t="str">
            <v>FLAMBOROUGH HYDRO ELECTRIC COMMISSION</v>
          </cell>
          <cell r="B2506" t="str">
            <v>HORIZON UTILITIES CORPORATION</v>
          </cell>
          <cell r="D2506">
            <v>-631177</v>
          </cell>
        </row>
        <row r="2507">
          <cell r="A2507" t="str">
            <v>FOREST PUBLIC UTILITIES COMMISSION</v>
          </cell>
          <cell r="B2507" t="str">
            <v>HYDRO ONE NETWORKS INC.</v>
          </cell>
          <cell r="D2507">
            <v>-238467</v>
          </cell>
        </row>
        <row r="2508">
          <cell r="A2508" t="str">
            <v>FORT FRANCES POWER CORPORATION</v>
          </cell>
          <cell r="B2508" t="str">
            <v>FORT FRANCES POWER CORPORATION</v>
          </cell>
          <cell r="D2508">
            <v>-301349</v>
          </cell>
        </row>
        <row r="2509">
          <cell r="A2509" t="str">
            <v>GEORGINA HYDRO ELECTRIC COMMISSION</v>
          </cell>
          <cell r="B2509" t="str">
            <v>HYDRO ONE NETWORKS INC.</v>
          </cell>
          <cell r="D2509">
            <v>-519344</v>
          </cell>
        </row>
        <row r="2510">
          <cell r="A2510" t="str">
            <v>GLENCOE PUBLIC UTILITIES COMMISSION</v>
          </cell>
          <cell r="B2510" t="str">
            <v>HYDRO ONE NETWORKS INC.</v>
          </cell>
          <cell r="D2510">
            <v>-151950</v>
          </cell>
        </row>
        <row r="2511">
          <cell r="A2511" t="str">
            <v>GOULBOURN HYDRO ELECTRIC COMMISSION</v>
          </cell>
          <cell r="B2511" t="str">
            <v>HYDRO OTTAWA LIMITED</v>
          </cell>
          <cell r="D2511">
            <v>-578086</v>
          </cell>
        </row>
        <row r="2512">
          <cell r="A2512" t="str">
            <v>GRAND BEND PUBLIC UTILITIES COMMISSION</v>
          </cell>
          <cell r="B2512" t="str">
            <v>HYDRO ONE NETWORKS INC.</v>
          </cell>
          <cell r="D2512">
            <v>-465545</v>
          </cell>
        </row>
        <row r="2513">
          <cell r="A2513" t="str">
            <v>GRAND VALLEY ENERGY INC.</v>
          </cell>
          <cell r="B2513" t="str">
            <v>ORANGEVILLE HYDRO LIMITED</v>
          </cell>
          <cell r="D2513">
            <v>-439949</v>
          </cell>
        </row>
        <row r="2514">
          <cell r="A2514" t="str">
            <v>GRAVENHURST HYDRO ELECTRIC INC.</v>
          </cell>
          <cell r="B2514" t="str">
            <v>VERIDIAN CONNECTIONS INC.</v>
          </cell>
          <cell r="D2514">
            <v>-483787</v>
          </cell>
        </row>
        <row r="2515">
          <cell r="A2515" t="str">
            <v>GRIMSBY POWER INCORPORATED</v>
          </cell>
          <cell r="B2515" t="str">
            <v>GRIMSBY POWER INCORPORATED</v>
          </cell>
          <cell r="D2515">
            <v>-4809522</v>
          </cell>
        </row>
        <row r="2516">
          <cell r="A2516" t="str">
            <v>GUELPH/ERAMOSA HYDRO-ELECTRIC COMMISSION</v>
          </cell>
          <cell r="B2516" t="str">
            <v>GUELPH HYDRO ELECTRIC SYSTEMS INC.</v>
          </cell>
          <cell r="D2516">
            <v>-887451</v>
          </cell>
        </row>
        <row r="2517">
          <cell r="A2517" t="str">
            <v>HALDIMAND HYDRO-ELECTRIC COMMISSION</v>
          </cell>
          <cell r="B2517" t="str">
            <v>HALDIMAND COUNTY HYDRO INC.</v>
          </cell>
          <cell r="D2517">
            <v>-507544</v>
          </cell>
        </row>
        <row r="2518">
          <cell r="A2518" t="str">
            <v>HALTON HILLS HYDRO INC.</v>
          </cell>
          <cell r="B2518" t="str">
            <v>HALTON HILLS HYDRO INC.</v>
          </cell>
          <cell r="D2518">
            <v>-5023623</v>
          </cell>
        </row>
        <row r="2519">
          <cell r="A2519" t="str">
            <v>HAMILTON HYDRO INC.</v>
          </cell>
          <cell r="B2519" t="str">
            <v>HORIZON UTILITIES CORPORATION</v>
          </cell>
          <cell r="D2519">
            <v>-7031831</v>
          </cell>
        </row>
        <row r="2520">
          <cell r="A2520" t="str">
            <v>HANOVER ELECTRIC SERVICES INC.</v>
          </cell>
          <cell r="B2520" t="str">
            <v>WESTARIO POWER INC.</v>
          </cell>
          <cell r="D2520">
            <v>-480012</v>
          </cell>
        </row>
        <row r="2521">
          <cell r="A2521" t="str">
            <v>HASTINGS PUBLIC UTILITIES</v>
          </cell>
          <cell r="B2521" t="str">
            <v>HYDRO ONE NETWORKS INC.</v>
          </cell>
          <cell r="D2521">
            <v>-51313</v>
          </cell>
        </row>
        <row r="2522">
          <cell r="A2522" t="str">
            <v>HAVELOCK-BELMONT-METHUEN HYDRO ELECTRIC COMMISSION</v>
          </cell>
          <cell r="B2522" t="str">
            <v>HYDRO ONE NETWORKS INC.</v>
          </cell>
          <cell r="D2522">
            <v>-46025</v>
          </cell>
        </row>
        <row r="2523">
          <cell r="A2523" t="str">
            <v>HEARST POWER DISTRIBUTION COMPANY LIMITED</v>
          </cell>
          <cell r="B2523" t="str">
            <v>HEARST POWER DISTRIBUTION COMPANY LIMITED</v>
          </cell>
          <cell r="D2523">
            <v>-206641</v>
          </cell>
        </row>
        <row r="2524">
          <cell r="A2524" t="str">
            <v>HEC OF THE TOWNSHIP OF ALFRED - PLANTAGENET</v>
          </cell>
          <cell r="B2524" t="str">
            <v>HYDRO 2000 INC.</v>
          </cell>
          <cell r="D2524">
            <v>-127762</v>
          </cell>
        </row>
        <row r="2525">
          <cell r="A2525" t="str">
            <v>HENSALL PUBLIC UTILITIES COMMISSION</v>
          </cell>
          <cell r="B2525" t="str">
            <v>FESTIVAL HYDRO INC.</v>
          </cell>
          <cell r="D2525">
            <v>-53777</v>
          </cell>
        </row>
        <row r="2526">
          <cell r="A2526" t="str">
            <v>HOLSTEIN HYDRO ELECTRIC SYSTEM</v>
          </cell>
          <cell r="B2526" t="str">
            <v>WELLINGTON NORTH POWER INC.</v>
          </cell>
          <cell r="D2526">
            <v>-11616</v>
          </cell>
        </row>
        <row r="2527">
          <cell r="A2527" t="str">
            <v>HUNTSVILLE PUBLIC UTILITIES COMMISSION</v>
          </cell>
          <cell r="B2527" t="str">
            <v>LAKELAND POWER DISTRIBUTION LTD.</v>
          </cell>
          <cell r="D2527">
            <v>-434121</v>
          </cell>
        </row>
        <row r="2528">
          <cell r="A2528" t="str">
            <v>HYDRO ELECTRIC COMMISSION OF THE CORPORATION OF THE TOWNSHIP OF MIDDLESEX CENTRE</v>
          </cell>
          <cell r="B2528" t="str">
            <v>HYDRO ONE NETWORKS INC.</v>
          </cell>
          <cell r="D2528">
            <v>-279993</v>
          </cell>
        </row>
        <row r="2529">
          <cell r="A2529" t="str">
            <v>HYDRO ELECTRIC COMMISSION OF THE TOWN OF LEAMINGTON</v>
          </cell>
          <cell r="B2529" t="str">
            <v>ESSEX POWERLINES CORPORATION</v>
          </cell>
          <cell r="D2529">
            <v>-2220610</v>
          </cell>
        </row>
        <row r="2530">
          <cell r="A2530" t="str">
            <v>HYDRO ELECTRIC COMMISSION OF THE TOWNSHIP OF SPRINGWATER</v>
          </cell>
          <cell r="B2530" t="str">
            <v>HYDRO ONE NETWORKS INC.</v>
          </cell>
          <cell r="D2530">
            <v>-157903</v>
          </cell>
        </row>
        <row r="2531">
          <cell r="A2531" t="str">
            <v>HYDRO HAWKESBURY INC.</v>
          </cell>
          <cell r="B2531" t="str">
            <v>HYDRO HAWKESBURY INC.</v>
          </cell>
          <cell r="D2531">
            <v>-654859</v>
          </cell>
        </row>
        <row r="2532">
          <cell r="A2532" t="str">
            <v>HYDRO MISSISSAUGA CORPORATION</v>
          </cell>
          <cell r="B2532" t="str">
            <v>ENERSOURCE HYDRO MISSISSAUGA INC.</v>
          </cell>
          <cell r="D2532">
            <v>-211426595</v>
          </cell>
        </row>
        <row r="2533">
          <cell r="A2533" t="str">
            <v>HYDRO ONE BRAMPTON NETWORKS INC.</v>
          </cell>
          <cell r="B2533" t="str">
            <v>HYDRO ONE BRAMPTON NETWORKS INC.</v>
          </cell>
          <cell r="D2533">
            <v>-70428446</v>
          </cell>
        </row>
        <row r="2534">
          <cell r="A2534" t="str">
            <v>HYDRO OTTAWA LIMITED</v>
          </cell>
          <cell r="B2534" t="str">
            <v>HYDRO OTTAWA LIMITED</v>
          </cell>
          <cell r="D2534">
            <v>-38220563</v>
          </cell>
        </row>
        <row r="2535">
          <cell r="A2535" t="str">
            <v>HYDRO VAUGHAN DISTRIBUTION INC.</v>
          </cell>
          <cell r="B2535" t="str">
            <v>POWERSTREAM INC.</v>
          </cell>
          <cell r="D2535">
            <v>-87209685</v>
          </cell>
        </row>
        <row r="2536">
          <cell r="A2536" t="str">
            <v>HYDRO-ELECTRIC COMMISSION FOR THE TOWN OF AMHERSTBURG</v>
          </cell>
          <cell r="B2536" t="str">
            <v>ESSEX POWERLINES CORPORATION</v>
          </cell>
          <cell r="D2536">
            <v>-839038</v>
          </cell>
        </row>
        <row r="2537">
          <cell r="A2537" t="str">
            <v>HYDRO-ELECTRIC COMMISSION OF SOUTH DUMFRIES</v>
          </cell>
          <cell r="B2537" t="str">
            <v>BRANT COUNTY POWER INC.</v>
          </cell>
          <cell r="D2537">
            <v>-1339960</v>
          </cell>
        </row>
        <row r="2538">
          <cell r="A2538" t="str">
            <v>HYDRO-ELECTRIC COMMISSION OF THE CITY OF BRANTFORD</v>
          </cell>
          <cell r="B2538" t="str">
            <v>BRANTFORD POWER INC.</v>
          </cell>
          <cell r="D2538">
            <v>-6136637</v>
          </cell>
        </row>
        <row r="2539">
          <cell r="A2539" t="str">
            <v>HYDRO-ELECTRIC COMMISSION OF THE CITY OF PEMBROKE</v>
          </cell>
          <cell r="B2539" t="str">
            <v>OTTAWA RIVER POWER CORPORATION</v>
          </cell>
          <cell r="D2539">
            <v>-1843533</v>
          </cell>
        </row>
        <row r="2540">
          <cell r="A2540" t="str">
            <v>HYDRO-ELECTRIC COMMISSION OF THE CITY OF SARNIA</v>
          </cell>
          <cell r="B2540" t="str">
            <v>BLUEWATER POWER DISTRIBUTION CORPORATION</v>
          </cell>
          <cell r="D2540">
            <v>-1677753</v>
          </cell>
        </row>
        <row r="2541">
          <cell r="A2541" t="str">
            <v>HYDRO-ELECTRIC COMMISSION OF THE CITY OF TORONTO - EAST YORK OFFICE</v>
          </cell>
          <cell r="B2541" t="str">
            <v>TORONTO HYDRO-ELECTRIC SYSTEM LIMITED</v>
          </cell>
          <cell r="D2541">
            <v>-1161504</v>
          </cell>
        </row>
        <row r="2542">
          <cell r="A2542" t="str">
            <v>HYDRO-ELECTRIC COMMISSION OF THE CITY OF TORONTO - ETOBICOKE OFFICE</v>
          </cell>
          <cell r="B2542" t="str">
            <v>TORONTO HYDRO-ELECTRIC SYSTEM LIMITED</v>
          </cell>
          <cell r="D2542">
            <v>-17024926</v>
          </cell>
        </row>
        <row r="2543">
          <cell r="A2543" t="str">
            <v>HYDRO-ELECTRIC COMMISSION OF THE CITY OF TORONTO - NORTH YORK OFFICE</v>
          </cell>
          <cell r="B2543" t="str">
            <v>TORONTO HYDRO-ELECTRIC SYSTEM LIMITED</v>
          </cell>
          <cell r="D2543">
            <v>-13859585</v>
          </cell>
        </row>
        <row r="2544">
          <cell r="A2544" t="str">
            <v>HYDRO-ELECTRIC COMMISSION OF THE CITY OF TORONTO - SCARBOROUGH OFFICE</v>
          </cell>
          <cell r="B2544" t="str">
            <v>TORONTO HYDRO-ELECTRIC SYSTEM LIMITED</v>
          </cell>
          <cell r="D2544">
            <v>-45210315</v>
          </cell>
        </row>
        <row r="2545">
          <cell r="A2545" t="str">
            <v>HYDRO-ELECTRIC COMMISSION OF THE CITY OF TORONTO - TORONTO OFFICE</v>
          </cell>
          <cell r="B2545" t="str">
            <v>TORONTO HYDRO-ELECTRIC SYSTEM LIMITED</v>
          </cell>
          <cell r="D2545">
            <v>-16694536</v>
          </cell>
        </row>
        <row r="2546">
          <cell r="A2546" t="str">
            <v>HYDRO-ELECTRIC COMMISSION OF THE CITY OF TORONTO - YORK OFFICE</v>
          </cell>
          <cell r="B2546" t="str">
            <v>TORONTO HYDRO-ELECTRIC SYSTEM LIMITED</v>
          </cell>
          <cell r="D2546">
            <v>-1481049</v>
          </cell>
        </row>
        <row r="2547">
          <cell r="A2547" t="str">
            <v>HYDRO-ELECTRIC COMMISSION OF THE TOWN OF BOTHWELL</v>
          </cell>
          <cell r="B2547" t="str">
            <v>CHATHAM-KENT HYDRO INC.</v>
          </cell>
          <cell r="D2547">
            <v>-18554</v>
          </cell>
        </row>
        <row r="2548">
          <cell r="A2548" t="str">
            <v>HYDRO-ELECTRIC COMMISSION OF THE TOWN OF BRACEBRIDGE</v>
          </cell>
          <cell r="B2548" t="str">
            <v>LAKELAND POWER DISTRIBUTION LTD.</v>
          </cell>
          <cell r="D2548">
            <v>-348635</v>
          </cell>
        </row>
        <row r="2549">
          <cell r="A2549" t="str">
            <v>HYDRO-ELECTRIC COMMISSION OF THE TOWN OF CACHE BAY</v>
          </cell>
          <cell r="B2549" t="str">
            <v>GREATER SUDBURY HYDRO INC.</v>
          </cell>
          <cell r="D2549">
            <v>-3110</v>
          </cell>
        </row>
        <row r="2550">
          <cell r="A2550" t="str">
            <v>HYDRO-ELECTRIC COMMISSION OF THE TOWN OF HARRISTON</v>
          </cell>
          <cell r="B2550" t="str">
            <v>WESTARIO POWER INC.</v>
          </cell>
          <cell r="D2550">
            <v>-81709</v>
          </cell>
        </row>
        <row r="2551">
          <cell r="A2551" t="str">
            <v>HYDRO-ELECTRIC COMMISSION OF THE TOWN OF HARROW</v>
          </cell>
          <cell r="B2551" t="str">
            <v>E.L.K. ENERGY INC.</v>
          </cell>
          <cell r="D2551">
            <v>-308527</v>
          </cell>
        </row>
        <row r="2552">
          <cell r="A2552" t="str">
            <v>HYDRO-ELECTRIC COMMISSION OF THE TOWN OF LASALLE</v>
          </cell>
          <cell r="B2552" t="str">
            <v>ESSEX POWERLINES CORPORATION</v>
          </cell>
          <cell r="D2552">
            <v>-6522928</v>
          </cell>
        </row>
        <row r="2553">
          <cell r="A2553" t="str">
            <v>HYDRO-ELECTRIC COMMISSION OF THE TOWN OF PORT ELGIN</v>
          </cell>
          <cell r="B2553" t="str">
            <v>WESTARIO POWER INC.</v>
          </cell>
          <cell r="D2553">
            <v>-2022643</v>
          </cell>
        </row>
        <row r="2554">
          <cell r="A2554" t="str">
            <v>HYDRO-ELECTRIC COMMISSION OF THE TOWN OF STURGEON FALLS</v>
          </cell>
          <cell r="B2554" t="str">
            <v>GREATER SUDBURY HYDRO INC.</v>
          </cell>
          <cell r="D2554">
            <v>-74664</v>
          </cell>
        </row>
        <row r="2555">
          <cell r="A2555" t="str">
            <v>HYDRO-ELECTRIC COMMISSION OF THE TOWN OF VANKLEEK HILL</v>
          </cell>
          <cell r="B2555" t="str">
            <v>HYDRO ONE NETWORKS INC.</v>
          </cell>
          <cell r="D2555">
            <v>-104455</v>
          </cell>
        </row>
        <row r="2556">
          <cell r="A2556" t="str">
            <v>HYDRO-ELECTRIC COMMISSION OF THE TOWN OF WALLACEBURG</v>
          </cell>
          <cell r="B2556" t="str">
            <v>CHATHAM-KENT HYDRO INC.</v>
          </cell>
          <cell r="D2556">
            <v>-736677</v>
          </cell>
        </row>
        <row r="2557">
          <cell r="A2557" t="str">
            <v>HYDRO-ELECTRIC COMMISSION OF THE TOWN OF WASAGA BEACH</v>
          </cell>
          <cell r="B2557" t="str">
            <v>WASAGA DISTRIBUTION INC.</v>
          </cell>
          <cell r="D2557">
            <v>-4206444</v>
          </cell>
        </row>
        <row r="2558">
          <cell r="A2558" t="str">
            <v>HYDRO-ELECTRIC COMMISSION OF THE TOWN OF WEBBWOOD</v>
          </cell>
          <cell r="B2558" t="str">
            <v>ESPANOLA REGIONAL HYDRO DISTRIBUTION CORPORATION</v>
          </cell>
          <cell r="D2558">
            <v>-9548</v>
          </cell>
        </row>
        <row r="2559">
          <cell r="A2559" t="str">
            <v>HYDRO-ELECTRIC COMMISSION OF THE TOWN OF WIARTON</v>
          </cell>
          <cell r="B2559" t="str">
            <v>HYDRO ONE NETWORKS INC.</v>
          </cell>
          <cell r="D2559">
            <v>-166008</v>
          </cell>
        </row>
        <row r="2560">
          <cell r="A2560" t="str">
            <v>HYDRO-ELECTRIC COMMISSION OF THE TOWNSHIP OF BRANTFORD</v>
          </cell>
          <cell r="B2560" t="str">
            <v>BRANT COUNTY POWER INC.</v>
          </cell>
          <cell r="D2560">
            <v>-672280</v>
          </cell>
        </row>
        <row r="2561">
          <cell r="A2561" t="str">
            <v>HYDRO-ELECTRIC COMMISSION OF THE TOWNSHIP OF BURFORD</v>
          </cell>
          <cell r="B2561" t="str">
            <v>BRANT COUNTY POWER INC.</v>
          </cell>
          <cell r="D2561">
            <v>-306179</v>
          </cell>
        </row>
        <row r="2562">
          <cell r="A2562" t="str">
            <v>HYDRO-ELECTRIC COMMISSION OF THE TOWNSHIP OF ESSA</v>
          </cell>
          <cell r="B2562" t="str">
            <v>POWERSTREAM INC.</v>
          </cell>
          <cell r="D2562">
            <v>-91794</v>
          </cell>
        </row>
        <row r="2563">
          <cell r="A2563" t="str">
            <v>HYDRO-ELECTRIC COMMISSION OF THE VILLAGE OF CLIFFORD</v>
          </cell>
          <cell r="B2563" t="str">
            <v>WESTARIO POWER INC.</v>
          </cell>
          <cell r="D2563">
            <v>-44203</v>
          </cell>
        </row>
        <row r="2564">
          <cell r="A2564" t="str">
            <v>HYDRO-ELECTRIC COMMISSION OF THE VILLAGE OF ELORA</v>
          </cell>
          <cell r="B2564" t="str">
            <v>CENTRE WELLINGTON HYDRO LTD.</v>
          </cell>
          <cell r="D2564">
            <v>-832935</v>
          </cell>
        </row>
        <row r="2565">
          <cell r="A2565" t="str">
            <v>HYDRO-ELECTRIC COMMISSION OF THE VILLAGE OF FINCH</v>
          </cell>
          <cell r="B2565" t="str">
            <v>HYDRO ONE NETWORKS INC.</v>
          </cell>
          <cell r="D2565">
            <v>-28863</v>
          </cell>
        </row>
        <row r="2566">
          <cell r="A2566" t="str">
            <v>HYDRO-ELECTRIC COMMISSION OF THE VILLAGE OF FRANKFORD</v>
          </cell>
          <cell r="B2566" t="str">
            <v>HYDRO ONE NETWORKS INC.</v>
          </cell>
          <cell r="D2566">
            <v>-23387</v>
          </cell>
        </row>
        <row r="2567">
          <cell r="A2567" t="str">
            <v>HYDRO-ELECTRIC COMMISSION OF THE VILLAGE OF L'ORIGNAL</v>
          </cell>
          <cell r="B2567" t="str">
            <v>HYDRO ONE NETWORKS INC.</v>
          </cell>
          <cell r="D2567">
            <v>-247222</v>
          </cell>
        </row>
        <row r="2568">
          <cell r="A2568" t="str">
            <v>HYDRO-ELECTRIC COMMISSION OF THE VILLAGE OF LUCAN</v>
          </cell>
          <cell r="B2568" t="str">
            <v>HYDRO ONE NETWORKS INC.</v>
          </cell>
          <cell r="D2568">
            <v>-186697</v>
          </cell>
        </row>
        <row r="2569">
          <cell r="A2569" t="str">
            <v>HYDRO-ELECTRIC COMMISSION OF THE VILLAGE OF MORRISBURG</v>
          </cell>
          <cell r="B2569" t="str">
            <v>RIDEAU ST. LAWRENCE DISTRIBUTION INC.</v>
          </cell>
          <cell r="D2569">
            <v>-182480</v>
          </cell>
        </row>
        <row r="2570">
          <cell r="A2570" t="str">
            <v>HYDRO-ELECTRIC COMMISSION OF THE VILLAGE OF NEUSTADT</v>
          </cell>
          <cell r="B2570" t="str">
            <v>WESTARIO POWER INC.</v>
          </cell>
          <cell r="D2570">
            <v>-23476</v>
          </cell>
        </row>
        <row r="2571">
          <cell r="A2571" t="str">
            <v>HYDRO-ELECTRIC COMMISSION OF THE VILLAGE OF PAISLEY</v>
          </cell>
          <cell r="B2571" t="str">
            <v>HYDRO ONE NETWORKS INC.</v>
          </cell>
          <cell r="D2571">
            <v>-60655</v>
          </cell>
        </row>
        <row r="2572">
          <cell r="A2572" t="str">
            <v>HYDRO-ELECTRIC COMMISSION OF THE VILLAGE OF ST. CLAIR BEACH</v>
          </cell>
          <cell r="B2572" t="str">
            <v>ESSEX POWERLINES CORPORATION</v>
          </cell>
          <cell r="D2572">
            <v>-1478693</v>
          </cell>
        </row>
        <row r="2573">
          <cell r="A2573" t="str">
            <v>INGERSOLL PUBLIC UTILITY COMMISSION</v>
          </cell>
          <cell r="B2573" t="str">
            <v>ERIE THAMES POWERLINES CORPORATION</v>
          </cell>
          <cell r="D2573">
            <v>-1202839</v>
          </cell>
        </row>
        <row r="2574">
          <cell r="A2574" t="str">
            <v>INNISFIL HYDRO DISTRIBUTION SYSTEMS LIMITED</v>
          </cell>
          <cell r="B2574" t="str">
            <v>INNISFIL HYDRO DISTRIBUTION SYSTEMS LIMITED</v>
          </cell>
          <cell r="D2574">
            <v>-1957473</v>
          </cell>
        </row>
        <row r="2575">
          <cell r="A2575" t="str">
            <v>IROQUOIS FALLS HYDRO</v>
          </cell>
          <cell r="B2575" t="str">
            <v>NORTHERN ONTARIO WIRES INC.</v>
          </cell>
          <cell r="D2575">
            <v>-982004</v>
          </cell>
        </row>
        <row r="2576">
          <cell r="A2576" t="str">
            <v>KANATA HYDRO-ELECTRIC COMMISSION</v>
          </cell>
          <cell r="B2576" t="str">
            <v>HYDRO OTTAWA LIMITED</v>
          </cell>
          <cell r="D2576">
            <v>-26895793</v>
          </cell>
        </row>
        <row r="2577">
          <cell r="A2577" t="str">
            <v>KENORA HYDRO ELECTRIC CORPORATION LTD.</v>
          </cell>
          <cell r="B2577" t="str">
            <v>KENORA HYDRO ELECTRIC CORPORATION LTD.</v>
          </cell>
          <cell r="D2577">
            <v>-657468</v>
          </cell>
        </row>
        <row r="2578">
          <cell r="A2578" t="str">
            <v>KILLALOE HYDRO ELECTRIC COMMISSION</v>
          </cell>
          <cell r="B2578" t="str">
            <v>OTTAWA RIVER POWER CORPORATION</v>
          </cell>
          <cell r="D2578">
            <v>-46041</v>
          </cell>
        </row>
        <row r="2579">
          <cell r="A2579" t="str">
            <v>KINCARDINE HYDRO ELECTRIC COMMISSION</v>
          </cell>
          <cell r="B2579" t="str">
            <v>WESTARIO POWER INC.</v>
          </cell>
          <cell r="D2579">
            <v>-1083678</v>
          </cell>
        </row>
        <row r="2580">
          <cell r="A2580" t="str">
            <v>KINGSTON ELECTRICITY DISTRIBUTION LIMITED</v>
          </cell>
          <cell r="B2580" t="str">
            <v>KINGSTON ELECTRICITY DISTRIBUTION LIMITED</v>
          </cell>
          <cell r="D2580">
            <v>-3791129</v>
          </cell>
        </row>
        <row r="2581">
          <cell r="B2581" t="str">
            <v>KINGSTON HYDRO CORPORATION</v>
          </cell>
          <cell r="D2581">
            <v>-3791129</v>
          </cell>
        </row>
        <row r="2582">
          <cell r="A2582" t="str">
            <v>KINGSVILLE PUBLIC UTILITY COMMISSION</v>
          </cell>
          <cell r="B2582" t="str">
            <v>E.L.K. ENERGY INC.</v>
          </cell>
          <cell r="D2582">
            <v>-1097228</v>
          </cell>
        </row>
        <row r="2583">
          <cell r="A2583" t="str">
            <v>KIRKFIELD HYDRO ELECTRIC SYSTEM</v>
          </cell>
          <cell r="B2583" t="str">
            <v>HYDRO ONE NETWORKS INC.</v>
          </cell>
          <cell r="D2583">
            <v>-43959</v>
          </cell>
        </row>
        <row r="2584">
          <cell r="A2584" t="str">
            <v>KITCHENER-WILMOT HYDRO INC.</v>
          </cell>
          <cell r="B2584" t="str">
            <v>KITCHENER-WILMOT HYDRO INC.</v>
          </cell>
          <cell r="D2584">
            <v>-21989288</v>
          </cell>
        </row>
        <row r="2585">
          <cell r="A2585" t="str">
            <v>LAKEFIELD DISTRIBUTION INCORPORATED</v>
          </cell>
          <cell r="B2585" t="str">
            <v>PETERBOROUGH DISTRIBUTION INCORPORATED</v>
          </cell>
          <cell r="D2585">
            <v>-281278</v>
          </cell>
        </row>
        <row r="2586">
          <cell r="A2586" t="str">
            <v>LAKESHORE TOWNSHIP HEC</v>
          </cell>
          <cell r="B2586" t="str">
            <v>E.L.K. ENERGY INC.</v>
          </cell>
          <cell r="D2586">
            <v>-969375</v>
          </cell>
        </row>
        <row r="2587">
          <cell r="A2587" t="str">
            <v>LANARK HIGHLANDS PUBLIC UTILITIES COMMISSION</v>
          </cell>
          <cell r="B2587" t="str">
            <v>HYDRO ONE NETWORKS INC.</v>
          </cell>
          <cell r="D2587">
            <v>-127880</v>
          </cell>
        </row>
        <row r="2588">
          <cell r="A2588" t="str">
            <v>LARDER LAKE ELECTRIC COMPANY</v>
          </cell>
          <cell r="B2588" t="str">
            <v>HYDRO ONE NETWORKS INC.</v>
          </cell>
          <cell r="D2588">
            <v>-134354</v>
          </cell>
        </row>
        <row r="2589">
          <cell r="A2589" t="str">
            <v>LATCHFORD HYDRO ELECTRIC</v>
          </cell>
          <cell r="B2589" t="str">
            <v>HYDRO ONE NETWORKS INC.</v>
          </cell>
          <cell r="D2589">
            <v>-43188</v>
          </cell>
        </row>
        <row r="2590">
          <cell r="A2590" t="str">
            <v>LINCOLN HYDRO-ELECTRIC COMMISSION</v>
          </cell>
          <cell r="B2590" t="str">
            <v>NIAGARA PENINSULA ENERGY INC.</v>
          </cell>
          <cell r="D2590">
            <v>-2180725</v>
          </cell>
        </row>
        <row r="2591">
          <cell r="A2591" t="str">
            <v>LINDSAY HYDRO-ELECTRIC SYSTEM</v>
          </cell>
          <cell r="B2591" t="str">
            <v>HYDRO ONE NETWORKS INC.</v>
          </cell>
          <cell r="D2591">
            <v>-2221960</v>
          </cell>
        </row>
        <row r="2592">
          <cell r="A2592" t="str">
            <v>LONDON HYDRO UTILITIES SERVICES INC.</v>
          </cell>
          <cell r="B2592" t="str">
            <v>LONDON HYDRO INC.</v>
          </cell>
          <cell r="D2592">
            <v>-34850128</v>
          </cell>
        </row>
        <row r="2593">
          <cell r="A2593" t="str">
            <v>MALAHIDE UTILITY COMMISSION</v>
          </cell>
          <cell r="B2593" t="str">
            <v>HYDRO ONE NETWORKS INC.</v>
          </cell>
          <cell r="D2593">
            <v>-74537</v>
          </cell>
        </row>
        <row r="2594">
          <cell r="A2594" t="str">
            <v>MAPLETON HYDRO ELECTRIC COMMISSION</v>
          </cell>
          <cell r="B2594" t="str">
            <v>HYDRO ONE NETWORKS INC.</v>
          </cell>
          <cell r="D2594">
            <v>-286244</v>
          </cell>
        </row>
        <row r="2595">
          <cell r="A2595" t="str">
            <v>MARKDALE HYDRO SYSTEM</v>
          </cell>
          <cell r="B2595" t="str">
            <v>HYDRO ONE NETWORKS INC.</v>
          </cell>
          <cell r="D2595">
            <v>-87779</v>
          </cell>
        </row>
        <row r="2596">
          <cell r="A2596" t="str">
            <v>MARKHAM HYDRO DISTRIBUTION INC.</v>
          </cell>
          <cell r="B2596" t="str">
            <v>POWERSTREAM INC.</v>
          </cell>
          <cell r="D2596">
            <v>-70046978</v>
          </cell>
        </row>
        <row r="2597">
          <cell r="A2597" t="str">
            <v>MARMORA HYDRO COMMISSION</v>
          </cell>
          <cell r="B2597" t="str">
            <v>HYDRO ONE NETWORKS INC.</v>
          </cell>
          <cell r="D2597">
            <v>-83490</v>
          </cell>
        </row>
        <row r="2598">
          <cell r="A2598" t="str">
            <v>MARTINTOWN HYDRO SYSTEM</v>
          </cell>
          <cell r="B2598" t="str">
            <v>HYDRO ONE NETWORKS INC.</v>
          </cell>
          <cell r="D2598">
            <v>-843</v>
          </cell>
        </row>
        <row r="2599">
          <cell r="A2599" t="str">
            <v>MIDLAND POWER UTILITY CORPORATION</v>
          </cell>
          <cell r="B2599" t="str">
            <v>MIDLAND POWER UTILITY CORPORATION</v>
          </cell>
          <cell r="D2599">
            <v>-412824</v>
          </cell>
        </row>
        <row r="2600">
          <cell r="A2600" t="str">
            <v>MILDMAY HYDRO-ELECTRIC COMMISSION</v>
          </cell>
          <cell r="B2600" t="str">
            <v>WESTARIO POWER INC.</v>
          </cell>
          <cell r="D2600">
            <v>-109916</v>
          </cell>
        </row>
        <row r="2601">
          <cell r="A2601" t="str">
            <v>MILTON HYDRO DISTRIBUTION INC.</v>
          </cell>
          <cell r="B2601" t="str">
            <v>MILTON HYDRO DISTRIBUTION INC.</v>
          </cell>
          <cell r="D2601">
            <v>-7959272</v>
          </cell>
        </row>
        <row r="2602">
          <cell r="A2602" t="str">
            <v>MISSISSIPPI MILLS PUBLIC UTILITIES COMMISSION</v>
          </cell>
          <cell r="B2602" t="str">
            <v>OTTAWA RIVER POWER CORPORATION</v>
          </cell>
          <cell r="D2602">
            <v>-444390</v>
          </cell>
        </row>
        <row r="2603">
          <cell r="A2603" t="str">
            <v>NANTICOKE HYDRO ELECTRIC COMMISSION</v>
          </cell>
          <cell r="B2603" t="str">
            <v>HALDIMAND COUNTY HYDRO INC.</v>
          </cell>
          <cell r="D2603">
            <v>-1235478</v>
          </cell>
        </row>
        <row r="2604">
          <cell r="A2604" t="str">
            <v>NAPANEE HYDRO-ELECTRIC COMMISSION</v>
          </cell>
          <cell r="B2604" t="str">
            <v>HYDRO ONE NETWORKS INC.</v>
          </cell>
          <cell r="D2604">
            <v>-373298</v>
          </cell>
        </row>
        <row r="2605">
          <cell r="A2605" t="str">
            <v>NEPEAN HYDRO ELECTRIC COMMISSION</v>
          </cell>
          <cell r="B2605" t="str">
            <v>HYDRO OTTAWA LIMITED</v>
          </cell>
          <cell r="D2605">
            <v>-31741005</v>
          </cell>
        </row>
        <row r="2606">
          <cell r="A2606" t="str">
            <v>NEW TECUMSETH HYDRO</v>
          </cell>
          <cell r="B2606" t="str">
            <v>POWERSTREAM INC.</v>
          </cell>
          <cell r="D2606">
            <v>-2543017</v>
          </cell>
        </row>
        <row r="2607">
          <cell r="A2607" t="str">
            <v>NEWBURY POWER INC.</v>
          </cell>
          <cell r="B2607" t="str">
            <v>MIDDLESEX POWER DISTRIBUTION CORPORATION</v>
          </cell>
          <cell r="D2607">
            <v>-32441</v>
          </cell>
        </row>
        <row r="2608">
          <cell r="A2608" t="str">
            <v>NEWMARKET HYDRO LTD.</v>
          </cell>
          <cell r="B2608" t="str">
            <v>NEWMARKET-TAY POWER DISTRIBUTION LTD.</v>
          </cell>
          <cell r="D2608">
            <v>-28475793</v>
          </cell>
        </row>
        <row r="2609">
          <cell r="A2609" t="str">
            <v>NIAGARA FALLS HYDRO INC.</v>
          </cell>
          <cell r="B2609" t="str">
            <v>NIAGARA PENINSULA ENERGY INC.</v>
          </cell>
          <cell r="D2609">
            <v>-5381489</v>
          </cell>
        </row>
        <row r="2610">
          <cell r="A2610" t="str">
            <v>NIAGARA-ON-THE-LAKE HYDRO INC.</v>
          </cell>
          <cell r="B2610" t="str">
            <v>NIAGARA-ON-THE-LAKE HYDRO INC.</v>
          </cell>
          <cell r="D2610">
            <v>-3094806</v>
          </cell>
        </row>
        <row r="2611">
          <cell r="A2611" t="str">
            <v>NICKEL CENTRE HYDRO-ELECTRIC COMMISSION</v>
          </cell>
          <cell r="B2611" t="str">
            <v>GREATER SUDBURY HYDRO INC.</v>
          </cell>
          <cell r="D2611">
            <v>-109515</v>
          </cell>
        </row>
        <row r="2612">
          <cell r="A2612" t="str">
            <v>NIPIGON HYDRO ELECTRIC COMMISSION</v>
          </cell>
          <cell r="B2612" t="str">
            <v>HYDRO ONE NETWORKS INC.</v>
          </cell>
          <cell r="D2612">
            <v>-99604</v>
          </cell>
        </row>
        <row r="2613">
          <cell r="A2613" t="str">
            <v>NORFOLK POWER DISTRIBUTION INC.</v>
          </cell>
          <cell r="B2613" t="str">
            <v>NORFOLK POWER DISTRIBUTION INC.</v>
          </cell>
          <cell r="D2613">
            <v>-126255</v>
          </cell>
        </row>
        <row r="2614">
          <cell r="A2614" t="str">
            <v>NORTH BAY HYDRO DISTRIBUTION LIMITED</v>
          </cell>
          <cell r="B2614" t="str">
            <v>NORTH BAY HYDRO DISTRIBUTION LIMITED</v>
          </cell>
          <cell r="D2614">
            <v>-4726723</v>
          </cell>
        </row>
        <row r="2615">
          <cell r="A2615" t="str">
            <v>NORTH GLENGARRY PUBLIC UTILITIES COMMISSION</v>
          </cell>
          <cell r="B2615" t="str">
            <v>HYDRO ONE NETWORKS INC.</v>
          </cell>
          <cell r="D2615">
            <v>-234918</v>
          </cell>
        </row>
        <row r="2616">
          <cell r="A2616" t="str">
            <v>NORTH GRENVILLE HYDRO-ELECTRIC COMMISSION</v>
          </cell>
          <cell r="B2616" t="str">
            <v>HYDRO ONE NETWORKS INC.</v>
          </cell>
          <cell r="D2616">
            <v>-391130</v>
          </cell>
        </row>
        <row r="2617">
          <cell r="A2617" t="str">
            <v>NORTH PERTH UTILITY COMMISSION</v>
          </cell>
          <cell r="B2617" t="str">
            <v>HYDRO ONE NETWORKS INC.</v>
          </cell>
          <cell r="D2617">
            <v>-781927</v>
          </cell>
        </row>
        <row r="2618">
          <cell r="A2618" t="str">
            <v>NORWICH PUBLIC UTILITY COMMISSION</v>
          </cell>
          <cell r="B2618" t="str">
            <v>ERIE THAMES POWERLINES CORPORATION</v>
          </cell>
          <cell r="D2618">
            <v>-148183</v>
          </cell>
        </row>
        <row r="2619">
          <cell r="A2619" t="str">
            <v>OAKVILLE HYDRO ELECTRICITY DISTRIBUTION INC.</v>
          </cell>
          <cell r="B2619" t="str">
            <v>OAKVILLE HYDRO ELECTRICITY DISTRIBUTION INC.</v>
          </cell>
          <cell r="D2619">
            <v>-45446210</v>
          </cell>
        </row>
        <row r="2620">
          <cell r="A2620" t="str">
            <v>OIL SPRINGS HYDRO ELECTRIC COMMISSION</v>
          </cell>
          <cell r="B2620" t="str">
            <v>BLUEWATER POWER DISTRIBUTION CORPORATION</v>
          </cell>
          <cell r="D2620">
            <v>-22469</v>
          </cell>
        </row>
        <row r="2621">
          <cell r="A2621" t="str">
            <v>ORANGEVILLE HYDRO LIMITED</v>
          </cell>
          <cell r="B2621" t="str">
            <v>ORANGEVILLE HYDRO LIMITED</v>
          </cell>
          <cell r="D2621">
            <v>-6466013</v>
          </cell>
        </row>
        <row r="2622">
          <cell r="A2622" t="str">
            <v>ORILLIA POWER DISTRIBUTION CORPORATION</v>
          </cell>
          <cell r="B2622" t="str">
            <v>ORILLIA POWER DISTRIBUTION CORPORATION</v>
          </cell>
          <cell r="D2622">
            <v>-1910952</v>
          </cell>
        </row>
        <row r="2623">
          <cell r="A2623" t="str">
            <v>OSHAWA PUC NETWORKS INC.</v>
          </cell>
          <cell r="B2623" t="str">
            <v>OSHAWA PUC NETWORKS INC.</v>
          </cell>
          <cell r="D2623">
            <v>-17265780</v>
          </cell>
        </row>
        <row r="2624">
          <cell r="A2624" t="str">
            <v>PARKHILL P.U.C.</v>
          </cell>
          <cell r="B2624" t="str">
            <v>MIDDLESEX POWER DISTRIBUTION CORPORATION</v>
          </cell>
          <cell r="D2624">
            <v>-86429</v>
          </cell>
        </row>
        <row r="2625">
          <cell r="A2625" t="str">
            <v>PARRY SOUND POWER CORPORATION</v>
          </cell>
          <cell r="B2625" t="str">
            <v>PARRY SOUND POWER CORPORATION</v>
          </cell>
          <cell r="D2625">
            <v>-1286386</v>
          </cell>
        </row>
        <row r="2626">
          <cell r="A2626" t="str">
            <v>PELHAM HYDRO-ELECTRIC COMMISSION</v>
          </cell>
          <cell r="B2626" t="str">
            <v>NIAGARA PENINSULA ENERGY INC.</v>
          </cell>
          <cell r="D2626">
            <v>-273264</v>
          </cell>
        </row>
        <row r="2627">
          <cell r="A2627" t="str">
            <v>PERTH EAST HYDRO ELECTRIC COMMISSION</v>
          </cell>
          <cell r="B2627" t="str">
            <v>HYDRO ONE NETWORKS INC.</v>
          </cell>
          <cell r="D2627">
            <v>-99796</v>
          </cell>
        </row>
        <row r="2628">
          <cell r="A2628" t="str">
            <v>PETERBOROUGH UTILITIES COMMISSION</v>
          </cell>
          <cell r="B2628" t="str">
            <v>PETERBOROUGH DISTRIBUTION INCORPORATED</v>
          </cell>
          <cell r="D2628">
            <v>-8239389</v>
          </cell>
        </row>
        <row r="2629">
          <cell r="A2629" t="str">
            <v>PICKERING HYDRO-ELECTRIC COMMISSION</v>
          </cell>
          <cell r="B2629" t="str">
            <v>VERIDIAN CONNECTIONS INC.</v>
          </cell>
          <cell r="D2629">
            <v>-24090437</v>
          </cell>
        </row>
        <row r="2630">
          <cell r="A2630" t="str">
            <v>POLICE VILLAGE OF APPLE HILL HYDRO SYSTEM</v>
          </cell>
          <cell r="B2630" t="str">
            <v>HYDRO ONE NETWORKS INC.</v>
          </cell>
          <cell r="D2630">
            <v>-697</v>
          </cell>
        </row>
        <row r="2631">
          <cell r="A2631" t="str">
            <v>POLICE VILLAGE OF AVONMORE HYDRO SYSTEM</v>
          </cell>
          <cell r="B2631" t="str">
            <v>HYDRO ONE NETWORKS INC.</v>
          </cell>
          <cell r="D2631">
            <v>-11342</v>
          </cell>
        </row>
        <row r="2632">
          <cell r="A2632" t="str">
            <v>POLICE VILLAGE OF COMBER HYDRO SYSTEM</v>
          </cell>
          <cell r="B2632" t="str">
            <v>E.L.K. ENERGY INC.</v>
          </cell>
          <cell r="D2632">
            <v>-124278</v>
          </cell>
        </row>
        <row r="2633">
          <cell r="A2633" t="str">
            <v>POLICE VILLAGE OF DUBLIN HYDRO SYSTEM</v>
          </cell>
          <cell r="B2633" t="str">
            <v>ERIE THAMES POWERLINES CORPORATION</v>
          </cell>
          <cell r="D2633">
            <v>-3050</v>
          </cell>
        </row>
        <row r="2634">
          <cell r="A2634" t="str">
            <v>POLICE VILLAGE OF GRANTON HYDRO SYSTEM</v>
          </cell>
          <cell r="B2634" t="str">
            <v>HYDRO ONE NETWORKS INC.</v>
          </cell>
          <cell r="D2634">
            <v>-43677</v>
          </cell>
        </row>
        <row r="2635">
          <cell r="A2635" t="str">
            <v>POLICE VILLAGE OF MERLIN HYDRO SYSTEM</v>
          </cell>
          <cell r="B2635" t="str">
            <v>CHATHAM-KENT HYDRO INC.</v>
          </cell>
          <cell r="D2635">
            <v>-27864</v>
          </cell>
        </row>
        <row r="2636">
          <cell r="A2636" t="str">
            <v>POLICE VILLAGE OF MOOREFIELD HYDRO SYSTEM</v>
          </cell>
          <cell r="B2636" t="str">
            <v>HYDRO ONE NETWORKS INC.</v>
          </cell>
          <cell r="D2636">
            <v>-1245</v>
          </cell>
        </row>
        <row r="2637">
          <cell r="A2637" t="str">
            <v>POLICE VILLAGE OF MOUNT BRYDGES HYDRO SYSTEM</v>
          </cell>
          <cell r="B2637" t="str">
            <v>MIDDLESEX POWER DISTRIBUTION CORPORATION</v>
          </cell>
          <cell r="D2637">
            <v>-269602</v>
          </cell>
        </row>
        <row r="2638">
          <cell r="A2638" t="str">
            <v>POLICE VILLAGE OF PRICEVILLE HYDRO SYSTEM</v>
          </cell>
          <cell r="B2638" t="str">
            <v>HYDRO ONE NETWORKS INC.</v>
          </cell>
          <cell r="D2638">
            <v>-11305</v>
          </cell>
        </row>
        <row r="2639">
          <cell r="A2639" t="str">
            <v>POLICE VILLAGE OF RUSSELL HYDRO ELECTRIC SYSTEM</v>
          </cell>
          <cell r="B2639" t="str">
            <v>HYDRO ONE NETWORKS INC.</v>
          </cell>
          <cell r="D2639">
            <v>-123686</v>
          </cell>
        </row>
        <row r="2640">
          <cell r="A2640" t="str">
            <v>PORT COLBORNE HYDRO INC.</v>
          </cell>
          <cell r="B2640" t="str">
            <v>CANADIAN NIAGARA POWER INC.</v>
          </cell>
          <cell r="D2640">
            <v>-1711315</v>
          </cell>
        </row>
        <row r="2641">
          <cell r="A2641" t="str">
            <v>PORT HOPE HYDRO</v>
          </cell>
          <cell r="B2641" t="str">
            <v>VERIDIAN CONNECTIONS INC.</v>
          </cell>
          <cell r="D2641">
            <v>-1716511</v>
          </cell>
        </row>
        <row r="2642">
          <cell r="A2642" t="str">
            <v>PRESCOTT PUBLIC UTILITIES COMMISSION</v>
          </cell>
          <cell r="B2642" t="str">
            <v>RIDEAU ST. LAWRENCE DISTRIBUTION INC.</v>
          </cell>
          <cell r="D2642">
            <v>-76707</v>
          </cell>
        </row>
        <row r="2643">
          <cell r="A2643" t="str">
            <v>PUBLIC UTILITIES COMMISSION OF CHATHAM-KENT</v>
          </cell>
          <cell r="B2643" t="str">
            <v>CHATHAM-KENT HYDRO INC.</v>
          </cell>
          <cell r="D2643">
            <v>-3710194</v>
          </cell>
        </row>
        <row r="2644">
          <cell r="A2644" t="str">
            <v>PUBLIC UTILITIES COMMISSION OF THE CITY OF BARRIE</v>
          </cell>
          <cell r="B2644" t="str">
            <v>POWERSTREAM INC.</v>
          </cell>
          <cell r="D2644">
            <v>-37458935</v>
          </cell>
        </row>
        <row r="2645">
          <cell r="A2645" t="str">
            <v>PUBLIC UTILITIES COMMISSION OF THE CITY OF OWEN SOUND</v>
          </cell>
          <cell r="B2645" t="str">
            <v>HYDRO ONE NETWORKS INC.</v>
          </cell>
          <cell r="D2645">
            <v>-1445454</v>
          </cell>
        </row>
        <row r="2646">
          <cell r="A2646" t="str">
            <v>PUBLIC UTILITIES COMMISSION OF THE CITY OF TRENTON</v>
          </cell>
          <cell r="B2646" t="str">
            <v>HYDRO ONE NETWORKS INC.</v>
          </cell>
          <cell r="D2646">
            <v>-3074841</v>
          </cell>
        </row>
        <row r="2647">
          <cell r="A2647" t="str">
            <v>PUBLIC UTILITIES COMMISSION OF THE CORPORATION OF THE TOWNSHIP OF MAGNETAWAN</v>
          </cell>
          <cell r="B2647" t="str">
            <v>LAKELAND POWER DISTRIBUTION LTD.</v>
          </cell>
          <cell r="D2647">
            <v>-43024</v>
          </cell>
        </row>
        <row r="2648">
          <cell r="A2648" t="str">
            <v>PUBLIC UTILITIES COMMISSION OF THE TOWN OF ALEXANDRIA</v>
          </cell>
          <cell r="B2648" t="str">
            <v>HYDRO ONE NETWORKS INC.</v>
          </cell>
          <cell r="D2648">
            <v>-213503</v>
          </cell>
        </row>
        <row r="2649">
          <cell r="A2649" t="str">
            <v>PUBLIC UTILITIES COMMISSION OF THE TOWN OF BLENHEIM</v>
          </cell>
          <cell r="B2649" t="str">
            <v>CHATHAM-KENT HYDRO INC.</v>
          </cell>
          <cell r="D2649">
            <v>-119852</v>
          </cell>
        </row>
        <row r="2650">
          <cell r="A2650" t="str">
            <v>PUBLIC UTILITIES COMMISSION OF THE TOWN OF CAMPBELLFORD</v>
          </cell>
          <cell r="B2650" t="str">
            <v>HYDRO ONE NETWORKS INC.</v>
          </cell>
          <cell r="D2650">
            <v>-302313</v>
          </cell>
        </row>
        <row r="2651">
          <cell r="A2651" t="str">
            <v>PUBLIC UTILITIES COMMISSION OF THE TOWN OF CHESLEY</v>
          </cell>
          <cell r="B2651" t="str">
            <v>HYDRO ONE NETWORKS INC.</v>
          </cell>
          <cell r="D2651">
            <v>-103819</v>
          </cell>
        </row>
        <row r="2652">
          <cell r="A2652" t="str">
            <v>PUBLIC UTILITIES COMMISSION OF THE TOWN OF COBOURG</v>
          </cell>
          <cell r="B2652" t="str">
            <v>LAKEFRONT UTILITIES INC.</v>
          </cell>
          <cell r="D2652">
            <v>-2357171</v>
          </cell>
        </row>
        <row r="2653">
          <cell r="A2653" t="str">
            <v>PUBLIC UTILITIES COMMISSION OF THE TOWN OF FERGUS</v>
          </cell>
          <cell r="B2653" t="str">
            <v>CENTRE WELLINGTON HYDRO LTD.</v>
          </cell>
          <cell r="D2653">
            <v>-1766858</v>
          </cell>
        </row>
        <row r="2654">
          <cell r="A2654" t="str">
            <v>PUBLIC UTILITIES COMMISSION OF THE TOWN OF GODERICH</v>
          </cell>
          <cell r="B2654" t="str">
            <v>WEST COAST HURON ENERGY INC.</v>
          </cell>
          <cell r="D2654">
            <v>-498486</v>
          </cell>
        </row>
        <row r="2655">
          <cell r="A2655" t="str">
            <v>PUBLIC UTILITIES COMMISSION OF THE TOWN OF MASSEY</v>
          </cell>
          <cell r="B2655" t="str">
            <v>ESPANOLA REGIONAL HYDRO DISTRIBUTION CORPORATION</v>
          </cell>
          <cell r="D2655">
            <v>-31593</v>
          </cell>
        </row>
        <row r="2656">
          <cell r="A2656" t="str">
            <v>PUBLIC UTILITIES COMMISSION OF THE TOWN OF MEAFORD</v>
          </cell>
          <cell r="B2656" t="str">
            <v>HYDRO ONE NETWORKS INC.</v>
          </cell>
          <cell r="D2656">
            <v>-493726</v>
          </cell>
        </row>
        <row r="2657">
          <cell r="A2657" t="str">
            <v>PUBLIC UTILITIES COMMISSION OF THE TOWN OF MITCHELL</v>
          </cell>
          <cell r="B2657" t="str">
            <v>ERIE THAMES POWERLINES CORPORATION</v>
          </cell>
          <cell r="D2657">
            <v>-278354</v>
          </cell>
        </row>
        <row r="2658">
          <cell r="A2658" t="str">
            <v>PUBLIC UTILITIES COMMISSION OF THE TOWN OF MOUNT FOREST</v>
          </cell>
          <cell r="B2658" t="str">
            <v>WELLINGTON NORTH POWER INC.</v>
          </cell>
          <cell r="D2658">
            <v>-312836</v>
          </cell>
        </row>
        <row r="2659">
          <cell r="A2659" t="str">
            <v>PUBLIC UTILITIES COMMISSION OF THE TOWN OF PALMERSTON</v>
          </cell>
          <cell r="B2659" t="str">
            <v>WESTARIO POWER INC.</v>
          </cell>
          <cell r="D2659">
            <v>-172365</v>
          </cell>
        </row>
        <row r="2660">
          <cell r="A2660" t="str">
            <v>PUBLIC UTILITIES COMMISSION OF THE TOWN OF PARIS</v>
          </cell>
          <cell r="B2660" t="str">
            <v>BRANT COUNTY POWER INC.</v>
          </cell>
          <cell r="D2660">
            <v>-363151</v>
          </cell>
        </row>
        <row r="2661">
          <cell r="A2661" t="str">
            <v>PUBLIC UTILITIES COMMISSION OF THE TOWN OF PICTON</v>
          </cell>
          <cell r="B2661" t="str">
            <v>HYDRO ONE NETWORKS INC.</v>
          </cell>
          <cell r="D2661">
            <v>-152333</v>
          </cell>
        </row>
        <row r="2662">
          <cell r="A2662" t="str">
            <v>PUBLIC UTILITIES COMMISSION OF THE TOWN OF RIDGETOWN</v>
          </cell>
          <cell r="B2662" t="str">
            <v>CHATHAM-KENT HYDRO INC.</v>
          </cell>
          <cell r="D2662">
            <v>-132327</v>
          </cell>
        </row>
        <row r="2663">
          <cell r="A2663" t="str">
            <v>PUBLIC UTILITIES COMMISSION OF THE TOWN OF SOUTHAMPTON</v>
          </cell>
          <cell r="B2663" t="str">
            <v>WESTARIO POWER INC.</v>
          </cell>
          <cell r="D2663">
            <v>-197535</v>
          </cell>
        </row>
        <row r="2664">
          <cell r="A2664" t="str">
            <v>PUBLIC UTILITIES COMMISSION OF THE TOWN OF TECUMSEH</v>
          </cell>
          <cell r="B2664" t="str">
            <v>ESSEX POWERLINES CORPORATION</v>
          </cell>
          <cell r="D2664">
            <v>-4471354</v>
          </cell>
        </row>
        <row r="2665">
          <cell r="A2665" t="str">
            <v>PUBLIC UTILITIES COMMISSION OF THE TOWN OF TILBURY</v>
          </cell>
          <cell r="B2665" t="str">
            <v>CHATHAM-KENT HYDRO INC.</v>
          </cell>
          <cell r="D2665">
            <v>-249158</v>
          </cell>
        </row>
        <row r="2666">
          <cell r="A2666" t="str">
            <v>PUBLIC UTILITIES COMMISSION OF THE VILLAGE OF ARTHUR</v>
          </cell>
          <cell r="B2666" t="str">
            <v>WELLINGTON NORTH POWER INC.</v>
          </cell>
          <cell r="D2666">
            <v>-118035</v>
          </cell>
        </row>
        <row r="2667">
          <cell r="A2667" t="str">
            <v>PUBLIC UTILITIES COMMISSION OF THE VILLAGE OF BELMONT</v>
          </cell>
          <cell r="B2667" t="str">
            <v>ERIE THAMES POWERLINES CORPORATION</v>
          </cell>
          <cell r="D2667">
            <v>-315244</v>
          </cell>
        </row>
        <row r="2668">
          <cell r="A2668" t="str">
            <v>PUBLIC UTILITIES COMMISSION OF THE VILLAGE OF LANCASTER</v>
          </cell>
          <cell r="B2668" t="str">
            <v>HYDRO ONE NETWORKS INC.</v>
          </cell>
          <cell r="D2668">
            <v>-43431</v>
          </cell>
        </row>
        <row r="2669">
          <cell r="A2669" t="str">
            <v>PUBLIC UTILITIES COMMISSION OF THE VILLAGE OF PORT STANLEY</v>
          </cell>
          <cell r="B2669" t="str">
            <v>ERIE THAMES POWERLINES CORPORATION</v>
          </cell>
          <cell r="D2669">
            <v>-156355</v>
          </cell>
        </row>
        <row r="2670">
          <cell r="A2670" t="str">
            <v>PUBLIC UTILITIES COMMISSION OF THE VILLAGE OF THAMESVILLE</v>
          </cell>
          <cell r="B2670" t="str">
            <v>CHATHAM-KENT HYDRO INC.</v>
          </cell>
          <cell r="D2670">
            <v>-19390</v>
          </cell>
        </row>
        <row r="2671">
          <cell r="A2671" t="str">
            <v>PUBLIC UTILITIES COMMISSION OF THE VILLAGE OF WESTPORT</v>
          </cell>
          <cell r="B2671" t="str">
            <v>RIDEAU ST. LAWRENCE DISTRIBUTION INC.</v>
          </cell>
          <cell r="D2671">
            <v>-83342</v>
          </cell>
        </row>
        <row r="2672">
          <cell r="A2672" t="str">
            <v>PUBLIC UTILITIES COMMISSION OF THE VILLAGE OF WHEATLEY</v>
          </cell>
          <cell r="B2672" t="str">
            <v>CHATHAM-KENT HYDRO INC.</v>
          </cell>
          <cell r="D2672">
            <v>-119683</v>
          </cell>
        </row>
        <row r="2673">
          <cell r="A2673" t="str">
            <v>PUBLIC UTILITY COMMISSION OF THE VILLAGE OF WEST LORNE</v>
          </cell>
          <cell r="B2673" t="str">
            <v>HYDRO ONE NETWORKS INC.</v>
          </cell>
          <cell r="D2673">
            <v>-93341</v>
          </cell>
        </row>
        <row r="2674">
          <cell r="A2674" t="str">
            <v>PUBLIC UTILITY COMMISSION OF TOWN OF PERTH</v>
          </cell>
          <cell r="B2674" t="str">
            <v>HYDRO ONE NETWORKS INC.</v>
          </cell>
          <cell r="D2674">
            <v>-1786365</v>
          </cell>
        </row>
        <row r="2675">
          <cell r="A2675" t="str">
            <v>RAINY RIVER PUBLIC UTILITIES COMMISSION</v>
          </cell>
          <cell r="B2675" t="str">
            <v>HYDRO ONE NETWORKS INC.</v>
          </cell>
          <cell r="D2675">
            <v>-96206</v>
          </cell>
        </row>
        <row r="2676">
          <cell r="A2676" t="str">
            <v>RED ROCK HYDRO</v>
          </cell>
          <cell r="B2676" t="str">
            <v>HYDRO ONE NETWORKS INC.</v>
          </cell>
          <cell r="D2676">
            <v>-26728</v>
          </cell>
        </row>
        <row r="2677">
          <cell r="A2677" t="str">
            <v>REMARA-BRECHIN HYDRO</v>
          </cell>
          <cell r="B2677" t="str">
            <v>HYDRO ONE NETWORKS INC.</v>
          </cell>
          <cell r="D2677">
            <v>-6839</v>
          </cell>
        </row>
        <row r="2678">
          <cell r="A2678" t="str">
            <v>RENFREW HYDRO INC.</v>
          </cell>
          <cell r="B2678" t="str">
            <v>RENFREW HYDRO INC.</v>
          </cell>
          <cell r="D2678">
            <v>-98644</v>
          </cell>
        </row>
        <row r="2679">
          <cell r="A2679" t="str">
            <v>RICHMOND HILL HYDRO INC.</v>
          </cell>
          <cell r="B2679" t="str">
            <v>POWERSTREAM INC.</v>
          </cell>
          <cell r="D2679">
            <v>-56318838</v>
          </cell>
        </row>
        <row r="2680">
          <cell r="A2680" t="str">
            <v>RIPLEY PUBLIC UTILITIES COMMISSION</v>
          </cell>
          <cell r="B2680" t="str">
            <v>WESTARIO POWER INC.</v>
          </cell>
          <cell r="D2680">
            <v>-45105</v>
          </cell>
        </row>
        <row r="2681">
          <cell r="A2681" t="str">
            <v>ROCKLAND HYDRO ELECTRIC COMMISSION</v>
          </cell>
          <cell r="B2681" t="str">
            <v>HYDRO ONE NETWORKS INC.</v>
          </cell>
          <cell r="D2681">
            <v>-1890937</v>
          </cell>
        </row>
        <row r="2682">
          <cell r="A2682" t="str">
            <v>RODNEY PUBLIC UTILITIES COMMISSION</v>
          </cell>
          <cell r="B2682" t="str">
            <v>HYDRO ONE NETWORKS INC.</v>
          </cell>
          <cell r="D2682">
            <v>-79269</v>
          </cell>
        </row>
        <row r="2683">
          <cell r="A2683" t="str">
            <v>SABLES-SPANISH RIVERS PUBLIC UTILITIES COMMISSION</v>
          </cell>
          <cell r="B2683" t="str">
            <v>ESPANOLA REGIONAL HYDRO DISTRIBUTION CORPORATION</v>
          </cell>
          <cell r="D2683">
            <v>-41141</v>
          </cell>
        </row>
        <row r="2684">
          <cell r="A2684" t="str">
            <v>SCHREIBER HYDRO-ELECTRIC COMMISSION</v>
          </cell>
          <cell r="B2684" t="str">
            <v>HYDRO ONE NETWORKS INC.</v>
          </cell>
          <cell r="D2684">
            <v>-51845</v>
          </cell>
        </row>
        <row r="2685">
          <cell r="A2685" t="str">
            <v>SCUGOG HYDRO ELECTRIC CORPORATION</v>
          </cell>
          <cell r="B2685" t="str">
            <v>VERIDIAN CONNECTIONS INC.</v>
          </cell>
          <cell r="D2685">
            <v>-869072</v>
          </cell>
        </row>
        <row r="2686">
          <cell r="A2686" t="str">
            <v>SEAFORTH PUBLIC UTILITY COMMISSION</v>
          </cell>
          <cell r="B2686" t="str">
            <v>FESTIVAL HYDRO INC.</v>
          </cell>
          <cell r="D2686">
            <v>-59490</v>
          </cell>
        </row>
        <row r="2687">
          <cell r="A2687" t="str">
            <v>SEVERN HYDRO-ELECTRIC SYSTEM</v>
          </cell>
          <cell r="B2687" t="str">
            <v>HYDRO ONE NETWORKS INC.</v>
          </cell>
          <cell r="D2687">
            <v>-158118</v>
          </cell>
        </row>
        <row r="2688">
          <cell r="A2688" t="str">
            <v>SIMCOE HYDRO-ELECTRIC COMMISSION</v>
          </cell>
          <cell r="B2688" t="str">
            <v>NORFOLK POWER DISTRIBUTION INC.</v>
          </cell>
          <cell r="D2688">
            <v>-1754661</v>
          </cell>
        </row>
        <row r="2689">
          <cell r="A2689" t="str">
            <v>SIOUX LOOKOUT HYDRO INC.</v>
          </cell>
          <cell r="B2689" t="str">
            <v>SIOUX LOOKOUT HYDRO INC.</v>
          </cell>
          <cell r="D2689">
            <v>-1077184</v>
          </cell>
        </row>
        <row r="2690">
          <cell r="A2690" t="str">
            <v>SMITHS FALLS HYDRO ELECTRIC COMMISSION</v>
          </cell>
          <cell r="B2690" t="str">
            <v>HYDRO ONE NETWORKS INC.</v>
          </cell>
          <cell r="D2690">
            <v>-555885</v>
          </cell>
        </row>
        <row r="2691">
          <cell r="A2691" t="str">
            <v>SOUTH RIVER PUBLIC UTILITIES COMMISSION</v>
          </cell>
          <cell r="B2691" t="str">
            <v>HYDRO ONE NETWORKS INC.</v>
          </cell>
          <cell r="D2691">
            <v>-123007</v>
          </cell>
        </row>
        <row r="2692">
          <cell r="A2692" t="str">
            <v>SOUTH-WEST OXFORD PUBLIC UTILITIES COMMISSION</v>
          </cell>
          <cell r="B2692" t="str">
            <v>ERIE THAMES POWERLINES CORPORATION</v>
          </cell>
          <cell r="D2692">
            <v>-15240</v>
          </cell>
        </row>
        <row r="2693">
          <cell r="A2693" t="str">
            <v>ST. CATHARINES HYDRO UTILITY SERVICES INC.</v>
          </cell>
          <cell r="B2693" t="str">
            <v>HORIZON UTILITIES CORPORATION</v>
          </cell>
          <cell r="D2693">
            <v>-5737943</v>
          </cell>
        </row>
        <row r="2694">
          <cell r="A2694" t="str">
            <v>ST. MARY'S PUBLIC UTILITIES COMMISSION</v>
          </cell>
          <cell r="B2694" t="str">
            <v>FESTIVAL HYDRO INC.</v>
          </cell>
          <cell r="D2694">
            <v>-632333</v>
          </cell>
        </row>
        <row r="2695">
          <cell r="A2695" t="str">
            <v>ST. THOMAS ENERGY INC.</v>
          </cell>
          <cell r="B2695" t="str">
            <v>ST. THOMAS ENERGY INC.</v>
          </cell>
          <cell r="D2695">
            <v>-2406553</v>
          </cell>
        </row>
        <row r="2696">
          <cell r="A2696" t="str">
            <v>STIRLING-RAWDON PUBLIC UTILITIES COMMISSION</v>
          </cell>
          <cell r="B2696" t="str">
            <v>HYDRO ONE NETWORKS INC.</v>
          </cell>
          <cell r="D2696">
            <v>-55758</v>
          </cell>
        </row>
        <row r="2697">
          <cell r="A2697" t="str">
            <v>STONEY CREEK HYDRO-ELECTRIC COMMISSION</v>
          </cell>
          <cell r="B2697" t="str">
            <v>HORIZON UTILITIES CORPORATION</v>
          </cell>
          <cell r="D2697">
            <v>-9219666</v>
          </cell>
        </row>
        <row r="2698">
          <cell r="A2698" t="str">
            <v>STRATFORD PUBLIC UTILITY COMMISSION</v>
          </cell>
          <cell r="B2698" t="str">
            <v>FESTIVAL HYDRO INC.</v>
          </cell>
          <cell r="D2698">
            <v>-3682680</v>
          </cell>
        </row>
        <row r="2699">
          <cell r="A2699" t="str">
            <v>SUNDRIDGE HYDRO ELECTRIC SYSTEM</v>
          </cell>
          <cell r="B2699" t="str">
            <v>LAKELAND POWER DISTRIBUTION LTD.</v>
          </cell>
          <cell r="D2699">
            <v>-231885</v>
          </cell>
        </row>
        <row r="2700">
          <cell r="A2700" t="str">
            <v>TARA HYDRO-ELECTRIC SYSTEM</v>
          </cell>
          <cell r="B2700" t="str">
            <v>HYDRO ONE NETWORKS INC.</v>
          </cell>
          <cell r="D2700">
            <v>-83487</v>
          </cell>
        </row>
        <row r="2701">
          <cell r="A2701" t="str">
            <v>TAY HYDRO ELECTRIC DISTRIBUTION COMPANY INC.</v>
          </cell>
          <cell r="B2701" t="str">
            <v>NEWMARKET-TAY POWER DISTRIBUTION LTD.</v>
          </cell>
          <cell r="D2701">
            <v>-749785</v>
          </cell>
        </row>
        <row r="2702">
          <cell r="A2702" t="str">
            <v>TEESWATER HYDRO-ELECTRIC COMMISSION</v>
          </cell>
          <cell r="B2702" t="str">
            <v>WESTARIO POWER INC.</v>
          </cell>
          <cell r="D2702">
            <v>-79987</v>
          </cell>
        </row>
        <row r="2703">
          <cell r="A2703" t="str">
            <v>TERRACE BAY SUPERIOR WIRES INC.</v>
          </cell>
          <cell r="B2703" t="str">
            <v>HYDRO ONE NETWORKS INC.</v>
          </cell>
          <cell r="D2703">
            <v>-125100</v>
          </cell>
        </row>
        <row r="2704">
          <cell r="A2704" t="str">
            <v>THE HYDRO ELECTRIC COMMISSION OF THE TOWN OF CARLETON PLACE</v>
          </cell>
          <cell r="B2704" t="str">
            <v>HYDRO ONE NETWORKS INC.</v>
          </cell>
          <cell r="D2704">
            <v>-979803</v>
          </cell>
        </row>
        <row r="2705">
          <cell r="A2705" t="str">
            <v>THE HYDRO ELECTRIC COMMISSION OF THE TOWN OF SHELBURNE</v>
          </cell>
          <cell r="B2705" t="str">
            <v>HYDRO ONE NETWORKS INC.</v>
          </cell>
          <cell r="D2705">
            <v>-560144</v>
          </cell>
        </row>
        <row r="2706">
          <cell r="A2706" t="str">
            <v>THE HYDRO ELECTRIC COMMISSION OF THE TOWNSHIP OF WARWICK</v>
          </cell>
          <cell r="B2706" t="str">
            <v>BLUEWATER POWER DISTRIBUTION CORPORATION</v>
          </cell>
          <cell r="D2706">
            <v>-102652</v>
          </cell>
        </row>
        <row r="2707">
          <cell r="A2707" t="str">
            <v>THE HYDRO-ELECTRIC COMMISSION FOR THE TOWN OF EXETER</v>
          </cell>
          <cell r="B2707" t="str">
            <v>HYDRO ONE NETWORKS INC.</v>
          </cell>
          <cell r="D2707">
            <v>-443071</v>
          </cell>
        </row>
        <row r="2708">
          <cell r="A2708" t="str">
            <v>THE HYDRO-ELECTRIC COMMISSION OF THE CITY OF GLOUCESTER</v>
          </cell>
          <cell r="B2708" t="str">
            <v>HYDRO OTTAWA LIMITED</v>
          </cell>
          <cell r="D2708">
            <v>-26240887</v>
          </cell>
        </row>
        <row r="2709">
          <cell r="A2709" t="str">
            <v>THE HYDRO-ELECTRIC COMMISSION OF THE TOWN OF PENETANGUISHENE</v>
          </cell>
          <cell r="B2709" t="str">
            <v>POWERSTREAM INC.</v>
          </cell>
          <cell r="D2709">
            <v>-1120514</v>
          </cell>
        </row>
        <row r="2710">
          <cell r="A2710" t="str">
            <v>THE PUBLIC UTILITIES COMMISSION FOR THE TOWN OF BANCROFT</v>
          </cell>
          <cell r="B2710" t="str">
            <v>HYDRO ONE NETWORKS INC.</v>
          </cell>
          <cell r="D2710">
            <v>-210604</v>
          </cell>
        </row>
        <row r="2711">
          <cell r="A2711" t="str">
            <v>THE PUBLIC UTILITIES COMMISSION OF THE TOWN OF COLLINGWOOD</v>
          </cell>
          <cell r="B2711" t="str">
            <v>COLLUS POWER CORP.</v>
          </cell>
          <cell r="D2711">
            <v>-1832760</v>
          </cell>
        </row>
        <row r="2712">
          <cell r="A2712" t="str">
            <v>THE PUBLIC UTILITIES COMMISSION OF THE TOWN OF KAPUSKASING</v>
          </cell>
          <cell r="B2712" t="str">
            <v>NORTHERN ONTARIO WIRES INC.</v>
          </cell>
          <cell r="D2712">
            <v>-28714</v>
          </cell>
        </row>
        <row r="2713">
          <cell r="A2713" t="str">
            <v>THE PUBLIC UTILITIES COMMISSION OF THE TOWN OF PETROLIA</v>
          </cell>
          <cell r="B2713" t="str">
            <v>BLUEWATER POWER DISTRIBUTION CORPORATION</v>
          </cell>
          <cell r="D2713">
            <v>-470921</v>
          </cell>
        </row>
        <row r="2714">
          <cell r="A2714" t="str">
            <v>THE PUBLIC UTILITIES COMMISSION OF THE VILLAGE OF EGANVILLE</v>
          </cell>
          <cell r="B2714" t="str">
            <v>HYDRO ONE NETWORKS INC.</v>
          </cell>
          <cell r="D2714">
            <v>-94249</v>
          </cell>
        </row>
        <row r="2715">
          <cell r="A2715" t="str">
            <v>THE PUBLIC UTILITIES COMMISSION OF THE VILLAGE OF POINT EDWARD</v>
          </cell>
          <cell r="B2715" t="str">
            <v>BLUEWATER POWER DISTRIBUTION CORPORATION</v>
          </cell>
          <cell r="D2715">
            <v>-106366</v>
          </cell>
        </row>
        <row r="2716">
          <cell r="A2716" t="str">
            <v>THE VILLAGE OF OMEMEE HYDRO-ELECTRIC COMMISSION</v>
          </cell>
          <cell r="B2716" t="str">
            <v>HYDRO ONE NETWORKS INC.</v>
          </cell>
          <cell r="D2716">
            <v>-200869</v>
          </cell>
        </row>
        <row r="2717">
          <cell r="A2717" t="str">
            <v>THEDFORD HYDRO ELECTRIC COMMISSION</v>
          </cell>
          <cell r="B2717" t="str">
            <v>HYDRO ONE NETWORKS INC.</v>
          </cell>
          <cell r="D2717">
            <v>-102069</v>
          </cell>
        </row>
        <row r="2718">
          <cell r="A2718" t="str">
            <v>THESSALON HYDRO DISTRIBUTION CORPORATION</v>
          </cell>
          <cell r="B2718" t="str">
            <v>HYDRO ONE NETWORKS INC.</v>
          </cell>
          <cell r="D2718">
            <v>-57306</v>
          </cell>
        </row>
        <row r="2719">
          <cell r="A2719" t="str">
            <v>THORNDALE HYDRO ELECTRIC COMMISSION</v>
          </cell>
          <cell r="B2719" t="str">
            <v>HYDRO ONE NETWORKS INC.</v>
          </cell>
          <cell r="D2719">
            <v>-11026</v>
          </cell>
        </row>
        <row r="2720">
          <cell r="A2720" t="str">
            <v>THOROLD HYDRO CORPORATION</v>
          </cell>
          <cell r="B2720" t="str">
            <v>HYDRO ONE NETWORKS INC.</v>
          </cell>
          <cell r="D2720">
            <v>-1539175</v>
          </cell>
        </row>
        <row r="2721">
          <cell r="A2721" t="str">
            <v>THUNDER BAY HYDRO ELECTRICITY DISTRIBUTION INC.</v>
          </cell>
          <cell r="B2721" t="str">
            <v>THUNDER BAY HYDRO ELECTRICITY DISTRIBUTION INC.</v>
          </cell>
          <cell r="D2721">
            <v>-15900385</v>
          </cell>
        </row>
        <row r="2722">
          <cell r="A2722" t="str">
            <v>TILLSONBURG HYDRO INC.</v>
          </cell>
          <cell r="B2722" t="str">
            <v>TILLSONBURG HYDRO INC.</v>
          </cell>
          <cell r="D2722">
            <v>-2936784</v>
          </cell>
        </row>
        <row r="2723">
          <cell r="A2723" t="str">
            <v>TOWNSHIP OF MCGARRY HYDRO SYSTEM</v>
          </cell>
          <cell r="B2723" t="str">
            <v>HYDRO ONE NETWORKS INC.</v>
          </cell>
          <cell r="D2723">
            <v>-6273</v>
          </cell>
        </row>
        <row r="2724">
          <cell r="A2724" t="str">
            <v>TOWNSHIP OF NORTH DORCHESTER HYDRO</v>
          </cell>
          <cell r="B2724" t="str">
            <v>HYDRO ONE NETWORKS INC.</v>
          </cell>
          <cell r="D2724">
            <v>-137329</v>
          </cell>
        </row>
        <row r="2725">
          <cell r="A2725" t="str">
            <v>TWEED HYDRO ELECTRIC COMMISSION</v>
          </cell>
          <cell r="B2725" t="str">
            <v>HYDRO ONE NETWORKS INC.</v>
          </cell>
          <cell r="D2725">
            <v>-97257</v>
          </cell>
        </row>
        <row r="2726">
          <cell r="A2726" t="str">
            <v>UXBRIDGE HYDRO ELECTRIC COMMISSION</v>
          </cell>
          <cell r="B2726" t="str">
            <v>VERIDIAN CONNECTIONS INC.</v>
          </cell>
          <cell r="D2726">
            <v>-648349</v>
          </cell>
        </row>
        <row r="2727">
          <cell r="A2727" t="str">
            <v>VILLAGE OF BLOOMFIELD HYDRO SYSTEM</v>
          </cell>
          <cell r="B2727" t="str">
            <v>HYDRO ONE NETWORKS INC.</v>
          </cell>
          <cell r="D2727">
            <v>-8706</v>
          </cell>
        </row>
        <row r="2728">
          <cell r="A2728" t="str">
            <v>VILLAGE OF CARDINAL HYDRO SYSTEM</v>
          </cell>
          <cell r="B2728" t="str">
            <v>RIDEAU ST. LAWRENCE DISTRIBUTION INC.</v>
          </cell>
          <cell r="D2728">
            <v>-242321</v>
          </cell>
        </row>
        <row r="2729">
          <cell r="A2729" t="str">
            <v>VILLAGE OF CHATSWORTH HYDRO</v>
          </cell>
          <cell r="B2729" t="str">
            <v>HYDRO ONE NETWORKS INC.</v>
          </cell>
          <cell r="D2729">
            <v>-23841</v>
          </cell>
        </row>
        <row r="2730">
          <cell r="A2730" t="str">
            <v>VILLAGE OF CHESTERVILLE HYDRO SYSTEM</v>
          </cell>
          <cell r="B2730" t="str">
            <v>HYDRO ONE NETWORKS INC.</v>
          </cell>
          <cell r="D2730">
            <v>-75440</v>
          </cell>
        </row>
        <row r="2731">
          <cell r="A2731" t="str">
            <v>VILLAGE OF ERIEAU HYDRO SYSTEM</v>
          </cell>
          <cell r="B2731" t="str">
            <v>CHATHAM-KENT HYDRO INC.</v>
          </cell>
          <cell r="D2731">
            <v>-27444</v>
          </cell>
        </row>
        <row r="2732">
          <cell r="A2732" t="str">
            <v>VILLAGE OF FLESHERTON HYDRO SYSTEM</v>
          </cell>
          <cell r="B2732" t="str">
            <v>HYDRO ONE NETWORKS INC.</v>
          </cell>
          <cell r="D2732">
            <v>-128681</v>
          </cell>
        </row>
        <row r="2733">
          <cell r="A2733" t="str">
            <v>VILLAGE OF IROQUOIS HYDRO SYSTEM</v>
          </cell>
          <cell r="B2733" t="str">
            <v>RIDEAU ST. LAWRENCE DISTRIBUTION INC.</v>
          </cell>
          <cell r="D2733">
            <v>-156255</v>
          </cell>
        </row>
        <row r="2734">
          <cell r="A2734" t="str">
            <v>VILLAGE OF LUCKNOW HYDRO SYSTEM</v>
          </cell>
          <cell r="B2734" t="str">
            <v>WESTARIO POWER INC.</v>
          </cell>
          <cell r="D2734">
            <v>-117776</v>
          </cell>
        </row>
        <row r="2735">
          <cell r="A2735" t="str">
            <v>VILLAGE OF MAXVILLE HYDRO SYSTEM</v>
          </cell>
          <cell r="B2735" t="str">
            <v>HYDRO ONE NETWORKS INC.</v>
          </cell>
          <cell r="D2735">
            <v>-20718</v>
          </cell>
        </row>
        <row r="2736">
          <cell r="A2736" t="str">
            <v>WALKERTON PUBLIC UTILITIES COMMISSION</v>
          </cell>
          <cell r="B2736" t="str">
            <v>WESTARIO POWER INC.</v>
          </cell>
          <cell r="D2736">
            <v>-552699</v>
          </cell>
        </row>
        <row r="2737">
          <cell r="A2737" t="str">
            <v>WARDSVILLE HYDRO ELECTRIC COMMISSION</v>
          </cell>
          <cell r="B2737" t="str">
            <v>HYDRO ONE NETWORKS INC.</v>
          </cell>
          <cell r="D2737">
            <v>-18074</v>
          </cell>
        </row>
        <row r="2738">
          <cell r="A2738" t="str">
            <v>WARKWORTH HYDRO ELECTRIC COMMISSION</v>
          </cell>
          <cell r="B2738" t="str">
            <v>HYDRO ONE NETWORKS INC.</v>
          </cell>
          <cell r="D2738">
            <v>-71849</v>
          </cell>
        </row>
        <row r="2739">
          <cell r="A2739" t="str">
            <v>WATERLOO NORTH HYDRO INC.</v>
          </cell>
          <cell r="B2739" t="str">
            <v>WATERLOO NORTH HYDRO INC.</v>
          </cell>
          <cell r="D2739">
            <v>-13619820</v>
          </cell>
        </row>
        <row r="2740">
          <cell r="A2740" t="str">
            <v>WELLAND HYDRO-ELECTRIC SYSTEM CORP.</v>
          </cell>
          <cell r="B2740" t="str">
            <v>WELLAND HYDRO-ELECTRIC SYSTEM CORP.</v>
          </cell>
          <cell r="D2740">
            <v>-3759593</v>
          </cell>
        </row>
        <row r="2741">
          <cell r="A2741" t="str">
            <v>WELLINGTON ELECTRIC DISTRIBUTION COMPANY INC.</v>
          </cell>
          <cell r="B2741" t="str">
            <v>GUELPH HYDRO ELECTRIC SYSTEMS INC.</v>
          </cell>
          <cell r="D2741">
            <v>-150117</v>
          </cell>
        </row>
        <row r="2742">
          <cell r="A2742" t="str">
            <v>WEST LINCOLN HYDRO ELECTRIC COMMISSION</v>
          </cell>
          <cell r="B2742" t="str">
            <v>NIAGARA PENINSULA ENERGY INC.</v>
          </cell>
          <cell r="D2742">
            <v>-116115</v>
          </cell>
        </row>
        <row r="2743">
          <cell r="A2743" t="str">
            <v>WHITBY HYDRO ELECTRIC CORPORATION</v>
          </cell>
          <cell r="B2743" t="str">
            <v>WHITBY HYDRO ELECTRIC CORPORATION</v>
          </cell>
          <cell r="D2743">
            <v>-25236418</v>
          </cell>
        </row>
        <row r="2744">
          <cell r="A2744" t="str">
            <v>WHITCHURCH STOUFFVILLE HYDRO ELECTRIC COMMISSION</v>
          </cell>
          <cell r="B2744" t="str">
            <v>HYDRO ONE NETWORKS INC.</v>
          </cell>
          <cell r="D2744">
            <v>-2640237</v>
          </cell>
        </row>
        <row r="2745">
          <cell r="A2745" t="str">
            <v>WILLIAMSBURG HYDRO-ELECTRIC SYSTEM</v>
          </cell>
          <cell r="B2745" t="str">
            <v>RIDEAU ST. LAWRENCE DISTRIBUTION INC.</v>
          </cell>
          <cell r="D2745">
            <v>-27463</v>
          </cell>
        </row>
        <row r="2746">
          <cell r="A2746" t="str">
            <v>WINCHESTER HYDRO COMMISSION</v>
          </cell>
          <cell r="B2746" t="str">
            <v>HYDRO ONE NETWORKS INC.</v>
          </cell>
          <cell r="D2746">
            <v>-170526</v>
          </cell>
        </row>
        <row r="2747">
          <cell r="A2747" t="str">
            <v>WINDSOR UTILITIES COMMISSION</v>
          </cell>
          <cell r="B2747" t="str">
            <v>ENWIN UTILITIES LTD.</v>
          </cell>
          <cell r="D2747">
            <v>-10768892</v>
          </cell>
        </row>
        <row r="2748">
          <cell r="A2748" t="str">
            <v>WINGHAM PUBLIC UTILITIES COMMISSION</v>
          </cell>
          <cell r="B2748" t="str">
            <v>WESTARIO POWER INC.</v>
          </cell>
          <cell r="D2748">
            <v>-290938</v>
          </cell>
        </row>
        <row r="2749">
          <cell r="A2749" t="str">
            <v>WOODSTOCK HYDRO SERVICES INC.</v>
          </cell>
          <cell r="B2749" t="str">
            <v>WOODSTOCK HYDRO SERVICES INC.</v>
          </cell>
          <cell r="D2749">
            <v>-1751980</v>
          </cell>
        </row>
        <row r="2750">
          <cell r="A2750" t="str">
            <v>WOODVILLE HYDRO-ELECTRIC SYSTEM</v>
          </cell>
          <cell r="B2750" t="str">
            <v>HYDRO ONE NETWORKS INC.</v>
          </cell>
          <cell r="D2750">
            <v>-54831</v>
          </cell>
        </row>
        <row r="2751">
          <cell r="A2751" t="str">
            <v>WYOMING HYDRO ELECTRIC COMMISSION</v>
          </cell>
          <cell r="B2751" t="str">
            <v>HYDRO ONE NETWORKS INC.</v>
          </cell>
          <cell r="D2751">
            <v>-90392</v>
          </cell>
        </row>
        <row r="2752">
          <cell r="A2752" t="str">
            <v>ZORRA ELECTRIC SUPPLY AUTHORITY</v>
          </cell>
          <cell r="B2752" t="str">
            <v>ERIE THAMES POWERLINES CORPORATION</v>
          </cell>
          <cell r="D2752">
            <v>-129374</v>
          </cell>
        </row>
        <row r="2753">
          <cell r="A2753" t="str">
            <v>ZURICH HYDRO ELECTRIC COMMISSION</v>
          </cell>
          <cell r="B2753" t="str">
            <v>FESTIVAL HYDRO INC.</v>
          </cell>
          <cell r="D2753">
            <v>-50560</v>
          </cell>
        </row>
        <row r="2758">
          <cell r="A2758" t="str">
            <v>AILSA CRAIG HYDRO ELECTRIC SYSTEM</v>
          </cell>
          <cell r="B2758" t="str">
            <v>HYDRO ONE NETWORKS INC.</v>
          </cell>
          <cell r="D2758">
            <v>-100879</v>
          </cell>
        </row>
        <row r="2759">
          <cell r="A2759" t="str">
            <v>ALVINSTON PUBLIC UTILITIES COMMISSION</v>
          </cell>
          <cell r="B2759" t="str">
            <v>BLUEWATER POWER DISTRIBUTION CORPORATION</v>
          </cell>
          <cell r="D2759">
            <v>-42246</v>
          </cell>
        </row>
        <row r="2760">
          <cell r="A2760" t="str">
            <v>ANCASTER HYDRO-ELECTRIC COMMISSION</v>
          </cell>
          <cell r="B2760" t="str">
            <v>HORIZON UTILITIES CORPORATION</v>
          </cell>
          <cell r="D2760">
            <v>-980562</v>
          </cell>
        </row>
        <row r="2761">
          <cell r="A2761" t="str">
            <v>ARKONA HYDRO ELECTRIC COMMISSION</v>
          </cell>
          <cell r="B2761" t="str">
            <v>HYDRO ONE NETWORKS INC.</v>
          </cell>
          <cell r="D2761">
            <v>-53496</v>
          </cell>
        </row>
        <row r="2762">
          <cell r="A2762" t="str">
            <v>ARNPRIOR HYDRO ELECTRIC COMMISSION</v>
          </cell>
          <cell r="B2762" t="str">
            <v>HYDRO ONE NETWORKS INC.</v>
          </cell>
          <cell r="D2762">
            <v>-1262893</v>
          </cell>
        </row>
        <row r="2763">
          <cell r="A2763" t="str">
            <v>ASPHODEL-NORWOOD DISTRIBUTION INCORPORATED</v>
          </cell>
          <cell r="B2763" t="str">
            <v>PETERBOROUGH DISTRIBUTION INCORPORATED</v>
          </cell>
          <cell r="D2763">
            <v>-62092</v>
          </cell>
        </row>
        <row r="2764">
          <cell r="A2764" t="str">
            <v>ATIKOKAN HYDRO INC.</v>
          </cell>
          <cell r="B2764" t="str">
            <v>ATIKOKAN HYDRO INC.</v>
          </cell>
          <cell r="D2764">
            <v>-296693</v>
          </cell>
        </row>
        <row r="2765">
          <cell r="A2765" t="str">
            <v>AURORA HYDRO CONNECTIONS LIMITED</v>
          </cell>
          <cell r="B2765" t="str">
            <v>POWERSTREAM INC.</v>
          </cell>
          <cell r="D2765">
            <v>-14298281</v>
          </cell>
        </row>
        <row r="2766">
          <cell r="A2766" t="str">
            <v>AYLMER PUBLIC UTILITIES COMMISSION</v>
          </cell>
          <cell r="B2766" t="str">
            <v>ERIE THAMES POWERLINES CORPORATION</v>
          </cell>
          <cell r="D2766">
            <v>-746072</v>
          </cell>
        </row>
        <row r="2767">
          <cell r="A2767" t="str">
            <v>BELLEVILLE ELECTRIC CORPORATION</v>
          </cell>
          <cell r="B2767" t="str">
            <v>VERIDIAN CONNECTIONS INC.</v>
          </cell>
          <cell r="D2767">
            <v>-1721933</v>
          </cell>
        </row>
        <row r="2768">
          <cell r="A2768" t="str">
            <v>BLUE MOUNTAINS HYDRO SERVICES COMPANY INC.</v>
          </cell>
          <cell r="B2768" t="str">
            <v>COLLUS POWER CORP.</v>
          </cell>
          <cell r="D2768">
            <v>-390480</v>
          </cell>
        </row>
        <row r="2769">
          <cell r="A2769" t="str">
            <v>BLYTH HYDRO ELECTRIC COMMISSION</v>
          </cell>
          <cell r="B2769" t="str">
            <v>HYDRO ONE NETWORKS INC.</v>
          </cell>
          <cell r="D2769">
            <v>-125077</v>
          </cell>
        </row>
        <row r="2770">
          <cell r="A2770" t="str">
            <v>BOARD OF LIGHT &amp; HEAT COMM. OF THE CITY OF GUELPH</v>
          </cell>
          <cell r="B2770" t="str">
            <v>GUELPH HYDRO ELECTRIC SYSTEMS INC.</v>
          </cell>
          <cell r="D2770">
            <v>-25897619</v>
          </cell>
        </row>
        <row r="2771">
          <cell r="A2771" t="str">
            <v>BOBCAYGEON HYDRO ELECTRIC COMMISSION</v>
          </cell>
          <cell r="B2771" t="str">
            <v>HYDRO ONE NETWORKS INC.</v>
          </cell>
          <cell r="D2771">
            <v>-1018554</v>
          </cell>
        </row>
        <row r="2772">
          <cell r="A2772" t="str">
            <v>BRADFORD WEST GWILLIMBURY PUBLIC UTILITIES COMMISSION</v>
          </cell>
          <cell r="B2772" t="str">
            <v>POWERSTREAM INC.</v>
          </cell>
          <cell r="D2772">
            <v>-2779296</v>
          </cell>
        </row>
        <row r="2773">
          <cell r="A2773" t="str">
            <v>BRIGHTON DISTRIBUTION INC.</v>
          </cell>
          <cell r="B2773" t="str">
            <v>HYDRO ONE NETWORKS INC.</v>
          </cell>
          <cell r="D2773">
            <v>-216290</v>
          </cell>
        </row>
        <row r="2774">
          <cell r="A2774" t="str">
            <v>BROCK HYDRO-ELECTRIC COMMISSION</v>
          </cell>
          <cell r="B2774" t="str">
            <v>VERIDIAN CONNECTIONS INC.</v>
          </cell>
          <cell r="D2774">
            <v>-190457</v>
          </cell>
        </row>
        <row r="2775">
          <cell r="A2775" t="str">
            <v>BROCKVILLE UTILITIES INCORPORATED</v>
          </cell>
          <cell r="B2775" t="str">
            <v>HYDRO ONE NETWORKS INC.</v>
          </cell>
          <cell r="D2775">
            <v>-1116731</v>
          </cell>
        </row>
        <row r="2776">
          <cell r="A2776" t="str">
            <v>BRUSSELS PUBLIC UTILITIES COMMISSION</v>
          </cell>
          <cell r="B2776" t="str">
            <v>FESTIVAL HYDRO INC.</v>
          </cell>
          <cell r="D2776">
            <v>-78830</v>
          </cell>
        </row>
        <row r="2777">
          <cell r="A2777" t="str">
            <v>BURK'S FALLS HYDRO ELECTRIC COMMISSION</v>
          </cell>
          <cell r="B2777" t="str">
            <v>LAKELAND POWER DISTRIBUTION LTD.</v>
          </cell>
          <cell r="D2777">
            <v>-102860</v>
          </cell>
        </row>
        <row r="2778">
          <cell r="A2778" t="str">
            <v>BURLINGTON HYDRO INC.</v>
          </cell>
          <cell r="B2778" t="str">
            <v>BURLINGTON HYDRO INC.</v>
          </cell>
          <cell r="D2778">
            <v>-28309928</v>
          </cell>
        </row>
        <row r="2779">
          <cell r="A2779" t="str">
            <v>CAMBRIDGE AND NORTH DUMFRIES HYDRO INC.</v>
          </cell>
          <cell r="B2779" t="str">
            <v>CAMBRIDGE AND NORTH DUMFRIES HYDRO INC.</v>
          </cell>
          <cell r="D2779">
            <v>-32091282</v>
          </cell>
        </row>
        <row r="2780">
          <cell r="A2780" t="str">
            <v>CAPREOL HYDRO ELECTRIC COMMISSION</v>
          </cell>
          <cell r="B2780" t="str">
            <v>GREATER SUDBURY HYDRO INC.</v>
          </cell>
          <cell r="D2780">
            <v>-423058</v>
          </cell>
        </row>
        <row r="2781">
          <cell r="A2781" t="str">
            <v>CASSELMAN HYDRO INC.</v>
          </cell>
          <cell r="B2781" t="str">
            <v>HYDRO OTTAWA LIMITED</v>
          </cell>
          <cell r="D2781">
            <v>-600230</v>
          </cell>
        </row>
        <row r="2782">
          <cell r="A2782" t="str">
            <v>CAVAN-MILLBROOK-NORTH MONAGHAN PUBLIC UTILITIES COMMISSION</v>
          </cell>
          <cell r="B2782" t="str">
            <v>HYDRO ONE NETWORKS INC.</v>
          </cell>
          <cell r="D2782">
            <v>-204006</v>
          </cell>
        </row>
        <row r="2783">
          <cell r="A2783" t="str">
            <v>CENTRE HASTINGS HYDRO ELECTRIC COMMISSION</v>
          </cell>
          <cell r="B2783" t="str">
            <v>HYDRO ONE NETWORKS INC.</v>
          </cell>
          <cell r="D2783">
            <v>-75542</v>
          </cell>
        </row>
        <row r="2784">
          <cell r="A2784" t="str">
            <v>CHALK RIVER HYDRO</v>
          </cell>
          <cell r="B2784" t="str">
            <v>HYDRO ONE NETWORKS INC.</v>
          </cell>
          <cell r="D2784">
            <v>-102901</v>
          </cell>
        </row>
        <row r="2785">
          <cell r="A2785" t="str">
            <v>CHAPLEAU PUBLIC UTILITIES CORPORATION</v>
          </cell>
          <cell r="B2785" t="str">
            <v>CHAPLEAU PUBLIC UTILITIES CORPORATION</v>
          </cell>
          <cell r="D2785">
            <v>-61710</v>
          </cell>
        </row>
        <row r="2786">
          <cell r="A2786" t="str">
            <v>CITY OF DRYDEN HYDRO ELECTRIC COMMISSION</v>
          </cell>
          <cell r="B2786" t="str">
            <v>HYDRO ONE NETWORKS INC.</v>
          </cell>
          <cell r="D2786">
            <v>-747376</v>
          </cell>
        </row>
        <row r="2787">
          <cell r="A2787" t="str">
            <v>CLARINGTON HYDRO-ELECTRIC COMMISSION</v>
          </cell>
          <cell r="B2787" t="str">
            <v>VERIDIAN CONNECTIONS INC.</v>
          </cell>
          <cell r="D2787">
            <v>-6354159</v>
          </cell>
        </row>
        <row r="2788">
          <cell r="A2788" t="str">
            <v>CLEARVIEW HYDRO ELECTRIC COMMISSION</v>
          </cell>
          <cell r="B2788" t="str">
            <v>COLLUS POWER CORP.</v>
          </cell>
          <cell r="D2788">
            <v>-253198</v>
          </cell>
        </row>
        <row r="2789">
          <cell r="A2789" t="str">
            <v>CLINTON POWER CORPORATION</v>
          </cell>
          <cell r="B2789" t="str">
            <v>ERIE THAMES POWERLINES CORPORATION</v>
          </cell>
          <cell r="D2789">
            <v>-90743</v>
          </cell>
        </row>
        <row r="2790">
          <cell r="A2790" t="str">
            <v>COLBORNE PUBLIC UTILITIES COMMISSION</v>
          </cell>
          <cell r="B2790" t="str">
            <v>LAKEFRONT UTILITIES INC.</v>
          </cell>
          <cell r="D2790">
            <v>-72121</v>
          </cell>
        </row>
        <row r="2791">
          <cell r="A2791" t="str">
            <v>COTTAM HYDRO-ELECTRIC SYSTEM</v>
          </cell>
          <cell r="B2791" t="str">
            <v>E.L.K. ENERGY INC.</v>
          </cell>
          <cell r="D2791">
            <v>-644435</v>
          </cell>
        </row>
        <row r="2792">
          <cell r="A2792" t="str">
            <v>DASHWOOD HYDRO-ELECTRIC SYSTEM</v>
          </cell>
          <cell r="B2792" t="str">
            <v>FESTIVAL HYDRO INC.</v>
          </cell>
          <cell r="D2792">
            <v>-6080</v>
          </cell>
        </row>
        <row r="2793">
          <cell r="A2793" t="str">
            <v>DELHI HYDRO-ELECTRIC COMMISSION</v>
          </cell>
          <cell r="B2793" t="str">
            <v>NORFOLK POWER DISTRIBUTION INC.</v>
          </cell>
          <cell r="D2793">
            <v>-62683</v>
          </cell>
        </row>
        <row r="2794">
          <cell r="A2794" t="str">
            <v>DESERONTO PUBLIC UTILITIES COMMISSION</v>
          </cell>
          <cell r="B2794" t="str">
            <v>HYDRO ONE NETWORKS INC.</v>
          </cell>
          <cell r="D2794">
            <v>-108785</v>
          </cell>
        </row>
        <row r="2795">
          <cell r="A2795" t="str">
            <v>DUNDALK HYDRO ELECTRIC SYSTEM</v>
          </cell>
          <cell r="B2795" t="str">
            <v>HYDRO ONE NETWORKS INC.</v>
          </cell>
          <cell r="D2795">
            <v>-162571</v>
          </cell>
        </row>
        <row r="2796">
          <cell r="A2796" t="str">
            <v>DUNDAS HYDRO-ELECTRIC COMMISSION</v>
          </cell>
          <cell r="B2796" t="str">
            <v>HORIZON UTILITIES CORPORATION</v>
          </cell>
          <cell r="D2796">
            <v>-3753781</v>
          </cell>
        </row>
        <row r="2797">
          <cell r="A2797" t="str">
            <v>DUNNVILLE HYDRO ELECTRIC COMMISSION</v>
          </cell>
          <cell r="B2797" t="str">
            <v>HALDIMAND COUNTY HYDRO INC.</v>
          </cell>
          <cell r="D2797">
            <v>-458901</v>
          </cell>
        </row>
        <row r="2798">
          <cell r="A2798" t="str">
            <v>DURHAM HYDRO ELECTRIC COMMISSION</v>
          </cell>
          <cell r="B2798" t="str">
            <v>HYDRO ONE NETWORKS INC.</v>
          </cell>
          <cell r="D2798">
            <v>-73638</v>
          </cell>
        </row>
        <row r="2799">
          <cell r="A2799" t="str">
            <v>DUTTON HYDRO LIMITED</v>
          </cell>
          <cell r="B2799" t="str">
            <v>MIDDLESEX POWER DISTRIBUTION CORPORATION</v>
          </cell>
          <cell r="D2799">
            <v>-69053</v>
          </cell>
        </row>
        <row r="2800">
          <cell r="A2800" t="str">
            <v>EAST ZORRA-TAVISTOCK PUBLIC UTILITY COMMISSION</v>
          </cell>
          <cell r="B2800" t="str">
            <v>ERIE THAMES POWERLINES CORPORATION</v>
          </cell>
          <cell r="D2800">
            <v>-360566</v>
          </cell>
        </row>
        <row r="2801">
          <cell r="A2801" t="str">
            <v>ELMWOOD HYDRO-ELECTRIC SYSTEM</v>
          </cell>
          <cell r="B2801" t="str">
            <v>WESTARIO POWER INC.</v>
          </cell>
          <cell r="D2801">
            <v>-7042</v>
          </cell>
        </row>
        <row r="2802">
          <cell r="A2802" t="str">
            <v>EMBRUN COOPERATIVE HYDRO INC.</v>
          </cell>
          <cell r="B2802" t="str">
            <v>COOPERATIVE HYDRO EMBRUN INC.</v>
          </cell>
          <cell r="D2802">
            <v>-552110</v>
          </cell>
        </row>
        <row r="2803">
          <cell r="A2803" t="str">
            <v>ERIN HYDRO ELECTRIC COMMISSION</v>
          </cell>
          <cell r="B2803" t="str">
            <v>HYDRO ONE NETWORKS INC.</v>
          </cell>
          <cell r="D2803">
            <v>-973782</v>
          </cell>
        </row>
        <row r="2804">
          <cell r="A2804" t="str">
            <v>ESSEX HYDRO-ELECTRIC COMMISSION</v>
          </cell>
          <cell r="B2804" t="str">
            <v>E.L.K. ENERGY INC.</v>
          </cell>
          <cell r="D2804">
            <v>-1006600</v>
          </cell>
        </row>
        <row r="2805">
          <cell r="A2805" t="str">
            <v>FENELON FALLS BOARD OF WATER, LIGHT AND POWER COMMISSIONERS</v>
          </cell>
          <cell r="B2805" t="str">
            <v>HYDRO ONE NETWORKS INC.</v>
          </cell>
          <cell r="D2805">
            <v>-116424</v>
          </cell>
        </row>
        <row r="2806">
          <cell r="A2806" t="str">
            <v>FLAMBOROUGH HYDRO ELECTRIC COMMISSION</v>
          </cell>
          <cell r="B2806" t="str">
            <v>HORIZON UTILITIES CORPORATION</v>
          </cell>
          <cell r="D2806">
            <v>-631177</v>
          </cell>
        </row>
        <row r="2807">
          <cell r="A2807" t="str">
            <v>FOREST PUBLIC UTILITIES COMMISSION</v>
          </cell>
          <cell r="B2807" t="str">
            <v>HYDRO ONE NETWORKS INC.</v>
          </cell>
          <cell r="D2807">
            <v>-251492</v>
          </cell>
        </row>
        <row r="2808">
          <cell r="A2808" t="str">
            <v>FORT FRANCES POWER CORPORATION</v>
          </cell>
          <cell r="B2808" t="str">
            <v>FORT FRANCES POWER CORPORATION</v>
          </cell>
          <cell r="D2808">
            <v>-344364</v>
          </cell>
        </row>
        <row r="2809">
          <cell r="A2809" t="str">
            <v>GEORGINA HYDRO ELECTRIC COMMISSION</v>
          </cell>
          <cell r="B2809" t="str">
            <v>HYDRO ONE NETWORKS INC.</v>
          </cell>
          <cell r="D2809">
            <v>-519344</v>
          </cell>
        </row>
        <row r="2810">
          <cell r="A2810" t="str">
            <v>GLENCOE PUBLIC UTILITIES COMMISSION</v>
          </cell>
          <cell r="B2810" t="str">
            <v>HYDRO ONE NETWORKS INC.</v>
          </cell>
          <cell r="D2810">
            <v>-192733</v>
          </cell>
        </row>
        <row r="2811">
          <cell r="A2811" t="str">
            <v>GOULBOURN HYDRO ELECTRIC COMMISSION</v>
          </cell>
          <cell r="B2811" t="str">
            <v>HYDRO OTTAWA LIMITED</v>
          </cell>
          <cell r="D2811">
            <v>-3244443</v>
          </cell>
        </row>
        <row r="2812">
          <cell r="A2812" t="str">
            <v>GRAND VALLEY ENERGY INC.</v>
          </cell>
          <cell r="B2812" t="str">
            <v>ORANGEVILLE HYDRO LIMITED</v>
          </cell>
          <cell r="D2812">
            <v>-440681</v>
          </cell>
        </row>
        <row r="2813">
          <cell r="A2813" t="str">
            <v>GRAVENHURST HYDRO ELECTRIC INC.</v>
          </cell>
          <cell r="B2813" t="str">
            <v>VERIDIAN CONNECTIONS INC.</v>
          </cell>
          <cell r="D2813">
            <v>-595320</v>
          </cell>
        </row>
        <row r="2814">
          <cell r="A2814" t="str">
            <v>GRIMSBY POWER INCORPORATED</v>
          </cell>
          <cell r="B2814" t="str">
            <v>GRIMSBY POWER INCORPORATED</v>
          </cell>
          <cell r="D2814">
            <v>-5179246</v>
          </cell>
        </row>
        <row r="2815">
          <cell r="A2815" t="str">
            <v>GUELPH/ERAMOSA HYDRO-ELECTRIC COMMISSION</v>
          </cell>
          <cell r="B2815" t="str">
            <v>GUELPH HYDRO ELECTRIC SYSTEMS INC.</v>
          </cell>
          <cell r="D2815">
            <v>-894803</v>
          </cell>
        </row>
        <row r="2816">
          <cell r="A2816" t="str">
            <v>HALDIMAND HYDRO-ELECTRIC COMMISSION</v>
          </cell>
          <cell r="B2816" t="str">
            <v>HALDIMAND COUNTY HYDRO INC.</v>
          </cell>
          <cell r="D2816">
            <v>-507544</v>
          </cell>
        </row>
        <row r="2817">
          <cell r="A2817" t="str">
            <v>HAMILTON HYDRO INC.</v>
          </cell>
          <cell r="B2817" t="str">
            <v>HORIZON UTILITIES CORPORATION</v>
          </cell>
          <cell r="D2817">
            <v>-7549299</v>
          </cell>
        </row>
        <row r="2818">
          <cell r="A2818" t="str">
            <v>HANOVER ELECTRIC SERVICES INC.</v>
          </cell>
          <cell r="B2818" t="str">
            <v>WESTARIO POWER INC.</v>
          </cell>
          <cell r="D2818">
            <v>-649252</v>
          </cell>
        </row>
        <row r="2819">
          <cell r="A2819" t="str">
            <v>HASTINGS PUBLIC UTILITIES</v>
          </cell>
          <cell r="B2819" t="str">
            <v>HYDRO ONE NETWORKS INC.</v>
          </cell>
          <cell r="D2819">
            <v>-51513</v>
          </cell>
        </row>
        <row r="2820">
          <cell r="A2820" t="str">
            <v>HAVELOCK-BELMONT-METHUEN HYDRO ELECTRIC COMMISSION</v>
          </cell>
          <cell r="B2820" t="str">
            <v>HYDRO ONE NETWORKS INC.</v>
          </cell>
          <cell r="D2820">
            <v>-46025</v>
          </cell>
        </row>
        <row r="2821">
          <cell r="A2821" t="str">
            <v>HEARST POWER DISTRIBUTION COMPANY LIMITED</v>
          </cell>
          <cell r="B2821" t="str">
            <v>HEARST POWER DISTRIBUTION COMPANY LIMITED</v>
          </cell>
          <cell r="D2821">
            <v>-206641</v>
          </cell>
        </row>
        <row r="2822">
          <cell r="A2822" t="str">
            <v>HEC OF THE TOWNSHIP OF ALFRED - PLANTAGENET</v>
          </cell>
          <cell r="B2822" t="str">
            <v>HYDRO 2000 INC.</v>
          </cell>
          <cell r="D2822">
            <v>-126380</v>
          </cell>
        </row>
        <row r="2823">
          <cell r="A2823" t="str">
            <v>HENSALL PUBLIC UTILITIES COMMISSION</v>
          </cell>
          <cell r="B2823" t="str">
            <v>FESTIVAL HYDRO INC.</v>
          </cell>
          <cell r="D2823">
            <v>-53777</v>
          </cell>
        </row>
        <row r="2824">
          <cell r="A2824" t="str">
            <v>HOLSTEIN HYDRO ELECTRIC SYSTEM</v>
          </cell>
          <cell r="B2824" t="str">
            <v>WELLINGTON NORTH POWER INC.</v>
          </cell>
          <cell r="D2824">
            <v>-11616</v>
          </cell>
        </row>
        <row r="2825">
          <cell r="A2825" t="str">
            <v>HUNTSVILLE PUBLIC UTILITIES COMMISSION</v>
          </cell>
          <cell r="B2825" t="str">
            <v>LAKELAND POWER DISTRIBUTION LTD.</v>
          </cell>
          <cell r="D2825">
            <v>-434121</v>
          </cell>
        </row>
        <row r="2826">
          <cell r="A2826" t="str">
            <v>HYDRO ELECTRIC COMMISSION OF THE CORPORATION OF THE TOWNSHIP OF MIDDLESEX CENTRE</v>
          </cell>
          <cell r="B2826" t="str">
            <v>HYDRO ONE NETWORKS INC.</v>
          </cell>
          <cell r="D2826">
            <v>-281568</v>
          </cell>
        </row>
        <row r="2827">
          <cell r="A2827" t="str">
            <v>HYDRO ELECTRIC COMMISSION OF THE TOWN OF LEAMINGTON</v>
          </cell>
          <cell r="B2827" t="str">
            <v>ESSEX POWERLINES CORPORATION</v>
          </cell>
          <cell r="D2827">
            <v>-2388864</v>
          </cell>
        </row>
        <row r="2828">
          <cell r="A2828" t="str">
            <v>HYDRO ELECTRIC COMMISSION OF THE TOWNSHIP OF SPRINGWATER</v>
          </cell>
          <cell r="B2828" t="str">
            <v>HYDRO ONE NETWORKS INC.</v>
          </cell>
          <cell r="D2828">
            <v>-298803</v>
          </cell>
        </row>
        <row r="2829">
          <cell r="A2829" t="str">
            <v>HYDRO HAWKESBURY INC.</v>
          </cell>
          <cell r="B2829" t="str">
            <v>HYDRO HAWKESBURY INC.</v>
          </cell>
          <cell r="D2829">
            <v>-652498</v>
          </cell>
        </row>
        <row r="2830">
          <cell r="A2830" t="str">
            <v>HYDRO MISSISSAUGA CORPORATION</v>
          </cell>
          <cell r="B2830" t="str">
            <v>ENERSOURCE HYDRO MISSISSAUGA INC.</v>
          </cell>
          <cell r="D2830">
            <v>-196777461</v>
          </cell>
        </row>
        <row r="2831">
          <cell r="A2831" t="str">
            <v>HYDRO ONE BRAMPTON NETWORKS INC.</v>
          </cell>
          <cell r="B2831" t="str">
            <v>HYDRO ONE BRAMPTON NETWORKS INC.</v>
          </cell>
          <cell r="D2831">
            <v>-76260277</v>
          </cell>
        </row>
        <row r="2832">
          <cell r="A2832" t="str">
            <v>HYDRO OTTAWA LIMITED</v>
          </cell>
          <cell r="B2832" t="str">
            <v>HYDRO OTTAWA LIMITED</v>
          </cell>
          <cell r="D2832">
            <v>-38447615</v>
          </cell>
        </row>
        <row r="2833">
          <cell r="A2833" t="str">
            <v>HYDRO VAUGHAN DISTRIBUTION INC.</v>
          </cell>
          <cell r="B2833" t="str">
            <v>POWERSTREAM INC.</v>
          </cell>
          <cell r="D2833">
            <v>-91224766</v>
          </cell>
        </row>
        <row r="2834">
          <cell r="A2834" t="str">
            <v>HYDRO-ELECTRIC COMMISSION FOR THE TOWN OF AMHERSTBURG</v>
          </cell>
          <cell r="B2834" t="str">
            <v>ESSEX POWERLINES CORPORATION</v>
          </cell>
          <cell r="D2834">
            <v>-877112</v>
          </cell>
        </row>
        <row r="2835">
          <cell r="A2835" t="str">
            <v>HYDRO-ELECTRIC COMMISSION OF SOUTH DUMFRIES</v>
          </cell>
          <cell r="B2835" t="str">
            <v>BRANT COUNTY POWER INC.</v>
          </cell>
          <cell r="D2835">
            <v>-1348475</v>
          </cell>
        </row>
        <row r="2836">
          <cell r="A2836" t="str">
            <v>HYDRO-ELECTRIC COMMISSION OF THE CITY OF BRANTFORD</v>
          </cell>
          <cell r="B2836" t="str">
            <v>BRANTFORD POWER INC.</v>
          </cell>
          <cell r="D2836">
            <v>-4569232</v>
          </cell>
        </row>
        <row r="2837">
          <cell r="A2837" t="str">
            <v>HYDRO-ELECTRIC COMMISSION OF THE CITY OF PEMBROKE</v>
          </cell>
          <cell r="B2837" t="str">
            <v>OTTAWA RIVER POWER CORPORATION</v>
          </cell>
          <cell r="D2837">
            <v>-1940364</v>
          </cell>
        </row>
        <row r="2838">
          <cell r="A2838" t="str">
            <v>HYDRO-ELECTRIC COMMISSION OF THE CITY OF SARNIA</v>
          </cell>
          <cell r="B2838" t="str">
            <v>BLUEWATER POWER DISTRIBUTION CORPORATION</v>
          </cell>
          <cell r="D2838">
            <v>-1848188</v>
          </cell>
        </row>
        <row r="2839">
          <cell r="A2839" t="str">
            <v>HYDRO-ELECTRIC COMMISSION OF THE CORPORATION OF THE TOWNSHIP OF NORTH DUNDAS</v>
          </cell>
          <cell r="B2839" t="str">
            <v>HYDRO ONE NETWORKS INC.</v>
          </cell>
          <cell r="D2839">
            <v>-307740</v>
          </cell>
        </row>
        <row r="2840">
          <cell r="A2840" t="str">
            <v>HYDRO-ELECTRIC COMMISSION OF THE TOWN OF BRACEBRIDGE</v>
          </cell>
          <cell r="B2840" t="str">
            <v>LAKELAND POWER DISTRIBUTION LTD.</v>
          </cell>
          <cell r="D2840">
            <v>-355689</v>
          </cell>
        </row>
        <row r="2841">
          <cell r="A2841" t="str">
            <v>HYDRO-ELECTRIC COMMISSION OF THE TOWN OF CACHE BAY</v>
          </cell>
          <cell r="B2841" t="str">
            <v>GREATER SUDBURY HYDRO INC.</v>
          </cell>
          <cell r="D2841">
            <v>-3083</v>
          </cell>
        </row>
        <row r="2842">
          <cell r="A2842" t="str">
            <v>HYDRO-ELECTRIC COMMISSION OF THE TOWN OF HARRISTON</v>
          </cell>
          <cell r="B2842" t="str">
            <v>WESTARIO POWER INC.</v>
          </cell>
          <cell r="D2842">
            <v>-81709</v>
          </cell>
        </row>
        <row r="2843">
          <cell r="A2843" t="str">
            <v>HYDRO-ELECTRIC COMMISSION OF THE TOWN OF HARROW</v>
          </cell>
          <cell r="B2843" t="str">
            <v>E.L.K. ENERGY INC.</v>
          </cell>
          <cell r="D2843">
            <v>-317125</v>
          </cell>
        </row>
        <row r="2844">
          <cell r="A2844" t="str">
            <v>HYDRO-ELECTRIC COMMISSION OF THE TOWN OF LASALLE</v>
          </cell>
          <cell r="B2844" t="str">
            <v>ESSEX POWERLINES CORPORATION</v>
          </cell>
          <cell r="D2844">
            <v>-7306579</v>
          </cell>
        </row>
        <row r="2845">
          <cell r="A2845" t="str">
            <v>HYDRO-ELECTRIC COMMISSION OF THE TOWN OF PORT ELGIN</v>
          </cell>
          <cell r="B2845" t="str">
            <v>WESTARIO POWER INC.</v>
          </cell>
          <cell r="D2845">
            <v>-1996787</v>
          </cell>
        </row>
        <row r="2846">
          <cell r="A2846" t="str">
            <v>HYDRO-ELECTRIC COMMISSION OF THE TOWN OF STURGEON FALLS</v>
          </cell>
          <cell r="B2846" t="str">
            <v>GREATER SUDBURY HYDRO INC.</v>
          </cell>
          <cell r="D2846">
            <v>-71204</v>
          </cell>
        </row>
        <row r="2847">
          <cell r="A2847" t="str">
            <v>HYDRO-ELECTRIC COMMISSION OF THE TOWN OF VANKLEEK HILL</v>
          </cell>
          <cell r="B2847" t="str">
            <v>HYDRO ONE NETWORKS INC.</v>
          </cell>
          <cell r="D2847">
            <v>-355610</v>
          </cell>
        </row>
        <row r="2848">
          <cell r="A2848" t="str">
            <v>HYDRO-ELECTRIC COMMISSION OF THE TOWN OF WASAGA BEACH</v>
          </cell>
          <cell r="B2848" t="str">
            <v>WASAGA DISTRIBUTION INC.</v>
          </cell>
          <cell r="D2848">
            <v>-4443704</v>
          </cell>
        </row>
        <row r="2849">
          <cell r="A2849" t="str">
            <v>HYDRO-ELECTRIC COMMISSION OF THE TOWN OF WEBBWOOD</v>
          </cell>
          <cell r="B2849" t="str">
            <v>ESPANOLA REGIONAL HYDRO DISTRIBUTION CORPORATION</v>
          </cell>
          <cell r="D2849">
            <v>-41141</v>
          </cell>
        </row>
        <row r="2850">
          <cell r="A2850" t="str">
            <v>HYDRO-ELECTRIC COMMISSION OF THE TOWN OF WIARTON</v>
          </cell>
          <cell r="B2850" t="str">
            <v>HYDRO ONE NETWORKS INC.</v>
          </cell>
          <cell r="D2850">
            <v>-166888</v>
          </cell>
        </row>
        <row r="2851">
          <cell r="A2851" t="str">
            <v>HYDRO-ELECTRIC COMMISSION OF THE TOWNSHIP OF BRANTFORD</v>
          </cell>
          <cell r="B2851" t="str">
            <v>BRANT COUNTY POWER INC.</v>
          </cell>
          <cell r="D2851">
            <v>-678854</v>
          </cell>
        </row>
        <row r="2852">
          <cell r="A2852" t="str">
            <v>HYDRO-ELECTRIC COMMISSION OF THE TOWNSHIP OF BURFORD</v>
          </cell>
          <cell r="B2852" t="str">
            <v>BRANT COUNTY POWER INC.</v>
          </cell>
          <cell r="D2852">
            <v>-306179</v>
          </cell>
        </row>
        <row r="2853">
          <cell r="A2853" t="str">
            <v>HYDRO-ELECTRIC COMMISSION OF THE TOWNSHIP OF ESSA</v>
          </cell>
          <cell r="B2853" t="str">
            <v>POWERSTREAM INC.</v>
          </cell>
          <cell r="D2853">
            <v>-91794</v>
          </cell>
        </row>
        <row r="2854">
          <cell r="A2854" t="str">
            <v>HYDRO-ELECTRIC COMMISSION OF THE VILLAGE OF CLIFFORD</v>
          </cell>
          <cell r="B2854" t="str">
            <v>WESTARIO POWER INC.</v>
          </cell>
          <cell r="D2854">
            <v>-45481</v>
          </cell>
        </row>
        <row r="2855">
          <cell r="A2855" t="str">
            <v>HYDRO-ELECTRIC COMMISSION OF THE VILLAGE OF ELORA</v>
          </cell>
          <cell r="B2855" t="str">
            <v>CENTRE WELLINGTON HYDRO LTD.</v>
          </cell>
          <cell r="D2855">
            <v>-970999</v>
          </cell>
        </row>
        <row r="2856">
          <cell r="A2856" t="str">
            <v>HYDRO-ELECTRIC COMMISSION OF THE VILLAGE OF LUCAN</v>
          </cell>
          <cell r="B2856" t="str">
            <v>HYDRO ONE NETWORKS INC.</v>
          </cell>
          <cell r="D2856">
            <v>-190225</v>
          </cell>
        </row>
        <row r="2857">
          <cell r="A2857" t="str">
            <v>HYDRO-ELECTRIC COMMISSION OF THE VILLAGE OF PAISLEY</v>
          </cell>
          <cell r="B2857" t="str">
            <v>HYDRO ONE NETWORKS INC.</v>
          </cell>
          <cell r="D2857">
            <v>-60655</v>
          </cell>
        </row>
        <row r="2858">
          <cell r="A2858" t="str">
            <v>HYDRO-ELECTRIC COMMISSION OF THE VILLAGE OF ST. CLAIR BEACH</v>
          </cell>
          <cell r="B2858" t="str">
            <v>ESSEX POWERLINES CORPORATION</v>
          </cell>
          <cell r="D2858">
            <v>-1482312</v>
          </cell>
        </row>
        <row r="2859">
          <cell r="A2859" t="str">
            <v>INGERSOLL PUBLIC UTILITY COMMISSION</v>
          </cell>
          <cell r="B2859" t="str">
            <v>ERIE THAMES POWERLINES CORPORATION</v>
          </cell>
          <cell r="D2859">
            <v>-1202839</v>
          </cell>
        </row>
        <row r="2860">
          <cell r="A2860" t="str">
            <v>INNISFIL HYDRO DISTRIBUTION SYSTEMS LIMITED</v>
          </cell>
          <cell r="B2860" t="str">
            <v>INNISFIL HYDRO DISTRIBUTION SYSTEMS LIMITED</v>
          </cell>
          <cell r="D2860">
            <v>-3080855</v>
          </cell>
        </row>
        <row r="2861">
          <cell r="A2861" t="str">
            <v>IROQUOIS FALLS HYDRO</v>
          </cell>
          <cell r="B2861" t="str">
            <v>NORTHERN ONTARIO WIRES INC.</v>
          </cell>
          <cell r="D2861">
            <v>-982004</v>
          </cell>
        </row>
        <row r="2862">
          <cell r="A2862" t="str">
            <v>KANATA HYDRO-ELECTRIC COMMISSION</v>
          </cell>
          <cell r="B2862" t="str">
            <v>HYDRO OTTAWA LIMITED</v>
          </cell>
          <cell r="D2862">
            <v>-32661234</v>
          </cell>
        </row>
        <row r="2863">
          <cell r="A2863" t="str">
            <v>KENORA HYDRO ELECTRIC CORPORATION LTD.</v>
          </cell>
          <cell r="B2863" t="str">
            <v>KENORA HYDRO ELECTRIC CORPORATION LTD.</v>
          </cell>
          <cell r="D2863">
            <v>-669068</v>
          </cell>
        </row>
        <row r="2864">
          <cell r="A2864" t="str">
            <v>KILLALOE HYDRO ELECTRIC COMMISSION</v>
          </cell>
          <cell r="B2864" t="str">
            <v>OTTAWA RIVER POWER CORPORATION</v>
          </cell>
          <cell r="D2864">
            <v>-46041</v>
          </cell>
        </row>
        <row r="2865">
          <cell r="A2865" t="str">
            <v>KINCARDINE HYDRO ELECTRIC COMMISSION</v>
          </cell>
          <cell r="B2865" t="str">
            <v>WESTARIO POWER INC.</v>
          </cell>
          <cell r="D2865">
            <v>-1087016</v>
          </cell>
        </row>
        <row r="2866">
          <cell r="A2866" t="str">
            <v>KINGSTON ELECTRICITY DISTRIBUTION LIMITED</v>
          </cell>
          <cell r="B2866" t="str">
            <v>KINGSTON ELECTRICITY DISTRIBUTION LIMITED</v>
          </cell>
          <cell r="D2866">
            <v>-3822949</v>
          </cell>
        </row>
        <row r="2867">
          <cell r="B2867" t="str">
            <v>KINGSTON HYDRO CORPORATION</v>
          </cell>
          <cell r="D2867">
            <v>-3822949</v>
          </cell>
        </row>
        <row r="2868">
          <cell r="A2868" t="str">
            <v>KINGSVILLE PUBLIC UTILITY COMMISSION</v>
          </cell>
          <cell r="B2868" t="str">
            <v>E.L.K. ENERGY INC.</v>
          </cell>
          <cell r="D2868">
            <v>-1255448</v>
          </cell>
        </row>
        <row r="2869">
          <cell r="A2869" t="str">
            <v>KIRKFIELD HYDRO ELECTRIC SYSTEM</v>
          </cell>
          <cell r="B2869" t="str">
            <v>HYDRO ONE NETWORKS INC.</v>
          </cell>
          <cell r="D2869">
            <v>-43959</v>
          </cell>
        </row>
        <row r="2870">
          <cell r="A2870" t="str">
            <v>KITCHENER-WILMOT HYDRO INC.</v>
          </cell>
          <cell r="B2870" t="str">
            <v>KITCHENER-WILMOT HYDRO INC.</v>
          </cell>
          <cell r="D2870">
            <v>-23227529</v>
          </cell>
        </row>
        <row r="2871">
          <cell r="A2871" t="str">
            <v>LAKEFIELD DISTRIBUTION INCORPORATED</v>
          </cell>
          <cell r="B2871" t="str">
            <v>PETERBOROUGH DISTRIBUTION INCORPORATED</v>
          </cell>
          <cell r="D2871">
            <v>-281278</v>
          </cell>
        </row>
        <row r="2872">
          <cell r="A2872" t="str">
            <v>LAKESHORE TOWNSHIP HEC</v>
          </cell>
          <cell r="B2872" t="str">
            <v>E.L.K. ENERGY INC.</v>
          </cell>
          <cell r="D2872">
            <v>-1017617</v>
          </cell>
        </row>
        <row r="2873">
          <cell r="A2873" t="str">
            <v>LANARK HIGHLANDS PUBLIC UTILITIES COMMISSION</v>
          </cell>
          <cell r="B2873" t="str">
            <v>HYDRO ONE NETWORKS INC.</v>
          </cell>
          <cell r="D2873">
            <v>-127880</v>
          </cell>
        </row>
        <row r="2874">
          <cell r="A2874" t="str">
            <v>LARDER LAKE ELECTRIC COMPANY</v>
          </cell>
          <cell r="B2874" t="str">
            <v>HYDRO ONE NETWORKS INC.</v>
          </cell>
          <cell r="D2874">
            <v>-134356</v>
          </cell>
        </row>
        <row r="2875">
          <cell r="A2875" t="str">
            <v>LATCHFORD HYDRO ELECTRIC</v>
          </cell>
          <cell r="B2875" t="str">
            <v>HYDRO ONE NETWORKS INC.</v>
          </cell>
          <cell r="D2875">
            <v>-48924</v>
          </cell>
        </row>
        <row r="2876">
          <cell r="A2876" t="str">
            <v>LINCOLN HYDRO-ELECTRIC COMMISSION</v>
          </cell>
          <cell r="B2876" t="str">
            <v>NIAGARA PENINSULA ENERGY INC.</v>
          </cell>
          <cell r="D2876">
            <v>-2618948</v>
          </cell>
        </row>
        <row r="2877">
          <cell r="A2877" t="str">
            <v>LINDSAY HYDRO-ELECTRIC SYSTEM</v>
          </cell>
          <cell r="B2877" t="str">
            <v>HYDRO ONE NETWORKS INC.</v>
          </cell>
          <cell r="D2877">
            <v>-2278561</v>
          </cell>
        </row>
        <row r="2878">
          <cell r="A2878" t="str">
            <v>LONDON HYDRO UTILITIES SERVICES INC.</v>
          </cell>
          <cell r="B2878" t="str">
            <v>LONDON HYDRO INC.</v>
          </cell>
          <cell r="D2878">
            <v>-36994778</v>
          </cell>
        </row>
        <row r="2879">
          <cell r="A2879" t="str">
            <v>MAPLETON HYDRO ELECTRIC COMMISSION</v>
          </cell>
          <cell r="B2879" t="str">
            <v>HYDRO ONE NETWORKS INC.</v>
          </cell>
          <cell r="D2879">
            <v>-286244</v>
          </cell>
        </row>
        <row r="2880">
          <cell r="A2880" t="str">
            <v>MARKDALE HYDRO SYSTEM</v>
          </cell>
          <cell r="B2880" t="str">
            <v>HYDRO ONE NETWORKS INC.</v>
          </cell>
          <cell r="D2880">
            <v>-110779</v>
          </cell>
        </row>
        <row r="2881">
          <cell r="A2881" t="str">
            <v>MARKHAM HYDRO DISTRIBUTION INC.</v>
          </cell>
          <cell r="B2881" t="str">
            <v>POWERSTREAM INC.</v>
          </cell>
          <cell r="D2881">
            <v>-76864487</v>
          </cell>
        </row>
        <row r="2882">
          <cell r="A2882" t="str">
            <v>MARMORA HYDRO COMMISSION</v>
          </cell>
          <cell r="B2882" t="str">
            <v>HYDRO ONE NETWORKS INC.</v>
          </cell>
          <cell r="D2882">
            <v>-83982</v>
          </cell>
        </row>
        <row r="2883">
          <cell r="A2883" t="str">
            <v>MIDLAND POWER UTILITY CORPORATION</v>
          </cell>
          <cell r="B2883" t="str">
            <v>MIDLAND POWER UTILITY CORPORATION</v>
          </cell>
          <cell r="D2883">
            <v>-416724</v>
          </cell>
        </row>
        <row r="2884">
          <cell r="A2884" t="str">
            <v>MILTON HYDRO DISTRIBUTION INC.</v>
          </cell>
          <cell r="B2884" t="str">
            <v>MILTON HYDRO DISTRIBUTION INC.</v>
          </cell>
          <cell r="D2884">
            <v>-8446951</v>
          </cell>
        </row>
        <row r="2885">
          <cell r="A2885" t="str">
            <v>MISSISSIPPI MILLS PUBLIC UTILITIES COMMISSION</v>
          </cell>
          <cell r="B2885" t="str">
            <v>OTTAWA RIVER POWER CORPORATION</v>
          </cell>
          <cell r="D2885">
            <v>-502766</v>
          </cell>
        </row>
        <row r="2886">
          <cell r="A2886" t="str">
            <v>NAPANEE HYDRO-ELECTRIC COMMISSION</v>
          </cell>
          <cell r="B2886" t="str">
            <v>HYDRO ONE NETWORKS INC.</v>
          </cell>
          <cell r="D2886">
            <v>-378037</v>
          </cell>
        </row>
        <row r="2887">
          <cell r="A2887" t="str">
            <v>NEPEAN HYDRO ELECTRIC COMMISSION</v>
          </cell>
          <cell r="B2887" t="str">
            <v>HYDRO OTTAWA LIMITED</v>
          </cell>
          <cell r="D2887">
            <v>-34564609</v>
          </cell>
        </row>
        <row r="2888">
          <cell r="A2888" t="str">
            <v>NEW TECUMSETH HYDRO</v>
          </cell>
          <cell r="B2888" t="str">
            <v>POWERSTREAM INC.</v>
          </cell>
          <cell r="D2888">
            <v>-2869800</v>
          </cell>
        </row>
        <row r="2889">
          <cell r="A2889" t="str">
            <v>NEWBURY POWER INC.</v>
          </cell>
          <cell r="B2889" t="str">
            <v>MIDDLESEX POWER DISTRIBUTION CORPORATION</v>
          </cell>
          <cell r="D2889">
            <v>-32441</v>
          </cell>
        </row>
        <row r="2890">
          <cell r="A2890" t="str">
            <v>NEWMARKET HYDRO LTD.</v>
          </cell>
          <cell r="B2890" t="str">
            <v>NEWMARKET-TAY POWER DISTRIBUTION LTD.</v>
          </cell>
          <cell r="D2890">
            <v>-31522425</v>
          </cell>
        </row>
        <row r="2891">
          <cell r="A2891" t="str">
            <v>NIAGARA FALLS HYDRO INC.</v>
          </cell>
          <cell r="B2891" t="str">
            <v>NIAGARA PENINSULA ENERGY INC.</v>
          </cell>
          <cell r="D2891">
            <v>-5986529</v>
          </cell>
        </row>
        <row r="2892">
          <cell r="A2892" t="str">
            <v>NIAGARA-ON-THE-LAKE HYDRO INC.</v>
          </cell>
          <cell r="B2892" t="str">
            <v>NIAGARA-ON-THE-LAKE HYDRO INC.</v>
          </cell>
          <cell r="D2892">
            <v>-3594044</v>
          </cell>
        </row>
        <row r="2893">
          <cell r="A2893" t="str">
            <v>NICKEL CENTRE HYDRO-ELECTRIC COMMISSION</v>
          </cell>
          <cell r="B2893" t="str">
            <v>GREATER SUDBURY HYDRO INC.</v>
          </cell>
          <cell r="D2893">
            <v>-111765</v>
          </cell>
        </row>
        <row r="2894">
          <cell r="A2894" t="str">
            <v>NIPIGON HYDRO ELECTRIC COMMISSION</v>
          </cell>
          <cell r="B2894" t="str">
            <v>HYDRO ONE NETWORKS INC.</v>
          </cell>
          <cell r="D2894">
            <v>-99604</v>
          </cell>
        </row>
        <row r="2895">
          <cell r="A2895" t="str">
            <v>NORFOLK POWER DISTRIBUTION INC.</v>
          </cell>
          <cell r="B2895" t="str">
            <v>NORFOLK POWER DISTRIBUTION INC.</v>
          </cell>
          <cell r="D2895">
            <v>-136912</v>
          </cell>
        </row>
        <row r="2896">
          <cell r="A2896" t="str">
            <v>NORTH BAY HYDRO DISTRIBUTION LIMITED</v>
          </cell>
          <cell r="B2896" t="str">
            <v>NORTH BAY HYDRO DISTRIBUTION LIMITED</v>
          </cell>
          <cell r="D2896">
            <v>-5017460</v>
          </cell>
        </row>
        <row r="2897">
          <cell r="A2897" t="str">
            <v>NORTH GLENGARRY PUBLIC UTILITIES COMMISSION</v>
          </cell>
          <cell r="B2897" t="str">
            <v>HYDRO ONE NETWORKS INC.</v>
          </cell>
          <cell r="D2897">
            <v>-234918</v>
          </cell>
        </row>
        <row r="2898">
          <cell r="A2898" t="str">
            <v>NORTH PERTH UTILITY COMMISSION</v>
          </cell>
          <cell r="B2898" t="str">
            <v>HYDRO ONE NETWORKS INC.</v>
          </cell>
          <cell r="D2898">
            <v>-803122</v>
          </cell>
        </row>
        <row r="2899">
          <cell r="A2899" t="str">
            <v>NORWICH PUBLIC UTILITY COMMISSION</v>
          </cell>
          <cell r="B2899" t="str">
            <v>ERIE THAMES POWERLINES CORPORATION</v>
          </cell>
          <cell r="D2899">
            <v>-150530</v>
          </cell>
        </row>
        <row r="2900">
          <cell r="A2900" t="str">
            <v>OAKVILLE HYDRO ELECTRICITY DISTRIBUTION INC.</v>
          </cell>
          <cell r="B2900" t="str">
            <v>OAKVILLE HYDRO ELECTRICITY DISTRIBUTION INC.</v>
          </cell>
          <cell r="D2900">
            <v>-49155750</v>
          </cell>
        </row>
        <row r="2901">
          <cell r="A2901" t="str">
            <v>OIL SPRINGS HYDRO ELECTRIC COMMISSION</v>
          </cell>
          <cell r="B2901" t="str">
            <v>BLUEWATER POWER DISTRIBUTION CORPORATION</v>
          </cell>
          <cell r="D2901">
            <v>-21713</v>
          </cell>
        </row>
        <row r="2902">
          <cell r="A2902" t="str">
            <v>ORANGEVILLE HYDRO LIMITED</v>
          </cell>
          <cell r="B2902" t="str">
            <v>ORANGEVILLE HYDRO LIMITED</v>
          </cell>
          <cell r="D2902">
            <v>-7379141</v>
          </cell>
        </row>
        <row r="2903">
          <cell r="A2903" t="str">
            <v>ORILLIA POWER DISTRIBUTION CORPORATION</v>
          </cell>
          <cell r="B2903" t="str">
            <v>ORILLIA POWER DISTRIBUTION CORPORATION</v>
          </cell>
          <cell r="D2903">
            <v>-2030282</v>
          </cell>
        </row>
        <row r="2904">
          <cell r="A2904" t="str">
            <v>OSHAWA PUC NETWORKS INC.</v>
          </cell>
          <cell r="B2904" t="str">
            <v>OSHAWA PUC NETWORKS INC.</v>
          </cell>
          <cell r="D2904">
            <v>-17802276</v>
          </cell>
        </row>
        <row r="2905">
          <cell r="A2905" t="str">
            <v>PARKHILL P.U.C.</v>
          </cell>
          <cell r="B2905" t="str">
            <v>MIDDLESEX POWER DISTRIBUTION CORPORATION</v>
          </cell>
          <cell r="D2905">
            <v>-87081</v>
          </cell>
        </row>
        <row r="2906">
          <cell r="A2906" t="str">
            <v>PARRY SOUND POWER CORPORATION</v>
          </cell>
          <cell r="B2906" t="str">
            <v>PARRY SOUND POWER CORPORATION</v>
          </cell>
          <cell r="D2906">
            <v>-1327039</v>
          </cell>
        </row>
        <row r="2907">
          <cell r="A2907" t="str">
            <v>PELHAM HYDRO-ELECTRIC COMMISSION</v>
          </cell>
          <cell r="B2907" t="str">
            <v>NIAGARA PENINSULA ENERGY INC.</v>
          </cell>
          <cell r="D2907">
            <v>-347872</v>
          </cell>
        </row>
        <row r="2908">
          <cell r="A2908" t="str">
            <v>PERTH EAST HYDRO ELECTRIC COMMISSION</v>
          </cell>
          <cell r="B2908" t="str">
            <v>HYDRO ONE NETWORKS INC.</v>
          </cell>
          <cell r="D2908">
            <v>-101821</v>
          </cell>
        </row>
        <row r="2909">
          <cell r="A2909" t="str">
            <v>PETERBOROUGH UTILITIES COMMISSION</v>
          </cell>
          <cell r="B2909" t="str">
            <v>PETERBOROUGH DISTRIBUTION INCORPORATED</v>
          </cell>
          <cell r="D2909">
            <v>-9014867</v>
          </cell>
        </row>
        <row r="2910">
          <cell r="A2910" t="str">
            <v>PICKERING HYDRO-ELECTRIC COMMISSION</v>
          </cell>
          <cell r="B2910" t="str">
            <v>VERIDIAN CONNECTIONS INC.</v>
          </cell>
          <cell r="D2910">
            <v>-25244408</v>
          </cell>
        </row>
        <row r="2911">
          <cell r="A2911" t="str">
            <v>POLICE VILLAGE OF COMBER HYDRO SYSTEM</v>
          </cell>
          <cell r="B2911" t="str">
            <v>E.L.K. ENERGY INC.</v>
          </cell>
          <cell r="D2911">
            <v>-140119</v>
          </cell>
        </row>
        <row r="2912">
          <cell r="A2912" t="str">
            <v>POLICE VILLAGE OF GRANTON HYDRO SYSTEM</v>
          </cell>
          <cell r="B2912" t="str">
            <v>HYDRO ONE NETWORKS INC.</v>
          </cell>
          <cell r="D2912">
            <v>-43877</v>
          </cell>
        </row>
        <row r="2913">
          <cell r="A2913" t="str">
            <v>POLICE VILLAGE OF MOOREFIELD HYDRO SYSTEM</v>
          </cell>
          <cell r="B2913" t="str">
            <v>HYDRO ONE NETWORKS INC.</v>
          </cell>
          <cell r="D2913">
            <v>-1245</v>
          </cell>
        </row>
        <row r="2914">
          <cell r="A2914" t="str">
            <v>POLICE VILLAGE OF MOUNT BRYDGES HYDRO SYSTEM</v>
          </cell>
          <cell r="B2914" t="str">
            <v>MIDDLESEX POWER DISTRIBUTION CORPORATION</v>
          </cell>
          <cell r="D2914">
            <v>-304226</v>
          </cell>
        </row>
        <row r="2915">
          <cell r="A2915" t="str">
            <v>POLICE VILLAGE OF RUSSELL HYDRO ELECTRIC SYSTEM</v>
          </cell>
          <cell r="B2915" t="str">
            <v>HYDRO ONE NETWORKS INC.</v>
          </cell>
          <cell r="D2915">
            <v>-227597</v>
          </cell>
        </row>
        <row r="2916">
          <cell r="A2916" t="str">
            <v>PORT COLBORNE HYDRO INC.</v>
          </cell>
          <cell r="B2916" t="str">
            <v>CANADIAN NIAGARA POWER INC.</v>
          </cell>
          <cell r="D2916">
            <v>-1864677</v>
          </cell>
        </row>
        <row r="2917">
          <cell r="A2917" t="str">
            <v>PORT HOPE HYDRO</v>
          </cell>
          <cell r="B2917" t="str">
            <v>VERIDIAN CONNECTIONS INC.</v>
          </cell>
          <cell r="D2917">
            <v>-1540248</v>
          </cell>
        </row>
        <row r="2918">
          <cell r="A2918" t="str">
            <v>PRESCOTT PUBLIC UTILITIES COMMISSION</v>
          </cell>
          <cell r="B2918" t="str">
            <v>RIDEAU ST. LAWRENCE DISTRIBUTION INC.</v>
          </cell>
          <cell r="D2918">
            <v>-76707</v>
          </cell>
        </row>
        <row r="2919">
          <cell r="A2919" t="str">
            <v>PUBLIC UTILITIES COMMISSION OF THE CITY OF BARRIE</v>
          </cell>
          <cell r="B2919" t="str">
            <v>POWERSTREAM INC.</v>
          </cell>
          <cell r="D2919">
            <v>-41944734</v>
          </cell>
        </row>
        <row r="2920">
          <cell r="A2920" t="str">
            <v>PUBLIC UTILITIES COMMISSION OF THE CITY OF OWEN SOUND</v>
          </cell>
          <cell r="B2920" t="str">
            <v>HYDRO ONE NETWORKS INC.</v>
          </cell>
          <cell r="D2920">
            <v>-1464046</v>
          </cell>
        </row>
        <row r="2921">
          <cell r="A2921" t="str">
            <v>PUBLIC UTILITIES COMMISSION OF THE CORPORATION OF THE TOWNSHIP OF MAGNETAWAN</v>
          </cell>
          <cell r="B2921" t="str">
            <v>LAKELAND POWER DISTRIBUTION LTD.</v>
          </cell>
          <cell r="D2921">
            <v>-45340</v>
          </cell>
        </row>
        <row r="2922">
          <cell r="A2922" t="str">
            <v>PUBLIC UTILITIES COMMISSION OF THE TOWN OF ALEXANDRIA</v>
          </cell>
          <cell r="B2922" t="str">
            <v>HYDRO ONE NETWORKS INC.</v>
          </cell>
          <cell r="D2922">
            <v>-234918</v>
          </cell>
        </row>
        <row r="2923">
          <cell r="A2923" t="str">
            <v>PUBLIC UTILITIES COMMISSION OF THE TOWN OF CAMPBELLFORD</v>
          </cell>
          <cell r="B2923" t="str">
            <v>HYDRO ONE NETWORKS INC.</v>
          </cell>
          <cell r="D2923">
            <v>-444620</v>
          </cell>
        </row>
        <row r="2924">
          <cell r="A2924" t="str">
            <v>PUBLIC UTILITIES COMMISSION OF THE TOWN OF CHESLEY</v>
          </cell>
          <cell r="B2924" t="str">
            <v>HYDRO ONE NETWORKS INC.</v>
          </cell>
          <cell r="D2924">
            <v>-103819</v>
          </cell>
        </row>
        <row r="2925">
          <cell r="A2925" t="str">
            <v>PUBLIC UTILITIES COMMISSION OF THE TOWN OF COBOURG</v>
          </cell>
          <cell r="B2925" t="str">
            <v>LAKEFRONT UTILITIES INC.</v>
          </cell>
          <cell r="D2925">
            <v>-2713490</v>
          </cell>
        </row>
        <row r="2926">
          <cell r="A2926" t="str">
            <v>PUBLIC UTILITIES COMMISSION OF THE TOWN OF FERGUS</v>
          </cell>
          <cell r="B2926" t="str">
            <v>CENTRE WELLINGTON HYDRO LTD.</v>
          </cell>
          <cell r="D2926">
            <v>-1913728</v>
          </cell>
        </row>
        <row r="2927">
          <cell r="A2927" t="str">
            <v>PUBLIC UTILITIES COMMISSION OF THE TOWN OF GODERICH</v>
          </cell>
          <cell r="B2927" t="str">
            <v>WEST COAST HURON ENERGY INC.</v>
          </cell>
          <cell r="D2927">
            <v>-498486</v>
          </cell>
        </row>
        <row r="2928">
          <cell r="A2928" t="str">
            <v>PUBLIC UTILITIES COMMISSION OF THE TOWN OF MASSEY</v>
          </cell>
          <cell r="B2928" t="str">
            <v>ESPANOLA REGIONAL HYDRO DISTRIBUTION CORPORATION</v>
          </cell>
          <cell r="D2928">
            <v>-31593</v>
          </cell>
        </row>
        <row r="2929">
          <cell r="A2929" t="str">
            <v>PUBLIC UTILITIES COMMISSION OF THE TOWN OF MEAFORD</v>
          </cell>
          <cell r="B2929" t="str">
            <v>HYDRO ONE NETWORKS INC.</v>
          </cell>
          <cell r="D2929">
            <v>-498034</v>
          </cell>
        </row>
        <row r="2930">
          <cell r="A2930" t="str">
            <v>PUBLIC UTILITIES COMMISSION OF THE TOWN OF MITCHELL</v>
          </cell>
          <cell r="B2930" t="str">
            <v>ERIE THAMES POWERLINES CORPORATION</v>
          </cell>
          <cell r="D2930">
            <v>-370350</v>
          </cell>
        </row>
        <row r="2931">
          <cell r="A2931" t="str">
            <v>PUBLIC UTILITIES COMMISSION OF THE TOWN OF MOUNT FOREST</v>
          </cell>
          <cell r="B2931" t="str">
            <v>WELLINGTON NORTH POWER INC.</v>
          </cell>
          <cell r="D2931">
            <v>-319580</v>
          </cell>
        </row>
        <row r="2932">
          <cell r="A2932" t="str">
            <v>PUBLIC UTILITIES COMMISSION OF THE TOWN OF PALMERSTON</v>
          </cell>
          <cell r="B2932" t="str">
            <v>WESTARIO POWER INC.</v>
          </cell>
          <cell r="D2932">
            <v>-175770</v>
          </cell>
        </row>
        <row r="2933">
          <cell r="A2933" t="str">
            <v>PUBLIC UTILITIES COMMISSION OF THE TOWN OF PARIS</v>
          </cell>
          <cell r="B2933" t="str">
            <v>BRANT COUNTY POWER INC.</v>
          </cell>
          <cell r="D2933">
            <v>-363151</v>
          </cell>
        </row>
        <row r="2934">
          <cell r="A2934" t="str">
            <v>PUBLIC UTILITIES COMMISSION OF THE TOWN OF SOUTHAMPTON</v>
          </cell>
          <cell r="B2934" t="str">
            <v>WESTARIO POWER INC.</v>
          </cell>
          <cell r="D2934">
            <v>-212967</v>
          </cell>
        </row>
        <row r="2935">
          <cell r="A2935" t="str">
            <v>PUBLIC UTILITIES COMMISSION OF THE TOWN OF TECUMSEH</v>
          </cell>
          <cell r="B2935" t="str">
            <v>ESSEX POWERLINES CORPORATION</v>
          </cell>
          <cell r="D2935">
            <v>-4770849</v>
          </cell>
        </row>
        <row r="2936">
          <cell r="A2936" t="str">
            <v>PUBLIC UTILITIES COMMISSION OF THE VILLAGE OF ARTHUR</v>
          </cell>
          <cell r="B2936" t="str">
            <v>WELLINGTON NORTH POWER INC.</v>
          </cell>
          <cell r="D2936">
            <v>-118635</v>
          </cell>
        </row>
        <row r="2937">
          <cell r="A2937" t="str">
            <v>PUBLIC UTILITIES COMMISSION OF THE VILLAGE OF LANCASTER</v>
          </cell>
          <cell r="B2937" t="str">
            <v>HYDRO ONE NETWORKS INC.</v>
          </cell>
          <cell r="D2937">
            <v>-45474</v>
          </cell>
        </row>
        <row r="2938">
          <cell r="A2938" t="str">
            <v>PUBLIC UTILITIES COMMISSION OF THE VILLAGE OF PORT STANLEY</v>
          </cell>
          <cell r="B2938" t="str">
            <v>ERIE THAMES POWERLINES CORPORATION</v>
          </cell>
          <cell r="D2938">
            <v>-471292</v>
          </cell>
        </row>
        <row r="2939">
          <cell r="A2939" t="str">
            <v>PUBLIC UTILITIES COMMISSION OF THE VILLAGE OF WESTPORT</v>
          </cell>
          <cell r="B2939" t="str">
            <v>RIDEAU ST. LAWRENCE DISTRIBUTION INC.</v>
          </cell>
          <cell r="D2939">
            <v>-83342</v>
          </cell>
        </row>
        <row r="2940">
          <cell r="A2940" t="str">
            <v>PUBLIC UTILITY COMMISSION OF THE VILLAGE OF WEST LORNE</v>
          </cell>
          <cell r="B2940" t="str">
            <v>HYDRO ONE NETWORKS INC.</v>
          </cell>
          <cell r="D2940">
            <v>-174090</v>
          </cell>
        </row>
        <row r="2941">
          <cell r="A2941" t="str">
            <v>PUBLIC UTILITY COMMISSION OF TOWN OF PERTH</v>
          </cell>
          <cell r="B2941" t="str">
            <v>HYDRO ONE NETWORKS INC.</v>
          </cell>
          <cell r="D2941">
            <v>-1974998</v>
          </cell>
        </row>
        <row r="2942">
          <cell r="A2942" t="str">
            <v>QUINTE WEST ELECTRIC DISTRIBUTION COMPANY INC.</v>
          </cell>
          <cell r="B2942" t="str">
            <v>HYDRO ONE NETWORKS INC.</v>
          </cell>
          <cell r="D2942">
            <v>-2298790</v>
          </cell>
        </row>
        <row r="2943">
          <cell r="A2943" t="str">
            <v>RED ROCK HYDRO</v>
          </cell>
          <cell r="B2943" t="str">
            <v>HYDRO ONE NETWORKS INC.</v>
          </cell>
          <cell r="D2943">
            <v>-34221</v>
          </cell>
        </row>
        <row r="2944">
          <cell r="A2944" t="str">
            <v>REMARA-BRECHIN HYDRO</v>
          </cell>
          <cell r="B2944" t="str">
            <v>HYDRO ONE NETWORKS INC.</v>
          </cell>
          <cell r="D2944">
            <v>-6839</v>
          </cell>
        </row>
        <row r="2945">
          <cell r="A2945" t="str">
            <v>RENFREW HYDRO INC.</v>
          </cell>
          <cell r="B2945" t="str">
            <v>RENFREW HYDRO INC.</v>
          </cell>
          <cell r="D2945">
            <v>-98644</v>
          </cell>
        </row>
        <row r="2946">
          <cell r="A2946" t="str">
            <v>RICHMOND HILL HYDRO INC.</v>
          </cell>
          <cell r="B2946" t="str">
            <v>POWERSTREAM INC.</v>
          </cell>
          <cell r="D2946">
            <v>-63540782</v>
          </cell>
        </row>
        <row r="2947">
          <cell r="A2947" t="str">
            <v>RIPLEY PUBLIC UTILITIES COMMISSION</v>
          </cell>
          <cell r="B2947" t="str">
            <v>WESTARIO POWER INC.</v>
          </cell>
          <cell r="D2947">
            <v>-45105</v>
          </cell>
        </row>
        <row r="2948">
          <cell r="A2948" t="str">
            <v>ROCKLAND HYDRO ELECTRIC COMMISSION</v>
          </cell>
          <cell r="B2948" t="str">
            <v>HYDRO ONE NETWORKS INC.</v>
          </cell>
          <cell r="D2948">
            <v>-1975965</v>
          </cell>
        </row>
        <row r="2949">
          <cell r="A2949" t="str">
            <v>SABLES-SPANISH RIVERS PUBLIC UTILITIES COMMISSION</v>
          </cell>
          <cell r="B2949" t="str">
            <v>ESPANOLA REGIONAL HYDRO DISTRIBUTION CORPORATION</v>
          </cell>
          <cell r="D2949">
            <v>-41141</v>
          </cell>
        </row>
        <row r="2950">
          <cell r="A2950" t="str">
            <v>SCHREIBER HYDRO-ELECTRIC COMMISSION</v>
          </cell>
          <cell r="B2950" t="str">
            <v>HYDRO ONE NETWORKS INC.</v>
          </cell>
          <cell r="D2950">
            <v>-51845</v>
          </cell>
        </row>
        <row r="2951">
          <cell r="A2951" t="str">
            <v>SCUGOG HYDRO ELECTRIC CORPORATION</v>
          </cell>
          <cell r="B2951" t="str">
            <v>VERIDIAN CONNECTIONS INC.</v>
          </cell>
          <cell r="D2951">
            <v>-885837</v>
          </cell>
        </row>
        <row r="2952">
          <cell r="A2952" t="str">
            <v>SEAFORTH PUBLIC UTILITY COMMISSION</v>
          </cell>
          <cell r="B2952" t="str">
            <v>FESTIVAL HYDRO INC.</v>
          </cell>
          <cell r="D2952">
            <v>-59899</v>
          </cell>
        </row>
        <row r="2953">
          <cell r="A2953" t="str">
            <v>SEVERN HYDRO-ELECTRIC SYSTEM</v>
          </cell>
          <cell r="B2953" t="str">
            <v>HYDRO ONE NETWORKS INC.</v>
          </cell>
          <cell r="D2953">
            <v>-159467</v>
          </cell>
        </row>
        <row r="2954">
          <cell r="A2954" t="str">
            <v>SIMCOE HYDRO-ELECTRIC COMMISSION</v>
          </cell>
          <cell r="B2954" t="str">
            <v>NORFOLK POWER DISTRIBUTION INC.</v>
          </cell>
          <cell r="D2954">
            <v>-1855360</v>
          </cell>
        </row>
        <row r="2955">
          <cell r="A2955" t="str">
            <v>SIOUX LOOKOUT HYDRO INC.</v>
          </cell>
          <cell r="B2955" t="str">
            <v>SIOUX LOOKOUT HYDRO INC.</v>
          </cell>
          <cell r="D2955">
            <v>-1097444</v>
          </cell>
        </row>
        <row r="2956">
          <cell r="A2956" t="str">
            <v>SMITHS FALLS HYDRO ELECTRIC COMMISSION</v>
          </cell>
          <cell r="B2956" t="str">
            <v>HYDRO ONE NETWORKS INC.</v>
          </cell>
          <cell r="D2956">
            <v>-647544</v>
          </cell>
        </row>
        <row r="2957">
          <cell r="A2957" t="str">
            <v>SOUTH RIVER PUBLIC UTILITIES COMMISSION</v>
          </cell>
          <cell r="B2957" t="str">
            <v>HYDRO ONE NETWORKS INC.</v>
          </cell>
          <cell r="D2957">
            <v>-124480</v>
          </cell>
        </row>
        <row r="2958">
          <cell r="A2958" t="str">
            <v>ST. CATHARINES HYDRO UTILITY SERVICES INC.</v>
          </cell>
          <cell r="B2958" t="str">
            <v>HORIZON UTILITIES CORPORATION</v>
          </cell>
          <cell r="D2958">
            <v>-5910130</v>
          </cell>
        </row>
        <row r="2959">
          <cell r="A2959" t="str">
            <v>ST. MARY'S PUBLIC UTILITIES COMMISSION</v>
          </cell>
          <cell r="B2959" t="str">
            <v>FESTIVAL HYDRO INC.</v>
          </cell>
          <cell r="D2959">
            <v>-640015</v>
          </cell>
        </row>
        <row r="2960">
          <cell r="A2960" t="str">
            <v>ST. THOMAS ENERGY INC.</v>
          </cell>
          <cell r="B2960" t="str">
            <v>ST. THOMAS ENERGY INC.</v>
          </cell>
          <cell r="D2960">
            <v>-3257771</v>
          </cell>
        </row>
        <row r="2961">
          <cell r="A2961" t="str">
            <v>STIRLING-RAWDON PUBLIC UTILITIES COMMISSION</v>
          </cell>
          <cell r="B2961" t="str">
            <v>HYDRO ONE NETWORKS INC.</v>
          </cell>
          <cell r="D2961">
            <v>-56358</v>
          </cell>
        </row>
        <row r="2962">
          <cell r="A2962" t="str">
            <v>STONEY CREEK HYDRO-ELECTRIC COMMISSION</v>
          </cell>
          <cell r="B2962" t="str">
            <v>HORIZON UTILITIES CORPORATION</v>
          </cell>
          <cell r="D2962">
            <v>-10244306</v>
          </cell>
        </row>
        <row r="2963">
          <cell r="A2963" t="str">
            <v>STRATFORD PUBLIC UTILITY COMMISSION</v>
          </cell>
          <cell r="B2963" t="str">
            <v>FESTIVAL HYDRO INC.</v>
          </cell>
          <cell r="D2963">
            <v>-3783227</v>
          </cell>
        </row>
        <row r="2964">
          <cell r="A2964" t="str">
            <v>SUNDRIDGE HYDRO ELECTRIC SYSTEM</v>
          </cell>
          <cell r="B2964" t="str">
            <v>LAKELAND POWER DISTRIBUTION LTD.</v>
          </cell>
          <cell r="D2964">
            <v>-231838</v>
          </cell>
        </row>
        <row r="2965">
          <cell r="A2965" t="str">
            <v>TAY HYDRO ELECTRIC DISTRIBUTION COMPANY INC.</v>
          </cell>
          <cell r="B2965" t="str">
            <v>NEWMARKET-TAY POWER DISTRIBUTION LTD.</v>
          </cell>
          <cell r="D2965">
            <v>-761291</v>
          </cell>
        </row>
        <row r="2966">
          <cell r="A2966" t="str">
            <v>TERRACE BAY SUPERIOR WIRES INC.</v>
          </cell>
          <cell r="B2966" t="str">
            <v>HYDRO ONE NETWORKS INC.</v>
          </cell>
          <cell r="D2966">
            <v>-126688</v>
          </cell>
        </row>
        <row r="2967">
          <cell r="A2967" t="str">
            <v>THE HYDRO ELECTRIC COMMISSION OF THE MUNICIPALITY OF CENTRAL ELGIN</v>
          </cell>
          <cell r="B2967" t="str">
            <v>ERIE THAMES POWERLINES CORPORATION</v>
          </cell>
          <cell r="D2967">
            <v>-471292</v>
          </cell>
        </row>
        <row r="2968">
          <cell r="A2968" t="str">
            <v>THE HYDRO ELECTRIC COMMISSION OF THE TOWN OF CARLETON PLACE</v>
          </cell>
          <cell r="B2968" t="str">
            <v>HYDRO ONE NETWORKS INC.</v>
          </cell>
          <cell r="D2968">
            <v>-1074862</v>
          </cell>
        </row>
        <row r="2969">
          <cell r="A2969" t="str">
            <v>THE HYDRO ELECTRIC COMMISSION OF THE TOWN OF SHELBURNE</v>
          </cell>
          <cell r="B2969" t="str">
            <v>HYDRO ONE NETWORKS INC.</v>
          </cell>
          <cell r="D2969">
            <v>-590098</v>
          </cell>
        </row>
        <row r="2970">
          <cell r="A2970" t="str">
            <v>THE HYDRO ELECTRIC COMMISSION OF THE TOWNSHIP OF WARWICK</v>
          </cell>
          <cell r="B2970" t="str">
            <v>BLUEWATER POWER DISTRIBUTION CORPORATION</v>
          </cell>
          <cell r="D2970">
            <v>-103025</v>
          </cell>
        </row>
        <row r="2971">
          <cell r="A2971" t="str">
            <v>THE HYDRO-ELECTRIC COMMISSION FOR THE TOWN OF EXETER</v>
          </cell>
          <cell r="B2971" t="str">
            <v>HYDRO ONE NETWORKS INC.</v>
          </cell>
          <cell r="D2971">
            <v>-533777</v>
          </cell>
        </row>
        <row r="2972">
          <cell r="A2972" t="str">
            <v>THE HYDRO-ELECTRIC COMMISSION OF THE CITY OF GLOUCESTER</v>
          </cell>
          <cell r="B2972" t="str">
            <v>HYDRO OTTAWA LIMITED</v>
          </cell>
          <cell r="D2972">
            <v>-28494799</v>
          </cell>
        </row>
        <row r="2973">
          <cell r="A2973" t="str">
            <v>THE HYDRO-ELECTRIC COMMISSION OF THE TOWN OF PENETANGUISHENE</v>
          </cell>
          <cell r="B2973" t="str">
            <v>POWERSTREAM INC.</v>
          </cell>
          <cell r="D2973">
            <v>-1174553</v>
          </cell>
        </row>
        <row r="2974">
          <cell r="A2974" t="str">
            <v>THE PUBLIC UTILITIES COMMISSION FOR THE TOWN OF BANCROFT</v>
          </cell>
          <cell r="B2974" t="str">
            <v>HYDRO ONE NETWORKS INC.</v>
          </cell>
          <cell r="D2974">
            <v>-213074</v>
          </cell>
        </row>
        <row r="2975">
          <cell r="A2975" t="str">
            <v>THE PUBLIC UTILITIES COMMISSION OF THE TOWN OF COLLINGWOOD</v>
          </cell>
          <cell r="B2975" t="str">
            <v>COLLUS POWER CORP.</v>
          </cell>
          <cell r="D2975">
            <v>-1949714</v>
          </cell>
        </row>
        <row r="2976">
          <cell r="A2976" t="str">
            <v>THE PUBLIC UTILITIES COMMISSION OF THE TOWN OF PETROLIA</v>
          </cell>
          <cell r="B2976" t="str">
            <v>BLUEWATER POWER DISTRIBUTION CORPORATION</v>
          </cell>
          <cell r="D2976">
            <v>-536163</v>
          </cell>
        </row>
        <row r="2977">
          <cell r="A2977" t="str">
            <v>THE PUBLIC UTILITIES COMMISSION OF THE VILLAGE OF EGANVILLE</v>
          </cell>
          <cell r="B2977" t="str">
            <v>HYDRO ONE NETWORKS INC.</v>
          </cell>
          <cell r="D2977">
            <v>-94249</v>
          </cell>
        </row>
        <row r="2978">
          <cell r="A2978" t="str">
            <v>THE PUBLIC UTILITIES COMMISSION OF THE VILLAGE OF POINT EDWARD</v>
          </cell>
          <cell r="B2978" t="str">
            <v>BLUEWATER POWER DISTRIBUTION CORPORATION</v>
          </cell>
          <cell r="D2978">
            <v>-106921</v>
          </cell>
        </row>
        <row r="2979">
          <cell r="A2979" t="str">
            <v>THE VILLAGE OF OMEMEE HYDRO-ELECTRIC COMMISSION</v>
          </cell>
          <cell r="B2979" t="str">
            <v>HYDRO ONE NETWORKS INC.</v>
          </cell>
          <cell r="D2979">
            <v>-196742</v>
          </cell>
        </row>
        <row r="2980">
          <cell r="A2980" t="str">
            <v>THEDFORD HYDRO ELECTRIC COMMISSION</v>
          </cell>
          <cell r="B2980" t="str">
            <v>HYDRO ONE NETWORKS INC.</v>
          </cell>
          <cell r="D2980">
            <v>-115943</v>
          </cell>
        </row>
        <row r="2981">
          <cell r="A2981" t="str">
            <v>THESSALON HYDRO DISTRIBUTION CORPORATION</v>
          </cell>
          <cell r="B2981" t="str">
            <v>HYDRO ONE NETWORKS INC.</v>
          </cell>
          <cell r="D2981">
            <v>-57306</v>
          </cell>
        </row>
        <row r="2982">
          <cell r="A2982" t="str">
            <v>THORNDALE HYDRO ELECTRIC COMMISSION</v>
          </cell>
          <cell r="B2982" t="str">
            <v>HYDRO ONE NETWORKS INC.</v>
          </cell>
          <cell r="D2982">
            <v>-14112</v>
          </cell>
        </row>
        <row r="2983">
          <cell r="A2983" t="str">
            <v>THOROLD HYDRO CORPORATION</v>
          </cell>
          <cell r="B2983" t="str">
            <v>HYDRO ONE NETWORKS INC.</v>
          </cell>
          <cell r="D2983">
            <v>-1630474</v>
          </cell>
        </row>
        <row r="2984">
          <cell r="A2984" t="str">
            <v>THUNDER BAY HYDRO ELECTRICITY DISTRIBUTION INC.</v>
          </cell>
          <cell r="B2984" t="str">
            <v>THUNDER BAY HYDRO ELECTRICITY DISTRIBUTION INC.</v>
          </cell>
          <cell r="D2984">
            <v>-16449089</v>
          </cell>
        </row>
        <row r="2985">
          <cell r="A2985" t="str">
            <v>TILLSONBURG HYDRO INC.</v>
          </cell>
          <cell r="B2985" t="str">
            <v>TILLSONBURG HYDRO INC.</v>
          </cell>
          <cell r="D2985">
            <v>-3111851</v>
          </cell>
        </row>
        <row r="2986">
          <cell r="A2986" t="str">
            <v>TOWNSHIP OF CHAMPLAIN PUBLIC UTILITY COMMISSION</v>
          </cell>
          <cell r="B2986" t="str">
            <v>HYDRO ONE NETWORKS INC.</v>
          </cell>
          <cell r="D2986">
            <v>-355610</v>
          </cell>
        </row>
        <row r="2987">
          <cell r="A2987" t="str">
            <v>TOWNSHIP OF MCGARRY HYDRO SYSTEM</v>
          </cell>
          <cell r="B2987" t="str">
            <v>HYDRO ONE NETWORKS INC.</v>
          </cell>
          <cell r="D2987">
            <v>-6273</v>
          </cell>
        </row>
        <row r="2988">
          <cell r="A2988" t="str">
            <v>TOWNSHIP OF NORTH DORCHESTER HYDRO</v>
          </cell>
          <cell r="B2988" t="str">
            <v>HYDRO ONE NETWORKS INC.</v>
          </cell>
          <cell r="D2988">
            <v>-140359</v>
          </cell>
        </row>
        <row r="2989">
          <cell r="A2989" t="str">
            <v>TWEED HYDRO ELECTRIC COMMISSION</v>
          </cell>
          <cell r="B2989" t="str">
            <v>HYDRO ONE NETWORKS INC.</v>
          </cell>
          <cell r="D2989">
            <v>-99987</v>
          </cell>
        </row>
        <row r="2990">
          <cell r="A2990" t="str">
            <v>UXBRIDGE HYDRO ELECTRIC COMMISSION</v>
          </cell>
          <cell r="B2990" t="str">
            <v>VERIDIAN CONNECTIONS INC.</v>
          </cell>
          <cell r="D2990">
            <v>-678653</v>
          </cell>
        </row>
        <row r="2991">
          <cell r="A2991" t="str">
            <v>VILLAGE OF CHATSWORTH HYDRO</v>
          </cell>
          <cell r="B2991" t="str">
            <v>HYDRO ONE NETWORKS INC.</v>
          </cell>
          <cell r="D2991">
            <v>-23841</v>
          </cell>
        </row>
        <row r="2992">
          <cell r="A2992" t="str">
            <v>VILLAGE OF LUCKNOW HYDRO SYSTEM</v>
          </cell>
          <cell r="B2992" t="str">
            <v>WESTARIO POWER INC.</v>
          </cell>
          <cell r="D2992">
            <v>-116714</v>
          </cell>
        </row>
        <row r="2993">
          <cell r="A2993" t="str">
            <v>WALKERTON PUBLIC UTILITIES COMMISSION</v>
          </cell>
          <cell r="B2993" t="str">
            <v>WESTARIO POWER INC.</v>
          </cell>
          <cell r="D2993">
            <v>-557221</v>
          </cell>
        </row>
        <row r="2994">
          <cell r="A2994" t="str">
            <v>WARKWORTH HYDRO ELECTRIC COMMISSION</v>
          </cell>
          <cell r="B2994" t="str">
            <v>HYDRO ONE NETWORKS INC.</v>
          </cell>
          <cell r="D2994">
            <v>-71849</v>
          </cell>
        </row>
        <row r="2995">
          <cell r="A2995" t="str">
            <v>WATERLOO NORTH HYDRO INC.</v>
          </cell>
          <cell r="B2995" t="str">
            <v>WATERLOO NORTH HYDRO INC.</v>
          </cell>
          <cell r="D2995">
            <v>-14707641</v>
          </cell>
        </row>
        <row r="2996">
          <cell r="A2996" t="str">
            <v>WELLAND HYDRO-ELECTRIC SYSTEM CORP.</v>
          </cell>
          <cell r="B2996" t="str">
            <v>WELLAND HYDRO-ELECTRIC SYSTEM CORP.</v>
          </cell>
          <cell r="D2996">
            <v>-4228645</v>
          </cell>
        </row>
        <row r="2997">
          <cell r="A2997" t="str">
            <v>WEST ELGIN HYDRO ELECTRIC COMMISSION</v>
          </cell>
          <cell r="B2997" t="str">
            <v>HYDRO ONE NETWORKS INC.</v>
          </cell>
          <cell r="D2997">
            <v>-174090</v>
          </cell>
        </row>
        <row r="2998">
          <cell r="A2998" t="str">
            <v>WEST PERTH POWER INC.</v>
          </cell>
          <cell r="B2998" t="str">
            <v>ERIE THAMES POWERLINES CORPORATION</v>
          </cell>
          <cell r="D2998">
            <v>-370350</v>
          </cell>
        </row>
        <row r="2999">
          <cell r="A2999" t="str">
            <v>WHITBY HYDRO ELECTRIC CORPORATION</v>
          </cell>
          <cell r="B2999" t="str">
            <v>WHITBY HYDRO ELECTRIC CORPORATION</v>
          </cell>
          <cell r="D2999">
            <v>-28271488</v>
          </cell>
        </row>
        <row r="3000">
          <cell r="A3000" t="str">
            <v>WHITCHURCH STOUFFVILLE HYDRO ELECTRIC COMMISSION</v>
          </cell>
          <cell r="B3000" t="str">
            <v>HYDRO ONE NETWORKS INC.</v>
          </cell>
          <cell r="D3000">
            <v>-2700041</v>
          </cell>
        </row>
        <row r="3001">
          <cell r="A3001" t="str">
            <v>WINCHESTER HYDRO COMMISSION</v>
          </cell>
          <cell r="B3001" t="str">
            <v>HYDRO ONE NETWORKS INC.</v>
          </cell>
          <cell r="D3001">
            <v>-307740</v>
          </cell>
        </row>
        <row r="3002">
          <cell r="A3002" t="str">
            <v>WINGHAM PUBLIC UTILITIES COMMISSION</v>
          </cell>
          <cell r="B3002" t="str">
            <v>WESTARIO POWER INC.</v>
          </cell>
          <cell r="D3002">
            <v>-302830</v>
          </cell>
        </row>
        <row r="3003">
          <cell r="A3003" t="str">
            <v>WOODSTOCK HYDRO SERVICES INC.</v>
          </cell>
          <cell r="B3003" t="str">
            <v>WOODSTOCK HYDRO SERVICES INC.</v>
          </cell>
          <cell r="D3003">
            <v>-1802908</v>
          </cell>
        </row>
        <row r="3004">
          <cell r="A3004" t="str">
            <v>WOODVILLE HYDRO-ELECTRIC SYSTEM</v>
          </cell>
          <cell r="B3004" t="str">
            <v>HYDRO ONE NETWORKS INC.</v>
          </cell>
          <cell r="D3004">
            <v>-54451</v>
          </cell>
        </row>
        <row r="3005">
          <cell r="A3005" t="str">
            <v>WYOMING HYDRO ELECTRIC COMMISSION</v>
          </cell>
          <cell r="B3005" t="str">
            <v>HYDRO ONE NETWORKS INC.</v>
          </cell>
          <cell r="D3005">
            <v>-91914</v>
          </cell>
        </row>
        <row r="3006">
          <cell r="A3006" t="str">
            <v>ZORRA ELECTRIC SUPPLY AUTHORITY</v>
          </cell>
          <cell r="B3006" t="str">
            <v>ERIE THAMES POWERLINES CORPORATION</v>
          </cell>
          <cell r="D3006">
            <v>-129374</v>
          </cell>
        </row>
        <row r="3007">
          <cell r="A3007" t="str">
            <v>ZURICH HYDRO ELECTRIC COMMISSION</v>
          </cell>
          <cell r="B3007" t="str">
            <v>FESTIVAL HYDRO INC.</v>
          </cell>
          <cell r="D3007">
            <v>-55680</v>
          </cell>
        </row>
        <row r="3012">
          <cell r="A3012" t="str">
            <v>ASPHODEL-NORWOOD DISTRIBUTION INCORPORATED</v>
          </cell>
          <cell r="B3012" t="str">
            <v>PETERBOROUGH DISTRIBUTION INCORPORATED</v>
          </cell>
          <cell r="C3012">
            <v>0</v>
          </cell>
        </row>
        <row r="3013">
          <cell r="A3013" t="str">
            <v>ATIKOKAN HYDRO INC.</v>
          </cell>
          <cell r="B3013" t="str">
            <v>ATIKOKAN HYDRO INC.</v>
          </cell>
          <cell r="C3013">
            <v>0</v>
          </cell>
        </row>
        <row r="3014">
          <cell r="A3014" t="str">
            <v>AURORA HYDRO CONNECTIONS LIMITED</v>
          </cell>
          <cell r="B3014" t="str">
            <v>POWERSTREAM INC.</v>
          </cell>
          <cell r="C3014">
            <v>0</v>
          </cell>
        </row>
        <row r="3015">
          <cell r="A3015" t="str">
            <v>BARRIE HYDRO DISTRIBUTION INC.</v>
          </cell>
          <cell r="B3015" t="str">
            <v>POWERSTREAM INC.</v>
          </cell>
          <cell r="C3015">
            <v>-8553572</v>
          </cell>
        </row>
        <row r="3016">
          <cell r="A3016" t="str">
            <v>BLUEWATER POWER DISTRIBUTION CORPORATION</v>
          </cell>
          <cell r="B3016" t="str">
            <v>BLUEWATER POWER DISTRIBUTION CORPORATION</v>
          </cell>
          <cell r="C3016">
            <v>-1519230</v>
          </cell>
        </row>
        <row r="3017">
          <cell r="A3017" t="str">
            <v>BRANT COUNTY POWER INC.</v>
          </cell>
          <cell r="B3017" t="str">
            <v>BRANT COUNTY POWER INC.</v>
          </cell>
          <cell r="C3017">
            <v>-332720</v>
          </cell>
        </row>
        <row r="3018">
          <cell r="A3018" t="str">
            <v>BRANTFORD POWER INC.</v>
          </cell>
          <cell r="B3018" t="str">
            <v>BRANTFORD POWER INC.</v>
          </cell>
          <cell r="C3018">
            <v>0</v>
          </cell>
        </row>
        <row r="3019">
          <cell r="A3019" t="str">
            <v>BURLINGTON HYDRO INC.</v>
          </cell>
          <cell r="B3019" t="str">
            <v>BURLINGTON HYDRO INC.</v>
          </cell>
          <cell r="C3019">
            <v>-3931602</v>
          </cell>
        </row>
        <row r="3020">
          <cell r="A3020" t="str">
            <v>CAMBRIDGE AND NORTH DUMFRIES HYDRO INC.</v>
          </cell>
          <cell r="B3020" t="str">
            <v>CAMBRIDGE AND NORTH DUMFRIES HYDRO INC.</v>
          </cell>
          <cell r="C3020">
            <v>-5576476</v>
          </cell>
        </row>
        <row r="3021">
          <cell r="A3021" t="str">
            <v>CANADIAN NIAGARA POWER INC.- FORT ERIE</v>
          </cell>
          <cell r="B3021" t="str">
            <v>CANADIAN NIAGARA POWER INC.- FORT ERIE</v>
          </cell>
          <cell r="C3021">
            <v>-1382450</v>
          </cell>
        </row>
        <row r="3022">
          <cell r="A3022" t="str">
            <v>CENTRE WELLINGTON HYDRO LTD.</v>
          </cell>
          <cell r="B3022" t="str">
            <v>CENTRE WELLINGTON HYDRO LTD.</v>
          </cell>
          <cell r="C3022">
            <v>-471485</v>
          </cell>
        </row>
        <row r="3023">
          <cell r="A3023" t="str">
            <v>CHAPLEAU PUBLIC UTILITIES CORPORATION</v>
          </cell>
          <cell r="B3023" t="str">
            <v>CHAPLEAU PUBLIC UTILITIES CORPORATION</v>
          </cell>
          <cell r="C3023">
            <v>0</v>
          </cell>
        </row>
        <row r="3024">
          <cell r="A3024" t="str">
            <v>CHATHAM-KENT HYDRO INC.</v>
          </cell>
          <cell r="B3024" t="str">
            <v>CHATHAM-KENT HYDRO INC.</v>
          </cell>
          <cell r="C3024">
            <v>-1334411</v>
          </cell>
        </row>
        <row r="3025">
          <cell r="A3025" t="str">
            <v>CLINTON POWER CORPORATION</v>
          </cell>
          <cell r="B3025" t="str">
            <v>ERIE THAMES POWERLINES CORPORATION</v>
          </cell>
          <cell r="C3025">
            <v>-2500</v>
          </cell>
        </row>
        <row r="3026">
          <cell r="A3026" t="str">
            <v>COLLUS POWER CORP.</v>
          </cell>
          <cell r="B3026" t="str">
            <v>COLLUS POWER CORP.</v>
          </cell>
          <cell r="C3026">
            <v>-819242</v>
          </cell>
        </row>
        <row r="3027">
          <cell r="A3027" t="str">
            <v>COOPERATIVE HYDRO EMBRUN INC.</v>
          </cell>
          <cell r="B3027" t="str">
            <v>COOPERATIVE HYDRO EMBRUN INC.</v>
          </cell>
          <cell r="C3027">
            <v>0</v>
          </cell>
        </row>
        <row r="3028">
          <cell r="A3028" t="str">
            <v>DUTTON HYDRO LIMITED</v>
          </cell>
          <cell r="B3028" t="str">
            <v>MIDDLESEX POWER DISTRIBUTION CORPORATION</v>
          </cell>
          <cell r="C3028">
            <v>0</v>
          </cell>
        </row>
        <row r="3029">
          <cell r="A3029" t="str">
            <v>E.L.K. ENERGY INC.</v>
          </cell>
          <cell r="B3029" t="str">
            <v>E.L.K. ENERGY INC.</v>
          </cell>
          <cell r="C3029">
            <v>-844184</v>
          </cell>
        </row>
        <row r="3030">
          <cell r="A3030" t="str">
            <v>ENERSOURCE HYDRO MISSISSAUGA INC.</v>
          </cell>
          <cell r="B3030" t="str">
            <v>ENERSOURCE HYDRO MISSISSAUGA INC.</v>
          </cell>
          <cell r="C3030">
            <v>-31537459</v>
          </cell>
        </row>
        <row r="3031">
          <cell r="A3031" t="str">
            <v>ENWIN UTILITIES LTD.</v>
          </cell>
          <cell r="B3031" t="str">
            <v>ENWIN UTILITIES LTD.</v>
          </cell>
          <cell r="C3031">
            <v>-3143534</v>
          </cell>
        </row>
        <row r="3032">
          <cell r="A3032" t="str">
            <v>ERIE THAMES POWERLINES CORPORATION</v>
          </cell>
          <cell r="B3032" t="str">
            <v>ERIE THAMES POWERLINES CORPORATION</v>
          </cell>
          <cell r="C3032">
            <v>0</v>
          </cell>
        </row>
        <row r="3033">
          <cell r="A3033" t="str">
            <v>ESPANOLA REGIONAL HYDRO DISTRIBUTION CORPORATION</v>
          </cell>
          <cell r="B3033" t="str">
            <v>ESPANOLA REGIONAL HYDRO DISTRIBUTION CORPORATION</v>
          </cell>
          <cell r="C3033">
            <v>-100457</v>
          </cell>
        </row>
        <row r="3034">
          <cell r="A3034" t="str">
            <v>ESSEX POWERLINES CORPORATION</v>
          </cell>
          <cell r="B3034" t="str">
            <v>ESSEX POWERLINES CORPORATION</v>
          </cell>
          <cell r="C3034">
            <v>-2461602</v>
          </cell>
        </row>
        <row r="3035">
          <cell r="A3035" t="str">
            <v>FESTIVAL HYDRO INC.</v>
          </cell>
          <cell r="B3035" t="str">
            <v>FESTIVAL HYDRO INC.</v>
          </cell>
          <cell r="C3035">
            <v>-834758</v>
          </cell>
        </row>
        <row r="3036">
          <cell r="A3036" t="str">
            <v>FORT ALBANY POWER CORPORATION</v>
          </cell>
          <cell r="B3036" t="str">
            <v>FORT ALBANY POWER CORPORATION</v>
          </cell>
          <cell r="C3036">
            <v>0</v>
          </cell>
        </row>
        <row r="3037">
          <cell r="A3037" t="str">
            <v>FORT FRANCES POWER CORPORATION</v>
          </cell>
          <cell r="B3037" t="str">
            <v>FORT FRANCES POWER CORPORATION</v>
          </cell>
          <cell r="C3037">
            <v>0</v>
          </cell>
        </row>
        <row r="3038">
          <cell r="A3038" t="str">
            <v>GRAND VALLEY ENERGY INC.</v>
          </cell>
          <cell r="B3038" t="str">
            <v>ORANGEVILLE HYDRO LIMITED</v>
          </cell>
          <cell r="C3038">
            <v>0</v>
          </cell>
        </row>
        <row r="3039">
          <cell r="A3039" t="str">
            <v>GRAVENHURST HYDRO ELECTRIC INC.</v>
          </cell>
          <cell r="B3039" t="str">
            <v>VERIDIAN CONNECTIONS INC.</v>
          </cell>
          <cell r="C3039">
            <v>-1537000</v>
          </cell>
        </row>
        <row r="3040">
          <cell r="A3040" t="str">
            <v>GREAT LAKES POWER LIMITED</v>
          </cell>
          <cell r="B3040" t="str">
            <v>GREAT LAKES POWER LIMITED</v>
          </cell>
          <cell r="C3040">
            <v>0</v>
          </cell>
        </row>
        <row r="3041">
          <cell r="A3041" t="str">
            <v>GREATER SUDBURY HYDRO INC.</v>
          </cell>
          <cell r="B3041" t="str">
            <v>GREATER SUDBURY HYDRO INC.</v>
          </cell>
          <cell r="C3041">
            <v>-1983816</v>
          </cell>
        </row>
        <row r="3042">
          <cell r="A3042" t="str">
            <v>GRIMSBY POWER INCORPORATED</v>
          </cell>
          <cell r="B3042" t="str">
            <v>GRIMSBY POWER INCORPORATED</v>
          </cell>
          <cell r="C3042">
            <v>-1252284</v>
          </cell>
        </row>
        <row r="3043">
          <cell r="A3043" t="str">
            <v>GUELPH HYDRO ELECTRIC SYSTEMS INC.</v>
          </cell>
          <cell r="B3043" t="str">
            <v>GUELPH HYDRO ELECTRIC SYSTEMS INC.</v>
          </cell>
          <cell r="C3043">
            <v>-7623931</v>
          </cell>
        </row>
        <row r="3044">
          <cell r="A3044" t="str">
            <v>HALDIMAND COUNTY HYDRO INC.</v>
          </cell>
          <cell r="B3044" t="str">
            <v>HALDIMAND COUNTY HYDRO INC.</v>
          </cell>
          <cell r="C3044">
            <v>-513177</v>
          </cell>
        </row>
        <row r="3045">
          <cell r="A3045" t="str">
            <v>HALTON HILLS HYDRO INC.</v>
          </cell>
          <cell r="B3045" t="str">
            <v>HALTON HILLS HYDRO INC.</v>
          </cell>
          <cell r="C3045">
            <v>0</v>
          </cell>
        </row>
        <row r="3046">
          <cell r="A3046" t="str">
            <v>HAMILTON HYDRO INC. C/O HORIZON UTILITIES CORPORATION</v>
          </cell>
          <cell r="B3046" t="str">
            <v>HORIZON UTILITIES CORPORATION</v>
          </cell>
          <cell r="C3046">
            <v>-1187581</v>
          </cell>
        </row>
        <row r="3047">
          <cell r="A3047" t="str">
            <v>HEARST POWER DISTRIBUTION COMPANY LIMITED</v>
          </cell>
          <cell r="B3047" t="str">
            <v>HEARST POWER DISTRIBUTION COMPANY LIMITED</v>
          </cell>
          <cell r="C3047">
            <v>0</v>
          </cell>
        </row>
        <row r="3048">
          <cell r="A3048" t="str">
            <v>HYDRO 2000 INC.</v>
          </cell>
          <cell r="B3048" t="str">
            <v>HYDRO 2000 INC.</v>
          </cell>
          <cell r="C3048">
            <v>0</v>
          </cell>
        </row>
        <row r="3049">
          <cell r="A3049" t="str">
            <v>HYDRO HAWKESBURY INC.</v>
          </cell>
          <cell r="B3049" t="str">
            <v>HYDRO HAWKESBURY INC.</v>
          </cell>
          <cell r="C3049">
            <v>0</v>
          </cell>
        </row>
        <row r="3050">
          <cell r="A3050" t="str">
            <v>HYDRO ONE BRAMPTON NETWORKS INC.</v>
          </cell>
          <cell r="B3050" t="str">
            <v>HYDRO ONE BRAMPTON NETWORKS INC.</v>
          </cell>
          <cell r="C3050">
            <v>-28474705</v>
          </cell>
        </row>
        <row r="3051">
          <cell r="A3051" t="str">
            <v>HYDRO ONE NETWORKS INC.</v>
          </cell>
          <cell r="B3051" t="str">
            <v>HYDRO ONE NETWORKS INC.</v>
          </cell>
          <cell r="C3051">
            <v>0</v>
          </cell>
        </row>
        <row r="3052">
          <cell r="A3052" t="str">
            <v>HYDRO ONE REMOTE COMMUNITIES</v>
          </cell>
          <cell r="B3052" t="str">
            <v>HYDRO ONE REMOTE COMMUNITIES</v>
          </cell>
          <cell r="C3052">
            <v>0</v>
          </cell>
        </row>
        <row r="3053">
          <cell r="A3053" t="str">
            <v>HYDRO OTTAWA LIMITED</v>
          </cell>
          <cell r="B3053" t="str">
            <v>HYDRO OTTAWA LIMITED</v>
          </cell>
          <cell r="C3053">
            <v>-56847398</v>
          </cell>
        </row>
        <row r="3054">
          <cell r="A3054" t="str">
            <v>INNISFIL HYDRO DISTRIBUTION SYSTEMS LIMITED</v>
          </cell>
          <cell r="B3054" t="str">
            <v>INNISFIL HYDRO DISTRIBUTION SYSTEMS LIMITED</v>
          </cell>
          <cell r="C3054">
            <v>-1748985</v>
          </cell>
        </row>
        <row r="3055">
          <cell r="A3055" t="str">
            <v>KASHECHEWAN POWER CORPORATION</v>
          </cell>
          <cell r="B3055" t="str">
            <v>KASHECHEWAN POWER CORPORATION</v>
          </cell>
          <cell r="C3055">
            <v>0</v>
          </cell>
        </row>
        <row r="3056">
          <cell r="A3056" t="str">
            <v>KENORA HYDRO ELECTRIC CORPORATION LTD.</v>
          </cell>
          <cell r="B3056" t="str">
            <v>KENORA HYDRO ELECTRIC CORPORATION LTD.</v>
          </cell>
          <cell r="C3056">
            <v>-44534</v>
          </cell>
        </row>
        <row r="3057">
          <cell r="A3057" t="str">
            <v>KINGSTON ELECTRICITY DISTRIBUTION LIMITED</v>
          </cell>
          <cell r="B3057" t="str">
            <v>KINGSTON HYDRO CORPORATION</v>
          </cell>
          <cell r="C3057">
            <v>-36504</v>
          </cell>
        </row>
        <row r="3058">
          <cell r="A3058" t="str">
            <v>KITCHENER-WILMOT HYDRO INC.</v>
          </cell>
          <cell r="B3058" t="str">
            <v>KITCHENER-WILMOT HYDRO INC.</v>
          </cell>
          <cell r="C3058">
            <v>-8753965</v>
          </cell>
        </row>
        <row r="3059">
          <cell r="A3059" t="str">
            <v>LAKEFIELD DISTRIBUTION INCORPORATED</v>
          </cell>
          <cell r="B3059" t="str">
            <v>PETERBOROUGH DISTRIBUTION INCORPORATED</v>
          </cell>
          <cell r="C3059">
            <v>0</v>
          </cell>
        </row>
        <row r="3060">
          <cell r="A3060" t="str">
            <v>LAKEFRONT UTILITIES INC.</v>
          </cell>
          <cell r="B3060" t="str">
            <v>LAKEFRONT UTILITIES INC.</v>
          </cell>
          <cell r="C3060">
            <v>-514495</v>
          </cell>
        </row>
        <row r="3061">
          <cell r="A3061" t="str">
            <v>LAKELAND POWER DISTRIBUTION LTD.</v>
          </cell>
          <cell r="B3061" t="str">
            <v>LAKELAND POWER DISTRIBUTION LTD.</v>
          </cell>
          <cell r="C3061">
            <v>-813042</v>
          </cell>
        </row>
        <row r="3062">
          <cell r="A3062" t="str">
            <v>LONDON HYDRO INC.</v>
          </cell>
          <cell r="B3062" t="str">
            <v>LONDON HYDRO INC.</v>
          </cell>
          <cell r="C3062">
            <v>-7456227</v>
          </cell>
        </row>
        <row r="3063">
          <cell r="A3063" t="str">
            <v>MIDDLESEX POWER DISTRIBUTION CORPORATION</v>
          </cell>
          <cell r="B3063" t="str">
            <v>MIDDLESEX POWER DISTRIBUTION CORPORATION</v>
          </cell>
          <cell r="C3063">
            <v>-348112</v>
          </cell>
        </row>
        <row r="3064">
          <cell r="A3064" t="str">
            <v>MIDLAND POWER UTILITY CORPORATION</v>
          </cell>
          <cell r="B3064" t="str">
            <v>MIDLAND POWER UTILITY CORPORATION</v>
          </cell>
          <cell r="C3064">
            <v>-227296</v>
          </cell>
        </row>
        <row r="3065">
          <cell r="A3065" t="str">
            <v>MILTON HYDRO DISTRIBUTION INC.</v>
          </cell>
          <cell r="B3065" t="str">
            <v>MILTON HYDRO DISTRIBUTION INC.</v>
          </cell>
          <cell r="C3065">
            <v>-5255258</v>
          </cell>
        </row>
        <row r="3066">
          <cell r="A3066" t="str">
            <v>NEWMARKET HYDRO LTD.</v>
          </cell>
          <cell r="B3066" t="str">
            <v>NEWMARKET-TAY POWER DISTRIBUTION LTD.</v>
          </cell>
          <cell r="C3066">
            <v>-5284900</v>
          </cell>
        </row>
        <row r="3067">
          <cell r="A3067" t="str">
            <v>NIAGARA FALLS HYDRO INC.</v>
          </cell>
          <cell r="B3067" t="str">
            <v>NIAGARA PENINSULA ENERGY INC.</v>
          </cell>
          <cell r="C3067">
            <v>-871158</v>
          </cell>
        </row>
        <row r="3068">
          <cell r="A3068" t="str">
            <v>NIAGARA-ON-THE-LAKE HYDRO INC.</v>
          </cell>
          <cell r="B3068" t="str">
            <v>NIAGARA-ON-THE-LAKE HYDRO INC.</v>
          </cell>
          <cell r="C3068">
            <v>-1931528</v>
          </cell>
        </row>
        <row r="3069">
          <cell r="A3069" t="str">
            <v>NORFOLK POWER DISTRIBUTION INC.</v>
          </cell>
          <cell r="B3069" t="str">
            <v>NORFOLK POWER DISTRIBUTION INC.</v>
          </cell>
          <cell r="C3069">
            <v>-1988959</v>
          </cell>
        </row>
        <row r="3070">
          <cell r="A3070" t="str">
            <v>NORTH BAY HYDRO DISTRIBUTION LIMITED</v>
          </cell>
          <cell r="B3070" t="str">
            <v>NORTH BAY HYDRO DISTRIBUTION LIMITED</v>
          </cell>
          <cell r="C3070">
            <v>-1414706</v>
          </cell>
        </row>
        <row r="3071">
          <cell r="A3071" t="str">
            <v>NORTHERN ONTARIO WIRES INC.</v>
          </cell>
          <cell r="B3071" t="str">
            <v>NORTHERN ONTARIO WIRES INC.</v>
          </cell>
          <cell r="C3071">
            <v>0</v>
          </cell>
        </row>
        <row r="3072">
          <cell r="A3072" t="str">
            <v>OAKVILLE HYDRO ELECTRICITY DISTRIBUTION INC.</v>
          </cell>
          <cell r="B3072" t="str">
            <v>OAKVILLE HYDRO ELECTRICITY DISTRIBUTION INC.</v>
          </cell>
          <cell r="C3072">
            <v>-8696928</v>
          </cell>
        </row>
        <row r="3073">
          <cell r="A3073" t="str">
            <v>ORANGEVILLE HYDRO LIMITED</v>
          </cell>
          <cell r="B3073" t="str">
            <v>ORANGEVILLE HYDRO LIMITED</v>
          </cell>
          <cell r="C3073">
            <v>-1586426</v>
          </cell>
        </row>
        <row r="3074">
          <cell r="A3074" t="str">
            <v>ORILLIA POWER DISTRIBUTION CORPORATION</v>
          </cell>
          <cell r="B3074" t="str">
            <v>ORILLIA POWER DISTRIBUTION CORPORATION</v>
          </cell>
          <cell r="C3074">
            <v>0</v>
          </cell>
        </row>
        <row r="3075">
          <cell r="A3075" t="str">
            <v>OSHAWA PUC NETWORKS INC.</v>
          </cell>
          <cell r="B3075" t="str">
            <v>OSHAWA PUC NETWORKS INC.</v>
          </cell>
          <cell r="C3075">
            <v>-5692489</v>
          </cell>
        </row>
        <row r="3076">
          <cell r="A3076" t="str">
            <v>OTTAWA RIVER POWER CORPORATION</v>
          </cell>
          <cell r="B3076" t="str">
            <v>OTTAWA RIVER POWER CORPORATION</v>
          </cell>
          <cell r="C3076">
            <v>-171884</v>
          </cell>
        </row>
        <row r="3077">
          <cell r="A3077" t="str">
            <v>PARRY SOUND POWER CORPORATION</v>
          </cell>
          <cell r="B3077" t="str">
            <v>PARRY SOUND POWER CORPORATION</v>
          </cell>
          <cell r="C3077">
            <v>-184390</v>
          </cell>
        </row>
        <row r="3078">
          <cell r="A3078" t="str">
            <v>PENINSULA WEST UTILITIES LIMITED</v>
          </cell>
          <cell r="B3078" t="str">
            <v>NIAGARA PENINSULA ENERGY INC.</v>
          </cell>
          <cell r="C3078">
            <v>-1495204</v>
          </cell>
        </row>
        <row r="3079">
          <cell r="A3079" t="str">
            <v>PETERBOROUGH DISTRIBUTION INCORPORATED</v>
          </cell>
          <cell r="B3079" t="str">
            <v>PETERBOROUGH DISTRIBUTION INCORPORATED</v>
          </cell>
          <cell r="C3079">
            <v>0</v>
          </cell>
        </row>
        <row r="3080">
          <cell r="A3080" t="str">
            <v>PORT COLBORNE HYDRO INC.</v>
          </cell>
          <cell r="B3080" t="str">
            <v>CANADIAN NIAGARA POWER INC.</v>
          </cell>
          <cell r="C3080">
            <v>-8838</v>
          </cell>
        </row>
        <row r="3081">
          <cell r="A3081" t="str">
            <v>POWERSTREAM INC.</v>
          </cell>
          <cell r="B3081" t="str">
            <v>POWERSTREAM INC.</v>
          </cell>
          <cell r="C3081">
            <v>-69944253</v>
          </cell>
        </row>
        <row r="3082">
          <cell r="A3082" t="str">
            <v>PUC DISTRIBUTION INC.</v>
          </cell>
          <cell r="B3082" t="str">
            <v>PUC DISTRIBUTION INC.</v>
          </cell>
          <cell r="C3082">
            <v>-781717</v>
          </cell>
        </row>
        <row r="3083">
          <cell r="A3083" t="str">
            <v>RENFREW HYDRO INC.</v>
          </cell>
          <cell r="B3083" t="str">
            <v>RENFREW HYDRO INC.</v>
          </cell>
          <cell r="C3083">
            <v>0</v>
          </cell>
        </row>
        <row r="3084">
          <cell r="A3084" t="str">
            <v>RIDEAU ST. LAWRENCE DISTRIBUTION INC.</v>
          </cell>
          <cell r="B3084" t="str">
            <v>RIDEAU ST. LAWRENCE DISTRIBUTION INC.</v>
          </cell>
          <cell r="C3084">
            <v>-96323</v>
          </cell>
        </row>
        <row r="3085">
          <cell r="A3085" t="str">
            <v>SCUGOG HYDRO ELECTRIC CORPORATION</v>
          </cell>
          <cell r="B3085" t="str">
            <v>VERIDIAN CONNECTIONS INC.</v>
          </cell>
          <cell r="C3085">
            <v>-315157</v>
          </cell>
        </row>
        <row r="3086">
          <cell r="A3086" t="str">
            <v>SIOUX LOOKOUT HYDRO INC.</v>
          </cell>
          <cell r="B3086" t="str">
            <v>SIOUX LOOKOUT HYDRO INC.</v>
          </cell>
          <cell r="C3086">
            <v>-139730</v>
          </cell>
        </row>
        <row r="3087">
          <cell r="A3087" t="str">
            <v>ST. CATHARINES HYDRO UTILITY SERVICES INC. C/O HORIZON UTILITIES CORPORATION</v>
          </cell>
          <cell r="B3087" t="str">
            <v>HORIZON UTILITIES CORPORATION</v>
          </cell>
          <cell r="C3087">
            <v>-795550</v>
          </cell>
        </row>
        <row r="3088">
          <cell r="A3088" t="str">
            <v>ST. THOMAS ENERGY INC.</v>
          </cell>
          <cell r="B3088" t="str">
            <v>ST. THOMAS ENERGY INC.</v>
          </cell>
          <cell r="C3088">
            <v>-1858031</v>
          </cell>
        </row>
        <row r="3089">
          <cell r="A3089" t="str">
            <v>TAY HYDRO ELECTRIC DISTRIBUTION COMPANY INC.</v>
          </cell>
          <cell r="B3089" t="str">
            <v>NEWMARKET-TAY POWER DISTRIBUTION LTD.</v>
          </cell>
          <cell r="C3089">
            <v>0</v>
          </cell>
        </row>
        <row r="3090">
          <cell r="A3090" t="str">
            <v>TERRACE BAY SUPERIOR WIRES INC.</v>
          </cell>
          <cell r="B3090" t="str">
            <v>HYDRO ONE NETWORKS INC.</v>
          </cell>
          <cell r="C3090">
            <v>0</v>
          </cell>
        </row>
        <row r="3091">
          <cell r="A3091" t="str">
            <v>THUNDER BAY HYDRO ELECTRICITY DISTRIBUTION INC.</v>
          </cell>
          <cell r="B3091" t="str">
            <v>THUNDER BAY HYDRO ELECTRICITY DISTRIBUTION INC.</v>
          </cell>
          <cell r="C3091">
            <v>-2561969</v>
          </cell>
        </row>
        <row r="3092">
          <cell r="A3092" t="str">
            <v>TILLSONBURG HYDRO INC.</v>
          </cell>
          <cell r="B3092" t="str">
            <v>TILLSONBURG HYDRO INC.</v>
          </cell>
          <cell r="C3092">
            <v>0</v>
          </cell>
        </row>
        <row r="3093">
          <cell r="A3093" t="str">
            <v>TORONTO HYDRO-ELECTRIC SYSTEM LIMITED</v>
          </cell>
          <cell r="B3093" t="str">
            <v>TORONTO HYDRO-ELECTRIC SYSTEM LIMITED</v>
          </cell>
          <cell r="C3093">
            <v>-84511703</v>
          </cell>
        </row>
        <row r="3094">
          <cell r="A3094" t="str">
            <v>VERIDIAN CONNECTIONS INC.</v>
          </cell>
          <cell r="B3094" t="str">
            <v>VERIDIAN CONNECTIONS INC.</v>
          </cell>
          <cell r="C3094">
            <v>-10983517</v>
          </cell>
        </row>
        <row r="3095">
          <cell r="A3095" t="str">
            <v>WASAGA DISTRIBUTION INC.</v>
          </cell>
          <cell r="B3095" t="str">
            <v>WASAGA DISTRIBUTION INC.</v>
          </cell>
          <cell r="C3095">
            <v>-597852</v>
          </cell>
        </row>
        <row r="3096">
          <cell r="A3096" t="str">
            <v>WATERLOO NORTH HYDRO INC.</v>
          </cell>
          <cell r="B3096" t="str">
            <v>WATERLOO NORTH HYDRO INC.</v>
          </cell>
          <cell r="C3096">
            <v>-4393423</v>
          </cell>
        </row>
        <row r="3097">
          <cell r="A3097" t="str">
            <v>WELLAND HYDRO-ELECTRIC SYSTEM CORP.</v>
          </cell>
          <cell r="B3097" t="str">
            <v>WELLAND HYDRO-ELECTRIC SYSTEM CORP.</v>
          </cell>
          <cell r="C3097">
            <v>0</v>
          </cell>
        </row>
        <row r="3098">
          <cell r="A3098" t="str">
            <v>WELLINGTON ELECTRIC DISTRIBUTION COMPANY INC.</v>
          </cell>
          <cell r="B3098" t="str">
            <v>GUELPH HYDRO ELECTRIC SYSTEMS INC.</v>
          </cell>
          <cell r="C3098">
            <v>-93462</v>
          </cell>
        </row>
        <row r="3099">
          <cell r="A3099" t="str">
            <v>WELLINGTON NORTH POWER INC.</v>
          </cell>
          <cell r="B3099" t="str">
            <v>WELLINGTON NORTH POWER INC.</v>
          </cell>
          <cell r="C3099">
            <v>0</v>
          </cell>
        </row>
        <row r="3100">
          <cell r="A3100" t="str">
            <v>WEST COAST HURON ENERGY INC.</v>
          </cell>
          <cell r="B3100" t="str">
            <v>WEST COAST HURON ENERGY INC.</v>
          </cell>
          <cell r="C3100">
            <v>0</v>
          </cell>
        </row>
        <row r="3101">
          <cell r="A3101" t="str">
            <v>WEST NIPISSING ENERGY SERVICES LTD.</v>
          </cell>
          <cell r="B3101" t="str">
            <v>GREATER SUDBURY HYDRO INC.</v>
          </cell>
          <cell r="C3101">
            <v>0</v>
          </cell>
        </row>
        <row r="3102">
          <cell r="A3102" t="str">
            <v>WEST PERTH POWER INC.</v>
          </cell>
          <cell r="B3102" t="str">
            <v>ERIE THAMES POWERLINES CORPORATION</v>
          </cell>
          <cell r="C3102">
            <v>-62286</v>
          </cell>
        </row>
        <row r="3103">
          <cell r="A3103" t="str">
            <v>WESTARIO POWER INC.</v>
          </cell>
          <cell r="B3103" t="str">
            <v>WESTARIO POWER INC.</v>
          </cell>
          <cell r="C3103">
            <v>-529405</v>
          </cell>
        </row>
        <row r="3104">
          <cell r="A3104" t="str">
            <v>WHITBY HYDRO ELECTRIC CORPORATION</v>
          </cell>
          <cell r="B3104" t="str">
            <v>WHITBY HYDRO ELECTRIC CORPORATION</v>
          </cell>
          <cell r="C3104">
            <v>-4931117</v>
          </cell>
        </row>
        <row r="3105">
          <cell r="A3105" t="str">
            <v>WOODSTOCK HYDRO SERVICES INC.</v>
          </cell>
          <cell r="B3105" t="str">
            <v>WOODSTOCK HYDRO SERVICES INC.</v>
          </cell>
          <cell r="C3105">
            <v>-9112</v>
          </cell>
        </row>
        <row r="3110">
          <cell r="A3110" t="str">
            <v>ASPHODEL-NORWOOD DISTRIBUTION INCORPORATED</v>
          </cell>
          <cell r="B3110" t="str">
            <v>PETERBOROUGH DISTRIBUTION INCORPORATED</v>
          </cell>
          <cell r="C3110">
            <v>0</v>
          </cell>
        </row>
        <row r="3111">
          <cell r="A3111" t="str">
            <v>ATIKOKAN HYDRO INC.</v>
          </cell>
          <cell r="B3111" t="str">
            <v>ATIKOKAN HYDRO INC.</v>
          </cell>
          <cell r="C3111">
            <v>0</v>
          </cell>
        </row>
        <row r="3112">
          <cell r="A3112" t="str">
            <v>ATTAWAPISKAT POWER CORPORATION</v>
          </cell>
          <cell r="B3112" t="str">
            <v>ATTAWAPISKAT POWER CORPORATION</v>
          </cell>
          <cell r="C3112">
            <v>0</v>
          </cell>
        </row>
        <row r="3113">
          <cell r="A3113" t="str">
            <v>AURORA HYDRO CONNECTIONS LIMITED</v>
          </cell>
          <cell r="B3113" t="str">
            <v>POWERSTREAM INC.</v>
          </cell>
          <cell r="C3113">
            <v>0</v>
          </cell>
        </row>
        <row r="3114">
          <cell r="A3114" t="str">
            <v>BARRIE HYDRO DISTRIBUTION INC.</v>
          </cell>
          <cell r="B3114" t="str">
            <v>POWERSTREAM INC.</v>
          </cell>
          <cell r="C3114">
            <v>-10386773</v>
          </cell>
        </row>
        <row r="3115">
          <cell r="A3115" t="str">
            <v>BLUEWATER POWER DISTRIBUTION CORPORATION</v>
          </cell>
          <cell r="B3115" t="str">
            <v>BLUEWATER POWER DISTRIBUTION CORPORATION</v>
          </cell>
          <cell r="C3115">
            <v>-1888867</v>
          </cell>
        </row>
        <row r="3116">
          <cell r="A3116" t="str">
            <v>BRANT COUNTY POWER INC.</v>
          </cell>
          <cell r="B3116" t="str">
            <v>BRANT COUNTY POWER INC.</v>
          </cell>
          <cell r="C3116">
            <v>-1246084</v>
          </cell>
        </row>
        <row r="3117">
          <cell r="A3117" t="str">
            <v>BRANTFORD POWER INC.</v>
          </cell>
          <cell r="B3117" t="str">
            <v>BRANTFORD POWER INC.</v>
          </cell>
          <cell r="C3117">
            <v>0</v>
          </cell>
        </row>
        <row r="3118">
          <cell r="A3118" t="str">
            <v>BURLINGTON HYDRO INC.</v>
          </cell>
          <cell r="B3118" t="str">
            <v>BURLINGTON HYDRO INC.</v>
          </cell>
          <cell r="C3118">
            <v>-4335467</v>
          </cell>
        </row>
        <row r="3119">
          <cell r="A3119" t="str">
            <v>CAMBRIDGE AND NORTH DUMFRIES HYDRO INC.</v>
          </cell>
          <cell r="B3119" t="str">
            <v>CAMBRIDGE AND NORTH DUMFRIES HYDRO INC.</v>
          </cell>
          <cell r="C3119">
            <v>-6200304</v>
          </cell>
        </row>
        <row r="3120">
          <cell r="A3120" t="str">
            <v>CANADIAN NIAGARA POWER INC.- FORT ERIE</v>
          </cell>
          <cell r="B3120" t="str">
            <v>CANADIAN NIAGARA POWER INC.- FORT ERIE</v>
          </cell>
          <cell r="C3120">
            <v>-1744411</v>
          </cell>
        </row>
        <row r="3121">
          <cell r="A3121" t="str">
            <v>CENTRE WELLINGTON HYDRO LTD.</v>
          </cell>
          <cell r="B3121" t="str">
            <v>CENTRE WELLINGTON HYDRO LTD.</v>
          </cell>
          <cell r="C3121">
            <v>-738983</v>
          </cell>
        </row>
        <row r="3122">
          <cell r="A3122" t="str">
            <v>CHAPLEAU PUBLIC UTILITIES CORPORATION</v>
          </cell>
          <cell r="B3122" t="str">
            <v>CHAPLEAU PUBLIC UTILITIES CORPORATION</v>
          </cell>
          <cell r="C3122">
            <v>0</v>
          </cell>
        </row>
        <row r="3123">
          <cell r="A3123" t="str">
            <v>CHATHAM-KENT HYDRO INC.</v>
          </cell>
          <cell r="B3123" t="str">
            <v>CHATHAM-KENT HYDRO INC.</v>
          </cell>
          <cell r="C3123">
            <v>-2209718</v>
          </cell>
        </row>
        <row r="3124">
          <cell r="A3124" t="str">
            <v>CLINTON POWER CORPORATION</v>
          </cell>
          <cell r="B3124" t="str">
            <v>ERIE THAMES POWERLINES CORPORATION</v>
          </cell>
          <cell r="C3124">
            <v>-75246</v>
          </cell>
        </row>
        <row r="3125">
          <cell r="A3125" t="str">
            <v>COLLUS POWER CORP.</v>
          </cell>
          <cell r="B3125" t="str">
            <v>COLLUS POWER CORP.</v>
          </cell>
          <cell r="C3125">
            <v>-1063225</v>
          </cell>
        </row>
        <row r="3126">
          <cell r="A3126" t="str">
            <v>COOPERATIVE HYDRO EMBRUN INC.</v>
          </cell>
          <cell r="B3126" t="str">
            <v>COOPERATIVE HYDRO EMBRUN INC.</v>
          </cell>
          <cell r="C3126">
            <v>0</v>
          </cell>
        </row>
        <row r="3127">
          <cell r="A3127" t="str">
            <v>DUTTON HYDRO LIMITED</v>
          </cell>
          <cell r="B3127" t="str">
            <v>MIDDLESEX POWER DISTRIBUTION CORPORATION</v>
          </cell>
          <cell r="C3127">
            <v>0</v>
          </cell>
        </row>
        <row r="3128">
          <cell r="A3128" t="str">
            <v>E.L.K. ENERGY INC.</v>
          </cell>
          <cell r="B3128" t="str">
            <v>E.L.K. ENERGY INC.</v>
          </cell>
          <cell r="C3128">
            <v>-1195425</v>
          </cell>
        </row>
        <row r="3129">
          <cell r="A3129" t="str">
            <v>EASTERN ONTARIO POWER INC.</v>
          </cell>
          <cell r="B3129" t="str">
            <v>CANADIAN NIAGARA POWER INC.</v>
          </cell>
          <cell r="C3129">
            <v>-742697</v>
          </cell>
        </row>
        <row r="3130">
          <cell r="A3130" t="str">
            <v>ENERSOURCE HYDRO MISSISSAUGA INC.</v>
          </cell>
          <cell r="B3130" t="str">
            <v>ENERSOURCE HYDRO MISSISSAUGA INC.</v>
          </cell>
          <cell r="C3130">
            <v>-39445399</v>
          </cell>
        </row>
        <row r="3131">
          <cell r="A3131" t="str">
            <v>ENWIN UTILITIES LTD.</v>
          </cell>
          <cell r="B3131" t="str">
            <v>ENWIN UTILITIES LTD.</v>
          </cell>
          <cell r="C3131">
            <v>-3983956</v>
          </cell>
        </row>
        <row r="3132">
          <cell r="A3132" t="str">
            <v>ERIE THAMES POWERLINES CORPORATION</v>
          </cell>
          <cell r="B3132" t="str">
            <v>ERIE THAMES POWERLINES CORPORATION</v>
          </cell>
          <cell r="C3132">
            <v>0</v>
          </cell>
        </row>
        <row r="3133">
          <cell r="A3133" t="str">
            <v>ESPANOLA REGIONAL HYDRO DISTRIBUTION CORPORATION</v>
          </cell>
          <cell r="B3133" t="str">
            <v>ESPANOLA REGIONAL HYDRO DISTRIBUTION CORPORATION</v>
          </cell>
          <cell r="C3133">
            <v>-104494</v>
          </cell>
        </row>
        <row r="3134">
          <cell r="A3134" t="str">
            <v>ESSEX POWERLINES CORPORATION</v>
          </cell>
          <cell r="B3134" t="str">
            <v>ESSEX POWERLINES CORPORATION</v>
          </cell>
          <cell r="C3134">
            <v>-3273290</v>
          </cell>
        </row>
        <row r="3135">
          <cell r="A3135" t="str">
            <v>FESTIVAL HYDRO INC.</v>
          </cell>
          <cell r="B3135" t="str">
            <v>FESTIVAL HYDRO INC.</v>
          </cell>
          <cell r="C3135">
            <v>-1138190</v>
          </cell>
        </row>
        <row r="3136">
          <cell r="A3136" t="str">
            <v>FORT ALBANY POWER CORPORATION</v>
          </cell>
          <cell r="B3136" t="str">
            <v>FORT ALBANY POWER CORPORATION</v>
          </cell>
          <cell r="C3136">
            <v>0</v>
          </cell>
        </row>
        <row r="3137">
          <cell r="A3137" t="str">
            <v>FORT FRANCES POWER CORPORATION</v>
          </cell>
          <cell r="B3137" t="str">
            <v>FORT FRANCES POWER CORPORATION</v>
          </cell>
          <cell r="C3137">
            <v>0</v>
          </cell>
        </row>
        <row r="3138">
          <cell r="A3138" t="str">
            <v>GRAND VALLEY ENERGY INC.</v>
          </cell>
          <cell r="B3138" t="str">
            <v>ORANGEVILLE HYDRO LIMITED</v>
          </cell>
          <cell r="C3138">
            <v>0</v>
          </cell>
        </row>
        <row r="3139">
          <cell r="A3139" t="str">
            <v>GRAVENHURST HYDRO ELECTRIC INC.</v>
          </cell>
          <cell r="B3139" t="str">
            <v>VERIDIAN CONNECTIONS INC.</v>
          </cell>
          <cell r="C3139">
            <v>-1809250</v>
          </cell>
        </row>
        <row r="3140">
          <cell r="A3140" t="str">
            <v>GREAT LAKES POWER LIMITED</v>
          </cell>
          <cell r="B3140" t="str">
            <v>GREAT LAKES POWER LIMITED</v>
          </cell>
          <cell r="C3140">
            <v>0</v>
          </cell>
        </row>
        <row r="3141">
          <cell r="A3141" t="str">
            <v>GREATER SUDBURY HYDRO INC.</v>
          </cell>
          <cell r="B3141" t="str">
            <v>GREATER SUDBURY HYDRO INC.</v>
          </cell>
          <cell r="C3141">
            <v>-2644697</v>
          </cell>
        </row>
        <row r="3142">
          <cell r="A3142" t="str">
            <v>GRIMSBY POWER INCORPORATED</v>
          </cell>
          <cell r="B3142" t="str">
            <v>GRIMSBY POWER INCORPORATED</v>
          </cell>
          <cell r="C3142">
            <v>-2213086</v>
          </cell>
        </row>
        <row r="3143">
          <cell r="A3143" t="str">
            <v>GUELPH HYDRO ELECTRIC SYSTEMS INC.</v>
          </cell>
          <cell r="B3143" t="str">
            <v>GUELPH HYDRO ELECTRIC SYSTEMS INC.</v>
          </cell>
          <cell r="C3143">
            <v>-9817621</v>
          </cell>
        </row>
        <row r="3144">
          <cell r="A3144" t="str">
            <v>HALDIMAND COUNTY HYDRO INC.</v>
          </cell>
          <cell r="B3144" t="str">
            <v>HALDIMAND COUNTY HYDRO INC.</v>
          </cell>
          <cell r="C3144">
            <v>-785529</v>
          </cell>
        </row>
        <row r="3145">
          <cell r="A3145" t="str">
            <v>HALTON HILLS HYDRO INC.</v>
          </cell>
          <cell r="B3145" t="str">
            <v>HALTON HILLS HYDRO INC.</v>
          </cell>
          <cell r="C3145">
            <v>0</v>
          </cell>
        </row>
        <row r="3146">
          <cell r="A3146" t="str">
            <v>HAMILTON HYDRO INC. C/O HORIZON UTILITIES CORPORATION</v>
          </cell>
          <cell r="B3146" t="str">
            <v>HORIZON UTILITIES CORPORATION</v>
          </cell>
          <cell r="C3146">
            <v>-3269213</v>
          </cell>
        </row>
        <row r="3147">
          <cell r="A3147" t="str">
            <v>HEARST POWER DISTRIBUTION COMPANY LIMITED</v>
          </cell>
          <cell r="B3147" t="str">
            <v>HEARST POWER DISTRIBUTION COMPANY LIMITED</v>
          </cell>
          <cell r="C3147">
            <v>0</v>
          </cell>
        </row>
        <row r="3148">
          <cell r="A3148" t="str">
            <v>HYDRO 2000 INC.</v>
          </cell>
          <cell r="B3148" t="str">
            <v>HYDRO 2000 INC.</v>
          </cell>
          <cell r="C3148">
            <v>0</v>
          </cell>
        </row>
        <row r="3149">
          <cell r="A3149" t="str">
            <v>HYDRO HAWKESBURY INC.</v>
          </cell>
          <cell r="B3149" t="str">
            <v>HYDRO HAWKESBURY INC.</v>
          </cell>
          <cell r="C3149">
            <v>0</v>
          </cell>
        </row>
        <row r="3150">
          <cell r="A3150" t="str">
            <v>HYDRO ONE BRAMPTON NETWORKS INC.</v>
          </cell>
          <cell r="B3150" t="str">
            <v>HYDRO ONE BRAMPTON NETWORKS INC.</v>
          </cell>
          <cell r="C3150">
            <v>-34228984</v>
          </cell>
        </row>
        <row r="3151">
          <cell r="A3151" t="str">
            <v>HYDRO ONE NETWORKS INC.</v>
          </cell>
          <cell r="B3151" t="str">
            <v>HYDRO ONE NETWORKS INC.</v>
          </cell>
          <cell r="C3151">
            <v>0</v>
          </cell>
        </row>
        <row r="3152">
          <cell r="A3152" t="str">
            <v>HYDRO ONE REMOTE COMMUNITIES</v>
          </cell>
          <cell r="B3152" t="str">
            <v>HYDRO ONE REMOTE COMMUNITIES</v>
          </cell>
          <cell r="C3152">
            <v>0</v>
          </cell>
        </row>
        <row r="3153">
          <cell r="A3153" t="str">
            <v>HYDRO OTTAWA LIMITED</v>
          </cell>
          <cell r="B3153" t="str">
            <v>HYDRO OTTAWA LIMITED</v>
          </cell>
          <cell r="C3153">
            <v>-45740536</v>
          </cell>
        </row>
        <row r="3154">
          <cell r="A3154" t="str">
            <v>INNISFIL HYDRO DISTRIBUTION SYSTEMS LIMITED</v>
          </cell>
          <cell r="B3154" t="str">
            <v>INNISFIL HYDRO DISTRIBUTION SYSTEMS LIMITED</v>
          </cell>
          <cell r="C3154">
            <v>-2044786</v>
          </cell>
        </row>
        <row r="3155">
          <cell r="A3155" t="str">
            <v>KASHECHEWAN POWER CORPORATION</v>
          </cell>
          <cell r="B3155" t="str">
            <v>KASHECHEWAN POWER CORPORATION</v>
          </cell>
          <cell r="C3155">
            <v>0</v>
          </cell>
        </row>
        <row r="3156">
          <cell r="A3156" t="str">
            <v>KENORA HYDRO ELECTRIC CORPORATION LTD.</v>
          </cell>
          <cell r="B3156" t="str">
            <v>KENORA HYDRO ELECTRIC CORPORATION LTD.</v>
          </cell>
          <cell r="C3156">
            <v>-44534</v>
          </cell>
        </row>
        <row r="3157">
          <cell r="A3157" t="str">
            <v>KINGSTON ELECTRICITY DISTRIBUTION LIMITED</v>
          </cell>
          <cell r="B3157" t="str">
            <v>KINGSTON HYDRO CORPORATION</v>
          </cell>
          <cell r="C3157">
            <v>-49045</v>
          </cell>
        </row>
        <row r="3158">
          <cell r="A3158" t="str">
            <v>KITCHENER-WILMOT HYDRO INC.</v>
          </cell>
          <cell r="B3158" t="str">
            <v>KITCHENER-WILMOT HYDRO INC.</v>
          </cell>
          <cell r="C3158">
            <v>-13004934</v>
          </cell>
        </row>
        <row r="3159">
          <cell r="A3159" t="str">
            <v>LAKEFIELD DISTRIBUTION INCORPORATED</v>
          </cell>
          <cell r="B3159" t="str">
            <v>PETERBOROUGH DISTRIBUTION INCORPORATED</v>
          </cell>
          <cell r="C3159">
            <v>0</v>
          </cell>
        </row>
        <row r="3160">
          <cell r="A3160" t="str">
            <v>LAKEFRONT UTILITIES INC.</v>
          </cell>
          <cell r="B3160" t="str">
            <v>LAKEFRONT UTILITIES INC.</v>
          </cell>
          <cell r="C3160">
            <v>-514495</v>
          </cell>
        </row>
        <row r="3161">
          <cell r="A3161" t="str">
            <v>LAKELAND POWER DISTRIBUTION LTD.</v>
          </cell>
          <cell r="B3161" t="str">
            <v>LAKELAND POWER DISTRIBUTION LTD.</v>
          </cell>
          <cell r="C3161">
            <v>-891426</v>
          </cell>
        </row>
        <row r="3162">
          <cell r="A3162" t="str">
            <v>LONDON HYDRO INC.</v>
          </cell>
          <cell r="B3162" t="str">
            <v>LONDON HYDRO INC.</v>
          </cell>
          <cell r="C3162">
            <v>-9016736</v>
          </cell>
        </row>
        <row r="3163">
          <cell r="A3163" t="str">
            <v>MIDDLESEX POWER DISTRIBUTION CORPORATION</v>
          </cell>
          <cell r="B3163" t="str">
            <v>MIDDLESEX POWER DISTRIBUTION CORPORATION</v>
          </cell>
          <cell r="C3163">
            <v>-457565</v>
          </cell>
        </row>
        <row r="3164">
          <cell r="A3164" t="str">
            <v>MIDLAND POWER UTILITY CORPORATION</v>
          </cell>
          <cell r="B3164" t="str">
            <v>MIDLAND POWER UTILITY CORPORATION</v>
          </cell>
          <cell r="C3164">
            <v>-217514</v>
          </cell>
        </row>
        <row r="3165">
          <cell r="A3165" t="str">
            <v>MILTON HYDRO DISTRIBUTION INC.</v>
          </cell>
          <cell r="B3165" t="str">
            <v>MILTON HYDRO DISTRIBUTION INC.</v>
          </cell>
          <cell r="C3165">
            <v>-9714630</v>
          </cell>
        </row>
        <row r="3166">
          <cell r="A3166" t="str">
            <v>NEWMARKET HYDRO LTD.</v>
          </cell>
          <cell r="B3166" t="str">
            <v>NEWMARKET-TAY POWER DISTRIBUTION LTD.</v>
          </cell>
          <cell r="C3166">
            <v>-7262486</v>
          </cell>
        </row>
        <row r="3167">
          <cell r="A3167" t="str">
            <v>NIAGARA FALLS HYDRO INC.</v>
          </cell>
          <cell r="B3167" t="str">
            <v>NIAGARA PENINSULA ENERGY INC.</v>
          </cell>
          <cell r="C3167">
            <v>-3328465</v>
          </cell>
        </row>
        <row r="3168">
          <cell r="A3168" t="str">
            <v>NIAGARA-ON-THE-LAKE HYDRO INC.</v>
          </cell>
          <cell r="B3168" t="str">
            <v>NIAGARA-ON-THE-LAKE HYDRO INC.</v>
          </cell>
          <cell r="C3168">
            <v>-2560653</v>
          </cell>
        </row>
        <row r="3169">
          <cell r="A3169" t="str">
            <v>NORFOLK POWER DISTRIBUTION INC.</v>
          </cell>
          <cell r="B3169" t="str">
            <v>NORFOLK POWER DISTRIBUTION INC.</v>
          </cell>
          <cell r="C3169">
            <v>-2695496</v>
          </cell>
        </row>
        <row r="3170">
          <cell r="A3170" t="str">
            <v>NORTH BAY HYDRO DISTRIBUTION LIMITED</v>
          </cell>
          <cell r="B3170" t="str">
            <v>NORTH BAY HYDRO DISTRIBUTION LIMITED</v>
          </cell>
          <cell r="C3170">
            <v>-1670695</v>
          </cell>
        </row>
        <row r="3171">
          <cell r="A3171" t="str">
            <v>NORTHERN ONTARIO WIRES INC.</v>
          </cell>
          <cell r="B3171" t="str">
            <v>NORTHERN ONTARIO WIRES INC.</v>
          </cell>
          <cell r="C3171">
            <v>0</v>
          </cell>
        </row>
        <row r="3172">
          <cell r="A3172" t="str">
            <v>OAKVILLE HYDRO ELECTRICITY DISTRIBUTION INC.</v>
          </cell>
          <cell r="B3172" t="str">
            <v>OAKVILLE HYDRO ELECTRICITY DISTRIBUTION INC.</v>
          </cell>
          <cell r="C3172">
            <v>-10771755</v>
          </cell>
        </row>
        <row r="3173">
          <cell r="A3173" t="str">
            <v>ORANGEVILLE HYDRO LIMITED</v>
          </cell>
          <cell r="B3173" t="str">
            <v>ORANGEVILLE HYDRO LIMITED</v>
          </cell>
          <cell r="C3173">
            <v>-1921349</v>
          </cell>
        </row>
        <row r="3174">
          <cell r="A3174" t="str">
            <v>ORILLIA POWER DISTRIBUTION CORPORATION</v>
          </cell>
          <cell r="B3174" t="str">
            <v>ORILLIA POWER DISTRIBUTION CORPORATION</v>
          </cell>
          <cell r="C3174">
            <v>0</v>
          </cell>
        </row>
        <row r="3175">
          <cell r="A3175" t="str">
            <v>OSHAWA PUC NETWORKS INC.</v>
          </cell>
          <cell r="B3175" t="str">
            <v>OSHAWA PUC NETWORKS INC.</v>
          </cell>
          <cell r="C3175">
            <v>-7592028</v>
          </cell>
        </row>
        <row r="3176">
          <cell r="A3176" t="str">
            <v>OTTAWA RIVER POWER CORPORATION</v>
          </cell>
          <cell r="B3176" t="str">
            <v>OTTAWA RIVER POWER CORPORATION</v>
          </cell>
          <cell r="C3176">
            <v>-256927</v>
          </cell>
        </row>
        <row r="3177">
          <cell r="A3177" t="str">
            <v>PARRY SOUND POWER CORPORATION</v>
          </cell>
          <cell r="B3177" t="str">
            <v>PARRY SOUND POWER CORPORATION</v>
          </cell>
          <cell r="C3177">
            <v>-276888</v>
          </cell>
        </row>
        <row r="3178">
          <cell r="A3178" t="str">
            <v>PENINSULA WEST UTILITIES LIMITED</v>
          </cell>
          <cell r="B3178" t="str">
            <v>NIAGARA PENINSULA ENERGY INC.</v>
          </cell>
          <cell r="C3178">
            <v>-1713931</v>
          </cell>
        </row>
        <row r="3179">
          <cell r="A3179" t="str">
            <v>PETERBOROUGH DISTRIBUTION INCORPORATED</v>
          </cell>
          <cell r="B3179" t="str">
            <v>PETERBOROUGH DISTRIBUTION INCORPORATED</v>
          </cell>
          <cell r="C3179">
            <v>0</v>
          </cell>
        </row>
        <row r="3180">
          <cell r="A3180" t="str">
            <v>PORT COLBORNE HYDRO INC.</v>
          </cell>
          <cell r="B3180" t="str">
            <v>CANADIAN NIAGARA POWER INC.</v>
          </cell>
          <cell r="C3180">
            <v>-71928</v>
          </cell>
        </row>
        <row r="3181">
          <cell r="A3181" t="str">
            <v>POWERSTREAM INC.</v>
          </cell>
          <cell r="B3181" t="str">
            <v>POWERSTREAM INC.</v>
          </cell>
          <cell r="C3181">
            <v>-91239970</v>
          </cell>
        </row>
        <row r="3182">
          <cell r="A3182" t="str">
            <v>PUC DISTRIBUTION INC.</v>
          </cell>
          <cell r="B3182" t="str">
            <v>PUC DISTRIBUTION INC.</v>
          </cell>
          <cell r="C3182">
            <v>-868550</v>
          </cell>
        </row>
        <row r="3183">
          <cell r="A3183" t="str">
            <v>RENFREW HYDRO INC.</v>
          </cell>
          <cell r="B3183" t="str">
            <v>RENFREW HYDRO INC.</v>
          </cell>
          <cell r="C3183">
            <v>0</v>
          </cell>
        </row>
        <row r="3184">
          <cell r="A3184" t="str">
            <v>RIDEAU ST. LAWRENCE DISTRIBUTION INC.</v>
          </cell>
          <cell r="B3184" t="str">
            <v>RIDEAU ST. LAWRENCE DISTRIBUTION INC.</v>
          </cell>
          <cell r="C3184">
            <v>-158720</v>
          </cell>
        </row>
        <row r="3185">
          <cell r="A3185" t="str">
            <v>SCUGOG HYDRO ELECTRIC CORPORATION</v>
          </cell>
          <cell r="B3185" t="str">
            <v>VERIDIAN CONNECTIONS INC.</v>
          </cell>
          <cell r="C3185">
            <v>-356850</v>
          </cell>
        </row>
        <row r="3186">
          <cell r="A3186" t="str">
            <v>SIOUX LOOKOUT HYDRO INC.</v>
          </cell>
          <cell r="B3186" t="str">
            <v>SIOUX LOOKOUT HYDRO INC.</v>
          </cell>
          <cell r="C3186">
            <v>-268637</v>
          </cell>
        </row>
        <row r="3187">
          <cell r="A3187" t="str">
            <v>ST. CATHARINES HYDRO UTILITY SERVICES INC. C/O HORIZON UTILITIES CORPORATION</v>
          </cell>
          <cell r="B3187" t="str">
            <v>HORIZON UTILITIES CORPORATION</v>
          </cell>
          <cell r="C3187">
            <v>-1027735</v>
          </cell>
        </row>
        <row r="3188">
          <cell r="A3188" t="str">
            <v>ST. THOMAS ENERGY INC.</v>
          </cell>
          <cell r="B3188" t="str">
            <v>ST. THOMAS ENERGY INC.</v>
          </cell>
          <cell r="C3188">
            <v>-2511945</v>
          </cell>
        </row>
        <row r="3189">
          <cell r="A3189" t="str">
            <v>TAY HYDRO ELECTRIC DISTRIBUTION COMPANY INC.</v>
          </cell>
          <cell r="B3189" t="str">
            <v>NEWMARKET-TAY POWER DISTRIBUTION LTD.</v>
          </cell>
          <cell r="C3189">
            <v>0</v>
          </cell>
        </row>
        <row r="3190">
          <cell r="A3190" t="str">
            <v>TERRACE BAY SUPERIOR WIRES INC.</v>
          </cell>
          <cell r="B3190" t="str">
            <v>HYDRO ONE NETWORKS INC.</v>
          </cell>
          <cell r="C3190">
            <v>-34124</v>
          </cell>
        </row>
        <row r="3191">
          <cell r="A3191" t="str">
            <v>THUNDER BAY HYDRO ELECTRICITY DISTRIBUTION INC.</v>
          </cell>
          <cell r="B3191" t="str">
            <v>THUNDER BAY HYDRO ELECTRICITY DISTRIBUTION INC.</v>
          </cell>
          <cell r="C3191">
            <v>-3415915</v>
          </cell>
        </row>
        <row r="3192">
          <cell r="A3192" t="str">
            <v>TILLSONBURG HYDRO INC.</v>
          </cell>
          <cell r="B3192" t="str">
            <v>TILLSONBURG HYDRO INC.</v>
          </cell>
          <cell r="C3192">
            <v>0</v>
          </cell>
        </row>
        <row r="3193">
          <cell r="A3193" t="str">
            <v>TORONTO HYDRO-ELECTRIC SYSTEM LIMITED</v>
          </cell>
          <cell r="B3193" t="str">
            <v>TORONTO HYDRO-ELECTRIC SYSTEM LIMITED</v>
          </cell>
          <cell r="C3193">
            <v>-93747720</v>
          </cell>
        </row>
        <row r="3194">
          <cell r="A3194" t="str">
            <v>VERIDIAN CONNECTIONS INC.</v>
          </cell>
          <cell r="B3194" t="str">
            <v>VERIDIAN CONNECTIONS INC.</v>
          </cell>
          <cell r="C3194">
            <v>-12563358</v>
          </cell>
        </row>
        <row r="3195">
          <cell r="A3195" t="str">
            <v>WASAGA DISTRIBUTION INC.</v>
          </cell>
          <cell r="B3195" t="str">
            <v>WASAGA DISTRIBUTION INC.</v>
          </cell>
          <cell r="C3195">
            <v>-748970</v>
          </cell>
        </row>
        <row r="3196">
          <cell r="A3196" t="str">
            <v>WATERLOO NORTH HYDRO INC.</v>
          </cell>
          <cell r="B3196" t="str">
            <v>WATERLOO NORTH HYDRO INC.</v>
          </cell>
          <cell r="C3196">
            <v>-7963485</v>
          </cell>
        </row>
        <row r="3197">
          <cell r="A3197" t="str">
            <v>WELLAND HYDRO-ELECTRIC SYSTEM CORP.</v>
          </cell>
          <cell r="B3197" t="str">
            <v>WELLAND HYDRO-ELECTRIC SYSTEM CORP.</v>
          </cell>
          <cell r="C3197">
            <v>0</v>
          </cell>
        </row>
        <row r="3198">
          <cell r="A3198" t="str">
            <v>WELLINGTON ELECTRIC DISTRIBUTION COMPANY INC.</v>
          </cell>
          <cell r="B3198" t="str">
            <v>GUELPH HYDRO ELECTRIC SYSTEMS INC.</v>
          </cell>
          <cell r="C3198">
            <v>-93462</v>
          </cell>
        </row>
        <row r="3199">
          <cell r="A3199" t="str">
            <v>WELLINGTON NORTH POWER INC.</v>
          </cell>
          <cell r="B3199" t="str">
            <v>WELLINGTON NORTH POWER INC.</v>
          </cell>
          <cell r="C3199">
            <v>-65820</v>
          </cell>
        </row>
        <row r="3200">
          <cell r="A3200" t="str">
            <v>WEST COAST HURON ENERGY INC.</v>
          </cell>
          <cell r="B3200" t="str">
            <v>WEST COAST HURON ENERGY INC.</v>
          </cell>
          <cell r="C3200">
            <v>0</v>
          </cell>
        </row>
        <row r="3201">
          <cell r="A3201" t="str">
            <v>WEST NIPISSING ENERGY SERVICES LTD.</v>
          </cell>
          <cell r="B3201" t="str">
            <v>GREATER SUDBURY HYDRO INC.</v>
          </cell>
          <cell r="C3201">
            <v>0</v>
          </cell>
        </row>
        <row r="3202">
          <cell r="A3202" t="str">
            <v>WEST PERTH POWER INC.</v>
          </cell>
          <cell r="B3202" t="str">
            <v>ERIE THAMES POWERLINES CORPORATION</v>
          </cell>
          <cell r="C3202">
            <v>-62286</v>
          </cell>
        </row>
        <row r="3203">
          <cell r="A3203" t="str">
            <v>WESTARIO POWER INC.</v>
          </cell>
          <cell r="B3203" t="str">
            <v>WESTARIO POWER INC.</v>
          </cell>
          <cell r="C3203">
            <v>-1553841</v>
          </cell>
        </row>
        <row r="3204">
          <cell r="A3204" t="str">
            <v>WHITBY HYDRO ELECTRIC CORPORATION</v>
          </cell>
          <cell r="B3204" t="str">
            <v>WHITBY HYDRO ELECTRIC CORPORATION</v>
          </cell>
          <cell r="C3204">
            <v>-8170540</v>
          </cell>
        </row>
        <row r="3205">
          <cell r="A3205" t="str">
            <v>WOODSTOCK HYDRO SERVICES INC.</v>
          </cell>
          <cell r="B3205" t="str">
            <v>WOODSTOCK HYDRO SERVICES INC.</v>
          </cell>
          <cell r="C3205">
            <v>-471638</v>
          </cell>
        </row>
        <row r="3210">
          <cell r="A3210" t="str">
            <v>ASPHODEL-NORWOOD DISTRIBUTION INCORPORATED</v>
          </cell>
          <cell r="B3210" t="str">
            <v>PETERBOROUGH DISTRIBUTION INCORPORATED</v>
          </cell>
          <cell r="C3210">
            <v>0</v>
          </cell>
        </row>
        <row r="3211">
          <cell r="A3211" t="str">
            <v>ATIKOKAN HYDRO INC.</v>
          </cell>
          <cell r="B3211" t="str">
            <v>ATIKOKAN HYDRO INC.</v>
          </cell>
          <cell r="C3211">
            <v>0</v>
          </cell>
        </row>
        <row r="3212">
          <cell r="A3212" t="str">
            <v>ATTAWAPISKAT POWER CORPORATION</v>
          </cell>
          <cell r="B3212" t="str">
            <v>ATTAWAPISKAT POWER CORPORATION</v>
          </cell>
          <cell r="C3212">
            <v>-116829</v>
          </cell>
        </row>
        <row r="3213">
          <cell r="A3213" t="str">
            <v>AURORA HYDRO CONNECTIONS LIMITED</v>
          </cell>
          <cell r="B3213" t="str">
            <v>POWERSTREAM INC.</v>
          </cell>
          <cell r="C3213">
            <v>0</v>
          </cell>
        </row>
        <row r="3214">
          <cell r="A3214" t="str">
            <v>BARRIE HYDRO DISTRIBUTION INC.</v>
          </cell>
          <cell r="B3214" t="str">
            <v>POWERSTREAM INC.</v>
          </cell>
          <cell r="C3214">
            <v>-11031343</v>
          </cell>
        </row>
        <row r="3215">
          <cell r="A3215" t="str">
            <v>BLUEWATER POWER DISTRIBUTION CORPORATION</v>
          </cell>
          <cell r="B3215" t="str">
            <v>BLUEWATER POWER DISTRIBUTION CORPORATION</v>
          </cell>
          <cell r="C3215">
            <v>-2210818</v>
          </cell>
        </row>
        <row r="3216">
          <cell r="A3216" t="str">
            <v>BRANT COUNTY POWER INC.</v>
          </cell>
          <cell r="B3216" t="str">
            <v>BRANT COUNTY POWER INC.</v>
          </cell>
          <cell r="C3216">
            <v>-1468307</v>
          </cell>
        </row>
        <row r="3217">
          <cell r="A3217" t="str">
            <v>BRANTFORD POWER INC.</v>
          </cell>
          <cell r="B3217" t="str">
            <v>BRANTFORD POWER INC.</v>
          </cell>
          <cell r="C3217">
            <v>0</v>
          </cell>
        </row>
        <row r="3218">
          <cell r="A3218" t="str">
            <v>BURLINGTON HYDRO INC.</v>
          </cell>
          <cell r="B3218" t="str">
            <v>BURLINGTON HYDRO INC.</v>
          </cell>
          <cell r="C3218">
            <v>-4874112</v>
          </cell>
        </row>
        <row r="3219">
          <cell r="A3219" t="str">
            <v>CAMBRIDGE AND NORTH DUMFRIES HYDRO INC.</v>
          </cell>
          <cell r="B3219" t="str">
            <v>CAMBRIDGE AND NORTH DUMFRIES HYDRO INC.</v>
          </cell>
          <cell r="C3219">
            <v>-8250239</v>
          </cell>
        </row>
        <row r="3220">
          <cell r="A3220" t="str">
            <v>CANADIAN NIAGARA POWER INC.- FORT ERIE</v>
          </cell>
          <cell r="B3220" t="str">
            <v>CANADIAN NIAGARA POWER INC.- FORT ERIE</v>
          </cell>
          <cell r="C3220">
            <v>-2524979</v>
          </cell>
        </row>
        <row r="3221">
          <cell r="A3221" t="str">
            <v>CENTRE WELLINGTON HYDRO LTD.</v>
          </cell>
          <cell r="B3221" t="str">
            <v>CENTRE WELLINGTON HYDRO LTD.</v>
          </cell>
          <cell r="C3221">
            <v>-717451</v>
          </cell>
        </row>
        <row r="3222">
          <cell r="A3222" t="str">
            <v>CHAPLEAU PUBLIC UTILITIES CORPORATION</v>
          </cell>
          <cell r="B3222" t="str">
            <v>CHAPLEAU PUBLIC UTILITIES CORPORATION</v>
          </cell>
          <cell r="C3222">
            <v>0</v>
          </cell>
        </row>
        <row r="3223">
          <cell r="A3223" t="str">
            <v>CHATHAM-KENT HYDRO INC.</v>
          </cell>
          <cell r="B3223" t="str">
            <v>CHATHAM-KENT HYDRO INC.</v>
          </cell>
          <cell r="C3223">
            <v>-2767122</v>
          </cell>
        </row>
        <row r="3224">
          <cell r="A3224" t="str">
            <v>CLINTON POWER CORPORATION</v>
          </cell>
          <cell r="B3224" t="str">
            <v>ERIE THAMES POWERLINES CORPORATION</v>
          </cell>
          <cell r="C3224">
            <v>-75246</v>
          </cell>
        </row>
        <row r="3225">
          <cell r="A3225" t="str">
            <v>COLLUS POWER CORP.</v>
          </cell>
          <cell r="B3225" t="str">
            <v>COLLUS POWER CORP.</v>
          </cell>
          <cell r="C3225">
            <v>-4973654</v>
          </cell>
        </row>
        <row r="3226">
          <cell r="A3226" t="str">
            <v>COOPERATIVE HYDRO EMBRUN INC.</v>
          </cell>
          <cell r="B3226" t="str">
            <v>COOPERATIVE HYDRO EMBRUN INC.</v>
          </cell>
          <cell r="C3226">
            <v>0</v>
          </cell>
        </row>
        <row r="3227">
          <cell r="A3227" t="str">
            <v>DUTTON HYDRO LIMITED</v>
          </cell>
          <cell r="B3227" t="str">
            <v>MIDDLESEX POWER DISTRIBUTION CORPORATION</v>
          </cell>
          <cell r="C3227">
            <v>0</v>
          </cell>
        </row>
        <row r="3228">
          <cell r="A3228" t="str">
            <v>E.L.K. ENERGY INC.</v>
          </cell>
          <cell r="B3228" t="str">
            <v>E.L.K. ENERGY INC.</v>
          </cell>
          <cell r="C3228">
            <v>-1894713</v>
          </cell>
        </row>
        <row r="3229">
          <cell r="A3229" t="str">
            <v>EASTERN ONTARIO POWER INC.</v>
          </cell>
          <cell r="B3229" t="str">
            <v>CANADIAN NIAGARA POWER INC.</v>
          </cell>
          <cell r="C3229">
            <v>-703669</v>
          </cell>
        </row>
        <row r="3230">
          <cell r="A3230" t="str">
            <v>ENERSOURCE HYDRO MISSISSAUGA INC.</v>
          </cell>
          <cell r="B3230" t="str">
            <v>ENERSOURCE HYDRO MISSISSAUGA INC.</v>
          </cell>
          <cell r="C3230">
            <v>-45014189</v>
          </cell>
        </row>
        <row r="3231">
          <cell r="A3231" t="str">
            <v>ENWIN UTILITIES LTD.</v>
          </cell>
          <cell r="B3231" t="str">
            <v>ENWIN UTILITIES LTD.</v>
          </cell>
          <cell r="C3231">
            <v>-5399028</v>
          </cell>
        </row>
        <row r="3232">
          <cell r="A3232" t="str">
            <v>ERIE THAMES POWERLINES CORPORATION</v>
          </cell>
          <cell r="B3232" t="str">
            <v>ERIE THAMES POWERLINES CORPORATION</v>
          </cell>
          <cell r="C3232">
            <v>-118837</v>
          </cell>
        </row>
        <row r="3233">
          <cell r="A3233" t="str">
            <v>ESPANOLA REGIONAL HYDRO DISTRIBUTION CORPORATION</v>
          </cell>
          <cell r="B3233" t="str">
            <v>ESPANOLA REGIONAL HYDRO DISTRIBUTION CORPORATION</v>
          </cell>
          <cell r="C3233">
            <v>-104494</v>
          </cell>
        </row>
        <row r="3234">
          <cell r="A3234" t="str">
            <v>ESSEX POWERLINES CORPORATION</v>
          </cell>
          <cell r="B3234" t="str">
            <v>ESSEX POWERLINES CORPORATION</v>
          </cell>
          <cell r="C3234">
            <v>-3821870</v>
          </cell>
        </row>
        <row r="3235">
          <cell r="A3235" t="str">
            <v>FESTIVAL HYDRO INC.</v>
          </cell>
          <cell r="B3235" t="str">
            <v>FESTIVAL HYDRO INC.</v>
          </cell>
          <cell r="C3235">
            <v>-1630551</v>
          </cell>
        </row>
        <row r="3236">
          <cell r="A3236" t="str">
            <v>FORT ALBANY POWER CORPORATION</v>
          </cell>
          <cell r="B3236" t="str">
            <v>FORT ALBANY POWER CORPORATION</v>
          </cell>
          <cell r="C3236">
            <v>-17460</v>
          </cell>
        </row>
        <row r="3237">
          <cell r="A3237" t="str">
            <v>FORT FRANCES POWER CORPORATION</v>
          </cell>
          <cell r="B3237" t="str">
            <v>FORT FRANCES POWER CORPORATION</v>
          </cell>
          <cell r="C3237">
            <v>0</v>
          </cell>
        </row>
        <row r="3238">
          <cell r="A3238" t="str">
            <v>GRAND VALLEY ENERGY INC.</v>
          </cell>
          <cell r="B3238" t="str">
            <v>ORANGEVILLE HYDRO LIMITED</v>
          </cell>
          <cell r="C3238">
            <v>0</v>
          </cell>
        </row>
        <row r="3239">
          <cell r="A3239" t="str">
            <v>GRAVENHURST HYDRO ELECTRIC INC.</v>
          </cell>
          <cell r="B3239" t="str">
            <v>VERIDIAN CONNECTIONS INC.</v>
          </cell>
          <cell r="C3239">
            <v>-2147959</v>
          </cell>
        </row>
        <row r="3240">
          <cell r="A3240" t="str">
            <v>GREAT LAKES POWER LIMITED</v>
          </cell>
          <cell r="B3240" t="str">
            <v>GREAT LAKES POWER LIMITED</v>
          </cell>
          <cell r="C3240">
            <v>0</v>
          </cell>
        </row>
        <row r="3241">
          <cell r="A3241" t="str">
            <v>GREATER SUDBURY HYDRO INC.</v>
          </cell>
          <cell r="B3241" t="str">
            <v>GREATER SUDBURY HYDRO INC.</v>
          </cell>
          <cell r="C3241">
            <v>-3593131</v>
          </cell>
        </row>
        <row r="3242">
          <cell r="A3242" t="str">
            <v>GRIMSBY POWER INCORPORATED</v>
          </cell>
          <cell r="B3242" t="str">
            <v>GRIMSBY POWER INCORPORATED</v>
          </cell>
          <cell r="C3242">
            <v>-2699385</v>
          </cell>
        </row>
        <row r="3243">
          <cell r="A3243" t="str">
            <v>GUELPH HYDRO ELECTRIC SYSTEMS INC.</v>
          </cell>
          <cell r="B3243" t="str">
            <v>GUELPH HYDRO ELECTRIC SYSTEMS INC.</v>
          </cell>
          <cell r="C3243">
            <v>-12427489</v>
          </cell>
        </row>
        <row r="3244">
          <cell r="A3244" t="str">
            <v>HALDIMAND COUNTY HYDRO INC.</v>
          </cell>
          <cell r="B3244" t="str">
            <v>HALDIMAND COUNTY HYDRO INC.</v>
          </cell>
          <cell r="C3244">
            <v>-963561</v>
          </cell>
        </row>
        <row r="3245">
          <cell r="A3245" t="str">
            <v>HALTON HILLS HYDRO INC.</v>
          </cell>
          <cell r="B3245" t="str">
            <v>HALTON HILLS HYDRO INC.</v>
          </cell>
          <cell r="C3245">
            <v>0</v>
          </cell>
        </row>
        <row r="3246">
          <cell r="A3246" t="str">
            <v>HAMILTON HYDRO INC. C/O HORIZON UTILITIES CORPORATION</v>
          </cell>
          <cell r="B3246" t="str">
            <v>HORIZON UTILITIES CORPORATION</v>
          </cell>
          <cell r="C3246">
            <v>-5467514</v>
          </cell>
        </row>
        <row r="3247">
          <cell r="A3247" t="str">
            <v>HEARST POWER DISTRIBUTION COMPANY LIMITED</v>
          </cell>
          <cell r="B3247" t="str">
            <v>HEARST POWER DISTRIBUTION COMPANY LIMITED</v>
          </cell>
          <cell r="C3247">
            <v>0</v>
          </cell>
        </row>
        <row r="3248">
          <cell r="A3248" t="str">
            <v>HYDRO 2000 INC.</v>
          </cell>
          <cell r="B3248" t="str">
            <v>HYDRO 2000 INC.</v>
          </cell>
          <cell r="C3248">
            <v>0</v>
          </cell>
        </row>
        <row r="3249">
          <cell r="A3249" t="str">
            <v>HYDRO HAWKESBURY INC.</v>
          </cell>
          <cell r="B3249" t="str">
            <v>HYDRO HAWKESBURY INC.</v>
          </cell>
          <cell r="C3249">
            <v>0</v>
          </cell>
        </row>
        <row r="3250">
          <cell r="A3250" t="str">
            <v>HYDRO ONE BRAMPTON NETWORKS INC.</v>
          </cell>
          <cell r="B3250" t="str">
            <v>HYDRO ONE BRAMPTON NETWORKS INC.</v>
          </cell>
          <cell r="C3250">
            <v>-38006443</v>
          </cell>
        </row>
        <row r="3251">
          <cell r="A3251" t="str">
            <v>HYDRO ONE NETWORKS INC.</v>
          </cell>
          <cell r="B3251" t="str">
            <v>HYDRO ONE NETWORKS INC.</v>
          </cell>
          <cell r="C3251">
            <v>0</v>
          </cell>
        </row>
        <row r="3252">
          <cell r="A3252" t="str">
            <v>HYDRO ONE REMOTE COMMUNITIES</v>
          </cell>
          <cell r="B3252" t="str">
            <v>HYDRO ONE REMOTE COMMUNITIES</v>
          </cell>
          <cell r="C3252">
            <v>0</v>
          </cell>
        </row>
        <row r="3253">
          <cell r="A3253" t="str">
            <v>HYDRO OTTAWA LIMITED</v>
          </cell>
          <cell r="B3253" t="str">
            <v>HYDRO OTTAWA LIMITED</v>
          </cell>
          <cell r="C3253">
            <v>-53276500</v>
          </cell>
        </row>
        <row r="3254">
          <cell r="A3254" t="str">
            <v>INNISFIL HYDRO DISTRIBUTION SYSTEMS LIMITED</v>
          </cell>
          <cell r="B3254" t="str">
            <v>INNISFIL HYDRO DISTRIBUTION SYSTEMS LIMITED</v>
          </cell>
          <cell r="C3254">
            <v>-2404187</v>
          </cell>
        </row>
        <row r="3255">
          <cell r="A3255" t="str">
            <v>KASHECHEWAN POWER CORPORATION</v>
          </cell>
          <cell r="B3255" t="str">
            <v>KASHECHEWAN POWER CORPORATION</v>
          </cell>
          <cell r="C3255">
            <v>-8756</v>
          </cell>
        </row>
        <row r="3256">
          <cell r="A3256" t="str">
            <v>KENORA HYDRO ELECTRIC CORPORATION LTD.</v>
          </cell>
          <cell r="B3256" t="str">
            <v>KENORA HYDRO ELECTRIC CORPORATION LTD.</v>
          </cell>
          <cell r="C3256">
            <v>-188884</v>
          </cell>
        </row>
        <row r="3257">
          <cell r="A3257" t="str">
            <v>KINGSTON ELECTRICITY DISTRIBUTION LIMITED</v>
          </cell>
          <cell r="B3257" t="str">
            <v>KINGSTON HYDRO CORPORATION</v>
          </cell>
          <cell r="C3257">
            <v>-55549</v>
          </cell>
        </row>
        <row r="3258">
          <cell r="A3258" t="str">
            <v>KITCHENER-WILMOT HYDRO INC.</v>
          </cell>
          <cell r="B3258" t="str">
            <v>KITCHENER-WILMOT HYDRO INC.</v>
          </cell>
          <cell r="C3258">
            <v>-16627062</v>
          </cell>
        </row>
        <row r="3259">
          <cell r="A3259" t="str">
            <v>LAKEFIELD DISTRIBUTION INCORPORATED</v>
          </cell>
          <cell r="B3259" t="str">
            <v>PETERBOROUGH DISTRIBUTION INCORPORATED</v>
          </cell>
          <cell r="C3259">
            <v>0</v>
          </cell>
        </row>
        <row r="3260">
          <cell r="A3260" t="str">
            <v>LAKEFRONT UTILITIES INC.</v>
          </cell>
          <cell r="B3260" t="str">
            <v>LAKEFRONT UTILITIES INC.</v>
          </cell>
          <cell r="C3260">
            <v>-633456</v>
          </cell>
        </row>
        <row r="3261">
          <cell r="A3261" t="str">
            <v>LAKELAND POWER DISTRIBUTION LTD.</v>
          </cell>
          <cell r="B3261" t="str">
            <v>LAKELAND POWER DISTRIBUTION LTD.</v>
          </cell>
          <cell r="C3261">
            <v>-1249562</v>
          </cell>
        </row>
        <row r="3262">
          <cell r="A3262" t="str">
            <v>LONDON HYDRO INC.</v>
          </cell>
          <cell r="B3262" t="str">
            <v>LONDON HYDRO INC.</v>
          </cell>
          <cell r="C3262">
            <v>-10644043</v>
          </cell>
        </row>
        <row r="3263">
          <cell r="A3263" t="str">
            <v>MIDDLESEX POWER DISTRIBUTION CORPORATION</v>
          </cell>
          <cell r="B3263" t="str">
            <v>MIDDLESEX POWER DISTRIBUTION CORPORATION</v>
          </cell>
          <cell r="C3263">
            <v>-748102</v>
          </cell>
        </row>
        <row r="3264">
          <cell r="A3264" t="str">
            <v>MIDLAND POWER UTILITY CORPORATION</v>
          </cell>
          <cell r="B3264" t="str">
            <v>MIDLAND POWER UTILITY CORPORATION</v>
          </cell>
          <cell r="C3264">
            <v>-207729</v>
          </cell>
        </row>
        <row r="3265">
          <cell r="A3265" t="str">
            <v>MILTON HYDRO DISTRIBUTION INC.</v>
          </cell>
          <cell r="B3265" t="str">
            <v>MILTON HYDRO DISTRIBUTION INC.</v>
          </cell>
          <cell r="C3265">
            <v>-13398296</v>
          </cell>
        </row>
        <row r="3266">
          <cell r="A3266" t="str">
            <v>NEWMARKET HYDRO LTD.</v>
          </cell>
          <cell r="B3266" t="str">
            <v>NEWMARKET-TAY POWER DISTRIBUTION LTD.</v>
          </cell>
          <cell r="C3266">
            <v>-8588161</v>
          </cell>
        </row>
        <row r="3267">
          <cell r="A3267" t="str">
            <v>NIAGARA FALLS HYDRO INC.</v>
          </cell>
          <cell r="B3267" t="str">
            <v>NIAGARA PENINSULA ENERGY INC.</v>
          </cell>
          <cell r="C3267">
            <v>-3579524</v>
          </cell>
        </row>
        <row r="3268">
          <cell r="A3268" t="str">
            <v>NIAGARA-ON-THE-LAKE HYDRO INC.</v>
          </cell>
          <cell r="B3268" t="str">
            <v>NIAGARA-ON-THE-LAKE HYDRO INC.</v>
          </cell>
          <cell r="C3268">
            <v>-3044715</v>
          </cell>
        </row>
        <row r="3269">
          <cell r="A3269" t="str">
            <v>NORFOLK POWER DISTRIBUTION INC.</v>
          </cell>
          <cell r="B3269" t="str">
            <v>NORFOLK POWER DISTRIBUTION INC.</v>
          </cell>
          <cell r="C3269">
            <v>-3424208</v>
          </cell>
        </row>
        <row r="3270">
          <cell r="A3270" t="str">
            <v>NORTH BAY HYDRO DISTRIBUTION LIMITED</v>
          </cell>
          <cell r="B3270" t="str">
            <v>NORTH BAY HYDRO DISTRIBUTION LIMITED</v>
          </cell>
          <cell r="C3270">
            <v>-1801621</v>
          </cell>
        </row>
        <row r="3271">
          <cell r="A3271" t="str">
            <v>NORTHERN ONTARIO WIRES INC.</v>
          </cell>
          <cell r="B3271" t="str">
            <v>NORTHERN ONTARIO WIRES INC.</v>
          </cell>
          <cell r="C3271">
            <v>0</v>
          </cell>
        </row>
        <row r="3272">
          <cell r="A3272" t="str">
            <v>OAKVILLE HYDRO ELECTRICITY DISTRIBUTION INC.</v>
          </cell>
          <cell r="B3272" t="str">
            <v>OAKVILLE HYDRO ELECTRICITY DISTRIBUTION INC.</v>
          </cell>
          <cell r="C3272">
            <v>-11957074</v>
          </cell>
        </row>
        <row r="3273">
          <cell r="A3273" t="str">
            <v>ORANGEVILLE HYDRO LIMITED</v>
          </cell>
          <cell r="B3273" t="str">
            <v>ORANGEVILLE HYDRO LIMITED</v>
          </cell>
          <cell r="C3273">
            <v>-1957868</v>
          </cell>
        </row>
        <row r="3274">
          <cell r="A3274" t="str">
            <v>ORILLIA POWER DISTRIBUTION CORPORATION</v>
          </cell>
          <cell r="B3274" t="str">
            <v>ORILLIA POWER DISTRIBUTION CORPORATION</v>
          </cell>
          <cell r="C3274">
            <v>-211433</v>
          </cell>
        </row>
        <row r="3275">
          <cell r="A3275" t="str">
            <v>OSHAWA PUC NETWORKS INC.</v>
          </cell>
          <cell r="B3275" t="str">
            <v>OSHAWA PUC NETWORKS INC.</v>
          </cell>
          <cell r="C3275">
            <v>-7763546</v>
          </cell>
        </row>
        <row r="3276">
          <cell r="A3276" t="str">
            <v>OTTAWA RIVER POWER CORPORATION</v>
          </cell>
          <cell r="B3276" t="str">
            <v>OTTAWA RIVER POWER CORPORATION</v>
          </cell>
          <cell r="C3276">
            <v>-478536</v>
          </cell>
        </row>
        <row r="3277">
          <cell r="A3277" t="str">
            <v>PARRY SOUND POWER CORPORATION</v>
          </cell>
          <cell r="B3277" t="str">
            <v>PARRY SOUND POWER CORPORATION</v>
          </cell>
          <cell r="C3277">
            <v>-305347</v>
          </cell>
        </row>
        <row r="3278">
          <cell r="A3278" t="str">
            <v>PENINSULA WEST UTILITIES LIMITED</v>
          </cell>
          <cell r="B3278" t="str">
            <v>NIAGARA PENINSULA ENERGY INC.</v>
          </cell>
          <cell r="C3278">
            <v>-2871902</v>
          </cell>
        </row>
        <row r="3279">
          <cell r="A3279" t="str">
            <v>PETERBOROUGH DISTRIBUTION INCORPORATED</v>
          </cell>
          <cell r="B3279" t="str">
            <v>PETERBOROUGH DISTRIBUTION INCORPORATED</v>
          </cell>
          <cell r="C3279">
            <v>0</v>
          </cell>
        </row>
        <row r="3280">
          <cell r="A3280" t="str">
            <v>PORT COLBORNE HYDRO INC.</v>
          </cell>
          <cell r="B3280" t="str">
            <v>CANADIAN NIAGARA POWER INC.</v>
          </cell>
          <cell r="C3280">
            <v>-3319</v>
          </cell>
        </row>
        <row r="3281">
          <cell r="A3281" t="str">
            <v>POWERSTREAM INC.</v>
          </cell>
          <cell r="B3281" t="str">
            <v>POWERSTREAM INC.</v>
          </cell>
          <cell r="C3281">
            <v>-109547983</v>
          </cell>
        </row>
        <row r="3282">
          <cell r="A3282" t="str">
            <v>PUC DISTRIBUTION INC.</v>
          </cell>
          <cell r="B3282" t="str">
            <v>PUC DISTRIBUTION INC.</v>
          </cell>
          <cell r="C3282">
            <v>-1110590</v>
          </cell>
        </row>
        <row r="3283">
          <cell r="A3283" t="str">
            <v>RENFREW HYDRO INC.</v>
          </cell>
          <cell r="B3283" t="str">
            <v>RENFREW HYDRO INC.</v>
          </cell>
          <cell r="C3283">
            <v>0</v>
          </cell>
        </row>
        <row r="3284">
          <cell r="A3284" t="str">
            <v>RIDEAU ST. LAWRENCE DISTRIBUTION INC.</v>
          </cell>
          <cell r="B3284" t="str">
            <v>RIDEAU ST. LAWRENCE DISTRIBUTION INC.</v>
          </cell>
          <cell r="C3284">
            <v>-166974</v>
          </cell>
        </row>
        <row r="3285">
          <cell r="A3285" t="str">
            <v>SCUGOG HYDRO ELECTRIC CORPORATION</v>
          </cell>
          <cell r="B3285" t="str">
            <v>VERIDIAN CONNECTIONS INC.</v>
          </cell>
          <cell r="C3285">
            <v>-368257</v>
          </cell>
        </row>
        <row r="3286">
          <cell r="A3286" t="str">
            <v>SIOUX LOOKOUT HYDRO INC.</v>
          </cell>
          <cell r="B3286" t="str">
            <v>SIOUX LOOKOUT HYDRO INC.</v>
          </cell>
          <cell r="C3286">
            <v>-351970</v>
          </cell>
        </row>
        <row r="3287">
          <cell r="A3287" t="str">
            <v>ST. CATHARINES HYDRO UTILITY SERVICES INC. C/O HORIZON UTILITIES CORPORATION</v>
          </cell>
          <cell r="B3287" t="str">
            <v>HORIZON UTILITIES CORPORATION</v>
          </cell>
          <cell r="C3287">
            <v>-1821172</v>
          </cell>
        </row>
        <row r="3288">
          <cell r="A3288" t="str">
            <v>ST. THOMAS ENERGY INC.</v>
          </cell>
          <cell r="B3288" t="str">
            <v>ST. THOMAS ENERGY INC.</v>
          </cell>
          <cell r="C3288">
            <v>-3162687</v>
          </cell>
        </row>
        <row r="3289">
          <cell r="A3289" t="str">
            <v>TAY HYDRO ELECTRIC DISTRIBUTION COMPANY INC.</v>
          </cell>
          <cell r="B3289" t="str">
            <v>NEWMARKET-TAY POWER DISTRIBUTION LTD.</v>
          </cell>
          <cell r="C3289">
            <v>0</v>
          </cell>
        </row>
        <row r="3290">
          <cell r="A3290" t="str">
            <v>TERRACE BAY SUPERIOR WIRES INC.</v>
          </cell>
          <cell r="B3290" t="str">
            <v>HYDRO ONE NETWORKS INC.</v>
          </cell>
          <cell r="C3290">
            <v>-34124</v>
          </cell>
        </row>
        <row r="3291">
          <cell r="A3291" t="str">
            <v>THUNDER BAY HYDRO ELECTRICITY DISTRIBUTION INC.</v>
          </cell>
          <cell r="B3291" t="str">
            <v>THUNDER BAY HYDRO ELECTRICITY DISTRIBUTION INC.</v>
          </cell>
          <cell r="C3291">
            <v>-3973687</v>
          </cell>
        </row>
        <row r="3292">
          <cell r="A3292" t="str">
            <v>TILLSONBURG HYDRO INC.</v>
          </cell>
          <cell r="B3292" t="str">
            <v>TILLSONBURG HYDRO INC.</v>
          </cell>
          <cell r="C3292">
            <v>-1077000</v>
          </cell>
        </row>
        <row r="3293">
          <cell r="A3293" t="str">
            <v>TORONTO HYDRO-ELECTRIC SYSTEM LIMITED</v>
          </cell>
          <cell r="B3293" t="str">
            <v>TORONTO HYDRO-ELECTRIC SYSTEM LIMITED</v>
          </cell>
          <cell r="C3293">
            <v>-122266801</v>
          </cell>
        </row>
        <row r="3294">
          <cell r="A3294" t="str">
            <v>VERIDIAN CONNECTIONS INC.</v>
          </cell>
          <cell r="B3294" t="str">
            <v>VERIDIAN CONNECTIONS INC.</v>
          </cell>
          <cell r="C3294">
            <v>-15972487</v>
          </cell>
        </row>
        <row r="3295">
          <cell r="A3295" t="str">
            <v>WASAGA DISTRIBUTION INC.</v>
          </cell>
          <cell r="B3295" t="str">
            <v>WASAGA DISTRIBUTION INC.</v>
          </cell>
          <cell r="C3295">
            <v>-860433</v>
          </cell>
        </row>
        <row r="3296">
          <cell r="A3296" t="str">
            <v>WATERLOO NORTH HYDRO INC.</v>
          </cell>
          <cell r="B3296" t="str">
            <v>WATERLOO NORTH HYDRO INC.</v>
          </cell>
          <cell r="C3296">
            <v>-12415674</v>
          </cell>
        </row>
        <row r="3297">
          <cell r="A3297" t="str">
            <v>WELLAND HYDRO-ELECTRIC SYSTEM CORP.</v>
          </cell>
          <cell r="B3297" t="str">
            <v>WELLAND HYDRO-ELECTRIC SYSTEM CORP.</v>
          </cell>
          <cell r="C3297">
            <v>-267013</v>
          </cell>
        </row>
        <row r="3298">
          <cell r="A3298" t="str">
            <v>WELLINGTON ELECTRIC DISTRIBUTION COMPANY INC.</v>
          </cell>
          <cell r="B3298" t="str">
            <v>GUELPH HYDRO ELECTRIC SYSTEMS INC.</v>
          </cell>
          <cell r="C3298">
            <v>-211434</v>
          </cell>
        </row>
        <row r="3299">
          <cell r="A3299" t="str">
            <v>WELLINGTON NORTH POWER INC.</v>
          </cell>
          <cell r="B3299" t="str">
            <v>WELLINGTON NORTH POWER INC.</v>
          </cell>
          <cell r="C3299">
            <v>-199626</v>
          </cell>
        </row>
        <row r="3300">
          <cell r="A3300" t="str">
            <v>WEST COAST HURON ENERGY INC.</v>
          </cell>
          <cell r="B3300" t="str">
            <v>WEST COAST HURON ENERGY INC.</v>
          </cell>
          <cell r="C3300">
            <v>0</v>
          </cell>
        </row>
        <row r="3301">
          <cell r="A3301" t="str">
            <v>WEST NIPISSING ENERGY SERVICES LTD.</v>
          </cell>
          <cell r="B3301" t="str">
            <v>GREATER SUDBURY HYDRO INC.</v>
          </cell>
          <cell r="C3301">
            <v>0</v>
          </cell>
        </row>
        <row r="3302">
          <cell r="A3302" t="str">
            <v>WEST PERTH POWER INC.</v>
          </cell>
          <cell r="B3302" t="str">
            <v>ERIE THAMES POWERLINES CORPORATION</v>
          </cell>
          <cell r="C3302">
            <v>-62286</v>
          </cell>
        </row>
        <row r="3303">
          <cell r="A3303" t="str">
            <v>WESTARIO POWER INC.</v>
          </cell>
          <cell r="B3303" t="str">
            <v>WESTARIO POWER INC.</v>
          </cell>
          <cell r="C3303">
            <v>-1994552</v>
          </cell>
        </row>
        <row r="3304">
          <cell r="A3304" t="str">
            <v>WHITBY HYDRO ELECTRIC CORPORATION</v>
          </cell>
          <cell r="B3304" t="str">
            <v>WHITBY HYDRO ELECTRIC CORPORATION</v>
          </cell>
          <cell r="C3304">
            <v>-10581954</v>
          </cell>
        </row>
        <row r="3305">
          <cell r="A3305" t="str">
            <v>WOODSTOCK HYDRO SERVICES INC.</v>
          </cell>
          <cell r="B3305" t="str">
            <v>WOODSTOCK HYDRO SERVICES INC.</v>
          </cell>
          <cell r="C3305">
            <v>-759966</v>
          </cell>
        </row>
        <row r="3310">
          <cell r="A3310" t="str">
            <v>ATIKOKAN HYDRO INC.</v>
          </cell>
          <cell r="B3310" t="str">
            <v>ATIKOKAN HYDRO INC.</v>
          </cell>
          <cell r="C3310">
            <v>0</v>
          </cell>
        </row>
        <row r="3311">
          <cell r="A3311" t="str">
            <v>ATTAWAPISKAT POWER CORPORATION</v>
          </cell>
          <cell r="B3311" t="str">
            <v>ATTAWAPISKAT POWER CORPORATION</v>
          </cell>
          <cell r="C3311">
            <v>-146325</v>
          </cell>
        </row>
        <row r="3312">
          <cell r="A3312" t="str">
            <v>AURORA HYDRO CONNECTIONS LIMITED</v>
          </cell>
          <cell r="B3312" t="str">
            <v>POWERSTREAM INC.</v>
          </cell>
          <cell r="C3312">
            <v>0</v>
          </cell>
        </row>
        <row r="3313">
          <cell r="A3313" t="str">
            <v>BARRIE HYDRO DISTRIBUTION INC.</v>
          </cell>
          <cell r="B3313" t="str">
            <v>POWERSTREAM INC.</v>
          </cell>
          <cell r="C3313">
            <v>-17031341</v>
          </cell>
        </row>
        <row r="3314">
          <cell r="A3314" t="str">
            <v>BLUEWATER POWER DISTRIBUTION CORPORATION</v>
          </cell>
          <cell r="B3314" t="str">
            <v>BLUEWATER POWER DISTRIBUTION CORPORATION</v>
          </cell>
          <cell r="C3314">
            <v>-2698606</v>
          </cell>
        </row>
        <row r="3315">
          <cell r="A3315" t="str">
            <v>BRANT COUNTY POWER INC.</v>
          </cell>
          <cell r="B3315" t="str">
            <v>BRANT COUNTY POWER INC.</v>
          </cell>
          <cell r="C3315">
            <v>-1628129</v>
          </cell>
        </row>
        <row r="3316">
          <cell r="A3316" t="str">
            <v>BRANTFORD POWER INC.</v>
          </cell>
          <cell r="B3316" t="str">
            <v>BRANTFORD POWER INC.</v>
          </cell>
          <cell r="C3316">
            <v>-616348</v>
          </cell>
        </row>
        <row r="3317">
          <cell r="A3317" t="str">
            <v>BURLINGTON HYDRO INC.</v>
          </cell>
          <cell r="B3317" t="str">
            <v>BURLINGTON HYDRO INC.</v>
          </cell>
          <cell r="C3317">
            <v>-6168201</v>
          </cell>
        </row>
        <row r="3318">
          <cell r="A3318" t="str">
            <v>CAMBRIDGE AND NORTH DUMFRIES HYDRO INC.</v>
          </cell>
          <cell r="B3318" t="str">
            <v>CAMBRIDGE AND NORTH DUMFRIES HYDRO INC.</v>
          </cell>
          <cell r="C3318">
            <v>-8539817</v>
          </cell>
        </row>
        <row r="3319">
          <cell r="A3319" t="str">
            <v>CANADIAN NIAGARA POWER INC.</v>
          </cell>
          <cell r="B3319" t="str">
            <v>CANADIAN NIAGARA POWER INC.</v>
          </cell>
          <cell r="C3319">
            <v>-2880445</v>
          </cell>
        </row>
        <row r="3320">
          <cell r="A3320" t="str">
            <v>CENTRE WELLINGTON HYDRO LTD.</v>
          </cell>
          <cell r="B3320" t="str">
            <v>CENTRE WELLINGTON HYDRO LTD.</v>
          </cell>
          <cell r="C3320">
            <v>-868920</v>
          </cell>
        </row>
        <row r="3321">
          <cell r="A3321" t="str">
            <v>CHAPLEAU PUBLIC UTILITIES CORPORATION</v>
          </cell>
          <cell r="B3321" t="str">
            <v>CHAPLEAU PUBLIC UTILITIES CORPORATION</v>
          </cell>
          <cell r="C3321">
            <v>0</v>
          </cell>
        </row>
        <row r="3322">
          <cell r="A3322" t="str">
            <v>CLINTON POWER CORPORATION</v>
          </cell>
          <cell r="B3322" t="str">
            <v>ERIE THAMES POWERLINES CORPORATION</v>
          </cell>
          <cell r="C3322">
            <v>-3074</v>
          </cell>
        </row>
        <row r="3323">
          <cell r="A3323" t="str">
            <v>COLLUS POWER CORPORATION</v>
          </cell>
          <cell r="B3323" t="str">
            <v>COLLUS POWER CORPORATION</v>
          </cell>
          <cell r="C3323">
            <v>-5293818</v>
          </cell>
        </row>
        <row r="3324">
          <cell r="A3324" t="str">
            <v>COOPERATIVE HYDRO EMBRUN INC.</v>
          </cell>
          <cell r="B3324" t="str">
            <v>COOPERATIVE HYDRO EMBRUN INC.</v>
          </cell>
          <cell r="C3324">
            <v>-266731</v>
          </cell>
        </row>
        <row r="3325">
          <cell r="A3325" t="str">
            <v>DUTTON HYDRO LIMITED</v>
          </cell>
          <cell r="B3325" t="str">
            <v>MIDDLESEX POWER DISTRIBUTION CORPORATION</v>
          </cell>
          <cell r="C3325">
            <v>0</v>
          </cell>
        </row>
        <row r="3326">
          <cell r="A3326" t="str">
            <v>E.L.K. ENERGY INC.</v>
          </cell>
          <cell r="B3326" t="str">
            <v>E.L.K. ENERGY INC.</v>
          </cell>
          <cell r="C3326">
            <v>-2473860</v>
          </cell>
        </row>
        <row r="3327">
          <cell r="A3327" t="str">
            <v>EASTERN ONTARIO POWER INC.</v>
          </cell>
          <cell r="B3327" t="str">
            <v>CANADIAN NIAGARA POWER INC.</v>
          </cell>
          <cell r="C3327">
            <v>-719342</v>
          </cell>
        </row>
        <row r="3328">
          <cell r="A3328" t="str">
            <v>ENERSOURCE HYDRO MISSISSAUGA INC.</v>
          </cell>
          <cell r="B3328" t="str">
            <v>ENERSOURCE HYDRO MISSISSAUGA INC.</v>
          </cell>
          <cell r="C3328">
            <v>-51655533</v>
          </cell>
        </row>
        <row r="3329">
          <cell r="A3329" t="str">
            <v>ENTEGRUS POWERLINES INC.</v>
          </cell>
          <cell r="B3329" t="str">
            <v>CHATHAM-KENT HYDRO INC.</v>
          </cell>
          <cell r="C3329">
            <v>-2885841</v>
          </cell>
        </row>
        <row r="3330">
          <cell r="A3330" t="str">
            <v>ENWIN UTILITIES LTD.</v>
          </cell>
          <cell r="B3330" t="str">
            <v>ENWIN UTILITIES LTD.</v>
          </cell>
          <cell r="C3330">
            <v>-6725363</v>
          </cell>
        </row>
        <row r="3331">
          <cell r="A3331" t="str">
            <v>ERIE THAMES POWERLINES CORPORATION</v>
          </cell>
          <cell r="B3331" t="str">
            <v>ERIE THAMES POWERLINES CORPORATION</v>
          </cell>
          <cell r="C3331">
            <v>-288263</v>
          </cell>
        </row>
        <row r="3332">
          <cell r="A3332" t="str">
            <v>ESPANOLA REGIONAL HYDRO DISTRIBUTION CORPORATION</v>
          </cell>
          <cell r="B3332" t="str">
            <v>ESPANOLA REGIONAL HYDRO DISTRIBUTION CORPORATION</v>
          </cell>
          <cell r="C3332">
            <v>-104494</v>
          </cell>
        </row>
        <row r="3333">
          <cell r="A3333" t="str">
            <v>ESSEX POWERLINES CORPORATION</v>
          </cell>
          <cell r="B3333" t="str">
            <v>ESSEX POWERLINES CORPORATION</v>
          </cell>
          <cell r="C3333">
            <v>-5570770</v>
          </cell>
        </row>
        <row r="3334">
          <cell r="A3334" t="str">
            <v>FESTIVAL HYDRO INC.</v>
          </cell>
          <cell r="B3334" t="str">
            <v>FESTIVAL HYDRO INC.</v>
          </cell>
          <cell r="C3334">
            <v>-2006603</v>
          </cell>
        </row>
        <row r="3335">
          <cell r="A3335" t="str">
            <v>FORT ALBANY POWER CORPORATION</v>
          </cell>
          <cell r="B3335" t="str">
            <v>FORT ALBANY POWER CORPORATION</v>
          </cell>
          <cell r="C3335">
            <v>-21725</v>
          </cell>
        </row>
        <row r="3336">
          <cell r="A3336" t="str">
            <v>FORT FRANCES POWER CORPORATION</v>
          </cell>
          <cell r="B3336" t="str">
            <v>FORT FRANCES POWER CORPORATION</v>
          </cell>
          <cell r="C3336">
            <v>0</v>
          </cell>
        </row>
        <row r="3337">
          <cell r="A3337" t="str">
            <v>GRAND VALLEY ENERGY INC.</v>
          </cell>
          <cell r="B3337" t="str">
            <v>ORANGEVILLE HYDRO LIMITED</v>
          </cell>
          <cell r="C3337">
            <v>0</v>
          </cell>
        </row>
        <row r="3338">
          <cell r="A3338" t="str">
            <v>GRAVENHURST HYDRO ELECTRIC INC.</v>
          </cell>
          <cell r="B3338" t="str">
            <v>VERIDIAN CONNECTIONS INC.</v>
          </cell>
          <cell r="C3338">
            <v>-2405147</v>
          </cell>
        </row>
        <row r="3339">
          <cell r="A3339" t="str">
            <v>GREAT LAKES POWER LIMITED</v>
          </cell>
          <cell r="B3339" t="str">
            <v>GREAT LAKES POWER LIMITED</v>
          </cell>
          <cell r="C3339">
            <v>0</v>
          </cell>
        </row>
        <row r="3340">
          <cell r="A3340" t="str">
            <v>GREATER SUDBURY HYDRO INC.</v>
          </cell>
          <cell r="B3340" t="str">
            <v>GREATER SUDBURY HYDRO INC.</v>
          </cell>
          <cell r="C3340">
            <v>-5307829</v>
          </cell>
        </row>
        <row r="3341">
          <cell r="A3341" t="str">
            <v>GRIMSBY POWER INCORPORATED</v>
          </cell>
          <cell r="B3341" t="str">
            <v>GRIMSBY POWER INCORPORATED</v>
          </cell>
          <cell r="C3341">
            <v>-2821350</v>
          </cell>
        </row>
        <row r="3342">
          <cell r="A3342" t="str">
            <v>GUELPH HYDRO ELECTRIC SYSTEMS INC.</v>
          </cell>
          <cell r="B3342" t="str">
            <v>GUELPH HYDRO ELECTRIC SYSTEMS INC.</v>
          </cell>
          <cell r="C3342">
            <v>-14923867</v>
          </cell>
        </row>
        <row r="3343">
          <cell r="A3343" t="str">
            <v>HALDIMAND COUNTY HYDRO INC.</v>
          </cell>
          <cell r="B3343" t="str">
            <v>HALDIMAND COUNTY HYDRO INC.</v>
          </cell>
          <cell r="C3343">
            <v>-1435821</v>
          </cell>
        </row>
        <row r="3344">
          <cell r="A3344" t="str">
            <v>HALTON HILLS HYDRO INC.</v>
          </cell>
          <cell r="B3344" t="str">
            <v>HALTON HILLS HYDRO INC.</v>
          </cell>
          <cell r="C3344">
            <v>-3329331</v>
          </cell>
        </row>
        <row r="3345">
          <cell r="A3345" t="str">
            <v>HEARST POWER DISTRIBUTION COMPANY LIMITED</v>
          </cell>
          <cell r="B3345" t="str">
            <v>HEARST POWER DISTRIBUTION COMPANY LIMITED</v>
          </cell>
          <cell r="C3345">
            <v>0</v>
          </cell>
        </row>
        <row r="3346">
          <cell r="A3346" t="str">
            <v>HORIZON UTILITIES CORPORATION</v>
          </cell>
          <cell r="B3346" t="str">
            <v>HORIZON UTILITIES CORPORATION</v>
          </cell>
          <cell r="C3346">
            <v>-6306689</v>
          </cell>
        </row>
        <row r="3347">
          <cell r="A3347" t="str">
            <v>HYDRO 2000 INC.</v>
          </cell>
          <cell r="B3347" t="str">
            <v>HYDRO 2000 INC.</v>
          </cell>
          <cell r="C3347">
            <v>0</v>
          </cell>
        </row>
        <row r="3348">
          <cell r="A3348" t="str">
            <v>HYDRO HAWKESBURY INC.</v>
          </cell>
          <cell r="B3348" t="str">
            <v>HYDRO HAWKESBURY INC.</v>
          </cell>
          <cell r="C3348">
            <v>0</v>
          </cell>
        </row>
        <row r="3349">
          <cell r="A3349" t="str">
            <v>HYDRO ONE BRAMPTON NETWORKS INC.</v>
          </cell>
          <cell r="B3349" t="str">
            <v>HYDRO ONE BRAMPTON NETWORKS INC.</v>
          </cell>
          <cell r="C3349">
            <v>-47802441</v>
          </cell>
        </row>
        <row r="3350">
          <cell r="A3350" t="str">
            <v>HYDRO ONE NETWORKS INC.</v>
          </cell>
          <cell r="B3350" t="str">
            <v>HYDRO ONE NETWORKS INC.</v>
          </cell>
          <cell r="C3350">
            <v>0</v>
          </cell>
        </row>
        <row r="3351">
          <cell r="A3351" t="str">
            <v>HYDRO ONE REMOTE COMMUNITIES INC.</v>
          </cell>
          <cell r="B3351" t="str">
            <v>HYDRO ONE REMOTE COMMUNITIES INC.</v>
          </cell>
          <cell r="C3351">
            <v>0</v>
          </cell>
        </row>
        <row r="3352">
          <cell r="A3352" t="str">
            <v>HYDRO OTTAWA LIMITED</v>
          </cell>
          <cell r="B3352" t="str">
            <v>HYDRO OTTAWA LIMITED</v>
          </cell>
          <cell r="C3352">
            <v>-63127612</v>
          </cell>
        </row>
        <row r="3353">
          <cell r="A3353" t="str">
            <v>INNISFIL HYDRO DISTRIBUTION SYSTEMS LIMITED</v>
          </cell>
          <cell r="B3353" t="str">
            <v>INNISFIL HYDRO DISTRIBUTION SYSTEMS LIMITED</v>
          </cell>
          <cell r="C3353">
            <v>-2652222</v>
          </cell>
        </row>
        <row r="3354">
          <cell r="A3354" t="str">
            <v>KASHECHEWAN POWER CORPORATION</v>
          </cell>
          <cell r="B3354" t="str">
            <v>KASHECHEWAN POWER CORPORATION</v>
          </cell>
          <cell r="C3354">
            <v>-8756</v>
          </cell>
        </row>
        <row r="3355">
          <cell r="A3355" t="str">
            <v>KENORA HYDRO ELECTRIC CORPORATION LTD.</v>
          </cell>
          <cell r="B3355" t="str">
            <v>KENORA HYDRO ELECTRIC CORPORATION LTD.</v>
          </cell>
          <cell r="C3355">
            <v>-274602</v>
          </cell>
        </row>
        <row r="3356">
          <cell r="A3356" t="str">
            <v>KINGSTON HYDRO CORPORATION</v>
          </cell>
          <cell r="B3356" t="str">
            <v>KINGSTON HYDRO CORPORATION</v>
          </cell>
          <cell r="C3356">
            <v>-55549</v>
          </cell>
        </row>
        <row r="3357">
          <cell r="A3357" t="str">
            <v>KITCHENER-WILMOT HYDRO INC.</v>
          </cell>
          <cell r="B3357" t="str">
            <v>KITCHENER-WILMOT HYDRO INC.</v>
          </cell>
          <cell r="C3357">
            <v>-20619130</v>
          </cell>
        </row>
        <row r="3358">
          <cell r="A3358" t="str">
            <v>LAKEFRONT UTILITIES INC.</v>
          </cell>
          <cell r="B3358" t="str">
            <v>LAKEFRONT UTILITIES INC.</v>
          </cell>
          <cell r="C3358">
            <v>-751689</v>
          </cell>
        </row>
        <row r="3359">
          <cell r="A3359" t="str">
            <v>LAKELAND POWER DISTRIBUTION LTD.</v>
          </cell>
          <cell r="B3359" t="str">
            <v>LAKELAND POWER DISTRIBUTION LTD.</v>
          </cell>
          <cell r="C3359">
            <v>-1609265</v>
          </cell>
        </row>
        <row r="3360">
          <cell r="A3360" t="str">
            <v>LONDON HYDRO INC.</v>
          </cell>
          <cell r="B3360" t="str">
            <v>LONDON HYDRO INC.</v>
          </cell>
          <cell r="C3360">
            <v>-13416323</v>
          </cell>
        </row>
        <row r="3361">
          <cell r="A3361" t="str">
            <v>MIDDLESEX POWER DISTRIBUTION CORPORATION</v>
          </cell>
          <cell r="B3361" t="str">
            <v>MIDDLESEX POWER DISTRIBUTION CORPORATION</v>
          </cell>
          <cell r="C3361">
            <v>-742099</v>
          </cell>
        </row>
        <row r="3362">
          <cell r="A3362" t="str">
            <v>MIDLAND POWER UTILITY CORPORATION</v>
          </cell>
          <cell r="B3362" t="str">
            <v>MIDLAND POWER UTILITY CORPORATION</v>
          </cell>
          <cell r="C3362">
            <v>-146730</v>
          </cell>
        </row>
        <row r="3363">
          <cell r="A3363" t="str">
            <v>MILTON HYDRO DISTRIBUTION INC.</v>
          </cell>
          <cell r="B3363" t="str">
            <v>MILTON HYDRO DISTRIBUTION INC.</v>
          </cell>
          <cell r="C3363">
            <v>-18812855</v>
          </cell>
        </row>
        <row r="3364">
          <cell r="A3364" t="str">
            <v>NEWBURY POWER INC.</v>
          </cell>
          <cell r="B3364" t="str">
            <v>MIDDLESEX POWER DISTRIBUTION CORPORATION</v>
          </cell>
          <cell r="C3364">
            <v>0</v>
          </cell>
        </row>
        <row r="3365">
          <cell r="A3365" t="str">
            <v>NEWMARKET HYDRO LTD.</v>
          </cell>
          <cell r="B3365" t="str">
            <v>NEWMARKET-TAY POWER DISTRIBUTION LTD.</v>
          </cell>
          <cell r="C3365">
            <v>-11011550</v>
          </cell>
        </row>
        <row r="3366">
          <cell r="A3366" t="str">
            <v>NIAGARA FALLS HYDRO INC.</v>
          </cell>
          <cell r="B3366" t="str">
            <v>NIAGARA PENINSULA ENERGY INC.</v>
          </cell>
          <cell r="C3366">
            <v>-5022830</v>
          </cell>
        </row>
        <row r="3367">
          <cell r="A3367" t="str">
            <v>NIAGARA-ON-THE-LAKE HYDRO INC.</v>
          </cell>
          <cell r="B3367" t="str">
            <v>NIAGARA-ON-THE-LAKE HYDRO INC.</v>
          </cell>
          <cell r="C3367">
            <v>-3524304</v>
          </cell>
        </row>
        <row r="3368">
          <cell r="A3368" t="str">
            <v>NORFOLK POWER DISTRIBUTION INC.</v>
          </cell>
          <cell r="B3368" t="str">
            <v>NORFOLK POWER DISTRIBUTION INC.</v>
          </cell>
          <cell r="C3368">
            <v>-4910417</v>
          </cell>
        </row>
        <row r="3369">
          <cell r="A3369" t="str">
            <v>NORTH BAY HYDRO DISTRIBUTION LIMITED</v>
          </cell>
          <cell r="B3369" t="str">
            <v>NORTH BAY HYDRO DISTRIBUTION LIMITED</v>
          </cell>
          <cell r="C3369">
            <v>-2184501</v>
          </cell>
        </row>
        <row r="3370">
          <cell r="A3370" t="str">
            <v>NORTHERN ONTARIO WIRES INC.</v>
          </cell>
          <cell r="B3370" t="str">
            <v>NORTHERN ONTARIO WIRES INC.</v>
          </cell>
          <cell r="C3370">
            <v>0</v>
          </cell>
        </row>
        <row r="3371">
          <cell r="A3371" t="str">
            <v>OAKVILLE HYDRO ELECTRICITY DISTRIBUTION INC.</v>
          </cell>
          <cell r="B3371" t="str">
            <v>OAKVILLE HYDRO ELECTRICITY DISTRIBUTION INC.</v>
          </cell>
          <cell r="C3371">
            <v>-14593472</v>
          </cell>
        </row>
        <row r="3372">
          <cell r="A3372" t="str">
            <v>ORANGEVILLE HYDRO LIMITED</v>
          </cell>
          <cell r="B3372" t="str">
            <v>ORANGEVILLE HYDRO LIMITED</v>
          </cell>
          <cell r="C3372">
            <v>-2070757</v>
          </cell>
        </row>
        <row r="3373">
          <cell r="A3373" t="str">
            <v>ORILLIA POWER DISTRIBUTION CORPORATION</v>
          </cell>
          <cell r="B3373" t="str">
            <v>ORILLIA POWER DISTRIBUTION CORPORATION</v>
          </cell>
          <cell r="C3373">
            <v>-211433</v>
          </cell>
        </row>
        <row r="3374">
          <cell r="A3374" t="str">
            <v>OSHAWA PUC NETWORKS INC.</v>
          </cell>
          <cell r="B3374" t="str">
            <v>OSHAWA PUC NETWORKS INC.</v>
          </cell>
          <cell r="C3374">
            <v>-13062590</v>
          </cell>
        </row>
        <row r="3375">
          <cell r="A3375" t="str">
            <v>OTTAWA RIVER POWER CORPORATION</v>
          </cell>
          <cell r="B3375" t="str">
            <v>OTTAWA RIVER POWER CORPORATION</v>
          </cell>
          <cell r="C3375">
            <v>-638285</v>
          </cell>
        </row>
        <row r="3376">
          <cell r="A3376" t="str">
            <v>PARRY SOUND POWER CORPORATION</v>
          </cell>
          <cell r="B3376" t="str">
            <v>PARRY SOUND POWER CORPORATION</v>
          </cell>
          <cell r="C3376">
            <v>-330342</v>
          </cell>
        </row>
        <row r="3377">
          <cell r="A3377" t="str">
            <v>PENINSULA WEST UTILITIES LIMITED</v>
          </cell>
          <cell r="B3377" t="str">
            <v>NIAGARA PENINSULA ENERGY INC.</v>
          </cell>
          <cell r="C3377">
            <v>-5349368</v>
          </cell>
        </row>
        <row r="3378">
          <cell r="A3378" t="str">
            <v>PETERBOROUGH DISTRIBUTION INCORPORATED</v>
          </cell>
          <cell r="B3378" t="str">
            <v>PETERBOROUGH DISTRIBUTION INCORPORATED</v>
          </cell>
          <cell r="C3378">
            <v>0</v>
          </cell>
        </row>
        <row r="3379">
          <cell r="A3379" t="str">
            <v>PORT COLBORNE HYDRO INC.</v>
          </cell>
          <cell r="B3379" t="str">
            <v>CANADIAN NIAGARA POWER INC.</v>
          </cell>
          <cell r="C3379">
            <v>-136671</v>
          </cell>
        </row>
        <row r="3380">
          <cell r="A3380" t="str">
            <v>POWERSTREAM INC.</v>
          </cell>
          <cell r="B3380" t="str">
            <v>POWERSTREAM INC.</v>
          </cell>
          <cell r="C3380">
            <v>-133412914</v>
          </cell>
        </row>
        <row r="3381">
          <cell r="A3381" t="str">
            <v>PUC DISTRIBUTION INC.</v>
          </cell>
          <cell r="B3381" t="str">
            <v>PUC DISTRIBUTION INC.</v>
          </cell>
          <cell r="C3381">
            <v>-1539291</v>
          </cell>
        </row>
        <row r="3382">
          <cell r="A3382" t="str">
            <v>RENFREW HYDRO INC.</v>
          </cell>
          <cell r="B3382" t="str">
            <v>RENFREW HYDRO INC.</v>
          </cell>
          <cell r="C3382">
            <v>0</v>
          </cell>
        </row>
        <row r="3383">
          <cell r="A3383" t="str">
            <v>RIDEAU ST. LAWRENCE DISTRIBUTION INC.</v>
          </cell>
          <cell r="B3383" t="str">
            <v>RIDEAU ST. LAWRENCE DISTRIBUTION INC.</v>
          </cell>
          <cell r="C3383">
            <v>-166974</v>
          </cell>
        </row>
        <row r="3384">
          <cell r="A3384" t="str">
            <v>SIOUX LOOKOUT HYDRO INC.</v>
          </cell>
          <cell r="B3384" t="str">
            <v>SIOUX LOOKOUT HYDRO INC.</v>
          </cell>
          <cell r="C3384">
            <v>-384206</v>
          </cell>
        </row>
        <row r="3385">
          <cell r="A3385" t="str">
            <v>ST. THOMAS ENERGY INC.</v>
          </cell>
          <cell r="B3385" t="str">
            <v>ST. THOMAS ENERGY INC.</v>
          </cell>
          <cell r="C3385">
            <v>-3477875</v>
          </cell>
        </row>
        <row r="3386">
          <cell r="A3386" t="str">
            <v>TAY HYDRO ELECTRIC DISTRIBUTION COMPANY INC.</v>
          </cell>
          <cell r="B3386" t="str">
            <v>NEWMARKET-TAY POWER DISTRIBUTION LTD.</v>
          </cell>
          <cell r="C3386">
            <v>0</v>
          </cell>
        </row>
        <row r="3387">
          <cell r="A3387" t="str">
            <v>TERRACE BAY SUPERIOR WIRES INC.</v>
          </cell>
          <cell r="B3387" t="str">
            <v>HYDRO ONE NETWORKS INC.</v>
          </cell>
          <cell r="C3387">
            <v>-69888</v>
          </cell>
        </row>
        <row r="3388">
          <cell r="A3388" t="str">
            <v>THUNDER BAY HYDRO ELECTRICITY DISTRIBUTION INC.</v>
          </cell>
          <cell r="B3388" t="str">
            <v>THUNDER BAY HYDRO ELECTRICITY DISTRIBUTION INC.</v>
          </cell>
          <cell r="C3388">
            <v>-4932881</v>
          </cell>
        </row>
        <row r="3389">
          <cell r="A3389" t="str">
            <v>TILLSONBURG HYDRO INC.</v>
          </cell>
          <cell r="B3389" t="str">
            <v>TILLSONBURG HYDRO INC.</v>
          </cell>
          <cell r="C3389">
            <v>-1244882</v>
          </cell>
        </row>
        <row r="3390">
          <cell r="A3390" t="str">
            <v>TORONTO HYDRO-ELECTRIC SYSTEM LIMITED</v>
          </cell>
          <cell r="B3390" t="str">
            <v>TORONTO HYDRO-ELECTRIC SYSTEM LIMITED</v>
          </cell>
          <cell r="C3390">
            <v>-144237438</v>
          </cell>
        </row>
        <row r="3391">
          <cell r="A3391" t="str">
            <v>VERIDIAN CONNECTIONS INC.</v>
          </cell>
          <cell r="B3391" t="str">
            <v>VERIDIAN CONNECTIONS INC.</v>
          </cell>
          <cell r="C3391">
            <v>-22065856</v>
          </cell>
        </row>
        <row r="3392">
          <cell r="A3392" t="str">
            <v>WASAGA DISTRIBUTION INC.</v>
          </cell>
          <cell r="B3392" t="str">
            <v>WASAGA DISTRIBUTION INC.</v>
          </cell>
          <cell r="C3392">
            <v>-1106495</v>
          </cell>
        </row>
        <row r="3393">
          <cell r="A3393" t="str">
            <v>WATERLOO NORTH HYDRO INC.</v>
          </cell>
          <cell r="B3393" t="str">
            <v>WATERLOO NORTH HYDRO INC.</v>
          </cell>
          <cell r="C3393">
            <v>-14857883</v>
          </cell>
        </row>
        <row r="3394">
          <cell r="A3394" t="str">
            <v>WELLAND HYDRO-ELECTRIC SYSTEM CORP.</v>
          </cell>
          <cell r="B3394" t="str">
            <v>WELLAND HYDRO-ELECTRIC SYSTEM CORP.</v>
          </cell>
          <cell r="C3394">
            <v>-442034</v>
          </cell>
        </row>
        <row r="3395">
          <cell r="A3395" t="str">
            <v>WELLINGTON ELECTRIC DISTRIBUTION COMPANY INC.</v>
          </cell>
          <cell r="B3395" t="str">
            <v>GUELPH HYDRO ELECTRIC SYSTEMS INC.</v>
          </cell>
          <cell r="C3395">
            <v>-830566</v>
          </cell>
        </row>
        <row r="3396">
          <cell r="A3396" t="str">
            <v>WELLINGTON NORTH POWER INC.</v>
          </cell>
          <cell r="B3396" t="str">
            <v>WELLINGTON NORTH POWER INC.</v>
          </cell>
          <cell r="C3396">
            <v>-223193</v>
          </cell>
        </row>
        <row r="3397">
          <cell r="A3397" t="str">
            <v>WEST COAST HURON ENERGY INC.</v>
          </cell>
          <cell r="B3397" t="str">
            <v>WEST COAST HURON ENERGY INC.</v>
          </cell>
          <cell r="C3397">
            <v>-85574</v>
          </cell>
        </row>
        <row r="3398">
          <cell r="A3398" t="str">
            <v>WEST NIPISSING ENERGY SERVICES LTD.</v>
          </cell>
          <cell r="B3398" t="str">
            <v>GREATER SUDBURY HYDRO INC.</v>
          </cell>
          <cell r="C3398">
            <v>0</v>
          </cell>
        </row>
        <row r="3399">
          <cell r="A3399" t="str">
            <v>WEST PERTH POWER INC.</v>
          </cell>
          <cell r="B3399" t="str">
            <v>ERIE THAMES POWERLINES CORPORATION</v>
          </cell>
          <cell r="C3399">
            <v>-223178</v>
          </cell>
        </row>
        <row r="3400">
          <cell r="A3400" t="str">
            <v>WESTARIO POWER INC.</v>
          </cell>
          <cell r="B3400" t="str">
            <v>WESTARIO POWER INC.</v>
          </cell>
          <cell r="C3400">
            <v>-2937905</v>
          </cell>
        </row>
        <row r="3401">
          <cell r="A3401" t="str">
            <v>WHITBY HYDRO ELECTRIC CORPORATION</v>
          </cell>
          <cell r="B3401" t="str">
            <v>WHITBY HYDRO ELECTRIC CORPORATION</v>
          </cell>
          <cell r="C3401">
            <v>-13588962</v>
          </cell>
        </row>
        <row r="3402">
          <cell r="A3402" t="str">
            <v>WOODSTOCK HYDRO SERVICES INC.</v>
          </cell>
          <cell r="B3402" t="str">
            <v>WOODSTOCK HYDRO SERVICES INC.</v>
          </cell>
          <cell r="C3402">
            <v>-1050360</v>
          </cell>
        </row>
        <row r="3407">
          <cell r="A3407" t="str">
            <v>ATIKOKAN HYDRO INC.</v>
          </cell>
          <cell r="B3407" t="str">
            <v>ATIKOKAN HYDRO INC.</v>
          </cell>
          <cell r="C3407">
            <v>0</v>
          </cell>
        </row>
        <row r="3408">
          <cell r="A3408" t="str">
            <v>ATTAWAPISKAT POWER CORPORATION</v>
          </cell>
          <cell r="B3408" t="str">
            <v>ATTAWAPISKAT POWER CORPORATION</v>
          </cell>
          <cell r="C3408">
            <v>-331130</v>
          </cell>
        </row>
        <row r="3409">
          <cell r="A3409" t="str">
            <v>BARRIE HYDRO DISTRIBUTION INC.</v>
          </cell>
          <cell r="B3409" t="str">
            <v>POWERSTREAM INC.</v>
          </cell>
          <cell r="C3409">
            <v>-19683606</v>
          </cell>
        </row>
        <row r="3410">
          <cell r="A3410" t="str">
            <v>BLUEWATER POWER DISTRIBUTION CORPORATION</v>
          </cell>
          <cell r="B3410" t="str">
            <v>BLUEWATER POWER DISTRIBUTION CORPORATION</v>
          </cell>
          <cell r="C3410">
            <v>-2545904</v>
          </cell>
        </row>
        <row r="3411">
          <cell r="A3411" t="str">
            <v>BRANT COUNTY POWER INC.</v>
          </cell>
          <cell r="B3411" t="str">
            <v>BRANT COUNTY POWER INC.</v>
          </cell>
          <cell r="C3411">
            <v>-1638896</v>
          </cell>
        </row>
        <row r="3412">
          <cell r="A3412" t="str">
            <v>BRANTFORD POWER INC.</v>
          </cell>
          <cell r="B3412" t="str">
            <v>BRANTFORD POWER INC.</v>
          </cell>
          <cell r="C3412">
            <v>-1015464</v>
          </cell>
        </row>
        <row r="3413">
          <cell r="A3413" t="str">
            <v>BURLINGTON HYDRO INC.</v>
          </cell>
          <cell r="B3413" t="str">
            <v>BURLINGTON HYDRO INC.</v>
          </cell>
          <cell r="C3413">
            <v>-9202656</v>
          </cell>
        </row>
        <row r="3414">
          <cell r="A3414" t="str">
            <v>CAMBRIDGE AND NORTH DUMFRIES HYDRO INC.</v>
          </cell>
          <cell r="B3414" t="str">
            <v>CAMBRIDGE AND NORTH DUMFRIES HYDRO INC.</v>
          </cell>
          <cell r="C3414">
            <v>-10339117</v>
          </cell>
        </row>
        <row r="3415">
          <cell r="A3415" t="str">
            <v>CANADIAN NIAGARA POWER INC.</v>
          </cell>
          <cell r="B3415" t="str">
            <v>CANADIAN NIAGARA POWER INC.</v>
          </cell>
          <cell r="C3415">
            <v>-3269456</v>
          </cell>
        </row>
        <row r="3416">
          <cell r="A3416" t="str">
            <v>CENTRE WELLINGTON HYDRO LTD.</v>
          </cell>
          <cell r="B3416" t="str">
            <v>CENTRE WELLINGTON HYDRO LTD.</v>
          </cell>
          <cell r="C3416">
            <v>-1007466</v>
          </cell>
        </row>
        <row r="3417">
          <cell r="A3417" t="str">
            <v>CHAPLEAU PUBLIC UTILITIES CORPORATION</v>
          </cell>
          <cell r="B3417" t="str">
            <v>CHAPLEAU PUBLIC UTILITIES CORPORATION</v>
          </cell>
          <cell r="C3417">
            <v>0</v>
          </cell>
        </row>
        <row r="3418">
          <cell r="A3418" t="str">
            <v>CLINTON POWER CORPORATION</v>
          </cell>
          <cell r="B3418" t="str">
            <v>ERIE THAMES POWERLINES CORPORATION</v>
          </cell>
          <cell r="C3418">
            <v>-3074</v>
          </cell>
        </row>
        <row r="3419">
          <cell r="A3419" t="str">
            <v>COLLUS POWER CORPORATION</v>
          </cell>
          <cell r="B3419" t="str">
            <v>COLLUS POWER CORPORATION</v>
          </cell>
          <cell r="C3419">
            <v>-5648240</v>
          </cell>
        </row>
        <row r="3420">
          <cell r="A3420" t="str">
            <v>COOPERATIVE HYDRO EMBRUN INC.</v>
          </cell>
          <cell r="B3420" t="str">
            <v>COOPERATIVE HYDRO EMBRUN INC.</v>
          </cell>
          <cell r="C3420">
            <v>-320110</v>
          </cell>
        </row>
        <row r="3421">
          <cell r="A3421" t="str">
            <v>DUTTON HYDRO LIMITED</v>
          </cell>
          <cell r="B3421" t="str">
            <v>MIDDLESEX POWER DISTRIBUTION CORPORATION</v>
          </cell>
          <cell r="C3421">
            <v>0</v>
          </cell>
        </row>
        <row r="3422">
          <cell r="A3422" t="str">
            <v>E.L.K. ENERGY INC.</v>
          </cell>
          <cell r="B3422" t="str">
            <v>E.L.K. ENERGY INC.</v>
          </cell>
          <cell r="C3422">
            <v>-2865858</v>
          </cell>
        </row>
        <row r="3423">
          <cell r="A3423" t="str">
            <v>EASTERN ONTARIO POWER INC.</v>
          </cell>
          <cell r="B3423" t="str">
            <v>CANADIAN NIAGARA POWER INC.</v>
          </cell>
          <cell r="C3423">
            <v>-691836</v>
          </cell>
        </row>
        <row r="3424">
          <cell r="A3424" t="str">
            <v>ENERSOURCE HYDRO MISSISSAUGA INC.</v>
          </cell>
          <cell r="B3424" t="str">
            <v>ENERSOURCE HYDRO MISSISSAUGA INC.</v>
          </cell>
          <cell r="C3424">
            <v>-52195850</v>
          </cell>
        </row>
        <row r="3425">
          <cell r="A3425" t="str">
            <v>ENTEGRUS POWERLINES INC.</v>
          </cell>
          <cell r="B3425" t="str">
            <v>CHATHAM-KENT HYDRO INC.</v>
          </cell>
          <cell r="C3425">
            <v>-3338707</v>
          </cell>
        </row>
        <row r="3426">
          <cell r="A3426" t="str">
            <v>ENWIN UTILITIES LTD.</v>
          </cell>
          <cell r="B3426" t="str">
            <v>ENWIN UTILITIES LTD.</v>
          </cell>
          <cell r="C3426">
            <v>-8618426</v>
          </cell>
        </row>
        <row r="3427">
          <cell r="A3427" t="str">
            <v>ERIE THAMES POWERLINES CORPORATION</v>
          </cell>
          <cell r="B3427" t="str">
            <v>ERIE THAMES POWERLINES CORPORATION</v>
          </cell>
          <cell r="C3427">
            <v>-621263</v>
          </cell>
        </row>
        <row r="3428">
          <cell r="A3428" t="str">
            <v>ESPANOLA REGIONAL HYDRO DISTRIBUTION CORPORATION</v>
          </cell>
          <cell r="B3428" t="str">
            <v>ESPANOLA REGIONAL HYDRO DISTRIBUTION CORPORATION</v>
          </cell>
          <cell r="C3428">
            <v>-106018</v>
          </cell>
        </row>
        <row r="3429">
          <cell r="A3429" t="str">
            <v>ESSEX POWERLINES CORPORATION</v>
          </cell>
          <cell r="B3429" t="str">
            <v>ESSEX POWERLINES CORPORATION</v>
          </cell>
          <cell r="C3429">
            <v>-5998394</v>
          </cell>
        </row>
        <row r="3430">
          <cell r="A3430" t="str">
            <v>FESTIVAL HYDRO INC.</v>
          </cell>
          <cell r="B3430" t="str">
            <v>FESTIVAL HYDRO INC.</v>
          </cell>
          <cell r="C3430">
            <v>-2411290</v>
          </cell>
        </row>
        <row r="3431">
          <cell r="A3431" t="str">
            <v>FORT ALBANY POWER CORPORATION</v>
          </cell>
          <cell r="B3431" t="str">
            <v>FORT ALBANY POWER CORPORATION</v>
          </cell>
          <cell r="C3431">
            <v>-21725</v>
          </cell>
        </row>
        <row r="3432">
          <cell r="A3432" t="str">
            <v>FORT FRANCES POWER CORPORATION</v>
          </cell>
          <cell r="B3432" t="str">
            <v>FORT FRANCES POWER CORPORATION</v>
          </cell>
          <cell r="C3432">
            <v>0</v>
          </cell>
        </row>
        <row r="3433">
          <cell r="A3433" t="str">
            <v>GRAND VALLEY ENERGY INC.</v>
          </cell>
          <cell r="B3433" t="str">
            <v>ORANGEVILLE HYDRO LIMITED</v>
          </cell>
          <cell r="C3433">
            <v>0</v>
          </cell>
        </row>
        <row r="3434">
          <cell r="A3434" t="str">
            <v>GREAT LAKES POWER LIMITED</v>
          </cell>
          <cell r="B3434" t="str">
            <v>GREAT LAKES POWER LIMITED</v>
          </cell>
          <cell r="C3434">
            <v>0</v>
          </cell>
        </row>
        <row r="3435">
          <cell r="A3435" t="str">
            <v>GREATER SUDBURY HYDRO INC.</v>
          </cell>
          <cell r="B3435" t="str">
            <v>GREATER SUDBURY HYDRO INC.</v>
          </cell>
          <cell r="C3435">
            <v>-6673879</v>
          </cell>
        </row>
        <row r="3436">
          <cell r="A3436" t="str">
            <v>GRIMSBY POWER INCORPORATED</v>
          </cell>
          <cell r="B3436" t="str">
            <v>GRIMSBY POWER INCORPORATED</v>
          </cell>
          <cell r="C3436">
            <v>-2927518</v>
          </cell>
        </row>
        <row r="3437">
          <cell r="A3437" t="str">
            <v>GUELPH HYDRO ELECTRIC SYSTEMS INC.</v>
          </cell>
          <cell r="B3437" t="str">
            <v>GUELPH HYDRO ELECTRIC SYSTEMS INC.</v>
          </cell>
          <cell r="C3437">
            <v>-18390258</v>
          </cell>
        </row>
        <row r="3438">
          <cell r="A3438" t="str">
            <v>HALDIMAND COUNTY HYDRO INC.</v>
          </cell>
          <cell r="B3438" t="str">
            <v>HALDIMAND COUNTY HYDRO INC.</v>
          </cell>
          <cell r="C3438">
            <v>-1719470</v>
          </cell>
        </row>
        <row r="3439">
          <cell r="A3439" t="str">
            <v>HALTON HILLS HYDRO INC.</v>
          </cell>
          <cell r="B3439" t="str">
            <v>HALTON HILLS HYDRO INC.</v>
          </cell>
          <cell r="C3439">
            <v>-3872520</v>
          </cell>
        </row>
        <row r="3440">
          <cell r="A3440" t="str">
            <v>HEARST POWER DISTRIBUTION COMPANY LIMITED</v>
          </cell>
          <cell r="B3440" t="str">
            <v>HEARST POWER DISTRIBUTION COMPANY LIMITED</v>
          </cell>
          <cell r="C3440">
            <v>0</v>
          </cell>
        </row>
        <row r="3441">
          <cell r="A3441" t="str">
            <v>HORIZON UTILITIES CORPORATION</v>
          </cell>
          <cell r="B3441" t="str">
            <v>HORIZON UTILITIES CORPORATION</v>
          </cell>
          <cell r="C3441">
            <v>-10527348</v>
          </cell>
        </row>
        <row r="3442">
          <cell r="A3442" t="str">
            <v>HYDRO 2000 INC.</v>
          </cell>
          <cell r="B3442" t="str">
            <v>HYDRO 2000 INC.</v>
          </cell>
          <cell r="C3442">
            <v>-64783</v>
          </cell>
        </row>
        <row r="3443">
          <cell r="A3443" t="str">
            <v>HYDRO HAWKESBURY INC.</v>
          </cell>
          <cell r="B3443" t="str">
            <v>HYDRO HAWKESBURY INC.</v>
          </cell>
          <cell r="C3443">
            <v>0</v>
          </cell>
        </row>
        <row r="3444">
          <cell r="A3444" t="str">
            <v>HYDRO ONE BRAMPTON NETWORKS INC.</v>
          </cell>
          <cell r="B3444" t="str">
            <v>HYDRO ONE BRAMPTON NETWORKS INC.</v>
          </cell>
          <cell r="C3444">
            <v>-52971809</v>
          </cell>
        </row>
        <row r="3445">
          <cell r="A3445" t="str">
            <v>HYDRO ONE NETWORKS INC.</v>
          </cell>
          <cell r="B3445" t="str">
            <v>HYDRO ONE NETWORKS INC.</v>
          </cell>
          <cell r="C3445">
            <v>0</v>
          </cell>
        </row>
        <row r="3446">
          <cell r="A3446" t="str">
            <v>HYDRO ONE REMOTE COMMUNITIES INC.</v>
          </cell>
          <cell r="B3446" t="str">
            <v>HYDRO ONE REMOTE COMMUNITIES INC.</v>
          </cell>
          <cell r="C3446">
            <v>0</v>
          </cell>
        </row>
        <row r="3447">
          <cell r="A3447" t="str">
            <v>HYDRO OTTAWA LIMITED</v>
          </cell>
          <cell r="B3447" t="str">
            <v>HYDRO OTTAWA LIMITED</v>
          </cell>
          <cell r="C3447">
            <v>-91709862</v>
          </cell>
        </row>
        <row r="3448">
          <cell r="A3448" t="str">
            <v>INNISFIL HYDRO DISTRIBUTION SYSTEMS LIMITED</v>
          </cell>
          <cell r="B3448" t="str">
            <v>INNISFIL HYDRO DISTRIBUTION SYSTEMS LIMITED</v>
          </cell>
          <cell r="C3448">
            <v>-3672237</v>
          </cell>
        </row>
        <row r="3449">
          <cell r="A3449" t="str">
            <v>KASHECHEWAN POWER CORPORATION</v>
          </cell>
          <cell r="B3449" t="str">
            <v>KASHECHEWAN POWER CORPORATION</v>
          </cell>
          <cell r="C3449">
            <v>-254951</v>
          </cell>
        </row>
        <row r="3450">
          <cell r="A3450" t="str">
            <v>KENORA HYDRO ELECTRIC CORPORATION LTD.</v>
          </cell>
          <cell r="B3450" t="str">
            <v>KENORA HYDRO ELECTRIC CORPORATION LTD.</v>
          </cell>
          <cell r="C3450">
            <v>-320722</v>
          </cell>
        </row>
        <row r="3451">
          <cell r="A3451" t="str">
            <v>KINGSTON HYDRO CORPORATION</v>
          </cell>
          <cell r="B3451" t="str">
            <v>KINGSTON HYDRO CORPORATION</v>
          </cell>
          <cell r="C3451">
            <v>-78707</v>
          </cell>
        </row>
        <row r="3452">
          <cell r="A3452" t="str">
            <v>KITCHENER-WILMOT HYDRO INC.</v>
          </cell>
          <cell r="B3452" t="str">
            <v>KITCHENER-WILMOT HYDRO INC.</v>
          </cell>
          <cell r="C3452">
            <v>-25609027</v>
          </cell>
        </row>
        <row r="3453">
          <cell r="A3453" t="str">
            <v>LAKEFRONT UTILITIES INC.</v>
          </cell>
          <cell r="B3453" t="str">
            <v>LAKEFRONT UTILITIES INC.</v>
          </cell>
          <cell r="C3453">
            <v>-968096</v>
          </cell>
        </row>
        <row r="3454">
          <cell r="A3454" t="str">
            <v>LAKELAND POWER DISTRIBUTION LTD.</v>
          </cell>
          <cell r="B3454" t="str">
            <v>LAKELAND POWER DISTRIBUTION LTD.</v>
          </cell>
          <cell r="C3454">
            <v>-2512338</v>
          </cell>
        </row>
        <row r="3455">
          <cell r="A3455" t="str">
            <v>LONDON HYDRO INC.</v>
          </cell>
          <cell r="B3455" t="str">
            <v>LONDON HYDRO INC.</v>
          </cell>
          <cell r="C3455">
            <v>-15649522</v>
          </cell>
        </row>
        <row r="3456">
          <cell r="A3456" t="str">
            <v>MIDDLESEX POWER DISTRIBUTION CORPORATION</v>
          </cell>
          <cell r="B3456" t="str">
            <v>MIDDLESEX POWER DISTRIBUTION CORPORATION</v>
          </cell>
          <cell r="C3456">
            <v>-710348</v>
          </cell>
        </row>
        <row r="3457">
          <cell r="A3457" t="str">
            <v>MIDLAND POWER UTILITY CORPORATION</v>
          </cell>
          <cell r="B3457" t="str">
            <v>MIDLAND POWER UTILITY CORPORATION</v>
          </cell>
          <cell r="C3457">
            <v>-304812</v>
          </cell>
        </row>
        <row r="3458">
          <cell r="A3458" t="str">
            <v>MILTON HYDRO DISTRIBUTION INC.</v>
          </cell>
          <cell r="B3458" t="str">
            <v>MILTON HYDRO DISTRIBUTION INC.</v>
          </cell>
          <cell r="C3458">
            <v>-24523745</v>
          </cell>
        </row>
        <row r="3459">
          <cell r="A3459" t="str">
            <v>NEWBURY POWER INC.</v>
          </cell>
          <cell r="B3459" t="str">
            <v>MIDDLESEX POWER DISTRIBUTION CORPORATION</v>
          </cell>
          <cell r="C3459">
            <v>0</v>
          </cell>
        </row>
        <row r="3460">
          <cell r="A3460" t="str">
            <v>NEWMARKET HYDRO LTD.</v>
          </cell>
          <cell r="B3460" t="str">
            <v>NEWMARKET-TAY POWER DISTRIBUTION LTD.</v>
          </cell>
          <cell r="C3460">
            <v>-12548042</v>
          </cell>
        </row>
        <row r="3461">
          <cell r="A3461" t="str">
            <v>NIAGARA FALLS HYDRO INC.</v>
          </cell>
          <cell r="B3461" t="str">
            <v>NIAGARA PENINSULA ENERGY INC.</v>
          </cell>
          <cell r="C3461">
            <v>-6026838</v>
          </cell>
        </row>
        <row r="3462">
          <cell r="A3462" t="str">
            <v>NIAGARA-ON-THE-LAKE HYDRO INC.</v>
          </cell>
          <cell r="B3462" t="str">
            <v>NIAGARA-ON-THE-LAKE HYDRO INC.</v>
          </cell>
          <cell r="C3462">
            <v>-4522868</v>
          </cell>
        </row>
        <row r="3463">
          <cell r="A3463" t="str">
            <v>NORFOLK POWER DISTRIBUTION INC.</v>
          </cell>
          <cell r="B3463" t="str">
            <v>NORFOLK POWER DISTRIBUTION INC.</v>
          </cell>
          <cell r="C3463">
            <v>-5796930</v>
          </cell>
        </row>
        <row r="3464">
          <cell r="A3464" t="str">
            <v>NORTH BAY HYDRO DISTRIBUTION LIMITED</v>
          </cell>
          <cell r="B3464" t="str">
            <v>NORTH BAY HYDRO DISTRIBUTION LIMITED</v>
          </cell>
          <cell r="C3464">
            <v>-2808890</v>
          </cell>
        </row>
        <row r="3465">
          <cell r="A3465" t="str">
            <v>NORTHERN ONTARIO WIRES INC.</v>
          </cell>
          <cell r="B3465" t="str">
            <v>NORTHERN ONTARIO WIRES INC.</v>
          </cell>
          <cell r="C3465">
            <v>0</v>
          </cell>
        </row>
        <row r="3466">
          <cell r="A3466" t="str">
            <v>OAKVILLE HYDRO ELECTRICITY DISTRIBUTION INC.</v>
          </cell>
          <cell r="B3466" t="str">
            <v>OAKVILLE HYDRO ELECTRICITY DISTRIBUTION INC.</v>
          </cell>
          <cell r="C3466">
            <v>-19105953</v>
          </cell>
        </row>
        <row r="3467">
          <cell r="A3467" t="str">
            <v>ORANGEVILLE HYDRO LIMITED</v>
          </cell>
          <cell r="B3467" t="str">
            <v>ORANGEVILLE HYDRO LIMITED</v>
          </cell>
          <cell r="C3467">
            <v>-2297310</v>
          </cell>
        </row>
        <row r="3468">
          <cell r="A3468" t="str">
            <v>ORILLIA POWER DISTRIBUTION CORPORATION</v>
          </cell>
          <cell r="B3468" t="str">
            <v>ORILLIA POWER DISTRIBUTION CORPORATION</v>
          </cell>
          <cell r="C3468">
            <v>-371388</v>
          </cell>
        </row>
        <row r="3469">
          <cell r="A3469" t="str">
            <v>OSHAWA PUC NETWORKS INC.</v>
          </cell>
          <cell r="B3469" t="str">
            <v>OSHAWA PUC NETWORKS INC.</v>
          </cell>
          <cell r="C3469">
            <v>-19425220</v>
          </cell>
        </row>
        <row r="3470">
          <cell r="A3470" t="str">
            <v>OTTAWA RIVER POWER CORPORATION</v>
          </cell>
          <cell r="B3470" t="str">
            <v>OTTAWA RIVER POWER CORPORATION</v>
          </cell>
          <cell r="C3470">
            <v>-802025</v>
          </cell>
        </row>
        <row r="3471">
          <cell r="A3471" t="str">
            <v>PARRY SOUND POWER CORPORATION</v>
          </cell>
          <cell r="B3471" t="str">
            <v>PARRY SOUND POWER CORPORATION</v>
          </cell>
          <cell r="C3471">
            <v>-401903</v>
          </cell>
        </row>
        <row r="3472">
          <cell r="A3472" t="str">
            <v>PENINSULA WEST UTILITIES LIMITED</v>
          </cell>
          <cell r="B3472" t="str">
            <v>NIAGARA PENINSULA ENERGY INC.</v>
          </cell>
          <cell r="C3472">
            <v>-5699818</v>
          </cell>
        </row>
        <row r="3473">
          <cell r="A3473" t="str">
            <v>PETERBOROUGH DISTRIBUTION INCORPORATED</v>
          </cell>
          <cell r="B3473" t="str">
            <v>PETERBOROUGH DISTRIBUTION INCORPORATED</v>
          </cell>
          <cell r="C3473">
            <v>0</v>
          </cell>
        </row>
        <row r="3474">
          <cell r="A3474" t="str">
            <v>PORT COLBORNE HYDRO INC.</v>
          </cell>
          <cell r="B3474" t="str">
            <v>CANADIAN NIAGARA POWER INC.</v>
          </cell>
          <cell r="C3474">
            <v>-240722</v>
          </cell>
        </row>
        <row r="3475">
          <cell r="A3475" t="str">
            <v>POWERSTREAM INC.</v>
          </cell>
          <cell r="B3475" t="str">
            <v>POWERSTREAM INC.</v>
          </cell>
          <cell r="C3475">
            <v>-149032561</v>
          </cell>
        </row>
        <row r="3476">
          <cell r="A3476" t="str">
            <v>PUC DISTRIBUTION INC.</v>
          </cell>
          <cell r="B3476" t="str">
            <v>PUC DISTRIBUTION INC.</v>
          </cell>
          <cell r="C3476">
            <v>-1962050</v>
          </cell>
        </row>
        <row r="3477">
          <cell r="A3477" t="str">
            <v>RENFREW HYDRO INC.</v>
          </cell>
          <cell r="B3477" t="str">
            <v>RENFREW HYDRO INC.</v>
          </cell>
          <cell r="C3477">
            <v>0</v>
          </cell>
        </row>
        <row r="3478">
          <cell r="A3478" t="str">
            <v>RIDEAU ST. LAWRENCE DISTRIBUTION INC.</v>
          </cell>
          <cell r="B3478" t="str">
            <v>RIDEAU ST. LAWRENCE DISTRIBUTION INC.</v>
          </cell>
          <cell r="C3478">
            <v>-244871</v>
          </cell>
        </row>
        <row r="3479">
          <cell r="A3479" t="str">
            <v>SIOUX LOOKOUT HYDRO INC.</v>
          </cell>
          <cell r="B3479" t="str">
            <v>SIOUX LOOKOUT HYDRO INC.</v>
          </cell>
          <cell r="C3479">
            <v>-474387</v>
          </cell>
        </row>
        <row r="3480">
          <cell r="A3480" t="str">
            <v>ST. THOMAS ENERGY INC.</v>
          </cell>
          <cell r="B3480" t="str">
            <v>ST. THOMAS ENERGY INC.</v>
          </cell>
          <cell r="C3480">
            <v>-4175371</v>
          </cell>
        </row>
        <row r="3481">
          <cell r="A3481" t="str">
            <v>TAY HYDRO ELECTRIC DISTRIBUTION COMPANY INC.</v>
          </cell>
          <cell r="B3481" t="str">
            <v>NEWMARKET-TAY POWER DISTRIBUTION LTD.</v>
          </cell>
          <cell r="C3481">
            <v>-297502</v>
          </cell>
        </row>
        <row r="3482">
          <cell r="A3482" t="str">
            <v>TERRACE BAY SUPERIOR WIRES INC.</v>
          </cell>
          <cell r="B3482" t="str">
            <v>HYDRO ONE NETWORKS INC.</v>
          </cell>
          <cell r="C3482">
            <v>-69888</v>
          </cell>
        </row>
        <row r="3483">
          <cell r="A3483" t="str">
            <v>THUNDER BAY HYDRO ELECTRICITY DISTRIBUTION INC.</v>
          </cell>
          <cell r="B3483" t="str">
            <v>THUNDER BAY HYDRO ELECTRICITY DISTRIBUTION INC.</v>
          </cell>
          <cell r="C3483">
            <v>-5727950</v>
          </cell>
        </row>
        <row r="3484">
          <cell r="A3484" t="str">
            <v>TILLSONBURG HYDRO INC.</v>
          </cell>
          <cell r="B3484" t="str">
            <v>TILLSONBURG HYDRO INC.</v>
          </cell>
          <cell r="C3484">
            <v>-1520515</v>
          </cell>
        </row>
        <row r="3485">
          <cell r="A3485" t="str">
            <v>TORONTO HYDRO-ELECTRIC SYSTEM LIMITED</v>
          </cell>
          <cell r="B3485" t="str">
            <v>TORONTO HYDRO-ELECTRIC SYSTEM LIMITED</v>
          </cell>
          <cell r="C3485">
            <v>-172013390</v>
          </cell>
        </row>
        <row r="3486">
          <cell r="A3486" t="str">
            <v>VERIDIAN CONNECTIONS INC.</v>
          </cell>
          <cell r="B3486" t="str">
            <v>VERIDIAN CONNECTIONS INC.</v>
          </cell>
          <cell r="C3486">
            <v>-29385414</v>
          </cell>
        </row>
        <row r="3487">
          <cell r="A3487" t="str">
            <v>WASAGA DISTRIBUTION INC.</v>
          </cell>
          <cell r="B3487" t="str">
            <v>WASAGA DISTRIBUTION INC.</v>
          </cell>
          <cell r="C3487">
            <v>-1364416</v>
          </cell>
        </row>
        <row r="3488">
          <cell r="A3488" t="str">
            <v>WATERLOO NORTH HYDRO INC.</v>
          </cell>
          <cell r="B3488" t="str">
            <v>WATERLOO NORTH HYDRO INC.</v>
          </cell>
          <cell r="C3488">
            <v>-17014606</v>
          </cell>
        </row>
        <row r="3489">
          <cell r="A3489" t="str">
            <v>WELLAND HYDRO-ELECTRIC SYSTEM CORP.</v>
          </cell>
          <cell r="B3489" t="str">
            <v>WELLAND HYDRO-ELECTRIC SYSTEM CORP.</v>
          </cell>
          <cell r="C3489">
            <v>-631962</v>
          </cell>
        </row>
        <row r="3490">
          <cell r="A3490" t="str">
            <v>WELLINGTON NORTH POWER INC.</v>
          </cell>
          <cell r="B3490" t="str">
            <v>WELLINGTON NORTH POWER INC.</v>
          </cell>
          <cell r="C3490">
            <v>-200072</v>
          </cell>
        </row>
        <row r="3491">
          <cell r="A3491" t="str">
            <v>WEST COAST HURON ENERGY INC.</v>
          </cell>
          <cell r="B3491" t="str">
            <v>WEST COAST HURON ENERGY INC.</v>
          </cell>
          <cell r="C3491">
            <v>-166135</v>
          </cell>
        </row>
        <row r="3492">
          <cell r="A3492" t="str">
            <v>WEST NIPISSING ENERGY SERVICES LTD.</v>
          </cell>
          <cell r="B3492" t="str">
            <v>GREATER SUDBURY HYDRO INC.</v>
          </cell>
          <cell r="C3492">
            <v>-90782</v>
          </cell>
        </row>
        <row r="3493">
          <cell r="A3493" t="str">
            <v>WEST PERTH POWER INC.</v>
          </cell>
          <cell r="B3493" t="str">
            <v>ERIE THAMES POWERLINES CORPORATION</v>
          </cell>
          <cell r="C3493">
            <v>-232979</v>
          </cell>
        </row>
        <row r="3494">
          <cell r="A3494" t="str">
            <v>WESTARIO POWER INC.</v>
          </cell>
          <cell r="B3494" t="str">
            <v>WESTARIO POWER INC.</v>
          </cell>
          <cell r="C3494">
            <v>-4437179</v>
          </cell>
        </row>
        <row r="3495">
          <cell r="A3495" t="str">
            <v>WHITBY HYDRO ELECTRIC CORPORATION</v>
          </cell>
          <cell r="B3495" t="str">
            <v>WHITBY HYDRO ELECTRIC CORPORATION</v>
          </cell>
          <cell r="C3495">
            <v>-15884569</v>
          </cell>
        </row>
        <row r="3496">
          <cell r="A3496" t="str">
            <v>WOODSTOCK HYDRO SERVICES INC.</v>
          </cell>
          <cell r="B3496" t="str">
            <v>WOODSTOCK HYDRO SERVICES INC.</v>
          </cell>
          <cell r="C3496">
            <v>-1221567</v>
          </cell>
        </row>
        <row r="3501">
          <cell r="A3501" t="str">
            <v>ATIKOKAN HYDRO INC.</v>
          </cell>
          <cell r="B3501" t="str">
            <v>ATIKOKAN HYDRO INC.</v>
          </cell>
          <cell r="C3501">
            <v>0</v>
          </cell>
        </row>
        <row r="3502">
          <cell r="A3502" t="str">
            <v>ATTAWAPISKAT POWER CORPORATION</v>
          </cell>
          <cell r="B3502" t="str">
            <v>ATTAWAPISKAT POWER CORPORATION</v>
          </cell>
          <cell r="C3502">
            <v>-511790</v>
          </cell>
        </row>
        <row r="3503">
          <cell r="A3503" t="str">
            <v>BARRIE HYDRO DISTRIBUTION INC.</v>
          </cell>
          <cell r="B3503" t="str">
            <v>POWERSTREAM INC.</v>
          </cell>
          <cell r="C3503">
            <v>-21867467</v>
          </cell>
        </row>
        <row r="3504">
          <cell r="A3504" t="str">
            <v>BLUEWATER POWER DISTRIBUTION CORPORATION</v>
          </cell>
          <cell r="B3504" t="str">
            <v>BLUEWATER POWER DISTRIBUTION CORPORATION</v>
          </cell>
          <cell r="C3504">
            <v>-3056088</v>
          </cell>
        </row>
        <row r="3505">
          <cell r="A3505" t="str">
            <v>BRANT COUNTY POWER INC.</v>
          </cell>
          <cell r="B3505" t="str">
            <v>BRANT COUNTY POWER INC.</v>
          </cell>
          <cell r="C3505">
            <v>-1699499</v>
          </cell>
        </row>
        <row r="3506">
          <cell r="A3506" t="str">
            <v>BRANTFORD POWER INC.</v>
          </cell>
          <cell r="B3506" t="str">
            <v>BRANTFORD POWER INC.</v>
          </cell>
          <cell r="C3506">
            <v>-2016598</v>
          </cell>
        </row>
        <row r="3507">
          <cell r="A3507" t="str">
            <v>BURLINGTON HYDRO INC.</v>
          </cell>
          <cell r="B3507" t="str">
            <v>BURLINGTON HYDRO INC.</v>
          </cell>
          <cell r="C3507">
            <v>-11447083</v>
          </cell>
        </row>
        <row r="3508">
          <cell r="A3508" t="str">
            <v>CAMBRIDGE AND NORTH DUMFRIES HYDRO INC.</v>
          </cell>
          <cell r="B3508" t="str">
            <v>CAMBRIDGE AND NORTH DUMFRIES HYDRO INC.</v>
          </cell>
          <cell r="C3508">
            <v>-10760943</v>
          </cell>
        </row>
        <row r="3509">
          <cell r="A3509" t="str">
            <v>CANADIAN NIAGARA POWER INC.</v>
          </cell>
          <cell r="B3509" t="str">
            <v>CANADIAN NIAGARA POWER INC.</v>
          </cell>
          <cell r="C3509">
            <v>-3480330</v>
          </cell>
        </row>
        <row r="3510">
          <cell r="A3510" t="str">
            <v>CENTRE WELLINGTON HYDRO LTD.</v>
          </cell>
          <cell r="B3510" t="str">
            <v>CENTRE WELLINGTON HYDRO LTD.</v>
          </cell>
          <cell r="C3510">
            <v>-960491</v>
          </cell>
        </row>
        <row r="3511">
          <cell r="A3511" t="str">
            <v>CHAPLEAU PUBLIC UTILITIES CORPORATION</v>
          </cell>
          <cell r="B3511" t="str">
            <v>CHAPLEAU PUBLIC UTILITIES CORPORATION</v>
          </cell>
          <cell r="C3511">
            <v>0</v>
          </cell>
        </row>
        <row r="3512">
          <cell r="A3512" t="str">
            <v>CLINTON POWER CORPORATION</v>
          </cell>
          <cell r="B3512" t="str">
            <v>ERIE THAMES POWERLINES CORPORATION</v>
          </cell>
          <cell r="C3512">
            <v>-3074</v>
          </cell>
        </row>
        <row r="3513">
          <cell r="A3513" t="str">
            <v>COLLUS POWER CORPORATION</v>
          </cell>
          <cell r="B3513" t="str">
            <v>COLLUS POWER CORPORATION</v>
          </cell>
          <cell r="C3513">
            <v>-6129230</v>
          </cell>
        </row>
        <row r="3514">
          <cell r="A3514" t="str">
            <v>COOPERATIVE HYDRO EMBRUN INC.</v>
          </cell>
          <cell r="B3514" t="str">
            <v>COOPERATIVE HYDRO EMBRUN INC.</v>
          </cell>
          <cell r="C3514">
            <v>-394640</v>
          </cell>
        </row>
        <row r="3515">
          <cell r="A3515" t="str">
            <v>E.L.K. ENERGY INC.</v>
          </cell>
          <cell r="B3515" t="str">
            <v>E.L.K. ENERGY INC.</v>
          </cell>
          <cell r="C3515">
            <v>-3319944</v>
          </cell>
        </row>
        <row r="3516">
          <cell r="A3516" t="str">
            <v>EASTERN ONTARIO POWER INC.</v>
          </cell>
          <cell r="B3516" t="str">
            <v>CANADIAN NIAGARA POWER INC.</v>
          </cell>
          <cell r="C3516">
            <v>-747312</v>
          </cell>
        </row>
        <row r="3517">
          <cell r="A3517" t="str">
            <v>ENERSOURCE HYDRO MISSISSAUGA INC.</v>
          </cell>
          <cell r="B3517" t="str">
            <v>ENERSOURCE HYDRO MISSISSAUGA INC.</v>
          </cell>
          <cell r="C3517">
            <v>-59510187</v>
          </cell>
        </row>
        <row r="3518">
          <cell r="A3518" t="str">
            <v>ENTEGRUS POWERLINES INC.</v>
          </cell>
          <cell r="B3518" t="str">
            <v>CHATHAM-KENT HYDRO INC.</v>
          </cell>
          <cell r="C3518">
            <v>-3551848</v>
          </cell>
        </row>
        <row r="3519">
          <cell r="A3519" t="str">
            <v>ENWIN UTILITIES LTD.</v>
          </cell>
          <cell r="B3519" t="str">
            <v>ENWIN UTILITIES LTD.</v>
          </cell>
          <cell r="C3519">
            <v>-10046195</v>
          </cell>
        </row>
        <row r="3520">
          <cell r="A3520" t="str">
            <v>ERIE THAMES POWERLINES CORPORATION</v>
          </cell>
          <cell r="B3520" t="str">
            <v>ERIE THAMES POWERLINES CORPORATION</v>
          </cell>
          <cell r="C3520">
            <v>-1697325</v>
          </cell>
        </row>
        <row r="3521">
          <cell r="A3521" t="str">
            <v>ESPANOLA REGIONAL HYDRO DISTRIBUTION CORPORATION</v>
          </cell>
          <cell r="B3521" t="str">
            <v>ESPANOLA REGIONAL HYDRO DISTRIBUTION CORPORATION</v>
          </cell>
          <cell r="C3521">
            <v>-162225</v>
          </cell>
        </row>
        <row r="3522">
          <cell r="A3522" t="str">
            <v>ESSEX POWERLINES CORPORATION</v>
          </cell>
          <cell r="B3522" t="str">
            <v>ESSEX POWERLINES CORPORATION</v>
          </cell>
          <cell r="C3522">
            <v>-6928269</v>
          </cell>
        </row>
        <row r="3523">
          <cell r="A3523" t="str">
            <v>FESTIVAL HYDRO INC.</v>
          </cell>
          <cell r="B3523" t="str">
            <v>FESTIVAL HYDRO INC.</v>
          </cell>
          <cell r="C3523">
            <v>-3166416</v>
          </cell>
        </row>
        <row r="3524">
          <cell r="A3524" t="str">
            <v>FORT ALBANY POWER CORPORATION</v>
          </cell>
          <cell r="B3524" t="str">
            <v>FORT ALBANY POWER CORPORATION</v>
          </cell>
          <cell r="C3524">
            <v>-21725</v>
          </cell>
        </row>
        <row r="3525">
          <cell r="A3525" t="str">
            <v>FORT FRANCES POWER CORPORATION</v>
          </cell>
          <cell r="B3525" t="str">
            <v>FORT FRANCES POWER CORPORATION</v>
          </cell>
          <cell r="C3525">
            <v>0</v>
          </cell>
        </row>
        <row r="3526">
          <cell r="A3526" t="str">
            <v>GRAND VALLEY ENERGY INC.</v>
          </cell>
          <cell r="B3526" t="str">
            <v>ORANGEVILLE HYDRO LIMITED</v>
          </cell>
          <cell r="C3526">
            <v>0</v>
          </cell>
        </row>
        <row r="3527">
          <cell r="A3527" t="str">
            <v>GREAT LAKES POWER LIMITED</v>
          </cell>
          <cell r="B3527" t="str">
            <v>GREAT LAKES POWER LIMITED</v>
          </cell>
          <cell r="C3527">
            <v>0</v>
          </cell>
        </row>
        <row r="3528">
          <cell r="A3528" t="str">
            <v>GREATER SUDBURY HYDRO INC.</v>
          </cell>
          <cell r="B3528" t="str">
            <v>GREATER SUDBURY HYDRO INC.</v>
          </cell>
          <cell r="C3528">
            <v>-8077147</v>
          </cell>
        </row>
        <row r="3529">
          <cell r="A3529" t="str">
            <v>GRIMSBY POWER INCORPORATED</v>
          </cell>
          <cell r="B3529" t="str">
            <v>GRIMSBY POWER INCORPORATED</v>
          </cell>
          <cell r="C3529">
            <v>-3859433</v>
          </cell>
        </row>
        <row r="3530">
          <cell r="A3530" t="str">
            <v>GUELPH HYDRO ELECTRIC SYSTEMS INC.</v>
          </cell>
          <cell r="B3530" t="str">
            <v>GUELPH HYDRO ELECTRIC SYSTEMS INC.</v>
          </cell>
          <cell r="C3530">
            <v>-21926645</v>
          </cell>
        </row>
        <row r="3531">
          <cell r="A3531" t="str">
            <v>HALDIMAND COUNTY HYDRO INC.</v>
          </cell>
          <cell r="B3531" t="str">
            <v>HALDIMAND COUNTY HYDRO INC.</v>
          </cell>
          <cell r="C3531">
            <v>-2108118</v>
          </cell>
        </row>
        <row r="3532">
          <cell r="A3532" t="str">
            <v>HALTON HILLS HYDRO INC.</v>
          </cell>
          <cell r="B3532" t="str">
            <v>HALTON HILLS HYDRO INC.</v>
          </cell>
          <cell r="C3532">
            <v>-4317869</v>
          </cell>
        </row>
        <row r="3533">
          <cell r="A3533" t="str">
            <v>HEARST POWER DISTRIBUTION COMPANY LIMITED</v>
          </cell>
          <cell r="B3533" t="str">
            <v>HEARST POWER DISTRIBUTION COMPANY LIMITED</v>
          </cell>
          <cell r="C3533">
            <v>0</v>
          </cell>
        </row>
        <row r="3534">
          <cell r="A3534" t="str">
            <v>HORIZON UTILITIES CORPORATION</v>
          </cell>
          <cell r="B3534" t="str">
            <v>HORIZON UTILITIES CORPORATION</v>
          </cell>
          <cell r="C3534">
            <v>-13929032</v>
          </cell>
        </row>
        <row r="3535">
          <cell r="A3535" t="str">
            <v>HYDRO 2000 INC.</v>
          </cell>
          <cell r="B3535" t="str">
            <v>HYDRO 2000 INC.</v>
          </cell>
          <cell r="C3535">
            <v>-106600</v>
          </cell>
        </row>
        <row r="3536">
          <cell r="A3536" t="str">
            <v>HYDRO HAWKESBURY INC.</v>
          </cell>
          <cell r="B3536" t="str">
            <v>HYDRO HAWKESBURY INC.</v>
          </cell>
          <cell r="C3536">
            <v>0</v>
          </cell>
        </row>
        <row r="3537">
          <cell r="A3537" t="str">
            <v>HYDRO ONE BRAMPTON NETWORKS INC.</v>
          </cell>
          <cell r="B3537" t="str">
            <v>HYDRO ONE BRAMPTON NETWORKS INC.</v>
          </cell>
          <cell r="C3537">
            <v>-71500020</v>
          </cell>
        </row>
        <row r="3538">
          <cell r="A3538" t="str">
            <v>HYDRO ONE NETWORKS INC.</v>
          </cell>
          <cell r="B3538" t="str">
            <v>HYDRO ONE NETWORKS INC.</v>
          </cell>
          <cell r="C3538">
            <v>0</v>
          </cell>
        </row>
        <row r="3539">
          <cell r="A3539" t="str">
            <v>HYDRO ONE REMOTE COMMUNITIES INC.</v>
          </cell>
          <cell r="B3539" t="str">
            <v>HYDRO ONE REMOTE COMMUNITIES INC.</v>
          </cell>
          <cell r="C3539">
            <v>0</v>
          </cell>
        </row>
        <row r="3540">
          <cell r="A3540" t="str">
            <v>HYDRO OTTAWA LIMITED</v>
          </cell>
          <cell r="B3540" t="str">
            <v>HYDRO OTTAWA LIMITED</v>
          </cell>
          <cell r="C3540">
            <v>-115389771</v>
          </cell>
        </row>
        <row r="3541">
          <cell r="A3541" t="str">
            <v>INNISFIL HYDRO DISTRIBUTION SYSTEMS LIMITED</v>
          </cell>
          <cell r="B3541" t="str">
            <v>INNISFIL HYDRO DISTRIBUTION SYSTEMS LIMITED</v>
          </cell>
          <cell r="C3541">
            <v>-4314831</v>
          </cell>
        </row>
        <row r="3542">
          <cell r="A3542" t="str">
            <v>KENORA HYDRO ELECTRIC CORPORATION LTD.</v>
          </cell>
          <cell r="B3542" t="str">
            <v>KENORA HYDRO ELECTRIC CORPORATION LTD.</v>
          </cell>
          <cell r="C3542">
            <v>-376226</v>
          </cell>
        </row>
        <row r="3543">
          <cell r="A3543" t="str">
            <v>KINGSTON HYDRO CORPORATION</v>
          </cell>
          <cell r="B3543" t="str">
            <v>KINGSTON HYDRO CORPORATION</v>
          </cell>
          <cell r="C3543">
            <v>-203201</v>
          </cell>
        </row>
        <row r="3544">
          <cell r="A3544" t="str">
            <v>KITCHENER-WILMOT HYDRO INC.</v>
          </cell>
          <cell r="B3544" t="str">
            <v>KITCHENER-WILMOT HYDRO INC.</v>
          </cell>
          <cell r="C3544">
            <v>-30771382</v>
          </cell>
        </row>
        <row r="3545">
          <cell r="A3545" t="str">
            <v>LAKEFRONT UTILITIES INC.</v>
          </cell>
          <cell r="B3545" t="str">
            <v>LAKEFRONT UTILITIES INC.</v>
          </cell>
          <cell r="C3545">
            <v>-1229648</v>
          </cell>
        </row>
        <row r="3546">
          <cell r="A3546" t="str">
            <v>LAKELAND POWER DISTRIBUTION LTD.</v>
          </cell>
          <cell r="B3546" t="str">
            <v>LAKELAND POWER DISTRIBUTION LTD.</v>
          </cell>
          <cell r="C3546">
            <v>-3286585</v>
          </cell>
        </row>
        <row r="3547">
          <cell r="A3547" t="str">
            <v>LONDON HYDRO INC.</v>
          </cell>
          <cell r="B3547" t="str">
            <v>LONDON HYDRO INC.</v>
          </cell>
          <cell r="C3547">
            <v>-18974911</v>
          </cell>
        </row>
        <row r="3548">
          <cell r="A3548" t="str">
            <v>MIDDLESEX POWER DISTRIBUTION CORPORATION</v>
          </cell>
          <cell r="B3548" t="str">
            <v>MIDDLESEX POWER DISTRIBUTION CORPORATION</v>
          </cell>
          <cell r="C3548">
            <v>-756395</v>
          </cell>
        </row>
        <row r="3549">
          <cell r="A3549" t="str">
            <v>MIDLAND POWER UTILITY CORPORATION</v>
          </cell>
          <cell r="B3549" t="str">
            <v>MIDLAND POWER UTILITY CORPORATION</v>
          </cell>
          <cell r="C3549">
            <v>-523610</v>
          </cell>
        </row>
        <row r="3550">
          <cell r="A3550" t="str">
            <v>MILTON HYDRO DISTRIBUTION INC.</v>
          </cell>
          <cell r="B3550" t="str">
            <v>MILTON HYDRO DISTRIBUTION INC.</v>
          </cell>
          <cell r="C3550">
            <v>-25969118</v>
          </cell>
        </row>
        <row r="3551">
          <cell r="A3551" t="str">
            <v>NEWBURY POWER INC.</v>
          </cell>
          <cell r="B3551" t="str">
            <v>MIDDLESEX POWER DISTRIBUTION CORPORATION</v>
          </cell>
          <cell r="C3551">
            <v>0</v>
          </cell>
        </row>
        <row r="3552">
          <cell r="A3552" t="str">
            <v>NEWMARKET-TAY POWER DISTRIBUTION LTD.</v>
          </cell>
          <cell r="B3552" t="str">
            <v>NEWMARKET-TAY POWER DISTRIBUTION LTD.</v>
          </cell>
          <cell r="C3552">
            <v>-14266967</v>
          </cell>
        </row>
        <row r="3553">
          <cell r="A3553" t="str">
            <v>NIAGARA FALLS HYDRO INC.</v>
          </cell>
          <cell r="B3553" t="str">
            <v>NIAGARA PENINSULA ENERGY INC.</v>
          </cell>
          <cell r="C3553">
            <v>-6705964</v>
          </cell>
        </row>
        <row r="3554">
          <cell r="A3554" t="str">
            <v>NIAGARA-ON-THE-LAKE HYDRO INC.</v>
          </cell>
          <cell r="B3554" t="str">
            <v>NIAGARA-ON-THE-LAKE HYDRO INC.</v>
          </cell>
          <cell r="C3554">
            <v>-4827565</v>
          </cell>
        </row>
        <row r="3555">
          <cell r="A3555" t="str">
            <v>NORFOLK POWER DISTRIBUTION INC.</v>
          </cell>
          <cell r="B3555" t="str">
            <v>NORFOLK POWER DISTRIBUTION INC.</v>
          </cell>
          <cell r="C3555">
            <v>-6791146</v>
          </cell>
        </row>
        <row r="3556">
          <cell r="A3556" t="str">
            <v>NORTH BAY HYDRO DISTRIBUTION LIMITED</v>
          </cell>
          <cell r="B3556" t="str">
            <v>NORTH BAY HYDRO DISTRIBUTION LIMITED</v>
          </cell>
          <cell r="C3556">
            <v>-3815935</v>
          </cell>
        </row>
        <row r="3557">
          <cell r="A3557" t="str">
            <v>NORTHERN ONTARIO WIRES INC.</v>
          </cell>
          <cell r="B3557" t="str">
            <v>NORTHERN ONTARIO WIRES INC.</v>
          </cell>
          <cell r="C3557">
            <v>0</v>
          </cell>
        </row>
        <row r="3558">
          <cell r="A3558" t="str">
            <v>OAKVILLE HYDRO ELECTRICITY DISTRIBUTION INC.</v>
          </cell>
          <cell r="B3558" t="str">
            <v>OAKVILLE HYDRO ELECTRICITY DISTRIBUTION INC.</v>
          </cell>
          <cell r="C3558">
            <v>-22844591</v>
          </cell>
        </row>
        <row r="3559">
          <cell r="A3559" t="str">
            <v>ORANGEVILLE HYDRO LIMITED</v>
          </cell>
          <cell r="B3559" t="str">
            <v>ORANGEVILLE HYDRO LIMITED</v>
          </cell>
          <cell r="C3559">
            <v>-2832170</v>
          </cell>
        </row>
        <row r="3560">
          <cell r="A3560" t="str">
            <v>ORILLIA POWER DISTRIBUTION CORPORATION</v>
          </cell>
          <cell r="B3560" t="str">
            <v>ORILLIA POWER DISTRIBUTION CORPORATION</v>
          </cell>
          <cell r="C3560">
            <v>-371388</v>
          </cell>
        </row>
        <row r="3561">
          <cell r="A3561" t="str">
            <v>OSHAWA PUC NETWORKS INC.</v>
          </cell>
          <cell r="B3561" t="str">
            <v>OSHAWA PUC NETWORKS INC.</v>
          </cell>
          <cell r="C3561">
            <v>-21882907</v>
          </cell>
        </row>
        <row r="3562">
          <cell r="A3562" t="str">
            <v>OTTAWA RIVER POWER CORPORATION</v>
          </cell>
          <cell r="B3562" t="str">
            <v>OTTAWA RIVER POWER CORPORATION</v>
          </cell>
          <cell r="C3562">
            <v>-813516</v>
          </cell>
        </row>
        <row r="3563">
          <cell r="A3563" t="str">
            <v>PARRY SOUND POWER CORPORATION</v>
          </cell>
          <cell r="B3563" t="str">
            <v>PARRY SOUND POWER CORPORATION</v>
          </cell>
          <cell r="C3563">
            <v>-434181</v>
          </cell>
        </row>
        <row r="3564">
          <cell r="A3564" t="str">
            <v>PENINSULA WEST UTILITIES LIMITED</v>
          </cell>
          <cell r="B3564" t="str">
            <v>NIAGARA PENINSULA ENERGY INC.</v>
          </cell>
          <cell r="C3564">
            <v>-6703820</v>
          </cell>
        </row>
        <row r="3565">
          <cell r="A3565" t="str">
            <v>PETERBOROUGH DISTRIBUTION INCORPORATED</v>
          </cell>
          <cell r="B3565" t="str">
            <v>PETERBOROUGH DISTRIBUTION INCORPORATED</v>
          </cell>
          <cell r="C3565">
            <v>0</v>
          </cell>
        </row>
        <row r="3566">
          <cell r="A3566" t="str">
            <v>PORT COLBORNE HYDRO INC.</v>
          </cell>
          <cell r="B3566" t="str">
            <v>CANADIAN NIAGARA POWER INC.</v>
          </cell>
          <cell r="C3566">
            <v>-314763</v>
          </cell>
        </row>
        <row r="3567">
          <cell r="A3567" t="str">
            <v>POWERSTREAM INC.</v>
          </cell>
          <cell r="B3567" t="str">
            <v>POWERSTREAM INC.</v>
          </cell>
          <cell r="C3567">
            <v>-158559671</v>
          </cell>
        </row>
        <row r="3568">
          <cell r="A3568" t="str">
            <v>PUC DISTRIBUTION INC.</v>
          </cell>
          <cell r="B3568" t="str">
            <v>PUC DISTRIBUTION INC.</v>
          </cell>
          <cell r="C3568">
            <v>-2805264</v>
          </cell>
        </row>
        <row r="3569">
          <cell r="A3569" t="str">
            <v>RENFREW HYDRO INC.</v>
          </cell>
          <cell r="B3569" t="str">
            <v>RENFREW HYDRO INC.</v>
          </cell>
          <cell r="C3569">
            <v>0</v>
          </cell>
        </row>
        <row r="3570">
          <cell r="A3570" t="str">
            <v>RIDEAU ST. LAWRENCE DISTRIBUTION INC.</v>
          </cell>
          <cell r="B3570" t="str">
            <v>RIDEAU ST. LAWRENCE DISTRIBUTION INC.</v>
          </cell>
          <cell r="C3570">
            <v>-258722</v>
          </cell>
        </row>
        <row r="3571">
          <cell r="A3571" t="str">
            <v>SIOUX LOOKOUT HYDRO INC.</v>
          </cell>
          <cell r="B3571" t="str">
            <v>SIOUX LOOKOUT HYDRO INC.</v>
          </cell>
          <cell r="C3571">
            <v>-524528</v>
          </cell>
        </row>
        <row r="3572">
          <cell r="A3572" t="str">
            <v>ST. THOMAS ENERGY INC.</v>
          </cell>
          <cell r="B3572" t="str">
            <v>ST. THOMAS ENERGY INC.</v>
          </cell>
          <cell r="C3572">
            <v>-5533757</v>
          </cell>
        </row>
        <row r="3573">
          <cell r="A3573" t="str">
            <v>THUNDER BAY HYDRO ELECTRICITY DISTRIBUTION INC.</v>
          </cell>
          <cell r="B3573" t="str">
            <v>THUNDER BAY HYDRO ELECTRICITY DISTRIBUTION INC.</v>
          </cell>
          <cell r="C3573">
            <v>-6401324</v>
          </cell>
        </row>
        <row r="3574">
          <cell r="A3574" t="str">
            <v>TILLSONBURG HYDRO INC.</v>
          </cell>
          <cell r="B3574" t="str">
            <v>TILLSONBURG HYDRO INC.</v>
          </cell>
          <cell r="C3574">
            <v>-1658900</v>
          </cell>
        </row>
        <row r="3575">
          <cell r="A3575" t="str">
            <v>TORONTO HYDRO-ELECTRIC SYSTEM LIMITED</v>
          </cell>
          <cell r="B3575" t="str">
            <v>TORONTO HYDRO-ELECTRIC SYSTEM LIMITED</v>
          </cell>
          <cell r="C3575">
            <v>-201176588</v>
          </cell>
        </row>
        <row r="3576">
          <cell r="A3576" t="str">
            <v>VERIDIAN CONNECTIONS INC.</v>
          </cell>
          <cell r="B3576" t="str">
            <v>VERIDIAN CONNECTIONS INC.</v>
          </cell>
          <cell r="C3576">
            <v>-35198211</v>
          </cell>
        </row>
        <row r="3577">
          <cell r="A3577" t="str">
            <v>WASAGA DISTRIBUTION INC.</v>
          </cell>
          <cell r="B3577" t="str">
            <v>WASAGA DISTRIBUTION INC.</v>
          </cell>
          <cell r="C3577">
            <v>-1435422</v>
          </cell>
        </row>
        <row r="3578">
          <cell r="A3578" t="str">
            <v>WATERLOO NORTH HYDRO INC.</v>
          </cell>
          <cell r="B3578" t="str">
            <v>WATERLOO NORTH HYDRO INC.</v>
          </cell>
          <cell r="C3578">
            <v>-18696778</v>
          </cell>
        </row>
        <row r="3579">
          <cell r="A3579" t="str">
            <v>WELLAND HYDRO-ELECTRIC SYSTEM CORP.</v>
          </cell>
          <cell r="B3579" t="str">
            <v>WELLAND HYDRO-ELECTRIC SYSTEM CORP.</v>
          </cell>
          <cell r="C3579">
            <v>-1405492</v>
          </cell>
        </row>
        <row r="3580">
          <cell r="A3580" t="str">
            <v>WELLINGTON NORTH POWER INC.</v>
          </cell>
          <cell r="B3580" t="str">
            <v>WELLINGTON NORTH POWER INC.</v>
          </cell>
          <cell r="C3580">
            <v>-206210</v>
          </cell>
        </row>
        <row r="3581">
          <cell r="A3581" t="str">
            <v>WEST COAST HURON ENERGY INC.</v>
          </cell>
          <cell r="B3581" t="str">
            <v>WEST COAST HURON ENERGY INC.</v>
          </cell>
          <cell r="C3581">
            <v>-273090</v>
          </cell>
        </row>
        <row r="3582">
          <cell r="A3582" t="str">
            <v>WEST NIPISSING ENERGY SERVICES LTD.</v>
          </cell>
          <cell r="B3582" t="str">
            <v>GREATER SUDBURY HYDRO INC.</v>
          </cell>
          <cell r="C3582">
            <v>-123309</v>
          </cell>
        </row>
        <row r="3583">
          <cell r="A3583" t="str">
            <v>WEST PERTH POWER INC.</v>
          </cell>
          <cell r="B3583" t="str">
            <v>ERIE THAMES POWERLINES CORPORATION</v>
          </cell>
          <cell r="C3583">
            <v>-232979</v>
          </cell>
        </row>
        <row r="3584">
          <cell r="A3584" t="str">
            <v>WESTARIO POWER INC.</v>
          </cell>
          <cell r="B3584" t="str">
            <v>WESTARIO POWER INC.</v>
          </cell>
          <cell r="C3584">
            <v>-5114728</v>
          </cell>
        </row>
        <row r="3585">
          <cell r="A3585" t="str">
            <v>WHITBY HYDRO ELECTRIC CORPORATION</v>
          </cell>
          <cell r="B3585" t="str">
            <v>WHITBY HYDRO ELECTRIC CORPORATION</v>
          </cell>
          <cell r="C3585">
            <v>-17656006</v>
          </cell>
        </row>
        <row r="3586">
          <cell r="A3586" t="str">
            <v>WOODSTOCK HYDRO SERVICES INC.</v>
          </cell>
          <cell r="B3586" t="str">
            <v>WOODSTOCK HYDRO SERVICES INC.</v>
          </cell>
          <cell r="C3586">
            <v>-1457862</v>
          </cell>
        </row>
        <row r="3591">
          <cell r="A3591" t="str">
            <v>ATIKOKAN HYDRO INC.</v>
          </cell>
          <cell r="B3591" t="str">
            <v>ATIKOKAN HYDRO INC.</v>
          </cell>
          <cell r="C3591">
            <v>0</v>
          </cell>
        </row>
        <row r="3592">
          <cell r="A3592" t="str">
            <v>ATTAWAPISKAT POWER CORPORATION</v>
          </cell>
          <cell r="B3592" t="str">
            <v>ATTAWAPISKAT POWER CORPORATION</v>
          </cell>
          <cell r="C3592">
            <v>-891730</v>
          </cell>
        </row>
        <row r="3593">
          <cell r="A3593" t="str">
            <v>BARRIE HYDRO DISTRIBUTION INC.</v>
          </cell>
          <cell r="B3593" t="str">
            <v>POWERSTREAM INC.</v>
          </cell>
          <cell r="C3593">
            <v>-37009632</v>
          </cell>
        </row>
        <row r="3594">
          <cell r="A3594" t="str">
            <v>BLUEWATER POWER DISTRIBUTION CORPORATION</v>
          </cell>
          <cell r="B3594" t="str">
            <v>BLUEWATER POWER DISTRIBUTION CORPORATION</v>
          </cell>
          <cell r="C3594">
            <v>-3296161</v>
          </cell>
        </row>
        <row r="3595">
          <cell r="A3595" t="str">
            <v>BRANT COUNTY POWER INC.</v>
          </cell>
          <cell r="B3595" t="str">
            <v>BRANT COUNTY POWER INC.</v>
          </cell>
          <cell r="C3595">
            <v>-1790109</v>
          </cell>
        </row>
        <row r="3596">
          <cell r="A3596" t="str">
            <v>BRANTFORD POWER INC.</v>
          </cell>
          <cell r="B3596" t="str">
            <v>BRANTFORD POWER INC.</v>
          </cell>
          <cell r="C3596">
            <v>-2644169</v>
          </cell>
        </row>
        <row r="3597">
          <cell r="A3597" t="str">
            <v>BURLINGTON HYDRO INC.</v>
          </cell>
          <cell r="B3597" t="str">
            <v>BURLINGTON HYDRO INC.</v>
          </cell>
          <cell r="C3597">
            <v>-13092065</v>
          </cell>
        </row>
        <row r="3598">
          <cell r="A3598" t="str">
            <v>CAMBRIDGE AND NORTH DUMFRIES HYDRO INC.</v>
          </cell>
          <cell r="B3598" t="str">
            <v>CAMBRIDGE AND NORTH DUMFRIES HYDRO INC.</v>
          </cell>
          <cell r="C3598">
            <v>-11419225</v>
          </cell>
        </row>
        <row r="3599">
          <cell r="A3599" t="str">
            <v>CANADIAN NIAGARA POWER INC.</v>
          </cell>
          <cell r="B3599" t="str">
            <v>CANADIAN NIAGARA POWER INC.</v>
          </cell>
          <cell r="C3599">
            <v>-4193762</v>
          </cell>
        </row>
        <row r="3600">
          <cell r="A3600" t="str">
            <v>CENTRE WELLINGTON HYDRO LTD.</v>
          </cell>
          <cell r="B3600" t="str">
            <v>CENTRE WELLINGTON HYDRO LTD.</v>
          </cell>
          <cell r="C3600">
            <v>-1210534</v>
          </cell>
        </row>
        <row r="3601">
          <cell r="A3601" t="str">
            <v>CHAPLEAU PUBLIC UTILITIES CORPORATION</v>
          </cell>
          <cell r="B3601" t="str">
            <v>CHAPLEAU PUBLIC UTILITIES CORPORATION</v>
          </cell>
          <cell r="C3601">
            <v>0</v>
          </cell>
        </row>
        <row r="3602">
          <cell r="A3602" t="str">
            <v>COLLUS POWER CORPORATION</v>
          </cell>
          <cell r="B3602" t="str">
            <v>COLLUS POWER CORPORATION</v>
          </cell>
          <cell r="C3602">
            <v>-6738873</v>
          </cell>
        </row>
        <row r="3603">
          <cell r="A3603" t="str">
            <v>COOPERATIVE HYDRO EMBRUN INC.</v>
          </cell>
          <cell r="B3603" t="str">
            <v>COOPERATIVE HYDRO EMBRUN INC.</v>
          </cell>
          <cell r="C3603">
            <v>-486899</v>
          </cell>
        </row>
        <row r="3604">
          <cell r="A3604" t="str">
            <v>E.L.K. ENERGY INC.</v>
          </cell>
          <cell r="B3604" t="str">
            <v>E.L.K. ENERGY INC.</v>
          </cell>
          <cell r="C3604">
            <v>-3455631</v>
          </cell>
        </row>
        <row r="3605">
          <cell r="A3605" t="str">
            <v>EASTERN ONTARIO POWER INC.</v>
          </cell>
          <cell r="B3605" t="str">
            <v>CANADIAN NIAGARA POWER INC.</v>
          </cell>
          <cell r="C3605">
            <v>-1086190</v>
          </cell>
        </row>
        <row r="3606">
          <cell r="A3606" t="str">
            <v>ENERSOURCE HYDRO MISSISSAUGA INC.</v>
          </cell>
          <cell r="B3606" t="str">
            <v>ENERSOURCE HYDRO MISSISSAUGA INC.</v>
          </cell>
          <cell r="C3606">
            <v>-63456142</v>
          </cell>
        </row>
        <row r="3607">
          <cell r="A3607" t="str">
            <v>ENTEGRUS POWERLINES INC.</v>
          </cell>
          <cell r="B3607" t="str">
            <v>CHATHAM-KENT HYDRO INC.</v>
          </cell>
          <cell r="C3607">
            <v>-3886753</v>
          </cell>
        </row>
        <row r="3608">
          <cell r="A3608" t="str">
            <v>ENWIN UTILITIES LTD.</v>
          </cell>
          <cell r="B3608" t="str">
            <v>ENWIN UTILITIES LTD.</v>
          </cell>
          <cell r="C3608">
            <v>-11399979</v>
          </cell>
        </row>
        <row r="3609">
          <cell r="A3609" t="str">
            <v>ERIE THAMES POWERLINES CORPORATION</v>
          </cell>
          <cell r="B3609" t="str">
            <v>ERIE THAMES POWERLINES CORPORATION</v>
          </cell>
          <cell r="C3609">
            <v>-2720547</v>
          </cell>
        </row>
        <row r="3610">
          <cell r="A3610" t="str">
            <v>ESPANOLA REGIONAL HYDRO DISTRIBUTION CORPORATION</v>
          </cell>
          <cell r="B3610" t="str">
            <v>ESPANOLA REGIONAL HYDRO DISTRIBUTION CORPORATION</v>
          </cell>
          <cell r="C3610">
            <v>-177095</v>
          </cell>
        </row>
        <row r="3611">
          <cell r="A3611" t="str">
            <v>ESSEX POWERLINES CORPORATION</v>
          </cell>
          <cell r="B3611" t="str">
            <v>ESSEX POWERLINES CORPORATION</v>
          </cell>
          <cell r="C3611">
            <v>-7942366</v>
          </cell>
        </row>
        <row r="3612">
          <cell r="A3612" t="str">
            <v>FESTIVAL HYDRO INC.</v>
          </cell>
          <cell r="B3612" t="str">
            <v>FESTIVAL HYDRO INC.</v>
          </cell>
          <cell r="C3612">
            <v>-3578326</v>
          </cell>
        </row>
        <row r="3613">
          <cell r="A3613" t="str">
            <v>FORT FRANCES POWER CORPORATION</v>
          </cell>
          <cell r="B3613" t="str">
            <v>FORT FRANCES POWER CORPORATION</v>
          </cell>
          <cell r="C3613">
            <v>0</v>
          </cell>
        </row>
        <row r="3614">
          <cell r="A3614" t="str">
            <v>GRAND VALLEY ENERGY INC.</v>
          </cell>
          <cell r="B3614" t="str">
            <v>ORANGEVILLE HYDRO LIMITED</v>
          </cell>
          <cell r="C3614">
            <v>0</v>
          </cell>
        </row>
        <row r="3615">
          <cell r="A3615" t="str">
            <v>GREAT LAKES POWER LIMITED</v>
          </cell>
          <cell r="B3615" t="str">
            <v>GREAT LAKES POWER LIMITED</v>
          </cell>
          <cell r="C3615">
            <v>0</v>
          </cell>
        </row>
        <row r="3616">
          <cell r="A3616" t="str">
            <v>GREATER SUDBURY HYDRO INC.</v>
          </cell>
          <cell r="B3616" t="str">
            <v>GREATER SUDBURY HYDRO INC.</v>
          </cell>
          <cell r="C3616">
            <v>-11463452</v>
          </cell>
        </row>
        <row r="3617">
          <cell r="A3617" t="str">
            <v>GRIMSBY POWER INCORPORATED</v>
          </cell>
          <cell r="B3617" t="str">
            <v>GRIMSBY POWER INCORPORATED</v>
          </cell>
          <cell r="C3617">
            <v>-4022043</v>
          </cell>
        </row>
        <row r="3618">
          <cell r="A3618" t="str">
            <v>GUELPH HYDRO ELECTRIC SYSTEMS INC.</v>
          </cell>
          <cell r="B3618" t="str">
            <v>GUELPH HYDRO ELECTRIC SYSTEMS INC.</v>
          </cell>
          <cell r="C3618">
            <v>-27458350</v>
          </cell>
        </row>
        <row r="3619">
          <cell r="A3619" t="str">
            <v>HALDIMAND COUNTY HYDRO INC.</v>
          </cell>
          <cell r="B3619" t="str">
            <v>HALDIMAND COUNTY HYDRO INC.</v>
          </cell>
          <cell r="C3619">
            <v>-2249223</v>
          </cell>
        </row>
        <row r="3620">
          <cell r="A3620" t="str">
            <v>HALTON HILLS HYDRO INC.</v>
          </cell>
          <cell r="B3620" t="str">
            <v>HALTON HILLS HYDRO INC.</v>
          </cell>
          <cell r="C3620">
            <v>-4666684</v>
          </cell>
        </row>
        <row r="3621">
          <cell r="A3621" t="str">
            <v>HEARST POWER DISTRIBUTION COMPANY LIMITED</v>
          </cell>
          <cell r="B3621" t="str">
            <v>HEARST POWER DISTRIBUTION COMPANY LIMITED</v>
          </cell>
          <cell r="C3621">
            <v>0</v>
          </cell>
        </row>
        <row r="3622">
          <cell r="A3622" t="str">
            <v>HORIZON UTILITIES CORPORATION</v>
          </cell>
          <cell r="B3622" t="str">
            <v>HORIZON UTILITIES CORPORATION</v>
          </cell>
          <cell r="C3622">
            <v>-17837619</v>
          </cell>
        </row>
        <row r="3623">
          <cell r="A3623" t="str">
            <v>HYDRO 2000 INC.</v>
          </cell>
          <cell r="B3623" t="str">
            <v>HYDRO 2000 INC.</v>
          </cell>
          <cell r="C3623">
            <v>-110995</v>
          </cell>
        </row>
        <row r="3624">
          <cell r="A3624" t="str">
            <v>HYDRO HAWKESBURY INC.</v>
          </cell>
          <cell r="B3624" t="str">
            <v>HYDRO HAWKESBURY INC.</v>
          </cell>
          <cell r="C3624">
            <v>-54774</v>
          </cell>
        </row>
        <row r="3625">
          <cell r="A3625" t="str">
            <v>HYDRO ONE BRAMPTON NETWORKS INC.</v>
          </cell>
          <cell r="B3625" t="str">
            <v>HYDRO ONE BRAMPTON NETWORKS INC.</v>
          </cell>
          <cell r="C3625">
            <v>-87582820</v>
          </cell>
        </row>
        <row r="3626">
          <cell r="A3626" t="str">
            <v>HYDRO ONE NETWORKS INC.</v>
          </cell>
          <cell r="B3626" t="str">
            <v>HYDRO ONE NETWORKS INC.</v>
          </cell>
          <cell r="C3626">
            <v>0</v>
          </cell>
        </row>
        <row r="3627">
          <cell r="A3627" t="str">
            <v>HYDRO ONE REMOTE COMMUNITIES INC.</v>
          </cell>
          <cell r="B3627" t="str">
            <v>HYDRO ONE REMOTE COMMUNITIES INC.</v>
          </cell>
          <cell r="C3627">
            <v>0</v>
          </cell>
        </row>
        <row r="3628">
          <cell r="A3628" t="str">
            <v>HYDRO OTTAWA LIMITED</v>
          </cell>
          <cell r="B3628" t="str">
            <v>HYDRO OTTAWA LIMITED</v>
          </cell>
          <cell r="C3628">
            <v>-130908140</v>
          </cell>
        </row>
        <row r="3629">
          <cell r="A3629" t="str">
            <v>INNISFIL HYDRO DISTRIBUTION SYSTEMS LIMITED</v>
          </cell>
          <cell r="B3629" t="str">
            <v>INNISFIL HYDRO DISTRIBUTION SYSTEMS LIMITED</v>
          </cell>
          <cell r="C3629">
            <v>-4566109</v>
          </cell>
        </row>
        <row r="3630">
          <cell r="A3630" t="str">
            <v>KENORA HYDRO ELECTRIC CORPORATION LTD.</v>
          </cell>
          <cell r="B3630" t="str">
            <v>KENORA HYDRO ELECTRIC CORPORATION LTD.</v>
          </cell>
          <cell r="C3630">
            <v>-400422</v>
          </cell>
        </row>
        <row r="3631">
          <cell r="A3631" t="str">
            <v>KINGSTON HYDRO CORPORATION</v>
          </cell>
          <cell r="B3631" t="str">
            <v>KINGSTON HYDRO CORPORATION</v>
          </cell>
          <cell r="C3631">
            <v>-502032</v>
          </cell>
        </row>
        <row r="3632">
          <cell r="A3632" t="str">
            <v>KITCHENER-WILMOT HYDRO INC.</v>
          </cell>
          <cell r="B3632" t="str">
            <v>KITCHENER-WILMOT HYDRO INC.</v>
          </cell>
          <cell r="C3632">
            <v>-35269965</v>
          </cell>
        </row>
        <row r="3633">
          <cell r="A3633" t="str">
            <v>LAKEFRONT UTILITIES INC.</v>
          </cell>
          <cell r="B3633" t="str">
            <v>LAKEFRONT UTILITIES INC.</v>
          </cell>
          <cell r="C3633">
            <v>-1501383</v>
          </cell>
        </row>
        <row r="3634">
          <cell r="A3634" t="str">
            <v>LAKELAND POWER DISTRIBUTION LTD.</v>
          </cell>
          <cell r="B3634" t="str">
            <v>LAKELAND POWER DISTRIBUTION LTD.</v>
          </cell>
          <cell r="C3634">
            <v>-3765651</v>
          </cell>
        </row>
        <row r="3635">
          <cell r="A3635" t="str">
            <v>LONDON HYDRO INC.</v>
          </cell>
          <cell r="B3635" t="str">
            <v>LONDON HYDRO INC.</v>
          </cell>
          <cell r="C3635">
            <v>-22453005</v>
          </cell>
        </row>
        <row r="3636">
          <cell r="A3636" t="str">
            <v>MIDDLESEX POWER DISTRIBUTION CORPORATION</v>
          </cell>
          <cell r="B3636" t="str">
            <v>MIDDLESEX POWER DISTRIBUTION CORPORATION</v>
          </cell>
          <cell r="C3636">
            <v>-838745</v>
          </cell>
        </row>
        <row r="3637">
          <cell r="A3637" t="str">
            <v>MIDLAND POWER UTILITY CORPORATION</v>
          </cell>
          <cell r="B3637" t="str">
            <v>MIDLAND POWER UTILITY CORPORATION</v>
          </cell>
          <cell r="C3637">
            <v>-784980</v>
          </cell>
        </row>
        <row r="3638">
          <cell r="A3638" t="str">
            <v>MILTON HYDRO DISTRIBUTION INC.</v>
          </cell>
          <cell r="B3638" t="str">
            <v>MILTON HYDRO DISTRIBUTION INC.</v>
          </cell>
          <cell r="C3638">
            <v>-31780091</v>
          </cell>
        </row>
        <row r="3639">
          <cell r="A3639" t="str">
            <v>NEWMARKET-TAY POWER DISTRIBUTION LTD.</v>
          </cell>
          <cell r="B3639" t="str">
            <v>NEWMARKET-TAY POWER DISTRIBUTION LTD.</v>
          </cell>
          <cell r="C3639">
            <v>-15837221</v>
          </cell>
        </row>
        <row r="3640">
          <cell r="A3640" t="str">
            <v>NIAGARA PENINSULA ENERGY INC.</v>
          </cell>
          <cell r="B3640" t="str">
            <v>NIAGARA PENINSULA ENERGY INC.</v>
          </cell>
          <cell r="C3640">
            <v>-15122688</v>
          </cell>
        </row>
        <row r="3641">
          <cell r="A3641" t="str">
            <v>NIAGARA-ON-THE-LAKE HYDRO INC.</v>
          </cell>
          <cell r="B3641" t="str">
            <v>NIAGARA-ON-THE-LAKE HYDRO INC.</v>
          </cell>
          <cell r="C3641">
            <v>-5038608</v>
          </cell>
        </row>
        <row r="3642">
          <cell r="A3642" t="str">
            <v>NORFOLK POWER DISTRIBUTION INC.</v>
          </cell>
          <cell r="B3642" t="str">
            <v>NORFOLK POWER DISTRIBUTION INC.</v>
          </cell>
          <cell r="C3642">
            <v>-7122607</v>
          </cell>
        </row>
        <row r="3643">
          <cell r="A3643" t="str">
            <v>NORTH BAY HYDRO DISTRIBUTION LIMITED</v>
          </cell>
          <cell r="B3643" t="str">
            <v>NORTH BAY HYDRO DISTRIBUTION LIMITED</v>
          </cell>
          <cell r="C3643">
            <v>-5267808</v>
          </cell>
        </row>
        <row r="3644">
          <cell r="A3644" t="str">
            <v>NORTHERN ONTARIO WIRES INC.</v>
          </cell>
          <cell r="B3644" t="str">
            <v>NORTHERN ONTARIO WIRES INC.</v>
          </cell>
          <cell r="C3644">
            <v>0</v>
          </cell>
        </row>
        <row r="3645">
          <cell r="A3645" t="str">
            <v>OAKVILLE HYDRO ELECTRICITY DISTRIBUTION INC.</v>
          </cell>
          <cell r="B3645" t="str">
            <v>OAKVILLE HYDRO ELECTRICITY DISTRIBUTION INC.</v>
          </cell>
          <cell r="C3645">
            <v>-26528944</v>
          </cell>
        </row>
        <row r="3646">
          <cell r="A3646" t="str">
            <v>ORANGEVILLE HYDRO LIMITED</v>
          </cell>
          <cell r="B3646" t="str">
            <v>ORANGEVILLE HYDRO LIMITED</v>
          </cell>
          <cell r="C3646">
            <v>-3086415</v>
          </cell>
        </row>
        <row r="3647">
          <cell r="A3647" t="str">
            <v>ORILLIA POWER DISTRIBUTION CORPORATION</v>
          </cell>
          <cell r="B3647" t="str">
            <v>ORILLIA POWER DISTRIBUTION CORPORATION</v>
          </cell>
          <cell r="C3647">
            <v>-371388</v>
          </cell>
        </row>
        <row r="3648">
          <cell r="A3648" t="str">
            <v>OSHAWA PUC NETWORKS INC.</v>
          </cell>
          <cell r="B3648" t="str">
            <v>OSHAWA PUC NETWORKS INC.</v>
          </cell>
          <cell r="C3648">
            <v>-25016471</v>
          </cell>
        </row>
        <row r="3649">
          <cell r="A3649" t="str">
            <v>OTTAWA RIVER POWER CORPORATION</v>
          </cell>
          <cell r="B3649" t="str">
            <v>OTTAWA RIVER POWER CORPORATION</v>
          </cell>
          <cell r="C3649">
            <v>-963537</v>
          </cell>
        </row>
        <row r="3650">
          <cell r="A3650" t="str">
            <v>PARRY SOUND POWER CORPORATION</v>
          </cell>
          <cell r="B3650" t="str">
            <v>PARRY SOUND POWER CORPORATION</v>
          </cell>
          <cell r="C3650">
            <v>-792085</v>
          </cell>
        </row>
        <row r="3651">
          <cell r="A3651" t="str">
            <v>PETERBOROUGH DISTRIBUTION INCORPORATED</v>
          </cell>
          <cell r="B3651" t="str">
            <v>PETERBOROUGH DISTRIBUTION INCORPORATED</v>
          </cell>
          <cell r="C3651">
            <v>-8184401</v>
          </cell>
        </row>
        <row r="3652">
          <cell r="A3652" t="str">
            <v>PORT COLBORNE HYDRO INC.</v>
          </cell>
          <cell r="B3652" t="str">
            <v>CANADIAN NIAGARA POWER INC.</v>
          </cell>
          <cell r="C3652">
            <v>-407239</v>
          </cell>
        </row>
        <row r="3653">
          <cell r="A3653" t="str">
            <v>POWERSTREAM INC.</v>
          </cell>
          <cell r="B3653" t="str">
            <v>POWERSTREAM INC.</v>
          </cell>
          <cell r="C3653">
            <v>-180723860</v>
          </cell>
        </row>
        <row r="3654">
          <cell r="A3654" t="str">
            <v>PUC DISTRIBUTION INC.</v>
          </cell>
          <cell r="B3654" t="str">
            <v>PUC DISTRIBUTION INC.</v>
          </cell>
          <cell r="C3654">
            <v>-2925643</v>
          </cell>
        </row>
        <row r="3655">
          <cell r="A3655" t="str">
            <v>RENFREW HYDRO INC.</v>
          </cell>
          <cell r="B3655" t="str">
            <v>RENFREW HYDRO INC.</v>
          </cell>
          <cell r="C3655">
            <v>0</v>
          </cell>
        </row>
        <row r="3656">
          <cell r="A3656" t="str">
            <v>RIDEAU ST. LAWRENCE DISTRIBUTION INC.</v>
          </cell>
          <cell r="B3656" t="str">
            <v>RIDEAU ST. LAWRENCE DISTRIBUTION INC.</v>
          </cell>
          <cell r="C3656">
            <v>-361204</v>
          </cell>
        </row>
        <row r="3657">
          <cell r="A3657" t="str">
            <v>SIOUX LOOKOUT HYDRO INC.</v>
          </cell>
          <cell r="B3657" t="str">
            <v>SIOUX LOOKOUT HYDRO INC.</v>
          </cell>
          <cell r="C3657">
            <v>-608208</v>
          </cell>
        </row>
        <row r="3658">
          <cell r="A3658" t="str">
            <v>ST. THOMAS ENERGY INC.</v>
          </cell>
          <cell r="B3658" t="str">
            <v>ST. THOMAS ENERGY INC.</v>
          </cell>
          <cell r="C3658">
            <v>-6261178</v>
          </cell>
        </row>
        <row r="3659">
          <cell r="A3659" t="str">
            <v>THUNDER BAY HYDRO ELECTRICITY DISTRIBUTION INC.</v>
          </cell>
          <cell r="B3659" t="str">
            <v>THUNDER BAY HYDRO ELECTRICITY DISTRIBUTION INC.</v>
          </cell>
          <cell r="C3659">
            <v>-7494028</v>
          </cell>
        </row>
        <row r="3660">
          <cell r="A3660" t="str">
            <v>TILLSONBURG HYDRO INC.</v>
          </cell>
          <cell r="B3660" t="str">
            <v>TILLSONBURG HYDRO INC.</v>
          </cell>
          <cell r="C3660">
            <v>-2427357</v>
          </cell>
        </row>
        <row r="3661">
          <cell r="A3661" t="str">
            <v>TORONTO HYDRO-ELECTRIC SYSTEM LIMITED</v>
          </cell>
          <cell r="B3661" t="str">
            <v>TORONTO HYDRO-ELECTRIC SYSTEM LIMITED</v>
          </cell>
          <cell r="C3661">
            <v>-224183983</v>
          </cell>
        </row>
        <row r="3662">
          <cell r="A3662" t="str">
            <v>VERIDIAN CONNECTIONS INC.</v>
          </cell>
          <cell r="B3662" t="str">
            <v>VERIDIAN CONNECTIONS INC.</v>
          </cell>
          <cell r="C3662">
            <v>-42165994</v>
          </cell>
        </row>
        <row r="3663">
          <cell r="A3663" t="str">
            <v>WASAGA DISTRIBUTION INC.</v>
          </cell>
          <cell r="B3663" t="str">
            <v>WASAGA DISTRIBUTION INC.</v>
          </cell>
          <cell r="C3663">
            <v>-2396922</v>
          </cell>
        </row>
        <row r="3664">
          <cell r="A3664" t="str">
            <v>WATERLOO NORTH HYDRO INC.</v>
          </cell>
          <cell r="B3664" t="str">
            <v>WATERLOO NORTH HYDRO INC.</v>
          </cell>
          <cell r="C3664">
            <v>-20689911</v>
          </cell>
        </row>
        <row r="3665">
          <cell r="A3665" t="str">
            <v>WELLAND HYDRO-ELECTRIC SYSTEM CORP.</v>
          </cell>
          <cell r="B3665" t="str">
            <v>WELLAND HYDRO-ELECTRIC SYSTEM CORP.</v>
          </cell>
          <cell r="C3665">
            <v>-1444763</v>
          </cell>
        </row>
        <row r="3666">
          <cell r="A3666" t="str">
            <v>WELLINGTON NORTH POWER INC.</v>
          </cell>
          <cell r="B3666" t="str">
            <v>WELLINGTON NORTH POWER INC.</v>
          </cell>
          <cell r="C3666">
            <v>-196597</v>
          </cell>
        </row>
        <row r="3667">
          <cell r="A3667" t="str">
            <v>WEST COAST HURON ENERGY INC.</v>
          </cell>
          <cell r="B3667" t="str">
            <v>WEST COAST HURON ENERGY INC.</v>
          </cell>
          <cell r="C3667">
            <v>-320425</v>
          </cell>
        </row>
        <row r="3668">
          <cell r="A3668" t="str">
            <v>WEST PERTH POWER INC.</v>
          </cell>
          <cell r="B3668" t="str">
            <v>ERIE THAMES POWERLINES CORPORATION</v>
          </cell>
          <cell r="C3668">
            <v>-282598</v>
          </cell>
        </row>
        <row r="3669">
          <cell r="A3669" t="str">
            <v>WESTARIO POWER INC.</v>
          </cell>
          <cell r="B3669" t="str">
            <v>WESTARIO POWER INC.</v>
          </cell>
          <cell r="C3669">
            <v>-6007144</v>
          </cell>
        </row>
        <row r="3670">
          <cell r="A3670" t="str">
            <v>WHITBY HYDRO ELECTRIC CORPORATION</v>
          </cell>
          <cell r="B3670" t="str">
            <v>WHITBY HYDRO ELECTRIC CORPORATION</v>
          </cell>
          <cell r="C3670">
            <v>-20894884</v>
          </cell>
        </row>
        <row r="3671">
          <cell r="A3671" t="str">
            <v>WOODSTOCK HYDRO SERVICES INC.</v>
          </cell>
          <cell r="B3671" t="str">
            <v>WOODSTOCK HYDRO SERVICES INC.</v>
          </cell>
          <cell r="C3671">
            <v>-3171548</v>
          </cell>
        </row>
        <row r="3676">
          <cell r="A3676" t="str">
            <v>ALGOMA POWER INC.</v>
          </cell>
          <cell r="B3676" t="str">
            <v>ALGOMA POWER INC.</v>
          </cell>
          <cell r="C3676">
            <v>0</v>
          </cell>
        </row>
        <row r="3677">
          <cell r="A3677" t="str">
            <v>ATIKOKAN HYDRO INC.</v>
          </cell>
          <cell r="B3677" t="str">
            <v>ATIKOKAN HYDRO INC.</v>
          </cell>
          <cell r="C3677">
            <v>0</v>
          </cell>
        </row>
        <row r="3678">
          <cell r="A3678" t="str">
            <v>BLUEWATER POWER DISTRIBUTION CORPORATION</v>
          </cell>
          <cell r="B3678" t="str">
            <v>BLUEWATER POWER DISTRIBUTION CORPORATION</v>
          </cell>
          <cell r="C3678">
            <v>-4383984</v>
          </cell>
        </row>
        <row r="3679">
          <cell r="A3679" t="str">
            <v>BRANT COUNTY POWER INC.</v>
          </cell>
          <cell r="B3679" t="str">
            <v>BRANT COUNTY POWER INC.</v>
          </cell>
          <cell r="C3679">
            <v>-1798770</v>
          </cell>
        </row>
        <row r="3680">
          <cell r="A3680" t="str">
            <v>BRANTFORD POWER INC.</v>
          </cell>
          <cell r="B3680" t="str">
            <v>BRANTFORD POWER INC.</v>
          </cell>
          <cell r="C3680">
            <v>-3389425</v>
          </cell>
        </row>
        <row r="3681">
          <cell r="A3681" t="str">
            <v>BURLINGTON HYDRO INC.</v>
          </cell>
          <cell r="B3681" t="str">
            <v>BURLINGTON HYDRO INC.</v>
          </cell>
          <cell r="C3681">
            <v>-19753629</v>
          </cell>
        </row>
        <row r="3682">
          <cell r="A3682" t="str">
            <v>CAMBRIDGE AND NORTH DUMFRIES HYDRO INC.</v>
          </cell>
          <cell r="B3682" t="str">
            <v>CAMBRIDGE AND NORTH DUMFRIES HYDRO INC.</v>
          </cell>
          <cell r="C3682">
            <v>-13745395</v>
          </cell>
        </row>
        <row r="3683">
          <cell r="A3683" t="str">
            <v>CANADIAN NIAGARA POWER INC.</v>
          </cell>
          <cell r="B3683" t="str">
            <v>CANADIAN NIAGARA POWER INC.</v>
          </cell>
          <cell r="C3683">
            <v>-5691056</v>
          </cell>
        </row>
        <row r="3684">
          <cell r="A3684" t="str">
            <v>CENTRE WELLINGTON HYDRO LTD.</v>
          </cell>
          <cell r="B3684" t="str">
            <v>CENTRE WELLINGTON HYDRO LTD.</v>
          </cell>
          <cell r="C3684">
            <v>-1324667</v>
          </cell>
        </row>
        <row r="3685">
          <cell r="A3685" t="str">
            <v>CHAPLEAU PUBLIC UTILITIES CORPORATION</v>
          </cell>
          <cell r="B3685" t="str">
            <v>CHAPLEAU PUBLIC UTILITIES CORPORATION</v>
          </cell>
          <cell r="C3685">
            <v>0</v>
          </cell>
        </row>
        <row r="3686">
          <cell r="A3686" t="str">
            <v>CLINTON POWER CORPORATION</v>
          </cell>
          <cell r="B3686" t="str">
            <v>ERIE THAMES POWERLINES CORPORATION</v>
          </cell>
          <cell r="C3686">
            <v>-49582</v>
          </cell>
        </row>
        <row r="3687">
          <cell r="A3687" t="str">
            <v>COLLUS POWER CORPORATION</v>
          </cell>
          <cell r="B3687" t="str">
            <v>COLLUS POWER CORPORATION</v>
          </cell>
          <cell r="C3687">
            <v>-9354806</v>
          </cell>
        </row>
        <row r="3688">
          <cell r="A3688" t="str">
            <v>COOPERATIVE HYDRO EMBRUN INC.</v>
          </cell>
          <cell r="B3688" t="str">
            <v>COOPERATIVE HYDRO EMBRUN INC.</v>
          </cell>
          <cell r="C3688">
            <v>-421428</v>
          </cell>
        </row>
        <row r="3689">
          <cell r="A3689" t="str">
            <v>E.L.K. ENERGY INC.</v>
          </cell>
          <cell r="B3689" t="str">
            <v>E.L.K. ENERGY INC.</v>
          </cell>
          <cell r="C3689">
            <v>-3645343</v>
          </cell>
        </row>
        <row r="3690">
          <cell r="A3690" t="str">
            <v>ENERSOURCE HYDRO MISSISSAUGA INC.</v>
          </cell>
          <cell r="B3690" t="str">
            <v>ENERSOURCE HYDRO MISSISSAUGA INC.</v>
          </cell>
          <cell r="C3690">
            <v>-54183836</v>
          </cell>
        </row>
        <row r="3691">
          <cell r="A3691" t="str">
            <v>ENTEGRUS POWERLINES INC.</v>
          </cell>
          <cell r="B3691" t="str">
            <v>CHATHAM-KENT HYDRO INC.</v>
          </cell>
          <cell r="C3691">
            <v>-4167517</v>
          </cell>
        </row>
        <row r="3692">
          <cell r="A3692" t="str">
            <v>ENWIN UTILITIES LTD.</v>
          </cell>
          <cell r="B3692" t="str">
            <v>ENWIN UTILITIES LTD.</v>
          </cell>
          <cell r="C3692">
            <v>-11951032</v>
          </cell>
        </row>
        <row r="3693">
          <cell r="A3693" t="str">
            <v>ERIE THAMES POWERLINES CORPORATION</v>
          </cell>
          <cell r="B3693" t="str">
            <v>ERIE THAMES POWERLINES CORPORATION</v>
          </cell>
          <cell r="C3693">
            <v>-3066437</v>
          </cell>
        </row>
        <row r="3694">
          <cell r="A3694" t="str">
            <v>ESPANOLA REGIONAL HYDRO DISTRIBUTION CORPORATION</v>
          </cell>
          <cell r="B3694" t="str">
            <v>ESPANOLA REGIONAL HYDRO DISTRIBUTION CORPORATION</v>
          </cell>
          <cell r="C3694">
            <v>-220966</v>
          </cell>
        </row>
        <row r="3695">
          <cell r="A3695" t="str">
            <v>ESSEX POWERLINES CORPORATION</v>
          </cell>
          <cell r="B3695" t="str">
            <v>ESSEX POWERLINES CORPORATION</v>
          </cell>
          <cell r="C3695">
            <v>-8396091</v>
          </cell>
        </row>
        <row r="3696">
          <cell r="A3696" t="str">
            <v>FESTIVAL HYDRO INC.</v>
          </cell>
          <cell r="B3696" t="str">
            <v>FESTIVAL HYDRO INC.</v>
          </cell>
          <cell r="C3696">
            <v>-3824532</v>
          </cell>
        </row>
        <row r="3697">
          <cell r="A3697" t="str">
            <v>FORT FRANCES POWER CORPORATION</v>
          </cell>
          <cell r="B3697" t="str">
            <v>FORT FRANCES POWER CORPORATION</v>
          </cell>
          <cell r="C3697">
            <v>0</v>
          </cell>
        </row>
        <row r="3698">
          <cell r="A3698" t="str">
            <v>GREATER SUDBURY HYDRO INC.</v>
          </cell>
          <cell r="B3698" t="str">
            <v>GREATER SUDBURY HYDRO INC.</v>
          </cell>
          <cell r="C3698">
            <v>-12251664</v>
          </cell>
        </row>
        <row r="3699">
          <cell r="A3699" t="str">
            <v>GRIMSBY POWER INCORPORATED</v>
          </cell>
          <cell r="B3699" t="str">
            <v>GRIMSBY POWER INCORPORATED</v>
          </cell>
          <cell r="C3699">
            <v>-4109851</v>
          </cell>
        </row>
        <row r="3700">
          <cell r="A3700" t="str">
            <v>GUELPH HYDRO ELECTRIC SYSTEMS INC.</v>
          </cell>
          <cell r="B3700" t="str">
            <v>GUELPH HYDRO ELECTRIC SYSTEMS INC.</v>
          </cell>
          <cell r="C3700">
            <v>-31794646</v>
          </cell>
        </row>
        <row r="3701">
          <cell r="A3701" t="str">
            <v>HALDIMAND COUNTY HYDRO INC.</v>
          </cell>
          <cell r="B3701" t="str">
            <v>HALDIMAND COUNTY HYDRO INC.</v>
          </cell>
          <cell r="C3701">
            <v>-3456315</v>
          </cell>
        </row>
        <row r="3702">
          <cell r="A3702" t="str">
            <v>HALTON HILLS HYDRO INC.</v>
          </cell>
          <cell r="B3702" t="str">
            <v>HALTON HILLS HYDRO INC.</v>
          </cell>
          <cell r="C3702">
            <v>-5466025</v>
          </cell>
        </row>
        <row r="3703">
          <cell r="A3703" t="str">
            <v>HEARST POWER DISTRIBUTION COMPANY LIMITED</v>
          </cell>
          <cell r="B3703" t="str">
            <v>HEARST POWER DISTRIBUTION COMPANY LIMITED</v>
          </cell>
          <cell r="C3703">
            <v>0</v>
          </cell>
        </row>
        <row r="3704">
          <cell r="A3704" t="str">
            <v>HORIZON UTILITIES CORPORATION</v>
          </cell>
          <cell r="B3704" t="str">
            <v>HORIZON UTILITIES CORPORATION</v>
          </cell>
          <cell r="C3704">
            <v>-23512928</v>
          </cell>
        </row>
        <row r="3705">
          <cell r="A3705" t="str">
            <v>HYDRO 2000 INC.</v>
          </cell>
          <cell r="B3705" t="str">
            <v>HYDRO 2000 INC.</v>
          </cell>
          <cell r="C3705">
            <v>-140754</v>
          </cell>
        </row>
        <row r="3706">
          <cell r="A3706" t="str">
            <v>HYDRO HAWKESBURY INC.</v>
          </cell>
          <cell r="B3706" t="str">
            <v>HYDRO HAWKESBURY INC.</v>
          </cell>
          <cell r="C3706">
            <v>-66537</v>
          </cell>
        </row>
        <row r="3707">
          <cell r="A3707" t="str">
            <v>HYDRO ONE BRAMPTON NETWORKS INC.</v>
          </cell>
          <cell r="B3707" t="str">
            <v>HYDRO ONE BRAMPTON NETWORKS INC.</v>
          </cell>
          <cell r="C3707">
            <v>-100287257</v>
          </cell>
        </row>
        <row r="3708">
          <cell r="A3708" t="str">
            <v>HYDRO ONE NETWORKS INC.</v>
          </cell>
          <cell r="B3708" t="str">
            <v>HYDRO ONE NETWORKS INC.</v>
          </cell>
          <cell r="C3708">
            <v>0</v>
          </cell>
        </row>
        <row r="3709">
          <cell r="A3709" t="str">
            <v>HYDRO ONE REMOTE COMMUNITIES INC.</v>
          </cell>
          <cell r="B3709" t="str">
            <v>HYDRO ONE REMOTE COMMUNITIES INC.</v>
          </cell>
          <cell r="C3709">
            <v>0</v>
          </cell>
        </row>
        <row r="3710">
          <cell r="A3710" t="str">
            <v>HYDRO OTTAWA LIMITED</v>
          </cell>
          <cell r="B3710" t="str">
            <v>HYDRO OTTAWA LIMITED</v>
          </cell>
          <cell r="C3710">
            <v>-155393004</v>
          </cell>
        </row>
        <row r="3711">
          <cell r="A3711" t="str">
            <v>INNISFIL HYDRO DISTRIBUTION SYSTEMS LIMITED</v>
          </cell>
          <cell r="B3711" t="str">
            <v>INNISFIL HYDRO DISTRIBUTION SYSTEMS LIMITED</v>
          </cell>
          <cell r="C3711">
            <v>-5391302</v>
          </cell>
        </row>
        <row r="3712">
          <cell r="A3712" t="str">
            <v>KENORA HYDRO ELECTRIC CORPORATION LTD.</v>
          </cell>
          <cell r="B3712" t="str">
            <v>KENORA HYDRO ELECTRIC CORPORATION LTD.</v>
          </cell>
          <cell r="C3712">
            <v>-455313</v>
          </cell>
        </row>
        <row r="3713">
          <cell r="A3713" t="str">
            <v>KINGSTON HYDRO CORPORATION</v>
          </cell>
          <cell r="B3713" t="str">
            <v>KINGSTON HYDRO CORPORATION</v>
          </cell>
          <cell r="C3713">
            <v>-596128</v>
          </cell>
        </row>
        <row r="3714">
          <cell r="A3714" t="str">
            <v>KITCHENER-WILMOT HYDRO INC.</v>
          </cell>
          <cell r="B3714" t="str">
            <v>KITCHENER-WILMOT HYDRO INC.</v>
          </cell>
          <cell r="C3714">
            <v>-37619038</v>
          </cell>
        </row>
        <row r="3715">
          <cell r="A3715" t="str">
            <v>LAKEFRONT UTILITIES INC.</v>
          </cell>
          <cell r="B3715" t="str">
            <v>LAKEFRONT UTILITIES INC.</v>
          </cell>
          <cell r="C3715">
            <v>-1601978</v>
          </cell>
        </row>
        <row r="3716">
          <cell r="A3716" t="str">
            <v>LAKELAND POWER DISTRIBUTION LTD.</v>
          </cell>
          <cell r="B3716" t="str">
            <v>LAKELAND POWER DISTRIBUTION LTD.</v>
          </cell>
          <cell r="C3716">
            <v>-4111835</v>
          </cell>
        </row>
        <row r="3717">
          <cell r="A3717" t="str">
            <v>LONDON HYDRO INC.</v>
          </cell>
          <cell r="B3717" t="str">
            <v>LONDON HYDRO INC.</v>
          </cell>
          <cell r="C3717">
            <v>-26148513</v>
          </cell>
        </row>
        <row r="3718">
          <cell r="A3718" t="str">
            <v>MIDDLESEX POWER DISTRIBUTION CORPORATION</v>
          </cell>
          <cell r="B3718" t="str">
            <v>MIDDLESEX POWER DISTRIBUTION CORPORATION</v>
          </cell>
          <cell r="C3718">
            <v>-979322</v>
          </cell>
        </row>
        <row r="3719">
          <cell r="A3719" t="str">
            <v>MIDLAND POWER UTILITY CORPORATION</v>
          </cell>
          <cell r="B3719" t="str">
            <v>MIDLAND POWER UTILITY CORPORATION</v>
          </cell>
          <cell r="C3719">
            <v>-1259866</v>
          </cell>
        </row>
        <row r="3720">
          <cell r="A3720" t="str">
            <v>MILTON HYDRO DISTRIBUTION INC.</v>
          </cell>
          <cell r="B3720" t="str">
            <v>MILTON HYDRO DISTRIBUTION INC.</v>
          </cell>
          <cell r="C3720">
            <v>-35454436</v>
          </cell>
        </row>
        <row r="3721">
          <cell r="A3721" t="str">
            <v>NEWMARKET-TAY POWER DISTRIBUTION LTD.</v>
          </cell>
          <cell r="B3721" t="str">
            <v>NEWMARKET-TAY POWER DISTRIBUTION LTD.</v>
          </cell>
          <cell r="C3721">
            <v>-17954602</v>
          </cell>
        </row>
        <row r="3722">
          <cell r="A3722" t="str">
            <v>NIAGARA PENINSULA ENERGY INC.</v>
          </cell>
          <cell r="B3722" t="str">
            <v>NIAGARA PENINSULA ENERGY INC.</v>
          </cell>
          <cell r="C3722">
            <v>-16320649</v>
          </cell>
        </row>
        <row r="3723">
          <cell r="A3723" t="str">
            <v>NIAGARA-ON-THE-LAKE HYDRO INC.</v>
          </cell>
          <cell r="B3723" t="str">
            <v>NIAGARA-ON-THE-LAKE HYDRO INC.</v>
          </cell>
          <cell r="C3723">
            <v>-5507838</v>
          </cell>
        </row>
        <row r="3724">
          <cell r="A3724" t="str">
            <v>NORFOLK POWER DISTRIBUTION INC.</v>
          </cell>
          <cell r="B3724" t="str">
            <v>NORFOLK POWER DISTRIBUTION INC.</v>
          </cell>
          <cell r="C3724">
            <v>-7654021</v>
          </cell>
        </row>
        <row r="3725">
          <cell r="A3725" t="str">
            <v>NORTH BAY HYDRO DISTRIBUTION LIMITED</v>
          </cell>
          <cell r="B3725" t="str">
            <v>NORTH BAY HYDRO DISTRIBUTION LIMITED</v>
          </cell>
          <cell r="C3725">
            <v>-6191811</v>
          </cell>
        </row>
        <row r="3726">
          <cell r="A3726" t="str">
            <v>NORTHERN ONTARIO WIRES INC.</v>
          </cell>
          <cell r="B3726" t="str">
            <v>NORTHERN ONTARIO WIRES INC.</v>
          </cell>
          <cell r="C3726">
            <v>0</v>
          </cell>
        </row>
        <row r="3727">
          <cell r="A3727" t="str">
            <v>OAKVILLE HYDRO ELECTRICITY DISTRIBUTION INC.</v>
          </cell>
          <cell r="B3727" t="str">
            <v>OAKVILLE HYDRO ELECTRICITY DISTRIBUTION INC.</v>
          </cell>
          <cell r="C3727">
            <v>-30508383</v>
          </cell>
        </row>
        <row r="3728">
          <cell r="A3728" t="str">
            <v>ORANGEVILLE HYDRO LIMITED</v>
          </cell>
          <cell r="B3728" t="str">
            <v>ORANGEVILLE HYDRO LIMITED</v>
          </cell>
          <cell r="C3728">
            <v>-3340092</v>
          </cell>
        </row>
        <row r="3729">
          <cell r="A3729" t="str">
            <v>ORILLIA POWER DISTRIBUTION CORPORATION</v>
          </cell>
          <cell r="B3729" t="str">
            <v>ORILLIA POWER DISTRIBUTION CORPORATION</v>
          </cell>
          <cell r="C3729">
            <v>-411379</v>
          </cell>
        </row>
        <row r="3730">
          <cell r="A3730" t="str">
            <v>OSHAWA PUC NETWORKS INC.</v>
          </cell>
          <cell r="B3730" t="str">
            <v>OSHAWA PUC NETWORKS INC.</v>
          </cell>
          <cell r="C3730">
            <v>-26281845</v>
          </cell>
        </row>
        <row r="3731">
          <cell r="A3731" t="str">
            <v>OTTAWA RIVER POWER CORPORATION</v>
          </cell>
          <cell r="B3731" t="str">
            <v>OTTAWA RIVER POWER CORPORATION</v>
          </cell>
          <cell r="C3731">
            <v>-1032514</v>
          </cell>
        </row>
        <row r="3732">
          <cell r="A3732" t="str">
            <v>PARRY SOUND POWER CORPORATION</v>
          </cell>
          <cell r="B3732" t="str">
            <v>PARRY SOUND POWER CORPORATION</v>
          </cell>
          <cell r="C3732">
            <v>-798703</v>
          </cell>
        </row>
        <row r="3733">
          <cell r="A3733" t="str">
            <v>PETERBOROUGH DISTRIBUTION INCORPORATED</v>
          </cell>
          <cell r="B3733" t="str">
            <v>PETERBOROUGH DISTRIBUTION INCORPORATED</v>
          </cell>
          <cell r="C3733">
            <v>-9084756</v>
          </cell>
        </row>
        <row r="3734">
          <cell r="A3734" t="str">
            <v>PORT COLBORNE HYDRO INC.</v>
          </cell>
          <cell r="B3734" t="str">
            <v>CANADIAN NIAGARA POWER INC.</v>
          </cell>
          <cell r="C3734">
            <v>-1260417</v>
          </cell>
        </row>
        <row r="3735">
          <cell r="A3735" t="str">
            <v>POWERSTREAM INC.</v>
          </cell>
          <cell r="B3735" t="str">
            <v>POWERSTREAM INC.</v>
          </cell>
          <cell r="C3735">
            <v>-253973279</v>
          </cell>
        </row>
        <row r="3736">
          <cell r="A3736" t="str">
            <v>PUC DISTRIBUTION INC.</v>
          </cell>
          <cell r="B3736" t="str">
            <v>PUC DISTRIBUTION INC.</v>
          </cell>
          <cell r="C3736">
            <v>-3969222</v>
          </cell>
        </row>
        <row r="3737">
          <cell r="A3737" t="str">
            <v>RENFREW HYDRO INC.</v>
          </cell>
          <cell r="B3737" t="str">
            <v>RENFREW HYDRO INC.</v>
          </cell>
          <cell r="C3737">
            <v>0</v>
          </cell>
        </row>
        <row r="3738">
          <cell r="A3738" t="str">
            <v>RIDEAU ST. LAWRENCE DISTRIBUTION INC.</v>
          </cell>
          <cell r="B3738" t="str">
            <v>RIDEAU ST. LAWRENCE DISTRIBUTION INC.</v>
          </cell>
          <cell r="C3738">
            <v>-360987</v>
          </cell>
        </row>
        <row r="3739">
          <cell r="A3739" t="str">
            <v>SIOUX LOOKOUT HYDRO INC.</v>
          </cell>
          <cell r="B3739" t="str">
            <v>SIOUX LOOKOUT HYDRO INC.</v>
          </cell>
          <cell r="C3739">
            <v>-704417</v>
          </cell>
        </row>
        <row r="3740">
          <cell r="A3740" t="str">
            <v>ST. THOMAS ENERGY INC.</v>
          </cell>
          <cell r="B3740" t="str">
            <v>ST. THOMAS ENERGY INC.</v>
          </cell>
          <cell r="C3740">
            <v>-6526610</v>
          </cell>
        </row>
        <row r="3741">
          <cell r="A3741" t="str">
            <v>THUNDER BAY HYDRO ELECTRICITY DISTRIBUTION INC.</v>
          </cell>
          <cell r="B3741" t="str">
            <v>THUNDER BAY HYDRO ELECTRICITY DISTRIBUTION INC.</v>
          </cell>
          <cell r="C3741">
            <v>-8315003</v>
          </cell>
        </row>
        <row r="3742">
          <cell r="A3742" t="str">
            <v>TILLSONBURG HYDRO INC.</v>
          </cell>
          <cell r="B3742" t="str">
            <v>TILLSONBURG HYDRO INC.</v>
          </cell>
          <cell r="C3742">
            <v>-2519204</v>
          </cell>
        </row>
        <row r="3743">
          <cell r="A3743" t="str">
            <v>TORONTO HYDRO-ELECTRIC SYSTEM LIMITED</v>
          </cell>
          <cell r="B3743" t="str">
            <v>TORONTO HYDRO-ELECTRIC SYSTEM LIMITED</v>
          </cell>
          <cell r="C3743">
            <v>-242733722</v>
          </cell>
        </row>
        <row r="3744">
          <cell r="A3744" t="str">
            <v>VERIDIAN CONNECTIONS INC.</v>
          </cell>
          <cell r="B3744" t="str">
            <v>VERIDIAN CONNECTIONS INC.</v>
          </cell>
          <cell r="C3744">
            <v>-45880811</v>
          </cell>
        </row>
        <row r="3745">
          <cell r="A3745" t="str">
            <v>WASAGA DISTRIBUTION INC.</v>
          </cell>
          <cell r="B3745" t="str">
            <v>WASAGA DISTRIBUTION INC.</v>
          </cell>
          <cell r="C3745">
            <v>-3815152</v>
          </cell>
        </row>
        <row r="3746">
          <cell r="A3746" t="str">
            <v>WATERLOO NORTH HYDRO INC.</v>
          </cell>
          <cell r="B3746" t="str">
            <v>WATERLOO NORTH HYDRO INC.</v>
          </cell>
          <cell r="C3746">
            <v>-22468948</v>
          </cell>
        </row>
        <row r="3747">
          <cell r="A3747" t="str">
            <v>WELLAND HYDRO-ELECTRIC SYSTEM CORP.</v>
          </cell>
          <cell r="B3747" t="str">
            <v>WELLAND HYDRO-ELECTRIC SYSTEM CORP.</v>
          </cell>
          <cell r="C3747">
            <v>-1518155</v>
          </cell>
        </row>
        <row r="3748">
          <cell r="A3748" t="str">
            <v>WELLINGTON NORTH POWER INC.</v>
          </cell>
          <cell r="B3748" t="str">
            <v>WELLINGTON NORTH POWER INC.</v>
          </cell>
          <cell r="C3748">
            <v>-186985</v>
          </cell>
        </row>
        <row r="3749">
          <cell r="A3749" t="str">
            <v>WEST COAST HURON ENERGY INC.</v>
          </cell>
          <cell r="B3749" t="str">
            <v>WEST COAST HURON ENERGY INC.</v>
          </cell>
          <cell r="C3749">
            <v>-346545</v>
          </cell>
        </row>
        <row r="3750">
          <cell r="A3750" t="str">
            <v>WEST PERTH POWER INC.</v>
          </cell>
          <cell r="B3750" t="str">
            <v>ERIE THAMES POWERLINES CORPORATION</v>
          </cell>
          <cell r="C3750">
            <v>-349199</v>
          </cell>
        </row>
        <row r="3751">
          <cell r="A3751" t="str">
            <v>WESTARIO POWER INC.</v>
          </cell>
          <cell r="B3751" t="str">
            <v>WESTARIO POWER INC.</v>
          </cell>
          <cell r="C3751">
            <v>-7268124</v>
          </cell>
        </row>
        <row r="3752">
          <cell r="A3752" t="str">
            <v>WHITBY HYDRO ELECTRIC CORPORATION</v>
          </cell>
          <cell r="B3752" t="str">
            <v>WHITBY HYDRO ELECTRIC CORPORATION</v>
          </cell>
          <cell r="C3752">
            <v>-22417547</v>
          </cell>
        </row>
        <row r="3753">
          <cell r="A3753" t="str">
            <v>WOODSTOCK HYDRO SERVICES INC.</v>
          </cell>
          <cell r="B3753" t="str">
            <v>WOODSTOCK HYDRO SERVICES INC.</v>
          </cell>
          <cell r="C3753">
            <v>-3412744</v>
          </cell>
        </row>
        <row r="3758">
          <cell r="A3758" t="str">
            <v>ALGOMA POWER INC.</v>
          </cell>
          <cell r="B3758" t="str">
            <v>ALGOMA POWER INC.</v>
          </cell>
          <cell r="C3758">
            <v>-91299</v>
          </cell>
        </row>
        <row r="3759">
          <cell r="A3759" t="str">
            <v>ATIKOKAN HYDRO INC.</v>
          </cell>
          <cell r="B3759" t="str">
            <v>ATIKOKAN HYDRO INC.</v>
          </cell>
          <cell r="C3759">
            <v>0</v>
          </cell>
        </row>
        <row r="3760">
          <cell r="A3760" t="str">
            <v>BLUEWATER POWER DISTRIBUTION CORPORATION</v>
          </cell>
          <cell r="B3760" t="str">
            <v>BLUEWATER POWER DISTRIBUTION CORPORATION</v>
          </cell>
          <cell r="C3760">
            <v>-4629976</v>
          </cell>
        </row>
        <row r="3761">
          <cell r="A3761" t="str">
            <v>BRANT COUNTY POWER INC.</v>
          </cell>
          <cell r="B3761" t="str">
            <v>BRANT COUNTY POWER INC.</v>
          </cell>
          <cell r="C3761">
            <v>-1828479</v>
          </cell>
        </row>
        <row r="3762">
          <cell r="A3762" t="str">
            <v>BRANTFORD POWER INC.</v>
          </cell>
          <cell r="B3762" t="str">
            <v>BRANTFORD POWER INC.</v>
          </cell>
          <cell r="C3762">
            <v>-3586013</v>
          </cell>
        </row>
        <row r="3763">
          <cell r="A3763" t="str">
            <v>BURLINGTON HYDRO INC.</v>
          </cell>
          <cell r="B3763" t="str">
            <v>BURLINGTON HYDRO INC.</v>
          </cell>
          <cell r="C3763">
            <v>-22658819</v>
          </cell>
        </row>
        <row r="3764">
          <cell r="A3764" t="str">
            <v>CAMBRIDGE AND NORTH DUMFRIES HYDRO INC.</v>
          </cell>
          <cell r="B3764" t="str">
            <v>CAMBRIDGE AND NORTH DUMFRIES HYDRO INC.</v>
          </cell>
          <cell r="C3764">
            <v>-15549083</v>
          </cell>
        </row>
        <row r="3765">
          <cell r="A3765" t="str">
            <v>CANADIAN NIAGARA POWER INC.</v>
          </cell>
          <cell r="B3765" t="str">
            <v>CANADIAN NIAGARA POWER INC.</v>
          </cell>
          <cell r="C3765">
            <v>-6067153</v>
          </cell>
        </row>
        <row r="3766">
          <cell r="A3766" t="str">
            <v>CENTRE WELLINGTON HYDRO LTD.</v>
          </cell>
          <cell r="B3766" t="str">
            <v>CENTRE WELLINGTON HYDRO LTD.</v>
          </cell>
          <cell r="C3766">
            <v>-1397512</v>
          </cell>
        </row>
        <row r="3767">
          <cell r="A3767" t="str">
            <v>CHAPLEAU PUBLIC UTILITIES CORPORATION</v>
          </cell>
          <cell r="B3767" t="str">
            <v>CHAPLEAU PUBLIC UTILITIES CORPORATION</v>
          </cell>
          <cell r="C3767">
            <v>0</v>
          </cell>
        </row>
        <row r="3768">
          <cell r="A3768" t="str">
            <v>CLINTON POWER CORPORATION</v>
          </cell>
          <cell r="B3768" t="str">
            <v>ERIE THAMES POWERLINES CORPORATION</v>
          </cell>
          <cell r="C3768">
            <v>-52946</v>
          </cell>
        </row>
        <row r="3769">
          <cell r="A3769" t="str">
            <v>COLLUS POWER CORPORATION</v>
          </cell>
          <cell r="B3769" t="str">
            <v>COLLUS POWER CORPORATION</v>
          </cell>
          <cell r="C3769">
            <v>-9636769</v>
          </cell>
        </row>
        <row r="3770">
          <cell r="A3770" t="str">
            <v>COOPERATIVE HYDRO EMBRUN INC.</v>
          </cell>
          <cell r="B3770" t="str">
            <v>COOPERATIVE HYDRO EMBRUN INC.</v>
          </cell>
          <cell r="C3770">
            <v>-411107</v>
          </cell>
        </row>
        <row r="3771">
          <cell r="A3771" t="str">
            <v>E.L.K. ENERGY INC.</v>
          </cell>
          <cell r="B3771" t="str">
            <v>E.L.K. ENERGY INC.</v>
          </cell>
          <cell r="C3771">
            <v>-3679777</v>
          </cell>
        </row>
        <row r="3772">
          <cell r="A3772" t="str">
            <v>ENERSOURCE HYDRO MISSISSAUGA INC.</v>
          </cell>
          <cell r="B3772" t="str">
            <v>ENERSOURCE HYDRO MISSISSAUGA INC.</v>
          </cell>
          <cell r="C3772">
            <v>-61515316</v>
          </cell>
        </row>
        <row r="3773">
          <cell r="A3773" t="str">
            <v>ENTEGRUS POWERLINES INC.</v>
          </cell>
          <cell r="B3773" t="str">
            <v>CHATHAM-KENT HYDRO INC.</v>
          </cell>
          <cell r="C3773">
            <v>-4444968</v>
          </cell>
        </row>
        <row r="3774">
          <cell r="A3774" t="str">
            <v>ENWIN UTILITIES LTD.</v>
          </cell>
          <cell r="B3774" t="str">
            <v>ENWIN UTILITIES LTD.</v>
          </cell>
          <cell r="C3774">
            <v>-12172241</v>
          </cell>
        </row>
        <row r="3775">
          <cell r="A3775" t="str">
            <v>ERIE THAMES POWERLINES CORPORATION</v>
          </cell>
          <cell r="B3775" t="str">
            <v>ERIE THAMES POWERLINES CORPORATION</v>
          </cell>
          <cell r="C3775">
            <v>-3726409</v>
          </cell>
        </row>
        <row r="3776">
          <cell r="A3776" t="str">
            <v>ESPANOLA REGIONAL HYDRO DISTRIBUTION CORPORATION</v>
          </cell>
          <cell r="B3776" t="str">
            <v>ESPANOLA REGIONAL HYDRO DISTRIBUTION CORPORATION</v>
          </cell>
          <cell r="C3776">
            <v>-239607</v>
          </cell>
        </row>
        <row r="3777">
          <cell r="A3777" t="str">
            <v>ESSEX POWERLINES CORPORATION</v>
          </cell>
          <cell r="B3777" t="str">
            <v>ESSEX POWERLINES CORPORATION</v>
          </cell>
          <cell r="C3777">
            <v>-10063338</v>
          </cell>
        </row>
        <row r="3778">
          <cell r="A3778" t="str">
            <v>FESTIVAL HYDRO INC.</v>
          </cell>
          <cell r="B3778" t="str">
            <v>FESTIVAL HYDRO INC.</v>
          </cell>
          <cell r="C3778">
            <v>-4298581</v>
          </cell>
        </row>
        <row r="3779">
          <cell r="A3779" t="str">
            <v>FORT FRANCES POWER CORPORATION</v>
          </cell>
          <cell r="B3779" t="str">
            <v>FORT FRANCES POWER CORPORATION</v>
          </cell>
          <cell r="C3779">
            <v>0</v>
          </cell>
        </row>
        <row r="3780">
          <cell r="A3780" t="str">
            <v>GREATER SUDBURY HYDRO INC.</v>
          </cell>
          <cell r="B3780" t="str">
            <v>GREATER SUDBURY HYDRO INC.</v>
          </cell>
          <cell r="C3780">
            <v>-13513098</v>
          </cell>
        </row>
        <row r="3781">
          <cell r="A3781" t="str">
            <v>GRIMSBY POWER INCORPORATED</v>
          </cell>
          <cell r="B3781" t="str">
            <v>GRIMSBY POWER INCORPORATED</v>
          </cell>
          <cell r="C3781">
            <v>-4977193</v>
          </cell>
        </row>
        <row r="3782">
          <cell r="A3782" t="str">
            <v>GUELPH HYDRO ELECTRIC SYSTEMS INC.</v>
          </cell>
          <cell r="B3782" t="str">
            <v>GUELPH HYDRO ELECTRIC SYSTEMS INC.</v>
          </cell>
          <cell r="C3782">
            <v>-35235111</v>
          </cell>
        </row>
        <row r="3783">
          <cell r="A3783" t="str">
            <v>HALDIMAND COUNTY HYDRO INC.</v>
          </cell>
          <cell r="B3783" t="str">
            <v>HALDIMAND COUNTY HYDRO INC.</v>
          </cell>
          <cell r="C3783">
            <v>-3786815</v>
          </cell>
        </row>
        <row r="3784">
          <cell r="A3784" t="str">
            <v>HALTON HILLS HYDRO INC.</v>
          </cell>
          <cell r="B3784" t="str">
            <v>HALTON HILLS HYDRO INC.</v>
          </cell>
          <cell r="C3784">
            <v>-5912892</v>
          </cell>
        </row>
        <row r="3785">
          <cell r="A3785" t="str">
            <v>HEARST POWER DISTRIBUTION COMPANY LIMITED</v>
          </cell>
          <cell r="B3785" t="str">
            <v>HEARST POWER DISTRIBUTION COMPANY LIMITED</v>
          </cell>
          <cell r="C3785">
            <v>0</v>
          </cell>
        </row>
        <row r="3786">
          <cell r="A3786" t="str">
            <v>HORIZON UTILITIES CORPORATION</v>
          </cell>
          <cell r="B3786" t="str">
            <v>HORIZON UTILITIES CORPORATION</v>
          </cell>
          <cell r="C3786">
            <v>-29668803</v>
          </cell>
        </row>
        <row r="3787">
          <cell r="A3787" t="str">
            <v>HYDRO 2000 INC.</v>
          </cell>
          <cell r="B3787" t="str">
            <v>HYDRO 2000 INC.</v>
          </cell>
          <cell r="C3787">
            <v>-148262</v>
          </cell>
        </row>
        <row r="3788">
          <cell r="A3788" t="str">
            <v>HYDRO HAWKESBURY INC.</v>
          </cell>
          <cell r="B3788" t="str">
            <v>HYDRO HAWKESBURY INC.</v>
          </cell>
          <cell r="C3788">
            <v>-136546</v>
          </cell>
        </row>
        <row r="3789">
          <cell r="A3789" t="str">
            <v>HYDRO ONE BRAMPTON NETWORKS INC.</v>
          </cell>
          <cell r="B3789" t="str">
            <v>HYDRO ONE BRAMPTON NETWORKS INC.</v>
          </cell>
          <cell r="C3789">
            <v>-109104091</v>
          </cell>
        </row>
        <row r="3790">
          <cell r="A3790" t="str">
            <v>HYDRO ONE NETWORKS INC.</v>
          </cell>
          <cell r="B3790" t="str">
            <v>HYDRO ONE NETWORKS INC.</v>
          </cell>
          <cell r="C3790">
            <v>0</v>
          </cell>
        </row>
        <row r="3791">
          <cell r="A3791" t="str">
            <v>HYDRO ONE REMOTE COMMUNITIES INC.</v>
          </cell>
          <cell r="B3791" t="str">
            <v>HYDRO ONE REMOTE COMMUNITIES INC.</v>
          </cell>
          <cell r="C3791">
            <v>0</v>
          </cell>
        </row>
        <row r="3792">
          <cell r="A3792" t="str">
            <v>HYDRO OTTAWA LIMITED</v>
          </cell>
          <cell r="B3792" t="str">
            <v>HYDRO OTTAWA LIMITED</v>
          </cell>
          <cell r="C3792">
            <v>-174598596</v>
          </cell>
        </row>
        <row r="3793">
          <cell r="A3793" t="str">
            <v>INNISFIL HYDRO DISTRIBUTION SYSTEMS LIMITED</v>
          </cell>
          <cell r="B3793" t="str">
            <v>INNISFIL HYDRO DISTRIBUTION SYSTEMS LIMITED</v>
          </cell>
          <cell r="C3793">
            <v>-7193540</v>
          </cell>
        </row>
        <row r="3794">
          <cell r="A3794" t="str">
            <v>KASHECHEWAN POWER CORPORATION</v>
          </cell>
          <cell r="B3794" t="str">
            <v>KASHECHEWAN POWER CORPORATION</v>
          </cell>
          <cell r="C3794">
            <v>-283008</v>
          </cell>
        </row>
        <row r="3795">
          <cell r="A3795" t="str">
            <v>KENORA HYDRO ELECTRIC CORPORATION LTD.</v>
          </cell>
          <cell r="B3795" t="str">
            <v>KENORA HYDRO ELECTRIC CORPORATION LTD.</v>
          </cell>
          <cell r="C3795">
            <v>-485313</v>
          </cell>
        </row>
        <row r="3796">
          <cell r="A3796" t="str">
            <v>KINGSTON HYDRO CORPORATION</v>
          </cell>
          <cell r="B3796" t="str">
            <v>KINGSTON HYDRO CORPORATION</v>
          </cell>
          <cell r="C3796">
            <v>-1376299</v>
          </cell>
        </row>
        <row r="3797">
          <cell r="A3797" t="str">
            <v>KITCHENER-WILMOT HYDRO INC.</v>
          </cell>
          <cell r="B3797" t="str">
            <v>KITCHENER-WILMOT HYDRO INC.</v>
          </cell>
          <cell r="C3797">
            <v>-41724111</v>
          </cell>
        </row>
        <row r="3798">
          <cell r="A3798" t="str">
            <v>LAKEFRONT UTILITIES INC.</v>
          </cell>
          <cell r="B3798" t="str">
            <v>LAKEFRONT UTILITIES INC.</v>
          </cell>
          <cell r="C3798">
            <v>-2157659</v>
          </cell>
        </row>
        <row r="3799">
          <cell r="A3799" t="str">
            <v>LAKELAND POWER DISTRIBUTION LTD.</v>
          </cell>
          <cell r="B3799" t="str">
            <v>LAKELAND POWER DISTRIBUTION LTD.</v>
          </cell>
          <cell r="C3799">
            <v>-4672796</v>
          </cell>
        </row>
        <row r="3800">
          <cell r="A3800" t="str">
            <v>LONDON HYDRO INC.</v>
          </cell>
          <cell r="B3800" t="str">
            <v>LONDON HYDRO INC.</v>
          </cell>
          <cell r="C3800">
            <v>0</v>
          </cell>
        </row>
        <row r="3801">
          <cell r="A3801" t="str">
            <v>MIDDLESEX POWER DISTRIBUTION CORPORATION</v>
          </cell>
          <cell r="B3801" t="str">
            <v>MIDDLESEX POWER DISTRIBUTION CORPORATION</v>
          </cell>
          <cell r="C3801">
            <v>-1077400</v>
          </cell>
        </row>
        <row r="3802">
          <cell r="A3802" t="str">
            <v>MIDLAND POWER UTILITY CORPORATION</v>
          </cell>
          <cell r="B3802" t="str">
            <v>MIDLAND POWER UTILITY CORPORATION</v>
          </cell>
          <cell r="C3802">
            <v>-1429952</v>
          </cell>
        </row>
        <row r="3803">
          <cell r="A3803" t="str">
            <v>MILTON HYDRO DISTRIBUTION INC.</v>
          </cell>
          <cell r="B3803" t="str">
            <v>MILTON HYDRO DISTRIBUTION INC.</v>
          </cell>
          <cell r="C3803">
            <v>-38175516</v>
          </cell>
        </row>
        <row r="3804">
          <cell r="A3804" t="str">
            <v>NEWMARKET-TAY POWER DISTRIBUTION LTD.</v>
          </cell>
          <cell r="B3804" t="str">
            <v>NEWMARKET-TAY POWER DISTRIBUTION LTD.</v>
          </cell>
          <cell r="C3804">
            <v>-19059628</v>
          </cell>
        </row>
        <row r="3805">
          <cell r="A3805" t="str">
            <v>NIAGARA PENINSULA ENERGY INC.</v>
          </cell>
          <cell r="B3805" t="str">
            <v>NIAGARA PENINSULA ENERGY INC.</v>
          </cell>
          <cell r="C3805">
            <v>-17481077</v>
          </cell>
        </row>
        <row r="3806">
          <cell r="A3806" t="str">
            <v>NIAGARA-ON-THE-LAKE HYDRO INC.</v>
          </cell>
          <cell r="B3806" t="str">
            <v>NIAGARA-ON-THE-LAKE HYDRO INC.</v>
          </cell>
          <cell r="C3806">
            <v>-5807978</v>
          </cell>
        </row>
        <row r="3807">
          <cell r="A3807" t="str">
            <v>NORFOLK POWER DISTRIBUTION INC.</v>
          </cell>
          <cell r="B3807" t="str">
            <v>NORFOLK POWER DISTRIBUTION INC.</v>
          </cell>
          <cell r="C3807">
            <v>-8473522</v>
          </cell>
        </row>
        <row r="3808">
          <cell r="A3808" t="str">
            <v>NORTH BAY HYDRO DISTRIBUTION LIMITED</v>
          </cell>
          <cell r="B3808" t="str">
            <v>NORTH BAY HYDRO DISTRIBUTION LIMITED</v>
          </cell>
          <cell r="C3808">
            <v>-7096812</v>
          </cell>
        </row>
        <row r="3809">
          <cell r="A3809" t="str">
            <v>NORTHERN ONTARIO WIRES INC.</v>
          </cell>
          <cell r="B3809" t="str">
            <v>NORTHERN ONTARIO WIRES INC.</v>
          </cell>
          <cell r="C3809">
            <v>0</v>
          </cell>
        </row>
        <row r="3810">
          <cell r="A3810" t="str">
            <v>OAKVILLE HYDRO ELECTRICITY DISTRIBUTION INC.</v>
          </cell>
          <cell r="B3810" t="str">
            <v>OAKVILLE HYDRO ELECTRICITY DISTRIBUTION INC.</v>
          </cell>
          <cell r="C3810">
            <v>-34251899</v>
          </cell>
        </row>
        <row r="3811">
          <cell r="A3811" t="str">
            <v>ORANGEVILLE HYDRO LIMITED</v>
          </cell>
          <cell r="B3811" t="str">
            <v>ORANGEVILLE HYDRO LIMITED</v>
          </cell>
          <cell r="C3811">
            <v>-3607833</v>
          </cell>
        </row>
        <row r="3812">
          <cell r="A3812" t="str">
            <v>ORILLIA POWER DISTRIBUTION CORPORATION</v>
          </cell>
          <cell r="B3812" t="str">
            <v>ORILLIA POWER DISTRIBUTION CORPORATION</v>
          </cell>
          <cell r="C3812">
            <v>-411379</v>
          </cell>
        </row>
        <row r="3813">
          <cell r="A3813" t="str">
            <v>OSHAWA PUC NETWORKS INC.</v>
          </cell>
          <cell r="B3813" t="str">
            <v>OSHAWA PUC NETWORKS INC.</v>
          </cell>
          <cell r="C3813">
            <v>-28454846</v>
          </cell>
        </row>
        <row r="3814">
          <cell r="A3814" t="str">
            <v>OTTAWA RIVER POWER CORPORATION</v>
          </cell>
          <cell r="B3814" t="str">
            <v>OTTAWA RIVER POWER CORPORATION</v>
          </cell>
          <cell r="C3814">
            <v>-1083826</v>
          </cell>
        </row>
        <row r="3815">
          <cell r="A3815" t="str">
            <v>PARRY SOUND POWER CORPORATION</v>
          </cell>
          <cell r="B3815" t="str">
            <v>PARRY SOUND POWER CORPORATION</v>
          </cell>
          <cell r="C3815">
            <v>-835036</v>
          </cell>
        </row>
        <row r="3816">
          <cell r="A3816" t="str">
            <v>PETERBOROUGH DISTRIBUTION INCORPORATED</v>
          </cell>
          <cell r="B3816" t="str">
            <v>PETERBOROUGH DISTRIBUTION INCORPORATED</v>
          </cell>
          <cell r="C3816">
            <v>-10533302</v>
          </cell>
        </row>
        <row r="3817">
          <cell r="A3817" t="str">
            <v>PORT COLBORNE HYDRO INC.</v>
          </cell>
          <cell r="B3817" t="str">
            <v>CANADIAN NIAGARA POWER INC.</v>
          </cell>
          <cell r="C3817">
            <v>-1450611</v>
          </cell>
        </row>
        <row r="3818">
          <cell r="A3818" t="str">
            <v>POWERSTREAM INC.</v>
          </cell>
          <cell r="B3818" t="str">
            <v>POWERSTREAM INC.</v>
          </cell>
          <cell r="C3818">
            <v>-277009926</v>
          </cell>
        </row>
        <row r="3819">
          <cell r="A3819" t="str">
            <v>PUC DISTRIBUTION INC.</v>
          </cell>
          <cell r="B3819" t="str">
            <v>PUC DISTRIBUTION INC.</v>
          </cell>
          <cell r="C3819">
            <v>-5370005</v>
          </cell>
        </row>
        <row r="3820">
          <cell r="A3820" t="str">
            <v>RENFREW HYDRO INC.</v>
          </cell>
          <cell r="B3820" t="str">
            <v>RENFREW HYDRO INC.</v>
          </cell>
          <cell r="C3820">
            <v>0</v>
          </cell>
        </row>
        <row r="3821">
          <cell r="A3821" t="str">
            <v>RIDEAU ST. LAWRENCE DISTRIBUTION INC.</v>
          </cell>
          <cell r="B3821" t="str">
            <v>RIDEAU ST. LAWRENCE DISTRIBUTION INC.</v>
          </cell>
          <cell r="C3821">
            <v>-360987</v>
          </cell>
        </row>
        <row r="3822">
          <cell r="A3822" t="str">
            <v>SIOUX LOOKOUT HYDRO INC.</v>
          </cell>
          <cell r="B3822" t="str">
            <v>SIOUX LOOKOUT HYDRO INC.</v>
          </cell>
          <cell r="C3822">
            <v>-817216</v>
          </cell>
        </row>
        <row r="3823">
          <cell r="A3823" t="str">
            <v>ST. THOMAS ENERGY INC.</v>
          </cell>
          <cell r="B3823" t="str">
            <v>ST. THOMAS ENERGY INC.</v>
          </cell>
          <cell r="C3823">
            <v>-6911139</v>
          </cell>
        </row>
        <row r="3824">
          <cell r="A3824" t="str">
            <v>THUNDER BAY HYDRO ELECTRICITY DISTRIBUTION INC.</v>
          </cell>
          <cell r="B3824" t="str">
            <v>THUNDER BAY HYDRO ELECTRICITY DISTRIBUTION INC.</v>
          </cell>
          <cell r="C3824">
            <v>-10305020</v>
          </cell>
        </row>
        <row r="3825">
          <cell r="A3825" t="str">
            <v>TILLSONBURG HYDRO INC.</v>
          </cell>
          <cell r="B3825" t="str">
            <v>TILLSONBURG HYDRO INC.</v>
          </cell>
          <cell r="C3825">
            <v>-2609529</v>
          </cell>
        </row>
        <row r="3826">
          <cell r="A3826" t="str">
            <v>TORONTO HYDRO-ELECTRIC SYSTEM LIMITED</v>
          </cell>
          <cell r="B3826" t="str">
            <v>TORONTO HYDRO-ELECTRIC SYSTEM LIMITED</v>
          </cell>
          <cell r="C3826">
            <v>-258098312</v>
          </cell>
        </row>
        <row r="3827">
          <cell r="A3827" t="str">
            <v>VERIDIAN CONNECTIONS INC.</v>
          </cell>
          <cell r="B3827" t="str">
            <v>VERIDIAN CONNECTIONS INC.</v>
          </cell>
          <cell r="C3827">
            <v>-48475389</v>
          </cell>
        </row>
        <row r="3828">
          <cell r="A3828" t="str">
            <v>WASAGA DISTRIBUTION INC.</v>
          </cell>
          <cell r="B3828" t="str">
            <v>WASAGA DISTRIBUTION INC.</v>
          </cell>
          <cell r="C3828">
            <v>-3609377</v>
          </cell>
        </row>
        <row r="3829">
          <cell r="A3829" t="str">
            <v>WATERLOO NORTH HYDRO INC.</v>
          </cell>
          <cell r="B3829" t="str">
            <v>WATERLOO NORTH HYDRO INC.</v>
          </cell>
          <cell r="C3829">
            <v>-25788604</v>
          </cell>
        </row>
        <row r="3830">
          <cell r="A3830" t="str">
            <v>WELLAND HYDRO-ELECTRIC SYSTEM CORP.</v>
          </cell>
          <cell r="B3830" t="str">
            <v>WELLAND HYDRO-ELECTRIC SYSTEM CORP.</v>
          </cell>
          <cell r="C3830">
            <v>-1728419</v>
          </cell>
        </row>
        <row r="3831">
          <cell r="A3831" t="str">
            <v>WELLINGTON NORTH POWER INC.</v>
          </cell>
          <cell r="B3831" t="str">
            <v>WELLINGTON NORTH POWER INC.</v>
          </cell>
          <cell r="C3831">
            <v>-245574</v>
          </cell>
        </row>
        <row r="3832">
          <cell r="A3832" t="str">
            <v>WEST COAST HURON ENERGY INC.</v>
          </cell>
          <cell r="B3832" t="str">
            <v>WEST COAST HURON ENERGY INC.</v>
          </cell>
          <cell r="C3832">
            <v>-425620</v>
          </cell>
        </row>
        <row r="3833">
          <cell r="A3833" t="str">
            <v>WEST PERTH POWER INC.</v>
          </cell>
          <cell r="B3833" t="str">
            <v>ERIE THAMES POWERLINES CORPORATION</v>
          </cell>
          <cell r="C3833">
            <v>-349199</v>
          </cell>
        </row>
        <row r="3834">
          <cell r="A3834" t="str">
            <v>WESTARIO POWER INC.</v>
          </cell>
          <cell r="B3834" t="str">
            <v>WESTARIO POWER INC.</v>
          </cell>
          <cell r="C3834">
            <v>-7555737</v>
          </cell>
        </row>
        <row r="3835">
          <cell r="A3835" t="str">
            <v>WHITBY HYDRO ELECTRIC CORPORATION</v>
          </cell>
          <cell r="B3835" t="str">
            <v>WHITBY HYDRO ELECTRIC CORPORATION</v>
          </cell>
          <cell r="C3835">
            <v>-25605468</v>
          </cell>
        </row>
        <row r="3836">
          <cell r="A3836" t="str">
            <v>WOODSTOCK HYDRO SERVICES INC.</v>
          </cell>
          <cell r="B3836" t="str">
            <v>WOODSTOCK HYDRO SERVICES INC.</v>
          </cell>
          <cell r="C3836">
            <v>-4586367</v>
          </cell>
        </row>
        <row r="3841">
          <cell r="A3841" t="str">
            <v>ALGOMA POWER INC.</v>
          </cell>
          <cell r="B3841" t="str">
            <v>ALGOMA POWER INC.</v>
          </cell>
          <cell r="C3841">
            <v>-121890</v>
          </cell>
        </row>
        <row r="3842">
          <cell r="A3842" t="str">
            <v>ATIKOKAN HYDRO INC.</v>
          </cell>
          <cell r="B3842" t="str">
            <v>ATIKOKAN HYDRO INC.</v>
          </cell>
          <cell r="C3842">
            <v>0</v>
          </cell>
        </row>
        <row r="3843">
          <cell r="A3843" t="str">
            <v>BLUEWATER POWER DISTRIBUTION CORPORATION</v>
          </cell>
          <cell r="B3843" t="str">
            <v>BLUEWATER POWER DISTRIBUTION CORPORATION</v>
          </cell>
          <cell r="C3843">
            <v>-5074914</v>
          </cell>
        </row>
        <row r="3844">
          <cell r="A3844" t="str">
            <v>BRANT COUNTY POWER INC.</v>
          </cell>
          <cell r="B3844" t="str">
            <v>BRANT COUNTY POWER INC.</v>
          </cell>
          <cell r="C3844">
            <v>-1836974</v>
          </cell>
        </row>
        <row r="3845">
          <cell r="A3845" t="str">
            <v>BRANTFORD POWER INC.</v>
          </cell>
          <cell r="B3845" t="str">
            <v>BRANTFORD POWER INC.</v>
          </cell>
          <cell r="C3845">
            <v>-3851573</v>
          </cell>
        </row>
        <row r="3846">
          <cell r="A3846" t="str">
            <v>BURLINGTON HYDRO INC.</v>
          </cell>
          <cell r="B3846" t="str">
            <v>BURLINGTON HYDRO INC.</v>
          </cell>
          <cell r="C3846">
            <v>-24106435</v>
          </cell>
        </row>
        <row r="3847">
          <cell r="A3847" t="str">
            <v>CAMBRIDGE AND NORTH DUMFRIES HYDRO INC.</v>
          </cell>
          <cell r="B3847" t="str">
            <v>CAMBRIDGE AND NORTH DUMFRIES HYDRO INC.</v>
          </cell>
          <cell r="C3847">
            <v>-16891915</v>
          </cell>
        </row>
        <row r="3848">
          <cell r="A3848" t="str">
            <v>CANADIAN NIAGARA POWER INC.</v>
          </cell>
          <cell r="B3848" t="str">
            <v>CANADIAN NIAGARA POWER INC.</v>
          </cell>
          <cell r="C3848">
            <v>-6317364</v>
          </cell>
        </row>
        <row r="3849">
          <cell r="A3849" t="str">
            <v>CENTRE WELLINGTON HYDRO LTD.</v>
          </cell>
          <cell r="B3849" t="str">
            <v>CENTRE WELLINGTON HYDRO LTD.</v>
          </cell>
          <cell r="C3849">
            <v>-1534411</v>
          </cell>
        </row>
        <row r="3850">
          <cell r="A3850" t="str">
            <v>CHAPLEAU PUBLIC UTILITIES CORPORATION</v>
          </cell>
          <cell r="B3850" t="str">
            <v>CHAPLEAU PUBLIC UTILITIES CORPORATION</v>
          </cell>
          <cell r="C3850">
            <v>0</v>
          </cell>
        </row>
        <row r="3851">
          <cell r="A3851" t="str">
            <v>COLLUS POWER CORPORATION</v>
          </cell>
          <cell r="B3851" t="str">
            <v>COLLUS POWER CORPORATION</v>
          </cell>
          <cell r="C3851">
            <v>-10231780</v>
          </cell>
        </row>
        <row r="3852">
          <cell r="A3852" t="str">
            <v>COOPERATIVE HYDRO EMBRUN INC.</v>
          </cell>
          <cell r="B3852" t="str">
            <v>COOPERATIVE HYDRO EMBRUN INC.</v>
          </cell>
          <cell r="C3852">
            <v>-396826</v>
          </cell>
        </row>
        <row r="3853">
          <cell r="A3853" t="str">
            <v>E.L.K. ENERGY INC.</v>
          </cell>
          <cell r="B3853" t="str">
            <v>E.L.K. ENERGY INC.</v>
          </cell>
          <cell r="C3853">
            <v>-3871421</v>
          </cell>
        </row>
        <row r="3854">
          <cell r="A3854" t="str">
            <v>ENERSOURCE HYDRO MISSISSAUGA INC.</v>
          </cell>
          <cell r="B3854" t="str">
            <v>ENERSOURCE HYDRO MISSISSAUGA INC.</v>
          </cell>
          <cell r="C3854">
            <v>-816596</v>
          </cell>
        </row>
        <row r="3855">
          <cell r="A3855" t="str">
            <v>ENTEGRUS POWERLINES INC.</v>
          </cell>
          <cell r="B3855" t="str">
            <v>CHATHAM-KENT HYDRO INC.</v>
          </cell>
          <cell r="C3855">
            <v>-4767222</v>
          </cell>
        </row>
        <row r="3856">
          <cell r="A3856" t="str">
            <v>ENWIN UTILITIES LTD.</v>
          </cell>
          <cell r="B3856" t="str">
            <v>ENWIN UTILITIES LTD.</v>
          </cell>
          <cell r="C3856">
            <v>-12499296</v>
          </cell>
        </row>
        <row r="3857">
          <cell r="A3857" t="str">
            <v>ERIE THAMES POWERLINES CORPORATION</v>
          </cell>
          <cell r="B3857" t="str">
            <v>ERIE THAMES POWERLINES CORPORATION</v>
          </cell>
          <cell r="C3857">
            <v>-4773539</v>
          </cell>
        </row>
        <row r="3858">
          <cell r="A3858" t="str">
            <v>ESPANOLA REGIONAL HYDRO DISTRIBUTION CORPORATION</v>
          </cell>
          <cell r="B3858" t="str">
            <v>ESPANOLA REGIONAL HYDRO DISTRIBUTION CORPORATION</v>
          </cell>
          <cell r="C3858">
            <v>-251533</v>
          </cell>
        </row>
        <row r="3859">
          <cell r="A3859" t="str">
            <v>ESSEX POWERLINES CORPORATION</v>
          </cell>
          <cell r="B3859" t="str">
            <v>ESSEX POWERLINES CORPORATION</v>
          </cell>
          <cell r="C3859">
            <v>-12003010</v>
          </cell>
        </row>
        <row r="3860">
          <cell r="A3860" t="str">
            <v>FESTIVAL HYDRO INC.</v>
          </cell>
          <cell r="B3860" t="str">
            <v>FESTIVAL HYDRO INC.</v>
          </cell>
          <cell r="C3860">
            <v>-4405061</v>
          </cell>
        </row>
        <row r="3861">
          <cell r="A3861" t="str">
            <v>FORT FRANCES POWER CORPORATION</v>
          </cell>
          <cell r="B3861" t="str">
            <v>FORT FRANCES POWER CORPORATION</v>
          </cell>
          <cell r="C3861">
            <v>0</v>
          </cell>
        </row>
        <row r="3862">
          <cell r="A3862" t="str">
            <v>GREATER SUDBURY HYDRO INC.</v>
          </cell>
          <cell r="B3862" t="str">
            <v>GREATER SUDBURY HYDRO INC.</v>
          </cell>
          <cell r="C3862">
            <v>-14578301</v>
          </cell>
        </row>
        <row r="3863">
          <cell r="A3863" t="str">
            <v>GRIMSBY POWER INCORPORATED</v>
          </cell>
          <cell r="B3863" t="str">
            <v>GRIMSBY POWER INCORPORATED</v>
          </cell>
          <cell r="C3863">
            <v>-5686522</v>
          </cell>
        </row>
        <row r="3864">
          <cell r="A3864" t="str">
            <v>GUELPH HYDRO ELECTRIC SYSTEMS INC.</v>
          </cell>
          <cell r="B3864" t="str">
            <v>GUELPH HYDRO ELECTRIC SYSTEMS INC.</v>
          </cell>
          <cell r="C3864">
            <v>-31565438</v>
          </cell>
        </row>
        <row r="3865">
          <cell r="A3865" t="str">
            <v>HALDIMAND COUNTY HYDRO INC.</v>
          </cell>
          <cell r="B3865" t="str">
            <v>HALDIMAND COUNTY HYDRO INC.</v>
          </cell>
          <cell r="C3865">
            <v>-3953284</v>
          </cell>
        </row>
        <row r="3866">
          <cell r="A3866" t="str">
            <v>HALTON HILLS HYDRO INC.</v>
          </cell>
          <cell r="B3866" t="str">
            <v>HALTON HILLS HYDRO INC.</v>
          </cell>
          <cell r="C3866">
            <v>-6385598</v>
          </cell>
        </row>
        <row r="3867">
          <cell r="A3867" t="str">
            <v>HEARST POWER DISTRIBUTION COMPANY LIMITED</v>
          </cell>
          <cell r="B3867" t="str">
            <v>HEARST POWER DISTRIBUTION COMPANY LIMITED</v>
          </cell>
          <cell r="C3867">
            <v>0</v>
          </cell>
        </row>
        <row r="3868">
          <cell r="A3868" t="str">
            <v>HORIZON UTILITIES CORPORATION</v>
          </cell>
          <cell r="B3868" t="str">
            <v>HORIZON UTILITIES CORPORATION</v>
          </cell>
          <cell r="C3868">
            <v>-33834063</v>
          </cell>
        </row>
        <row r="3869">
          <cell r="A3869" t="str">
            <v>HYDRO 2000 INC.</v>
          </cell>
          <cell r="B3869" t="str">
            <v>HYDRO 2000 INC.</v>
          </cell>
          <cell r="C3869">
            <v>-148764</v>
          </cell>
        </row>
        <row r="3870">
          <cell r="A3870" t="str">
            <v>HYDRO HAWKESBURY INC.</v>
          </cell>
          <cell r="B3870" t="str">
            <v>HYDRO HAWKESBURY INC.</v>
          </cell>
          <cell r="C3870">
            <v>-130769</v>
          </cell>
        </row>
        <row r="3871">
          <cell r="A3871" t="str">
            <v>HYDRO ONE BRAMPTON NETWORKS INC.</v>
          </cell>
          <cell r="B3871" t="str">
            <v>HYDRO ONE BRAMPTON NETWORKS INC.</v>
          </cell>
          <cell r="C3871">
            <v>-123538549</v>
          </cell>
        </row>
        <row r="3872">
          <cell r="A3872" t="str">
            <v>HYDRO ONE NETWORKS INC.</v>
          </cell>
          <cell r="B3872" t="str">
            <v>HYDRO ONE NETWORKS INC.</v>
          </cell>
          <cell r="C3872">
            <v>0</v>
          </cell>
        </row>
        <row r="3873">
          <cell r="A3873" t="str">
            <v>HYDRO ONE REMOTE COMMUNITIES INC.</v>
          </cell>
          <cell r="B3873" t="str">
            <v>HYDRO ONE REMOTE COMMUNITIES INC.</v>
          </cell>
          <cell r="C3873">
            <v>0</v>
          </cell>
        </row>
        <row r="3874">
          <cell r="A3874" t="str">
            <v>HYDRO OTTAWA LIMITED</v>
          </cell>
          <cell r="B3874" t="str">
            <v>HYDRO OTTAWA LIMITED</v>
          </cell>
          <cell r="C3874">
            <v>-195648455</v>
          </cell>
        </row>
        <row r="3875">
          <cell r="A3875" t="str">
            <v>INNISFIL HYDRO DISTRIBUTION SYSTEMS LIMITED</v>
          </cell>
          <cell r="B3875" t="str">
            <v>INNISFIL HYDRO DISTRIBUTION SYSTEMS LIMITED</v>
          </cell>
          <cell r="C3875">
            <v>-7714947</v>
          </cell>
        </row>
        <row r="3876">
          <cell r="A3876" t="str">
            <v>KENORA HYDRO ELECTRIC CORPORATION LTD.</v>
          </cell>
          <cell r="B3876" t="str">
            <v>KENORA HYDRO ELECTRIC CORPORATION LTD.</v>
          </cell>
          <cell r="C3876">
            <v>-508211</v>
          </cell>
        </row>
        <row r="3877">
          <cell r="A3877" t="str">
            <v>KINGSTON HYDRO CORPORATION</v>
          </cell>
          <cell r="B3877" t="str">
            <v>KINGSTON HYDRO CORPORATION</v>
          </cell>
          <cell r="C3877">
            <v>-1783772</v>
          </cell>
        </row>
        <row r="3878">
          <cell r="A3878" t="str">
            <v>KITCHENER-WILMOT HYDRO INC.</v>
          </cell>
          <cell r="B3878" t="str">
            <v>KITCHENER-WILMOT HYDRO INC.</v>
          </cell>
          <cell r="C3878">
            <v>-44537160</v>
          </cell>
        </row>
        <row r="3879">
          <cell r="A3879" t="str">
            <v>LAKEFRONT UTILITIES INC.</v>
          </cell>
          <cell r="B3879" t="str">
            <v>LAKEFRONT UTILITIES INC.</v>
          </cell>
          <cell r="C3879">
            <v>-2400063</v>
          </cell>
        </row>
        <row r="3880">
          <cell r="A3880" t="str">
            <v>LAKELAND POWER DISTRIBUTION LTD.</v>
          </cell>
          <cell r="B3880" t="str">
            <v>LAKELAND POWER DISTRIBUTION LTD.</v>
          </cell>
          <cell r="C3880">
            <v>-4997238</v>
          </cell>
        </row>
        <row r="3881">
          <cell r="A3881" t="str">
            <v>LONDON HYDRO INC.</v>
          </cell>
          <cell r="B3881" t="str">
            <v>LONDON HYDRO INC.</v>
          </cell>
          <cell r="C3881">
            <v>-33062374</v>
          </cell>
        </row>
        <row r="3882">
          <cell r="A3882" t="str">
            <v>MIDDLESEX POWER DISTRIBUTION CORPORATION</v>
          </cell>
          <cell r="B3882" t="str">
            <v>MIDDLESEX POWER DISTRIBUTION CORPORATION</v>
          </cell>
          <cell r="C3882">
            <v>-1262569</v>
          </cell>
        </row>
        <row r="3883">
          <cell r="A3883" t="str">
            <v>MIDLAND POWER UTILITY CORPORATION</v>
          </cell>
          <cell r="B3883" t="str">
            <v>MIDLAND POWER UTILITY CORPORATION</v>
          </cell>
          <cell r="C3883">
            <v>-1621821</v>
          </cell>
        </row>
        <row r="3884">
          <cell r="A3884" t="str">
            <v>MILTON HYDRO DISTRIBUTION INC.</v>
          </cell>
          <cell r="B3884" t="str">
            <v>MILTON HYDRO DISTRIBUTION INC.</v>
          </cell>
          <cell r="C3884">
            <v>-40103153</v>
          </cell>
        </row>
        <row r="3885">
          <cell r="A3885" t="str">
            <v>NEWMARKET-TAY POWER DISTRIBUTION LTD.</v>
          </cell>
          <cell r="B3885" t="str">
            <v>NEWMARKET-TAY POWER DISTRIBUTION LTD.</v>
          </cell>
          <cell r="C3885">
            <v>-20286814</v>
          </cell>
        </row>
        <row r="3886">
          <cell r="A3886" t="str">
            <v>NIAGARA PENINSULA ENERGY INC.</v>
          </cell>
          <cell r="B3886" t="str">
            <v>NIAGARA PENINSULA ENERGY INC.</v>
          </cell>
          <cell r="C3886">
            <v>-19052603</v>
          </cell>
        </row>
        <row r="3887">
          <cell r="A3887" t="str">
            <v>NIAGARA-ON-THE-LAKE HYDRO INC.</v>
          </cell>
          <cell r="B3887" t="str">
            <v>NIAGARA-ON-THE-LAKE HYDRO INC.</v>
          </cell>
          <cell r="C3887">
            <v>-6253644</v>
          </cell>
        </row>
        <row r="3888">
          <cell r="A3888" t="str">
            <v>NORFOLK POWER DISTRIBUTION INC.</v>
          </cell>
          <cell r="B3888" t="str">
            <v>NORFOLK POWER DISTRIBUTION INC.</v>
          </cell>
          <cell r="C3888">
            <v>-9811775</v>
          </cell>
        </row>
        <row r="3889">
          <cell r="A3889" t="str">
            <v>NORTH BAY HYDRO DISTRIBUTION LIMITED</v>
          </cell>
          <cell r="B3889" t="str">
            <v>NORTH BAY HYDRO DISTRIBUTION LIMITED</v>
          </cell>
          <cell r="C3889">
            <v>-7560942</v>
          </cell>
        </row>
        <row r="3890">
          <cell r="A3890" t="str">
            <v>NORTHERN ONTARIO WIRES INC.</v>
          </cell>
          <cell r="B3890" t="str">
            <v>NORTHERN ONTARIO WIRES INC.</v>
          </cell>
          <cell r="C3890">
            <v>0</v>
          </cell>
        </row>
        <row r="3891">
          <cell r="A3891" t="str">
            <v>OAKVILLE HYDRO ELECTRICITY DISTRIBUTION INC.</v>
          </cell>
          <cell r="B3891" t="str">
            <v>OAKVILLE HYDRO ELECTRICITY DISTRIBUTION INC.</v>
          </cell>
          <cell r="C3891">
            <v>-38964886</v>
          </cell>
        </row>
        <row r="3892">
          <cell r="A3892" t="str">
            <v>ORANGEVILLE HYDRO LIMITED</v>
          </cell>
          <cell r="B3892" t="str">
            <v>ORANGEVILLE HYDRO LIMITED</v>
          </cell>
          <cell r="C3892">
            <v>-3793000</v>
          </cell>
        </row>
        <row r="3893">
          <cell r="A3893" t="str">
            <v>ORILLIA POWER DISTRIBUTION CORPORATION</v>
          </cell>
          <cell r="B3893" t="str">
            <v>ORILLIA POWER DISTRIBUTION CORPORATION</v>
          </cell>
          <cell r="C3893">
            <v>-504949</v>
          </cell>
        </row>
        <row r="3894">
          <cell r="A3894" t="str">
            <v>OSHAWA PUC NETWORKS INC.</v>
          </cell>
          <cell r="B3894" t="str">
            <v>OSHAWA PUC NETWORKS INC.</v>
          </cell>
          <cell r="C3894">
            <v>-29385637</v>
          </cell>
        </row>
        <row r="3895">
          <cell r="A3895" t="str">
            <v>OTTAWA RIVER POWER CORPORATION</v>
          </cell>
          <cell r="B3895" t="str">
            <v>OTTAWA RIVER POWER CORPORATION</v>
          </cell>
          <cell r="C3895">
            <v>-1279394</v>
          </cell>
        </row>
        <row r="3896">
          <cell r="A3896" t="str">
            <v>PARRY SOUND POWER CORPORATION</v>
          </cell>
          <cell r="B3896" t="str">
            <v>PARRY SOUND POWER CORPORATION</v>
          </cell>
          <cell r="C3896">
            <v>-909103</v>
          </cell>
        </row>
        <row r="3897">
          <cell r="A3897" t="str">
            <v>PETERBOROUGH DISTRIBUTION INCORPORATED</v>
          </cell>
          <cell r="B3897" t="str">
            <v>PETERBOROUGH DISTRIBUTION INCORPORATED</v>
          </cell>
          <cell r="C3897">
            <v>-11944112</v>
          </cell>
        </row>
        <row r="3898">
          <cell r="A3898" t="str">
            <v>PORT COLBORNE HYDRO INC.</v>
          </cell>
          <cell r="B3898" t="str">
            <v>CANADIAN NIAGARA POWER INC.</v>
          </cell>
          <cell r="C3898">
            <v>-1749436</v>
          </cell>
        </row>
        <row r="3899">
          <cell r="A3899" t="str">
            <v>POWERSTREAM INC.</v>
          </cell>
          <cell r="B3899" t="str">
            <v>POWERSTREAM INC.</v>
          </cell>
          <cell r="C3899">
            <v>-300872178</v>
          </cell>
        </row>
        <row r="3900">
          <cell r="A3900" t="str">
            <v>PUC DISTRIBUTION INC.</v>
          </cell>
          <cell r="B3900" t="str">
            <v>PUC DISTRIBUTION INC.</v>
          </cell>
          <cell r="C3900">
            <v>-9598438</v>
          </cell>
        </row>
        <row r="3901">
          <cell r="A3901" t="str">
            <v>RENFREW HYDRO INC.</v>
          </cell>
          <cell r="B3901" t="str">
            <v>RENFREW HYDRO INC.</v>
          </cell>
          <cell r="C3901">
            <v>0</v>
          </cell>
        </row>
        <row r="3902">
          <cell r="A3902" t="str">
            <v>RIDEAU ST. LAWRENCE DISTRIBUTION INC.</v>
          </cell>
          <cell r="B3902" t="str">
            <v>RIDEAU ST. LAWRENCE DISTRIBUTION INC.</v>
          </cell>
          <cell r="C3902">
            <v>-430179</v>
          </cell>
        </row>
        <row r="3903">
          <cell r="A3903" t="str">
            <v>SIOUX LOOKOUT HYDRO INC.</v>
          </cell>
          <cell r="B3903" t="str">
            <v>SIOUX LOOKOUT HYDRO INC.</v>
          </cell>
          <cell r="C3903">
            <v>-891191</v>
          </cell>
        </row>
        <row r="3904">
          <cell r="A3904" t="str">
            <v>ST. THOMAS ENERGY INC.</v>
          </cell>
          <cell r="B3904" t="str">
            <v>ST. THOMAS ENERGY INC.</v>
          </cell>
          <cell r="C3904">
            <v>-7183004</v>
          </cell>
        </row>
        <row r="3905">
          <cell r="A3905" t="str">
            <v>THUNDER BAY HYDRO ELECTRICITY DISTRIBUTION INC.</v>
          </cell>
          <cell r="B3905" t="str">
            <v>THUNDER BAY HYDRO ELECTRICITY DISTRIBUTION INC.</v>
          </cell>
          <cell r="C3905">
            <v>-12634977</v>
          </cell>
        </row>
        <row r="3906">
          <cell r="A3906" t="str">
            <v>TILLSONBURG HYDRO INC.</v>
          </cell>
          <cell r="B3906" t="str">
            <v>TILLSONBURG HYDRO INC.</v>
          </cell>
          <cell r="C3906">
            <v>-2782321</v>
          </cell>
        </row>
        <row r="3907">
          <cell r="A3907" t="str">
            <v>TORONTO HYDRO-ELECTRIC SYSTEM LIMITED</v>
          </cell>
          <cell r="B3907" t="str">
            <v>TORONTO HYDRO-ELECTRIC SYSTEM LIMITED</v>
          </cell>
          <cell r="C3907">
            <v>-294479391</v>
          </cell>
        </row>
        <row r="3908">
          <cell r="A3908" t="str">
            <v>VERIDIAN CONNECTIONS INC.</v>
          </cell>
          <cell r="B3908" t="str">
            <v>VERIDIAN CONNECTIONS INC.</v>
          </cell>
          <cell r="C3908">
            <v>-54263737</v>
          </cell>
        </row>
        <row r="3909">
          <cell r="A3909" t="str">
            <v>WASAGA DISTRIBUTION INC.</v>
          </cell>
          <cell r="B3909" t="str">
            <v>WASAGA DISTRIBUTION INC.</v>
          </cell>
          <cell r="C3909">
            <v>-5377446</v>
          </cell>
        </row>
        <row r="3910">
          <cell r="A3910" t="str">
            <v>WATERLOO NORTH HYDRO INC.</v>
          </cell>
          <cell r="B3910" t="str">
            <v>WATERLOO NORTH HYDRO INC.</v>
          </cell>
          <cell r="C3910">
            <v>-27272714</v>
          </cell>
        </row>
        <row r="3911">
          <cell r="A3911" t="str">
            <v>WELLAND HYDRO-ELECTRIC SYSTEM CORP.</v>
          </cell>
          <cell r="B3911" t="str">
            <v>WELLAND HYDRO-ELECTRIC SYSTEM CORP.</v>
          </cell>
          <cell r="C3911">
            <v>-2033600</v>
          </cell>
        </row>
        <row r="3912">
          <cell r="A3912" t="str">
            <v>WELLINGTON NORTH POWER INC.</v>
          </cell>
          <cell r="B3912" t="str">
            <v>WELLINGTON NORTH POWER INC.</v>
          </cell>
          <cell r="C3912">
            <v>-344256</v>
          </cell>
        </row>
        <row r="3913">
          <cell r="A3913" t="str">
            <v>WEST COAST HURON ENERGY INC.</v>
          </cell>
          <cell r="B3913" t="str">
            <v>WEST COAST HURON ENERGY INC.</v>
          </cell>
          <cell r="C3913">
            <v>-425620</v>
          </cell>
        </row>
        <row r="3914">
          <cell r="A3914" t="str">
            <v>WESTARIO POWER INC.</v>
          </cell>
          <cell r="B3914" t="str">
            <v>WESTARIO POWER INC.</v>
          </cell>
          <cell r="C3914">
            <v>-8188457</v>
          </cell>
        </row>
        <row r="3915">
          <cell r="A3915" t="str">
            <v>WHITBY HYDRO ELECTRIC CORPORATION</v>
          </cell>
          <cell r="B3915" t="str">
            <v>WHITBY HYDRO ELECTRIC CORPORATION</v>
          </cell>
          <cell r="C3915">
            <v>-27799803</v>
          </cell>
        </row>
        <row r="3916">
          <cell r="A3916" t="str">
            <v>WOODSTOCK HYDRO SERVICES INC.</v>
          </cell>
          <cell r="B3916" t="str">
            <v>WOODSTOCK HYDRO SERVICES INC.</v>
          </cell>
          <cell r="C3916">
            <v>-5351572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>
        <row r="8">
          <cell r="C8" t="str">
            <v>Row Reference</v>
          </cell>
        </row>
      </sheetData>
      <sheetData sheetId="15" refreshError="1"/>
      <sheetData sheetId="16">
        <row r="1">
          <cell r="A1" t="str">
            <v>Distributor Data for Year ended Dec 31st, 2011</v>
          </cell>
        </row>
      </sheetData>
      <sheetData sheetId="17">
        <row r="1">
          <cell r="A1" t="str">
            <v>Distributor Data for Year ended Dec 31st, 2011</v>
          </cell>
        </row>
      </sheetData>
      <sheetData sheetId="18">
        <row r="1">
          <cell r="A1" t="str">
            <v>Distributor Data for Year ended Dec 31st, 2009</v>
          </cell>
        </row>
      </sheetData>
      <sheetData sheetId="19">
        <row r="1">
          <cell r="A1" t="str">
            <v>Distributor Data for Year ended Dec 31st, 2008</v>
          </cell>
        </row>
      </sheetData>
      <sheetData sheetId="20">
        <row r="1">
          <cell r="A1" t="str">
            <v>Distributor Data for Year ended Dec 31st, 2007</v>
          </cell>
        </row>
      </sheetData>
      <sheetData sheetId="21">
        <row r="1">
          <cell r="A1" t="str">
            <v>Distributor Data for Year ended Dec 31st, 2006</v>
          </cell>
        </row>
      </sheetData>
      <sheetData sheetId="22">
        <row r="1">
          <cell r="A1" t="str">
            <v>Distributor Data for Year ended Dec 31st, 2005</v>
          </cell>
        </row>
      </sheetData>
      <sheetData sheetId="23">
        <row r="1">
          <cell r="A1" t="str">
            <v>Distributor Data for Year ended Dec 31st, 2004</v>
          </cell>
        </row>
      </sheetData>
      <sheetData sheetId="24">
        <row r="1">
          <cell r="A1" t="str">
            <v>Distributor Data for Year ended Dec 31st, 2003</v>
          </cell>
        </row>
      </sheetData>
      <sheetData sheetId="25">
        <row r="1">
          <cell r="A1" t="str">
            <v>Distributor Data for Year ended Dec 31st, 2002</v>
          </cell>
        </row>
      </sheetData>
      <sheetData sheetId="26">
        <row r="1">
          <cell r="D1" t="str">
            <v>ASPHODEL-NORWOOD DISTRIBUTION INC</v>
          </cell>
        </row>
      </sheetData>
      <sheetData sheetId="27">
        <row r="1">
          <cell r="D1" t="str">
            <v>ALVINSTON PUBLIC UTILITIES COMMISSION</v>
          </cell>
        </row>
      </sheetData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P345"/>
  <sheetViews>
    <sheetView zoomScale="75" zoomScaleNormal="75" workbookViewId="0">
      <selection activeCell="BA5" sqref="BA5"/>
    </sheetView>
  </sheetViews>
  <sheetFormatPr defaultRowHeight="15" x14ac:dyDescent="0.25"/>
  <cols>
    <col min="1" max="1" width="42.85546875" customWidth="1"/>
    <col min="2" max="4" width="7.7109375" customWidth="1"/>
    <col min="5" max="5" width="11.85546875" customWidth="1"/>
    <col min="6" max="9" width="14.28515625" customWidth="1"/>
    <col min="10" max="16" width="14" customWidth="1"/>
    <col min="17" max="18" width="17.42578125" style="1" customWidth="1"/>
    <col min="19" max="20" width="12.140625" style="1" customWidth="1"/>
    <col min="21" max="22" width="17.42578125" style="1" customWidth="1"/>
    <col min="23" max="23" width="16.42578125" style="15" customWidth="1"/>
    <col min="24" max="28" width="17.42578125" style="1" customWidth="1"/>
    <col min="29" max="29" width="42.85546875" customWidth="1"/>
    <col min="30" max="31" width="7.7109375" customWidth="1"/>
    <col min="32" max="32" width="14" customWidth="1"/>
    <col min="33" max="33" width="12.5703125" style="7" customWidth="1"/>
    <col min="34" max="34" width="18.42578125" style="31" customWidth="1"/>
    <col min="35" max="35" width="18.7109375" style="31" customWidth="1"/>
    <col min="36" max="37" width="11.5703125" customWidth="1"/>
    <col min="38" max="38" width="9" customWidth="1"/>
    <col min="39" max="39" width="13.42578125" style="15" customWidth="1"/>
    <col min="40" max="40" width="12.85546875" customWidth="1"/>
    <col min="41" max="41" width="14" customWidth="1"/>
    <col min="42" max="42" width="31.28515625" style="15" customWidth="1"/>
    <col min="43" max="44" width="14" customWidth="1"/>
    <col min="45" max="45" width="46.85546875" style="15" customWidth="1"/>
    <col min="46" max="47" width="16.42578125" style="15" customWidth="1"/>
    <col min="48" max="48" width="14" customWidth="1"/>
    <col min="49" max="52" width="19.140625" customWidth="1"/>
    <col min="53" max="57" width="14" customWidth="1"/>
    <col min="58" max="61" width="14" style="1" customWidth="1"/>
    <col min="62" max="106" width="14" style="39" customWidth="1"/>
    <col min="107" max="107" width="17.28515625" style="39" customWidth="1"/>
    <col min="108" max="108" width="17.5703125" style="39" customWidth="1"/>
    <col min="109" max="109" width="16.7109375" style="39" customWidth="1"/>
    <col min="110" max="111" width="14" style="39" customWidth="1"/>
    <col min="112" max="112" width="23.5703125" style="39" customWidth="1"/>
    <col min="113" max="114" width="14" style="39" customWidth="1"/>
    <col min="115" max="115" width="55.85546875" customWidth="1"/>
    <col min="118" max="118" width="17.28515625" style="1" customWidth="1"/>
    <col min="119" max="119" width="19.5703125" style="1" customWidth="1"/>
    <col min="120" max="120" width="20.7109375" style="1" customWidth="1"/>
    <col min="121" max="121" width="27.140625" style="1" customWidth="1"/>
    <col min="122" max="122" width="9.140625" style="1"/>
    <col min="123" max="123" width="17" style="1" customWidth="1"/>
    <col min="124" max="137" width="17.42578125" style="1" customWidth="1"/>
    <col min="138" max="138" width="14.28515625" style="1" bestFit="1" customWidth="1"/>
    <col min="139" max="139" width="13.28515625" style="1" bestFit="1" customWidth="1"/>
    <col min="140" max="140" width="14.85546875" style="1" bestFit="1" customWidth="1"/>
    <col min="141" max="141" width="13.85546875" style="1" bestFit="1" customWidth="1"/>
    <col min="142" max="142" width="21.85546875" style="1" customWidth="1"/>
    <col min="143" max="143" width="12.5703125" customWidth="1"/>
    <col min="144" max="144" width="18.85546875" customWidth="1"/>
  </cols>
  <sheetData>
    <row r="1" spans="1:146" ht="21" x14ac:dyDescent="0.35">
      <c r="D1" s="47" t="s">
        <v>242</v>
      </c>
      <c r="Q1" s="145"/>
      <c r="R1" s="145"/>
      <c r="S1" s="145"/>
      <c r="T1" s="145"/>
      <c r="U1" s="145"/>
      <c r="V1" s="145"/>
      <c r="W1" s="9"/>
      <c r="X1" s="145"/>
      <c r="Y1" s="145"/>
      <c r="Z1" s="145"/>
      <c r="AA1" s="145"/>
      <c r="AB1" s="145"/>
      <c r="AG1" s="146" t="s">
        <v>243</v>
      </c>
      <c r="AH1" s="147"/>
      <c r="AI1" s="147"/>
      <c r="AM1" s="50"/>
      <c r="AP1" s="9"/>
      <c r="AS1" s="9"/>
      <c r="AT1" s="9"/>
      <c r="AU1" s="9"/>
      <c r="AV1" s="146" t="s">
        <v>249</v>
      </c>
      <c r="BF1" s="145"/>
      <c r="BG1" s="145"/>
      <c r="BH1" s="145"/>
      <c r="BI1" s="145"/>
      <c r="BJ1" s="145"/>
      <c r="BK1" s="148"/>
      <c r="BL1" s="148"/>
      <c r="BM1" s="148"/>
      <c r="BN1" s="148"/>
      <c r="BO1" s="148"/>
      <c r="BP1" s="148"/>
      <c r="BQ1" s="148"/>
      <c r="BR1" s="148"/>
      <c r="BS1" s="145"/>
      <c r="BT1" s="148"/>
      <c r="BU1" s="148"/>
      <c r="BV1" s="148"/>
      <c r="BW1" s="148"/>
      <c r="BX1" s="148"/>
      <c r="BY1" s="145"/>
      <c r="BZ1" s="145"/>
      <c r="CA1" s="145"/>
      <c r="CB1" s="145"/>
      <c r="CC1" s="145"/>
      <c r="CD1" s="145"/>
      <c r="CE1" s="145"/>
      <c r="CF1" s="145"/>
      <c r="CG1" s="145"/>
      <c r="CH1" s="145"/>
      <c r="CI1" s="145"/>
      <c r="CJ1" s="145"/>
      <c r="CK1" s="145"/>
      <c r="CL1" s="145"/>
      <c r="CM1" s="145"/>
      <c r="CN1" s="145"/>
      <c r="CO1" s="145"/>
      <c r="CP1" s="145"/>
      <c r="CQ1" s="145"/>
      <c r="CR1" s="145"/>
      <c r="CS1" s="145"/>
      <c r="CT1" s="148"/>
      <c r="CU1" s="148"/>
      <c r="CV1" s="148"/>
      <c r="CW1" s="145"/>
      <c r="CX1" s="148"/>
      <c r="CY1" s="148"/>
      <c r="CZ1" s="145"/>
      <c r="DA1" s="148"/>
      <c r="DB1" s="145"/>
      <c r="DC1" s="145"/>
      <c r="DD1" s="148"/>
      <c r="DE1" s="148"/>
      <c r="DF1" s="148"/>
      <c r="DG1" s="148"/>
      <c r="DH1" s="145"/>
      <c r="DI1" s="148"/>
      <c r="DJ1" s="145"/>
      <c r="DN1" s="149" t="s">
        <v>233</v>
      </c>
      <c r="DO1" s="145"/>
      <c r="DP1" s="145"/>
      <c r="DQ1" s="145"/>
      <c r="DR1" s="149" t="s">
        <v>254</v>
      </c>
      <c r="DS1" s="145"/>
      <c r="DT1" s="145"/>
      <c r="DU1" s="145"/>
      <c r="DV1" s="145"/>
      <c r="DW1" s="145"/>
      <c r="DX1" s="149" t="s">
        <v>255</v>
      </c>
      <c r="DY1" s="145"/>
      <c r="DZ1" s="145"/>
      <c r="EA1" s="145"/>
      <c r="EB1" s="145"/>
      <c r="EC1" s="145"/>
      <c r="ED1" s="149" t="s">
        <v>257</v>
      </c>
      <c r="EE1" s="145"/>
      <c r="EF1" s="145"/>
      <c r="EG1" s="145"/>
      <c r="EH1" s="145"/>
      <c r="EI1" s="145"/>
      <c r="EJ1" s="145"/>
      <c r="EK1" s="145"/>
      <c r="EL1" s="145"/>
    </row>
    <row r="2" spans="1:146" ht="18.75" x14ac:dyDescent="0.3">
      <c r="Q2" s="145"/>
      <c r="R2" s="145"/>
      <c r="S2" s="145"/>
      <c r="T2" s="145"/>
      <c r="U2" s="145"/>
      <c r="V2" s="145"/>
      <c r="W2" s="9"/>
      <c r="X2" s="145"/>
      <c r="Y2" s="145"/>
      <c r="Z2" s="145"/>
      <c r="AA2" s="145"/>
      <c r="AB2" s="145"/>
      <c r="AG2" s="13"/>
      <c r="AH2" s="147"/>
      <c r="AI2" s="147"/>
      <c r="AM2" s="50"/>
      <c r="AN2" s="8"/>
      <c r="AP2" s="9"/>
      <c r="AS2" s="9"/>
      <c r="AT2" s="9"/>
      <c r="AU2" s="9"/>
      <c r="BF2" s="145"/>
      <c r="BG2" s="145"/>
      <c r="BH2" s="145"/>
      <c r="BI2" s="145"/>
      <c r="BJ2" s="150" t="s">
        <v>251</v>
      </c>
      <c r="BK2" s="148"/>
      <c r="BL2" s="148"/>
      <c r="BM2" s="148"/>
      <c r="BN2" s="148"/>
      <c r="BO2" s="148"/>
      <c r="BP2" s="148"/>
      <c r="BQ2" s="148"/>
      <c r="BR2" s="148"/>
      <c r="BS2" s="145"/>
      <c r="BT2" s="148"/>
      <c r="BU2" s="148"/>
      <c r="BV2" s="148"/>
      <c r="BW2" s="148"/>
      <c r="BX2" s="148"/>
      <c r="BY2" s="150" t="s">
        <v>252</v>
      </c>
      <c r="BZ2" s="145"/>
      <c r="CA2" s="145"/>
      <c r="CB2" s="145"/>
      <c r="CC2" s="145"/>
      <c r="CD2" s="145"/>
      <c r="CE2" s="145"/>
      <c r="CF2" s="145"/>
      <c r="CG2" s="145"/>
      <c r="CH2" s="145"/>
      <c r="CI2" s="145"/>
      <c r="CJ2" s="145"/>
      <c r="CK2" s="145"/>
      <c r="CL2" s="145"/>
      <c r="CM2" s="145"/>
      <c r="CN2" s="145"/>
      <c r="CO2" s="145"/>
      <c r="CP2" s="145"/>
      <c r="CQ2" s="145"/>
      <c r="CR2" s="145"/>
      <c r="CS2" s="145"/>
      <c r="CT2" s="151" t="s">
        <v>253</v>
      </c>
      <c r="CU2" s="148"/>
      <c r="CV2" s="148"/>
      <c r="CW2" s="145"/>
      <c r="CX2" s="148"/>
      <c r="CY2" s="148"/>
      <c r="CZ2" s="145"/>
      <c r="DA2" s="148"/>
      <c r="DB2" s="145"/>
      <c r="DC2" s="145"/>
      <c r="DD2" s="148"/>
      <c r="DE2" s="148"/>
      <c r="DF2" s="148"/>
      <c r="DG2" s="148"/>
      <c r="DH2" s="145"/>
      <c r="DI2" s="148"/>
      <c r="DJ2" s="145"/>
      <c r="DN2" s="145"/>
      <c r="DO2" s="145"/>
      <c r="DP2" s="145"/>
      <c r="DQ2" s="145"/>
      <c r="DR2" s="145"/>
      <c r="DS2" s="145"/>
      <c r="DT2" s="145"/>
      <c r="DU2" s="145"/>
      <c r="DV2" s="145"/>
      <c r="DW2" s="145"/>
      <c r="DX2" s="145"/>
      <c r="DY2" s="145"/>
      <c r="DZ2" s="145"/>
      <c r="EA2" s="145"/>
      <c r="EB2" s="145"/>
      <c r="EC2" s="145"/>
      <c r="ED2" s="150" t="s">
        <v>258</v>
      </c>
      <c r="EE2" s="145"/>
      <c r="EF2" s="145"/>
      <c r="EG2" s="145"/>
      <c r="EH2" s="150" t="s">
        <v>259</v>
      </c>
      <c r="EI2" s="145"/>
      <c r="EJ2" s="145"/>
      <c r="EK2" s="145"/>
      <c r="EL2" s="150" t="s">
        <v>260</v>
      </c>
      <c r="EM2" s="46" t="s">
        <v>261</v>
      </c>
    </row>
    <row r="3" spans="1:146" s="10" customFormat="1" ht="46.5" customHeight="1" x14ac:dyDescent="0.25">
      <c r="A3" s="132" t="s">
        <v>72</v>
      </c>
      <c r="B3" s="133" t="s">
        <v>1</v>
      </c>
      <c r="C3" s="133" t="s">
        <v>0</v>
      </c>
      <c r="D3" s="133" t="s">
        <v>158</v>
      </c>
      <c r="E3" s="133" t="s">
        <v>230</v>
      </c>
      <c r="F3" s="133" t="s">
        <v>164</v>
      </c>
      <c r="G3" s="133" t="s">
        <v>238</v>
      </c>
      <c r="H3" s="133" t="s">
        <v>163</v>
      </c>
      <c r="I3" s="133" t="s">
        <v>229</v>
      </c>
      <c r="J3" s="133" t="s">
        <v>75</v>
      </c>
      <c r="K3" s="133" t="s">
        <v>121</v>
      </c>
      <c r="L3" s="133" t="s">
        <v>239</v>
      </c>
      <c r="M3" s="133" t="s">
        <v>240</v>
      </c>
      <c r="N3" s="133" t="s">
        <v>122</v>
      </c>
      <c r="O3" s="133" t="s">
        <v>162</v>
      </c>
      <c r="P3" s="133" t="s">
        <v>241</v>
      </c>
      <c r="Q3" s="134" t="s">
        <v>140</v>
      </c>
      <c r="R3" s="134" t="s">
        <v>172</v>
      </c>
      <c r="S3" s="135" t="s">
        <v>173</v>
      </c>
      <c r="T3" s="136" t="s">
        <v>160</v>
      </c>
      <c r="U3" s="14" t="s">
        <v>138</v>
      </c>
      <c r="V3" s="30" t="s">
        <v>137</v>
      </c>
      <c r="W3" s="137" t="s">
        <v>232</v>
      </c>
      <c r="X3" s="134" t="s">
        <v>143</v>
      </c>
      <c r="Y3" s="134" t="s">
        <v>141</v>
      </c>
      <c r="Z3" s="134" t="s">
        <v>142</v>
      </c>
      <c r="AA3" s="134" t="s">
        <v>166</v>
      </c>
      <c r="AB3" s="134" t="s">
        <v>167</v>
      </c>
      <c r="AC3" s="132" t="s">
        <v>72</v>
      </c>
      <c r="AD3" s="133" t="s">
        <v>0</v>
      </c>
      <c r="AE3" s="133" t="s">
        <v>1</v>
      </c>
      <c r="AF3" s="133" t="s">
        <v>74</v>
      </c>
      <c r="AG3" s="138" t="s">
        <v>69</v>
      </c>
      <c r="AH3" s="139" t="s">
        <v>127</v>
      </c>
      <c r="AI3" s="139" t="s">
        <v>128</v>
      </c>
      <c r="AJ3" s="133" t="s">
        <v>133</v>
      </c>
      <c r="AK3" s="133" t="s">
        <v>73</v>
      </c>
      <c r="AL3" s="133" t="s">
        <v>70</v>
      </c>
      <c r="AM3" s="137" t="s">
        <v>71</v>
      </c>
      <c r="AN3" s="133" t="s">
        <v>134</v>
      </c>
      <c r="AO3" s="133" t="s">
        <v>135</v>
      </c>
      <c r="AP3" s="140" t="s">
        <v>231</v>
      </c>
      <c r="AQ3" s="133" t="s">
        <v>67</v>
      </c>
      <c r="AR3" s="133" t="s">
        <v>68</v>
      </c>
      <c r="AS3" s="132" t="s">
        <v>72</v>
      </c>
      <c r="AT3" s="133" t="s">
        <v>0</v>
      </c>
      <c r="AU3" s="133" t="s">
        <v>1</v>
      </c>
      <c r="AV3" s="133" t="s">
        <v>65</v>
      </c>
      <c r="AW3" s="133" t="s">
        <v>66</v>
      </c>
      <c r="AX3" s="133" t="s">
        <v>129</v>
      </c>
      <c r="AY3" s="133" t="s">
        <v>131</v>
      </c>
      <c r="AZ3" s="133" t="s">
        <v>132</v>
      </c>
      <c r="BA3" s="133" t="s">
        <v>61</v>
      </c>
      <c r="BB3" s="133" t="s">
        <v>62</v>
      </c>
      <c r="BC3" s="133" t="s">
        <v>130</v>
      </c>
      <c r="BD3" s="133" t="s">
        <v>63</v>
      </c>
      <c r="BE3" s="133" t="s">
        <v>64</v>
      </c>
      <c r="BF3" s="141" t="s">
        <v>55</v>
      </c>
      <c r="BG3" s="141" t="s">
        <v>56</v>
      </c>
      <c r="BH3" s="141" t="s">
        <v>169</v>
      </c>
      <c r="BI3" s="141" t="s">
        <v>168</v>
      </c>
      <c r="BJ3" s="141" t="s">
        <v>2</v>
      </c>
      <c r="BK3" s="141" t="s">
        <v>3</v>
      </c>
      <c r="BL3" s="141" t="s">
        <v>4</v>
      </c>
      <c r="BM3" s="141" t="s">
        <v>6</v>
      </c>
      <c r="BN3" s="141" t="s">
        <v>7</v>
      </c>
      <c r="BO3" s="141" t="s">
        <v>8</v>
      </c>
      <c r="BP3" s="141" t="s">
        <v>9</v>
      </c>
      <c r="BQ3" s="141" t="s">
        <v>10</v>
      </c>
      <c r="BR3" s="141" t="s">
        <v>11</v>
      </c>
      <c r="BS3" s="141" t="s">
        <v>12</v>
      </c>
      <c r="BT3" s="141" t="s">
        <v>13</v>
      </c>
      <c r="BU3" s="141" t="s">
        <v>14</v>
      </c>
      <c r="BV3" s="141" t="s">
        <v>15</v>
      </c>
      <c r="BW3" s="141" t="s">
        <v>16</v>
      </c>
      <c r="BX3" s="141" t="s">
        <v>17</v>
      </c>
      <c r="BY3" s="141" t="s">
        <v>5</v>
      </c>
      <c r="BZ3" s="141" t="s">
        <v>18</v>
      </c>
      <c r="CA3" s="141" t="s">
        <v>19</v>
      </c>
      <c r="CB3" s="141" t="s">
        <v>20</v>
      </c>
      <c r="CC3" s="141" t="s">
        <v>21</v>
      </c>
      <c r="CD3" s="141" t="s">
        <v>23</v>
      </c>
      <c r="CE3" s="141" t="s">
        <v>24</v>
      </c>
      <c r="CF3" s="141" t="s">
        <v>27</v>
      </c>
      <c r="CG3" s="141" t="s">
        <v>28</v>
      </c>
      <c r="CH3" s="141" t="s">
        <v>29</v>
      </c>
      <c r="CI3" s="141" t="s">
        <v>30</v>
      </c>
      <c r="CJ3" s="141" t="s">
        <v>31</v>
      </c>
      <c r="CK3" s="141" t="s">
        <v>34</v>
      </c>
      <c r="CL3" s="141" t="s">
        <v>35</v>
      </c>
      <c r="CM3" s="141" t="s">
        <v>36</v>
      </c>
      <c r="CN3" s="141" t="s">
        <v>37</v>
      </c>
      <c r="CO3" s="141" t="s">
        <v>22</v>
      </c>
      <c r="CP3" s="141" t="s">
        <v>25</v>
      </c>
      <c r="CQ3" s="141" t="s">
        <v>26</v>
      </c>
      <c r="CR3" s="141" t="s">
        <v>32</v>
      </c>
      <c r="CS3" s="141" t="s">
        <v>33</v>
      </c>
      <c r="CT3" s="141" t="s">
        <v>38</v>
      </c>
      <c r="CU3" s="141" t="s">
        <v>39</v>
      </c>
      <c r="CV3" s="141" t="s">
        <v>40</v>
      </c>
      <c r="CW3" s="141" t="s">
        <v>41</v>
      </c>
      <c r="CX3" s="141" t="s">
        <v>42</v>
      </c>
      <c r="CY3" s="141" t="s">
        <v>43</v>
      </c>
      <c r="CZ3" s="141" t="s">
        <v>44</v>
      </c>
      <c r="DA3" s="141" t="s">
        <v>45</v>
      </c>
      <c r="DB3" s="141" t="s">
        <v>46</v>
      </c>
      <c r="DC3" s="141" t="s">
        <v>47</v>
      </c>
      <c r="DD3" s="141" t="s">
        <v>48</v>
      </c>
      <c r="DE3" s="141" t="s">
        <v>49</v>
      </c>
      <c r="DF3" s="141" t="s">
        <v>50</v>
      </c>
      <c r="DG3" s="141" t="s">
        <v>51</v>
      </c>
      <c r="DH3" s="141" t="s">
        <v>52</v>
      </c>
      <c r="DI3" s="141" t="s">
        <v>53</v>
      </c>
      <c r="DJ3" s="141" t="s">
        <v>54</v>
      </c>
      <c r="DK3" s="132" t="s">
        <v>76</v>
      </c>
      <c r="DL3" s="132" t="s">
        <v>0</v>
      </c>
      <c r="DM3" s="132" t="s">
        <v>77</v>
      </c>
      <c r="DN3" s="141" t="s">
        <v>57</v>
      </c>
      <c r="DO3" s="141" t="s">
        <v>58</v>
      </c>
      <c r="DP3" s="141" t="s">
        <v>59</v>
      </c>
      <c r="DQ3" s="141" t="s">
        <v>60</v>
      </c>
      <c r="DR3" s="134" t="s">
        <v>78</v>
      </c>
      <c r="DS3" s="134" t="s">
        <v>79</v>
      </c>
      <c r="DT3" s="134" t="s">
        <v>139</v>
      </c>
      <c r="DU3" s="134" t="s">
        <v>165</v>
      </c>
      <c r="DV3" s="134" t="s">
        <v>80</v>
      </c>
      <c r="DW3" s="134" t="s">
        <v>81</v>
      </c>
      <c r="DX3" s="134" t="s">
        <v>82</v>
      </c>
      <c r="DY3" s="134" t="s">
        <v>83</v>
      </c>
      <c r="DZ3" s="134" t="s">
        <v>256</v>
      </c>
      <c r="EA3" s="133" t="s">
        <v>136</v>
      </c>
      <c r="EB3" s="133" t="s">
        <v>76</v>
      </c>
      <c r="EC3" s="133" t="s">
        <v>77</v>
      </c>
      <c r="ED3" s="133" t="s">
        <v>186</v>
      </c>
      <c r="EE3" s="133" t="s">
        <v>187</v>
      </c>
      <c r="EF3" s="133" t="s">
        <v>188</v>
      </c>
      <c r="EG3" s="133" t="s">
        <v>189</v>
      </c>
      <c r="EH3" s="134" t="s">
        <v>84</v>
      </c>
      <c r="EI3" s="134" t="s">
        <v>85</v>
      </c>
      <c r="EJ3" s="134" t="s">
        <v>86</v>
      </c>
      <c r="EK3" s="134" t="s">
        <v>87</v>
      </c>
      <c r="EL3" s="134" t="s">
        <v>88</v>
      </c>
      <c r="EM3" s="142" t="s">
        <v>123</v>
      </c>
      <c r="EN3" s="142" t="s">
        <v>124</v>
      </c>
      <c r="EO3" s="142" t="s">
        <v>125</v>
      </c>
      <c r="EP3" s="142" t="s">
        <v>126</v>
      </c>
    </row>
    <row r="4" spans="1:146" s="57" customFormat="1" ht="45" x14ac:dyDescent="0.25">
      <c r="A4" s="57" t="str">
        <f t="shared" ref="A4:A67" si="0">DK4</f>
        <v>Connecticut Light and Power Company</v>
      </c>
      <c r="B4" s="58">
        <v>1995</v>
      </c>
      <c r="C4" s="58">
        <v>36</v>
      </c>
      <c r="D4" s="59" t="s">
        <v>176</v>
      </c>
      <c r="E4" s="58">
        <v>1</v>
      </c>
      <c r="F4" s="58">
        <v>1</v>
      </c>
      <c r="G4" s="58">
        <v>1</v>
      </c>
      <c r="H4" s="58">
        <v>0</v>
      </c>
      <c r="I4" s="60">
        <f>IFERROR(VLOOKUP(B4&amp;C4,'Output Index'!$A$2:$R$275,18,FALSE),0)</f>
        <v>0</v>
      </c>
      <c r="J4" s="61">
        <f t="shared" ref="J4:J67" si="1">(DN4+DO4)/(DN4+DO4+DP4+DQ4)</f>
        <v>0.59528409652778302</v>
      </c>
      <c r="K4" s="62">
        <f t="shared" ref="K4:K9" si="2">EP4</f>
        <v>1094497</v>
      </c>
      <c r="L4" s="62">
        <f>EO4</f>
        <v>997993</v>
      </c>
      <c r="M4" s="62">
        <f>K4-L4</f>
        <v>96504</v>
      </c>
      <c r="N4" s="63">
        <f t="shared" ref="N4:N9" si="3">EN4</f>
        <v>20855294</v>
      </c>
      <c r="O4" s="64">
        <f>EM4</f>
        <v>8404752</v>
      </c>
      <c r="P4" s="64">
        <f>N4-O4</f>
        <v>12450542</v>
      </c>
      <c r="Q4" s="62"/>
      <c r="R4" s="38">
        <v>1</v>
      </c>
      <c r="S4" s="38">
        <v>1</v>
      </c>
      <c r="T4" s="65">
        <v>5293.6419720000004</v>
      </c>
      <c r="U4" s="57">
        <f t="shared" ref="U4:U67" si="4">EE4/8760/EG4</f>
        <v>4361.88667644414</v>
      </c>
      <c r="V4" s="63">
        <f t="shared" ref="V4:V67" si="5">BA4+BD4*BB4</f>
        <v>93990159.300997466</v>
      </c>
      <c r="W4" s="66">
        <f>AP4*(AM4/'Price Patch'!$B$5)</f>
        <v>0.49499758506091895</v>
      </c>
      <c r="X4" s="62">
        <v>37.777777777777779</v>
      </c>
      <c r="Y4" s="62">
        <v>16.055555555555557</v>
      </c>
      <c r="Z4" s="62">
        <f>AVERAGE(X15:X21)</f>
        <v>37.301587301587297</v>
      </c>
      <c r="AA4" s="62">
        <f>AVERAGE(Y15:Y21)</f>
        <v>16.547619047619047</v>
      </c>
      <c r="AB4" s="62">
        <f>MAX(X15:X21)</f>
        <v>39.444444444444443</v>
      </c>
      <c r="AC4" s="57" t="str">
        <f t="shared" ref="AC4:AC67" si="6">DK4</f>
        <v>Connecticut Light and Power Company</v>
      </c>
      <c r="AD4" s="58">
        <v>36</v>
      </c>
      <c r="AE4" s="58">
        <v>1995</v>
      </c>
      <c r="AF4" s="58">
        <v>1</v>
      </c>
      <c r="AG4" s="67">
        <v>131.67284642053878</v>
      </c>
      <c r="AH4" s="57">
        <v>100</v>
      </c>
      <c r="AI4" s="57">
        <v>100</v>
      </c>
      <c r="AJ4" s="58"/>
      <c r="AK4" s="61"/>
      <c r="AL4" s="58"/>
      <c r="AM4" s="66">
        <f>AM5*(1/EXP(AK5))</f>
        <v>0.69664898163346134</v>
      </c>
      <c r="AN4" s="66">
        <f>'Price Patch'!C9</f>
        <v>1.5061319689999999</v>
      </c>
      <c r="AO4" s="66">
        <f>'Price Patch'!D11</f>
        <v>1.4586625400981315</v>
      </c>
      <c r="AP4" s="66">
        <f>1/AO4^'Price Patch'!C$19*1/AN4^'Price Patch'!D$19</f>
        <v>0.67470188633652017</v>
      </c>
      <c r="AQ4" s="68">
        <f t="shared" ref="AQ4:AQ67" si="7">AV4/V4</f>
        <v>0.47233215875925688</v>
      </c>
      <c r="AR4" s="68">
        <f t="shared" ref="AR4:AR67" si="8">AW4/V4</f>
        <v>0.52766784124074317</v>
      </c>
      <c r="AS4" s="66" t="str">
        <f>AC4</f>
        <v>Connecticut Light and Power Company</v>
      </c>
      <c r="AT4" s="69">
        <f t="shared" ref="AT4:AU4" si="9">AD4</f>
        <v>36</v>
      </c>
      <c r="AU4" s="69">
        <f t="shared" si="9"/>
        <v>1995</v>
      </c>
      <c r="AV4" s="70">
        <f t="shared" ref="AV4:AV48" si="10">BI4+BD4*BF4</f>
        <v>44394574.84476658</v>
      </c>
      <c r="AW4" s="70">
        <f t="shared" ref="AW4:AW67" si="11">V4-AV4</f>
        <v>49595584.456230886</v>
      </c>
      <c r="AX4" s="70">
        <f t="shared" ref="AX4:AX67" si="12">AW4-BC4*BD4</f>
        <v>32062469.709571093</v>
      </c>
      <c r="AY4" s="61">
        <f t="shared" ref="AY4:AY56" si="13">MIN(AX4/AW4,1)</f>
        <v>0.64647831175105674</v>
      </c>
      <c r="AZ4" s="61">
        <f t="shared" ref="AZ4:AZ56" si="14">1-AY4</f>
        <v>0.35352168824894326</v>
      </c>
      <c r="BA4" s="70">
        <f>SUM(CA4:CN4)</f>
        <v>76020883</v>
      </c>
      <c r="BB4" s="70">
        <f t="shared" ref="BB4:BB56" si="15">BJ4-BY4-BS4</f>
        <v>111869058</v>
      </c>
      <c r="BC4" s="70">
        <f t="shared" ref="BC4:BC48" si="16">BB4-BF4</f>
        <v>109153702</v>
      </c>
      <c r="BD4" s="68">
        <f>MIN(BA4/BE4,1)</f>
        <v>0.16062776090415873</v>
      </c>
      <c r="BE4" s="70">
        <f>DH4-CW4-CZ4-DB4-DC4-DJ4-BJ4</f>
        <v>473273627</v>
      </c>
      <c r="BF4" s="63">
        <v>2715356</v>
      </c>
      <c r="BG4" s="63">
        <v>48289492</v>
      </c>
      <c r="BH4" s="71">
        <f t="shared" ref="BH4:BH48" si="17">BA4/BZ4</f>
        <v>0.9103101206868961</v>
      </c>
      <c r="BI4" s="72">
        <f t="shared" ref="BI4:BI18" si="18">BG4*BH4</f>
        <v>43958413.290428907</v>
      </c>
      <c r="BJ4" s="72">
        <v>155564296</v>
      </c>
      <c r="BK4" s="72">
        <v>101854</v>
      </c>
      <c r="BL4" s="72">
        <v>0</v>
      </c>
      <c r="BM4" s="72">
        <v>7853653</v>
      </c>
      <c r="BN4" s="72">
        <v>5394725</v>
      </c>
      <c r="BO4" s="72">
        <v>3410542</v>
      </c>
      <c r="BP4" s="72">
        <v>10161733</v>
      </c>
      <c r="BQ4" s="72">
        <v>152153754</v>
      </c>
      <c r="BR4" s="72">
        <v>11689835</v>
      </c>
      <c r="BS4" s="72">
        <v>43695238</v>
      </c>
      <c r="BT4" s="72">
        <v>7537478</v>
      </c>
      <c r="BU4" s="72">
        <v>13286505</v>
      </c>
      <c r="BV4" s="72">
        <v>15479214</v>
      </c>
      <c r="BW4" s="72">
        <v>1822797</v>
      </c>
      <c r="BX4" s="72">
        <v>38776316</v>
      </c>
      <c r="BY4" s="72">
        <v>0</v>
      </c>
      <c r="BZ4" s="72">
        <v>83510972</v>
      </c>
      <c r="CA4" s="72">
        <v>2910425</v>
      </c>
      <c r="CB4" s="72">
        <v>5090897</v>
      </c>
      <c r="CC4" s="72">
        <v>4386615</v>
      </c>
      <c r="CD4" s="72">
        <v>4452332</v>
      </c>
      <c r="CE4" s="72">
        <v>186101</v>
      </c>
      <c r="CF4" s="72">
        <v>2462556</v>
      </c>
      <c r="CG4" s="72">
        <v>36827574</v>
      </c>
      <c r="CH4" s="72">
        <v>163574</v>
      </c>
      <c r="CI4" s="72">
        <v>2144537</v>
      </c>
      <c r="CJ4" s="72">
        <v>4938998</v>
      </c>
      <c r="CK4" s="72">
        <v>600512</v>
      </c>
      <c r="CL4" s="72">
        <v>2567844</v>
      </c>
      <c r="CM4" s="72">
        <v>2035728</v>
      </c>
      <c r="CN4" s="72">
        <v>7253190</v>
      </c>
      <c r="CO4" s="72">
        <v>1310232</v>
      </c>
      <c r="CP4" s="72">
        <v>3817674</v>
      </c>
      <c r="CQ4" s="72">
        <v>761404</v>
      </c>
      <c r="CR4" s="72">
        <v>493439</v>
      </c>
      <c r="CS4" s="72">
        <v>1107340</v>
      </c>
      <c r="CT4" s="72">
        <v>46719807</v>
      </c>
      <c r="CU4" s="72">
        <v>34664926</v>
      </c>
      <c r="CV4" s="72">
        <v>121956130</v>
      </c>
      <c r="CW4" s="72">
        <v>85666626</v>
      </c>
      <c r="CX4" s="72">
        <v>10893613</v>
      </c>
      <c r="CY4" s="72">
        <v>307154670</v>
      </c>
      <c r="CZ4" s="72">
        <v>64698377</v>
      </c>
      <c r="DA4" s="72">
        <v>1084960</v>
      </c>
      <c r="DB4" s="72">
        <v>2083768</v>
      </c>
      <c r="DC4" s="72">
        <v>607140345</v>
      </c>
      <c r="DD4" s="72">
        <v>601181312</v>
      </c>
      <c r="DE4" s="72">
        <v>1048229718</v>
      </c>
      <c r="DF4" s="72">
        <v>0</v>
      </c>
      <c r="DG4" s="72">
        <v>8799635</v>
      </c>
      <c r="DH4" s="72">
        <v>1415588859</v>
      </c>
      <c r="DI4" s="72">
        <v>38099505</v>
      </c>
      <c r="DJ4" s="72">
        <v>27161820</v>
      </c>
      <c r="DK4" s="57" t="s">
        <v>89</v>
      </c>
      <c r="DL4" s="57">
        <v>36</v>
      </c>
      <c r="DM4" s="57">
        <v>1995</v>
      </c>
      <c r="DN4" s="63">
        <v>342119332</v>
      </c>
      <c r="DO4" s="63">
        <v>191294184</v>
      </c>
      <c r="DP4" s="63">
        <v>251507547</v>
      </c>
      <c r="DQ4" s="63">
        <v>111144394</v>
      </c>
      <c r="DR4" s="62" t="s">
        <v>90</v>
      </c>
      <c r="DS4" s="62">
        <v>40.92</v>
      </c>
      <c r="DT4" s="62">
        <v>1039.3679999999999</v>
      </c>
      <c r="DU4" s="62">
        <f>AVERAGE(DT15:DT22)</f>
        <v>1300.3847499999997</v>
      </c>
      <c r="DV4" s="62">
        <v>100</v>
      </c>
      <c r="DW4" s="62">
        <v>60.9</v>
      </c>
      <c r="DX4" s="62"/>
      <c r="DY4" s="62"/>
      <c r="DZ4" s="62">
        <v>0</v>
      </c>
      <c r="EA4" s="73">
        <v>36</v>
      </c>
      <c r="EB4" s="74" t="s">
        <v>89</v>
      </c>
      <c r="EC4" s="58">
        <v>1995</v>
      </c>
      <c r="ED4" s="58">
        <v>4394</v>
      </c>
      <c r="EE4" s="58">
        <v>20855294</v>
      </c>
      <c r="EF4" s="58">
        <v>153542</v>
      </c>
      <c r="EG4" s="57">
        <f t="shared" ref="EG4:EG67" si="19">(EE4+EF4)/8760/ED4</f>
        <v>0.54580540504590114</v>
      </c>
      <c r="EH4" s="62"/>
      <c r="EI4" s="62"/>
      <c r="EJ4" s="62"/>
      <c r="EK4" s="62"/>
      <c r="EL4" s="62">
        <v>0</v>
      </c>
      <c r="EM4" s="75">
        <v>8404752</v>
      </c>
      <c r="EN4" s="75">
        <v>20855294</v>
      </c>
      <c r="EO4" s="75">
        <v>997993</v>
      </c>
      <c r="EP4" s="75">
        <v>1094497</v>
      </c>
    </row>
    <row r="5" spans="1:146" s="57" customFormat="1" ht="45" x14ac:dyDescent="0.25">
      <c r="A5" s="57" t="str">
        <f t="shared" si="0"/>
        <v>Connecticut Light and Power Company</v>
      </c>
      <c r="B5" s="76">
        <v>1996</v>
      </c>
      <c r="C5" s="76">
        <v>36</v>
      </c>
      <c r="D5" s="59" t="s">
        <v>176</v>
      </c>
      <c r="E5" s="76">
        <v>1</v>
      </c>
      <c r="F5" s="58">
        <v>1</v>
      </c>
      <c r="G5" s="76">
        <v>1</v>
      </c>
      <c r="H5" s="76">
        <v>0</v>
      </c>
      <c r="I5" s="60">
        <f>IFERROR(VLOOKUP(B5&amp;C5,'Output Index'!$A$2:$R$275,18,FALSE),0)</f>
        <v>0</v>
      </c>
      <c r="J5" s="77">
        <f t="shared" si="1"/>
        <v>0.5972590759558154</v>
      </c>
      <c r="K5" s="62">
        <f t="shared" si="2"/>
        <v>1099310</v>
      </c>
      <c r="L5" s="62">
        <f t="shared" ref="L5:L9" si="20">EO5</f>
        <v>1002382</v>
      </c>
      <c r="M5" s="62">
        <f t="shared" ref="M5:M68" si="21">K5-L5</f>
        <v>96928</v>
      </c>
      <c r="N5" s="78">
        <f t="shared" si="3"/>
        <v>21221451</v>
      </c>
      <c r="O5" s="64">
        <f t="shared" ref="O5:O9" si="22">EM5</f>
        <v>8573444</v>
      </c>
      <c r="P5" s="64">
        <f t="shared" ref="P5:P68" si="23">N5-O5</f>
        <v>12648007</v>
      </c>
      <c r="Q5" s="62"/>
      <c r="R5" s="38">
        <v>1</v>
      </c>
      <c r="S5" s="38">
        <v>1</v>
      </c>
      <c r="T5" s="65">
        <v>5295.9540980000002</v>
      </c>
      <c r="U5" s="57">
        <f t="shared" si="4"/>
        <v>3983.197743409537</v>
      </c>
      <c r="V5" s="78">
        <f t="shared" si="5"/>
        <v>117502325.33751753</v>
      </c>
      <c r="W5" s="79">
        <f>AP5*(AM5/'Price Patch'!$B$5)</f>
        <v>0.50808478217899888</v>
      </c>
      <c r="X5" s="62">
        <v>37.222222222222221</v>
      </c>
      <c r="Y5" s="62">
        <v>15.055555555555555</v>
      </c>
      <c r="Z5" s="62">
        <f>Z4</f>
        <v>37.301587301587297</v>
      </c>
      <c r="AA5" s="62">
        <f>AA4</f>
        <v>16.547619047619047</v>
      </c>
      <c r="AB5" s="62">
        <f>AB4</f>
        <v>39.444444444444443</v>
      </c>
      <c r="AC5" s="57" t="str">
        <f t="shared" si="6"/>
        <v>Connecticut Light and Power Company</v>
      </c>
      <c r="AD5" s="76">
        <v>36</v>
      </c>
      <c r="AE5" s="76">
        <v>1996</v>
      </c>
      <c r="AF5" s="76">
        <f t="shared" ref="AF5" si="24">AF4</f>
        <v>1</v>
      </c>
      <c r="AG5" s="67">
        <v>134.96468531828995</v>
      </c>
      <c r="AH5" s="57">
        <v>103.10296973648663</v>
      </c>
      <c r="AI5" s="57">
        <v>102.00738238396751</v>
      </c>
      <c r="AJ5" s="80">
        <f t="shared" ref="AJ5:AJ22" si="25">AVERAGE(AY4:AY5)*LN(AH5/AH4)+AVERAGE(AZ4:AZ5)*LN(AI5/AI4)</f>
        <v>2.721560625677107E-2</v>
      </c>
      <c r="AK5" s="77">
        <f t="shared" ref="AK5:AK22" si="26">LN(AG5/AG4)*0.5*(AQ5+AQ4)+0.5*(AR4+AR5)*AJ5</f>
        <v>2.6095443814386755E-2</v>
      </c>
      <c r="AL5" s="76"/>
      <c r="AM5" s="79">
        <f t="shared" ref="AM5:AM16" si="27">AM6*(1/EXP(AK6))</f>
        <v>0.71506762208728236</v>
      </c>
      <c r="AN5" s="79">
        <f>AN4</f>
        <v>1.5061319689999999</v>
      </c>
      <c r="AO5" s="79">
        <f t="shared" ref="AO5:AO57" si="28">AO4</f>
        <v>1.4586625400981315</v>
      </c>
      <c r="AP5" s="79">
        <f>1/AO5^'Price Patch'!C$19*1/AN5^'Price Patch'!D$19</f>
        <v>0.67470188633652017</v>
      </c>
      <c r="AQ5" s="80">
        <f t="shared" si="7"/>
        <v>0.41567704156458224</v>
      </c>
      <c r="AR5" s="80">
        <f t="shared" si="8"/>
        <v>0.58432295843541771</v>
      </c>
      <c r="AS5" s="66" t="str">
        <f t="shared" ref="AS5:AS68" si="29">AC5</f>
        <v>Connecticut Light and Power Company</v>
      </c>
      <c r="AT5" s="69">
        <f t="shared" ref="AT5:AT68" si="30">AD5</f>
        <v>36</v>
      </c>
      <c r="AU5" s="69">
        <f t="shared" ref="AU5:AU68" si="31">AE5</f>
        <v>1996</v>
      </c>
      <c r="AV5" s="81">
        <f t="shared" si="10"/>
        <v>48843018.973258339</v>
      </c>
      <c r="AW5" s="81">
        <f t="shared" si="11"/>
        <v>68659306.364259183</v>
      </c>
      <c r="AX5" s="81">
        <f t="shared" si="12"/>
        <v>49968856.589081675</v>
      </c>
      <c r="AY5" s="77">
        <f t="shared" si="13"/>
        <v>0.72777980488152905</v>
      </c>
      <c r="AZ5" s="77">
        <f t="shared" si="14"/>
        <v>0.27222019511847095</v>
      </c>
      <c r="BA5" s="81">
        <f t="shared" ref="BA4:BA62" si="32">SUM(CA5:CN5)</f>
        <v>98519163</v>
      </c>
      <c r="BB5" s="81">
        <f t="shared" si="15"/>
        <v>127887390</v>
      </c>
      <c r="BC5" s="81">
        <f t="shared" si="16"/>
        <v>125915419</v>
      </c>
      <c r="BD5" s="80">
        <f t="shared" ref="BD5:BD62" si="33">MIN(BA5/BE5,1)</f>
        <v>0.14843654513175636</v>
      </c>
      <c r="BE5" s="81">
        <f>DH5-CW5-CZ5-DB5-DC5-DJ5-BJ5</f>
        <v>663712315</v>
      </c>
      <c r="BF5" s="78">
        <v>1971971</v>
      </c>
      <c r="BG5" s="78">
        <v>52415740</v>
      </c>
      <c r="BH5" s="82">
        <f t="shared" si="17"/>
        <v>0.9262543352610938</v>
      </c>
      <c r="BI5" s="83">
        <f t="shared" si="18"/>
        <v>48550306.410918325</v>
      </c>
      <c r="BJ5" s="72">
        <v>175527893</v>
      </c>
      <c r="BK5" s="72">
        <v>104910</v>
      </c>
      <c r="BL5" s="72">
        <v>0</v>
      </c>
      <c r="BM5" s="72">
        <v>7449669</v>
      </c>
      <c r="BN5" s="72">
        <v>4422364</v>
      </c>
      <c r="BO5" s="72">
        <v>1318207</v>
      </c>
      <c r="BP5" s="72">
        <v>10489680</v>
      </c>
      <c r="BQ5" s="72">
        <v>174209686</v>
      </c>
      <c r="BR5" s="72">
        <v>21588192</v>
      </c>
      <c r="BS5" s="72">
        <v>47640503</v>
      </c>
      <c r="BT5" s="72">
        <v>8144332</v>
      </c>
      <c r="BU5" s="72">
        <v>11913952</v>
      </c>
      <c r="BV5" s="72">
        <v>22530779</v>
      </c>
      <c r="BW5" s="72">
        <v>1710684</v>
      </c>
      <c r="BX5" s="72">
        <v>41635989</v>
      </c>
      <c r="BY5" s="72">
        <v>0</v>
      </c>
      <c r="BZ5" s="72">
        <v>106362971</v>
      </c>
      <c r="CA5" s="72">
        <v>3360779</v>
      </c>
      <c r="CB5" s="72">
        <v>5313865</v>
      </c>
      <c r="CC5" s="72">
        <v>4998503</v>
      </c>
      <c r="CD5" s="72">
        <v>4833404</v>
      </c>
      <c r="CE5" s="72">
        <v>169407</v>
      </c>
      <c r="CF5" s="72">
        <v>3968178</v>
      </c>
      <c r="CG5" s="72">
        <v>53581591</v>
      </c>
      <c r="CH5" s="72">
        <v>72407</v>
      </c>
      <c r="CI5" s="72">
        <v>2136875</v>
      </c>
      <c r="CJ5" s="72">
        <v>5660233</v>
      </c>
      <c r="CK5" s="72">
        <v>793190</v>
      </c>
      <c r="CL5" s="72">
        <v>2688824</v>
      </c>
      <c r="CM5" s="72">
        <v>2495623</v>
      </c>
      <c r="CN5" s="72">
        <v>8446284</v>
      </c>
      <c r="CO5" s="72">
        <v>1339111</v>
      </c>
      <c r="CP5" s="72">
        <v>4361441</v>
      </c>
      <c r="CQ5" s="72">
        <v>528238</v>
      </c>
      <c r="CR5" s="72">
        <v>458486</v>
      </c>
      <c r="CS5" s="72">
        <v>1156532</v>
      </c>
      <c r="CT5" s="72">
        <v>53623717</v>
      </c>
      <c r="CU5" s="72">
        <v>59002554</v>
      </c>
      <c r="CV5" s="72">
        <v>161948981</v>
      </c>
      <c r="CW5" s="72">
        <v>117352787</v>
      </c>
      <c r="CX5" s="72">
        <v>10634281</v>
      </c>
      <c r="CY5" s="72">
        <v>358820806</v>
      </c>
      <c r="CZ5" s="72">
        <v>17958016</v>
      </c>
      <c r="DA5" s="72">
        <v>25365345</v>
      </c>
      <c r="DB5" s="72">
        <v>7360678</v>
      </c>
      <c r="DC5" s="72">
        <v>850740271</v>
      </c>
      <c r="DD5" s="72">
        <v>844656095</v>
      </c>
      <c r="DE5" s="72">
        <v>1407509684</v>
      </c>
      <c r="DF5" s="72">
        <v>0</v>
      </c>
      <c r="DG5" s="72">
        <v>15790820</v>
      </c>
      <c r="DH5" s="72">
        <v>1858792927</v>
      </c>
      <c r="DI5" s="72">
        <v>40975288</v>
      </c>
      <c r="DJ5" s="72">
        <v>26140967</v>
      </c>
      <c r="DK5" s="57" t="s">
        <v>89</v>
      </c>
      <c r="DL5" s="57">
        <v>36</v>
      </c>
      <c r="DM5" s="57">
        <v>1996</v>
      </c>
      <c r="DN5" s="78">
        <v>364127786</v>
      </c>
      <c r="DO5" s="78">
        <v>196607952</v>
      </c>
      <c r="DP5" s="78">
        <v>262296582</v>
      </c>
      <c r="DQ5" s="78">
        <v>115816097</v>
      </c>
      <c r="DR5" s="62" t="s">
        <v>90</v>
      </c>
      <c r="DS5" s="62">
        <v>55.21</v>
      </c>
      <c r="DT5" s="62">
        <v>1402.3339999999998</v>
      </c>
      <c r="DU5" s="62">
        <f>DU4</f>
        <v>1300.3847499999997</v>
      </c>
      <c r="DV5" s="62">
        <v>99</v>
      </c>
      <c r="DW5" s="62">
        <v>59.1</v>
      </c>
      <c r="DX5" s="62"/>
      <c r="DY5" s="62"/>
      <c r="DZ5" s="62">
        <v>0</v>
      </c>
      <c r="EA5" s="84">
        <v>36</v>
      </c>
      <c r="EB5" s="85" t="s">
        <v>89</v>
      </c>
      <c r="EC5" s="76">
        <v>1996</v>
      </c>
      <c r="ED5" s="76">
        <v>4012</v>
      </c>
      <c r="EE5" s="76">
        <v>21221451</v>
      </c>
      <c r="EF5" s="76">
        <v>153451</v>
      </c>
      <c r="EG5" s="57">
        <f t="shared" si="19"/>
        <v>0.60818975721238111</v>
      </c>
      <c r="EH5" s="62"/>
      <c r="EI5" s="62"/>
      <c r="EJ5" s="62"/>
      <c r="EK5" s="62"/>
      <c r="EL5" s="62">
        <v>0</v>
      </c>
      <c r="EM5" s="86">
        <v>8573444</v>
      </c>
      <c r="EN5" s="86">
        <v>21221451</v>
      </c>
      <c r="EO5" s="86">
        <v>1002382</v>
      </c>
      <c r="EP5" s="86">
        <v>1099310</v>
      </c>
    </row>
    <row r="6" spans="1:146" s="57" customFormat="1" ht="45" x14ac:dyDescent="0.25">
      <c r="A6" s="57" t="str">
        <f t="shared" si="0"/>
        <v>Connecticut Light and Power Company</v>
      </c>
      <c r="B6" s="76">
        <v>1997</v>
      </c>
      <c r="C6" s="76">
        <v>36</v>
      </c>
      <c r="D6" s="59" t="s">
        <v>176</v>
      </c>
      <c r="E6" s="76">
        <v>1</v>
      </c>
      <c r="F6" s="58">
        <v>1</v>
      </c>
      <c r="G6" s="76">
        <v>1</v>
      </c>
      <c r="H6" s="76">
        <v>0</v>
      </c>
      <c r="I6" s="60">
        <f>IFERROR(VLOOKUP(B6&amp;C6,'Output Index'!$A$2:$R$275,18,FALSE),0)</f>
        <v>0</v>
      </c>
      <c r="J6" s="77">
        <f t="shared" si="1"/>
        <v>0.60268420923349919</v>
      </c>
      <c r="K6" s="62">
        <f t="shared" si="2"/>
        <v>1103279</v>
      </c>
      <c r="L6" s="62">
        <f t="shared" si="20"/>
        <v>1005672</v>
      </c>
      <c r="M6" s="62">
        <f t="shared" si="21"/>
        <v>97607</v>
      </c>
      <c r="N6" s="78">
        <f t="shared" si="3"/>
        <v>21223098</v>
      </c>
      <c r="O6" s="64">
        <f t="shared" si="22"/>
        <v>8487115</v>
      </c>
      <c r="P6" s="64">
        <f t="shared" si="23"/>
        <v>12735983</v>
      </c>
      <c r="Q6" s="62"/>
      <c r="R6" s="38">
        <v>1</v>
      </c>
      <c r="S6" s="38">
        <v>1</v>
      </c>
      <c r="T6" s="65">
        <v>5344.3631320000004</v>
      </c>
      <c r="U6" s="57">
        <f t="shared" si="4"/>
        <v>4501.3009016000105</v>
      </c>
      <c r="V6" s="78">
        <f t="shared" si="5"/>
        <v>99864734.948592186</v>
      </c>
      <c r="W6" s="79">
        <f>AP6*(AM6/'Price Patch'!$B$5)</f>
        <v>0.51407562724426403</v>
      </c>
      <c r="X6" s="62">
        <v>33.888888888888886</v>
      </c>
      <c r="Y6" s="62">
        <v>15.333333333333334</v>
      </c>
      <c r="Z6" s="62">
        <f t="shared" ref="Z6:Z22" si="34">Z5</f>
        <v>37.301587301587297</v>
      </c>
      <c r="AA6" s="62">
        <f t="shared" ref="AA6:AB22" si="35">AA5</f>
        <v>16.547619047619047</v>
      </c>
      <c r="AB6" s="62">
        <f t="shared" si="35"/>
        <v>39.444444444444443</v>
      </c>
      <c r="AC6" s="57" t="str">
        <f t="shared" si="6"/>
        <v>Connecticut Light and Power Company</v>
      </c>
      <c r="AD6" s="76">
        <v>36</v>
      </c>
      <c r="AE6" s="76">
        <v>1997</v>
      </c>
      <c r="AF6" s="76">
        <f t="shared" ref="AF6:AF11" si="36">AF5</f>
        <v>1</v>
      </c>
      <c r="AG6" s="67">
        <v>138.07579679273266</v>
      </c>
      <c r="AH6" s="57">
        <v>102.74907727569975</v>
      </c>
      <c r="AI6" s="57">
        <v>104.15335839415782</v>
      </c>
      <c r="AJ6" s="80">
        <f t="shared" si="25"/>
        <v>3.1537843338871456E-3</v>
      </c>
      <c r="AK6" s="77">
        <f t="shared" si="26"/>
        <v>1.1722061642015332E-2</v>
      </c>
      <c r="AL6" s="76"/>
      <c r="AM6" s="79">
        <f t="shared" si="27"/>
        <v>0.7234990089057195</v>
      </c>
      <c r="AN6" s="79">
        <f t="shared" ref="AN6:AN57" si="37">AN5</f>
        <v>1.5061319689999999</v>
      </c>
      <c r="AO6" s="79">
        <f t="shared" si="28"/>
        <v>1.4586625400981315</v>
      </c>
      <c r="AP6" s="79">
        <f>1/AO6^'Price Patch'!C$19*1/AN6^'Price Patch'!D$19</f>
        <v>0.67470188633652017</v>
      </c>
      <c r="AQ6" s="80">
        <f t="shared" si="7"/>
        <v>0.45704077846160096</v>
      </c>
      <c r="AR6" s="80">
        <f t="shared" si="8"/>
        <v>0.54295922153839904</v>
      </c>
      <c r="AS6" s="66" t="str">
        <f t="shared" si="29"/>
        <v>Connecticut Light and Power Company</v>
      </c>
      <c r="AT6" s="69">
        <f t="shared" si="30"/>
        <v>36</v>
      </c>
      <c r="AU6" s="69">
        <f t="shared" si="31"/>
        <v>1997</v>
      </c>
      <c r="AV6" s="81">
        <f t="shared" si="10"/>
        <v>45642256.201766022</v>
      </c>
      <c r="AW6" s="81">
        <f t="shared" si="11"/>
        <v>54222478.746826164</v>
      </c>
      <c r="AX6" s="81">
        <f t="shared" si="12"/>
        <v>39512489.254325829</v>
      </c>
      <c r="AY6" s="77">
        <f t="shared" si="13"/>
        <v>0.72871049364630236</v>
      </c>
      <c r="AZ6" s="77">
        <f t="shared" si="14"/>
        <v>0.27128950635369764</v>
      </c>
      <c r="BA6" s="81">
        <f t="shared" si="32"/>
        <v>84278767</v>
      </c>
      <c r="BB6" s="81">
        <f t="shared" si="15"/>
        <v>135982321</v>
      </c>
      <c r="BC6" s="81">
        <f t="shared" si="16"/>
        <v>128339704</v>
      </c>
      <c r="BD6" s="80">
        <f t="shared" si="33"/>
        <v>0.11461760495022127</v>
      </c>
      <c r="BE6" s="81">
        <f t="shared" ref="BE6:BE62" si="38">DH6-CW6-CZ6-DB6-DC6-DJ6-BJ6</f>
        <v>735303857</v>
      </c>
      <c r="BF6" s="78">
        <v>7642617</v>
      </c>
      <c r="BG6" s="78">
        <v>49486230</v>
      </c>
      <c r="BH6" s="82">
        <f t="shared" si="17"/>
        <v>0.90462089647310329</v>
      </c>
      <c r="BI6" s="83">
        <f t="shared" si="18"/>
        <v>44766277.745674178</v>
      </c>
      <c r="BJ6" s="72">
        <v>154076386</v>
      </c>
      <c r="BK6" s="72">
        <v>72872</v>
      </c>
      <c r="BL6" s="72">
        <v>0</v>
      </c>
      <c r="BM6" s="72">
        <v>6767209</v>
      </c>
      <c r="BN6" s="72">
        <v>1004905</v>
      </c>
      <c r="BO6" s="72">
        <v>3190283</v>
      </c>
      <c r="BP6" s="72">
        <v>8206043</v>
      </c>
      <c r="BQ6" s="72">
        <v>150886103</v>
      </c>
      <c r="BR6" s="72">
        <v>32717552</v>
      </c>
      <c r="BS6" s="72">
        <v>18094065</v>
      </c>
      <c r="BT6" s="72">
        <v>7315908</v>
      </c>
      <c r="BU6" s="72">
        <v>14318551</v>
      </c>
      <c r="BV6" s="72">
        <v>22659903</v>
      </c>
      <c r="BW6" s="72">
        <v>1710353</v>
      </c>
      <c r="BX6" s="72">
        <v>41439448</v>
      </c>
      <c r="BY6" s="72">
        <v>0</v>
      </c>
      <c r="BZ6" s="72">
        <v>93164736</v>
      </c>
      <c r="CA6" s="72">
        <v>3667490</v>
      </c>
      <c r="CB6" s="72">
        <v>5558949</v>
      </c>
      <c r="CC6" s="72">
        <v>4331523</v>
      </c>
      <c r="CD6" s="72">
        <v>3842345</v>
      </c>
      <c r="CE6" s="72">
        <v>1660507</v>
      </c>
      <c r="CF6" s="72">
        <v>4825473</v>
      </c>
      <c r="CG6" s="72">
        <v>38736789</v>
      </c>
      <c r="CH6" s="72">
        <v>34226</v>
      </c>
      <c r="CI6" s="72">
        <v>2178533</v>
      </c>
      <c r="CJ6" s="72">
        <v>5304673</v>
      </c>
      <c r="CK6" s="72">
        <v>800515</v>
      </c>
      <c r="CL6" s="72">
        <v>2558895</v>
      </c>
      <c r="CM6" s="72">
        <v>2687554</v>
      </c>
      <c r="CN6" s="72">
        <v>8091295</v>
      </c>
      <c r="CO6" s="72">
        <v>1138422</v>
      </c>
      <c r="CP6" s="72">
        <v>5449380</v>
      </c>
      <c r="CQ6" s="72">
        <v>516891</v>
      </c>
      <c r="CR6" s="72">
        <v>499495</v>
      </c>
      <c r="CS6" s="72">
        <v>1281781</v>
      </c>
      <c r="CT6" s="72">
        <v>48419204</v>
      </c>
      <c r="CU6" s="72">
        <v>63040063</v>
      </c>
      <c r="CV6" s="72">
        <v>260207633</v>
      </c>
      <c r="CW6" s="72">
        <v>211733670</v>
      </c>
      <c r="CX6" s="72">
        <v>10072522</v>
      </c>
      <c r="CY6" s="72">
        <v>441713206</v>
      </c>
      <c r="CZ6" s="72">
        <v>9511126</v>
      </c>
      <c r="DA6" s="72">
        <v>21036101</v>
      </c>
      <c r="DB6" s="72">
        <v>6207861</v>
      </c>
      <c r="DC6" s="72">
        <v>910787853</v>
      </c>
      <c r="DD6" s="72">
        <v>902207300</v>
      </c>
      <c r="DE6" s="72">
        <v>1643817315</v>
      </c>
      <c r="DF6" s="72">
        <v>0</v>
      </c>
      <c r="DG6" s="72">
        <v>11959718</v>
      </c>
      <c r="DH6" s="72">
        <v>2059640065</v>
      </c>
      <c r="DI6" s="72">
        <v>45162643</v>
      </c>
      <c r="DJ6" s="72">
        <v>32019312</v>
      </c>
      <c r="DK6" s="57" t="s">
        <v>89</v>
      </c>
      <c r="DL6" s="57">
        <v>36</v>
      </c>
      <c r="DM6" s="57">
        <v>1997</v>
      </c>
      <c r="DN6" s="78">
        <v>391804933</v>
      </c>
      <c r="DO6" s="78">
        <v>210817568</v>
      </c>
      <c r="DP6" s="78">
        <v>277552088</v>
      </c>
      <c r="DQ6" s="78">
        <v>119723022</v>
      </c>
      <c r="DR6" s="62" t="s">
        <v>90</v>
      </c>
      <c r="DS6" s="62">
        <v>37.75</v>
      </c>
      <c r="DT6" s="62">
        <v>958.84999999999991</v>
      </c>
      <c r="DU6" s="62">
        <f t="shared" ref="DU6:DU22" si="39">DU5</f>
        <v>1300.3847499999997</v>
      </c>
      <c r="DV6" s="62">
        <v>93</v>
      </c>
      <c r="DW6" s="62">
        <v>59.6</v>
      </c>
      <c r="DX6" s="62"/>
      <c r="DY6" s="62"/>
      <c r="DZ6" s="62">
        <v>0</v>
      </c>
      <c r="EA6" s="84">
        <v>36</v>
      </c>
      <c r="EB6" s="85" t="s">
        <v>89</v>
      </c>
      <c r="EC6" s="76">
        <v>1997</v>
      </c>
      <c r="ED6" s="76">
        <v>4537</v>
      </c>
      <c r="EE6" s="76">
        <v>21223098</v>
      </c>
      <c r="EF6" s="76">
        <v>168317</v>
      </c>
      <c r="EG6" s="57">
        <f t="shared" si="19"/>
        <v>0.53822842221692169</v>
      </c>
      <c r="EH6" s="62"/>
      <c r="EI6" s="62"/>
      <c r="EJ6" s="62"/>
      <c r="EK6" s="62"/>
      <c r="EL6" s="62">
        <v>0</v>
      </c>
      <c r="EM6" s="86">
        <v>8487115</v>
      </c>
      <c r="EN6" s="86">
        <v>21223098</v>
      </c>
      <c r="EO6" s="86">
        <v>1005672</v>
      </c>
      <c r="EP6" s="86">
        <v>1103279</v>
      </c>
    </row>
    <row r="7" spans="1:146" s="57" customFormat="1" ht="45" x14ac:dyDescent="0.25">
      <c r="A7" s="57" t="str">
        <f t="shared" si="0"/>
        <v>Connecticut Light and Power Company</v>
      </c>
      <c r="B7" s="76">
        <v>1998</v>
      </c>
      <c r="C7" s="76">
        <v>36</v>
      </c>
      <c r="D7" s="59" t="s">
        <v>176</v>
      </c>
      <c r="E7" s="76">
        <v>1</v>
      </c>
      <c r="F7" s="58">
        <v>1</v>
      </c>
      <c r="G7" s="76">
        <v>1</v>
      </c>
      <c r="H7" s="76">
        <v>0</v>
      </c>
      <c r="I7" s="60">
        <f>IFERROR(VLOOKUP(B7&amp;C7,'Output Index'!$A$2:$R$275,18,FALSE),0)</f>
        <v>0</v>
      </c>
      <c r="J7" s="77">
        <f t="shared" si="1"/>
        <v>0.61039898309968299</v>
      </c>
      <c r="K7" s="62">
        <f t="shared" si="2"/>
        <v>1111340</v>
      </c>
      <c r="L7" s="62">
        <f t="shared" si="20"/>
        <v>1013115</v>
      </c>
      <c r="M7" s="62">
        <f t="shared" si="21"/>
        <v>98225</v>
      </c>
      <c r="N7" s="78">
        <f t="shared" si="3"/>
        <v>21692650</v>
      </c>
      <c r="O7" s="64">
        <f t="shared" si="22"/>
        <v>8539546</v>
      </c>
      <c r="P7" s="64">
        <f t="shared" si="23"/>
        <v>13153104</v>
      </c>
      <c r="Q7" s="62"/>
      <c r="R7" s="38">
        <v>1</v>
      </c>
      <c r="S7" s="38">
        <v>1</v>
      </c>
      <c r="T7" s="65">
        <v>5399.5183399999996</v>
      </c>
      <c r="U7" s="57">
        <f t="shared" si="4"/>
        <v>4224.226725215397</v>
      </c>
      <c r="V7" s="78">
        <f t="shared" si="5"/>
        <v>88837335.020817637</v>
      </c>
      <c r="W7" s="79">
        <f>AP7*(AM7/'Price Patch'!$B$5)</f>
        <v>0.51678977007962623</v>
      </c>
      <c r="X7" s="62">
        <v>33.888888888888886</v>
      </c>
      <c r="Y7" s="62">
        <v>16.888888888888889</v>
      </c>
      <c r="Z7" s="62">
        <f t="shared" si="34"/>
        <v>37.301587301587297</v>
      </c>
      <c r="AA7" s="62">
        <f t="shared" si="35"/>
        <v>16.547619047619047</v>
      </c>
      <c r="AB7" s="62">
        <f t="shared" si="35"/>
        <v>39.444444444444443</v>
      </c>
      <c r="AC7" s="57" t="str">
        <f t="shared" si="6"/>
        <v>Connecticut Light and Power Company</v>
      </c>
      <c r="AD7" s="76">
        <v>36</v>
      </c>
      <c r="AE7" s="76">
        <v>1998</v>
      </c>
      <c r="AF7" s="76">
        <f t="shared" si="36"/>
        <v>1</v>
      </c>
      <c r="AG7" s="67">
        <v>141.55351378759525</v>
      </c>
      <c r="AH7" s="57">
        <v>100.34139668594136</v>
      </c>
      <c r="AI7" s="57">
        <v>106.13889598915793</v>
      </c>
      <c r="AJ7" s="80">
        <f t="shared" si="25"/>
        <v>-1.1984972245138472E-2</v>
      </c>
      <c r="AK7" s="77">
        <f t="shared" si="26"/>
        <v>5.265768186527014E-3</v>
      </c>
      <c r="AL7" s="76"/>
      <c r="AM7" s="79">
        <f t="shared" si="27"/>
        <v>0.72731883530351926</v>
      </c>
      <c r="AN7" s="79">
        <f t="shared" si="37"/>
        <v>1.5061319689999999</v>
      </c>
      <c r="AO7" s="79">
        <f t="shared" si="28"/>
        <v>1.4586625400981315</v>
      </c>
      <c r="AP7" s="79">
        <f>1/AO7^'Price Patch'!C$19*1/AN7^'Price Patch'!D$19</f>
        <v>0.67470188633652017</v>
      </c>
      <c r="AQ7" s="80">
        <f t="shared" si="7"/>
        <v>0.47897282801832158</v>
      </c>
      <c r="AR7" s="80">
        <f t="shared" si="8"/>
        <v>0.52102717198167836</v>
      </c>
      <c r="AS7" s="66" t="str">
        <f t="shared" si="29"/>
        <v>Connecticut Light and Power Company</v>
      </c>
      <c r="AT7" s="69">
        <f t="shared" si="30"/>
        <v>36</v>
      </c>
      <c r="AU7" s="69">
        <f t="shared" si="31"/>
        <v>1998</v>
      </c>
      <c r="AV7" s="81">
        <f t="shared" si="10"/>
        <v>42550669.588532105</v>
      </c>
      <c r="AW7" s="81">
        <f t="shared" si="11"/>
        <v>46286665.432285532</v>
      </c>
      <c r="AX7" s="81">
        <f t="shared" si="12"/>
        <v>33358386.241779931</v>
      </c>
      <c r="AY7" s="77">
        <f t="shared" si="13"/>
        <v>0.7206910657796497</v>
      </c>
      <c r="AZ7" s="77">
        <f t="shared" si="14"/>
        <v>0.2793089342203503</v>
      </c>
      <c r="BA7" s="81">
        <f t="shared" si="32"/>
        <v>75111255</v>
      </c>
      <c r="BB7" s="81">
        <f t="shared" si="15"/>
        <v>114786642</v>
      </c>
      <c r="BC7" s="81">
        <f t="shared" si="16"/>
        <v>108114899</v>
      </c>
      <c r="BD7" s="80">
        <f t="shared" si="33"/>
        <v>0.11957907106314369</v>
      </c>
      <c r="BE7" s="81">
        <f t="shared" si="38"/>
        <v>628130444</v>
      </c>
      <c r="BF7" s="78">
        <v>6671743</v>
      </c>
      <c r="BG7" s="78">
        <v>47327842</v>
      </c>
      <c r="BH7" s="82">
        <f t="shared" si="17"/>
        <v>0.88220520931886304</v>
      </c>
      <c r="BI7" s="83">
        <f t="shared" si="18"/>
        <v>41752868.758220077</v>
      </c>
      <c r="BJ7" s="72">
        <v>128908332</v>
      </c>
      <c r="BK7" s="72">
        <v>168804</v>
      </c>
      <c r="BL7" s="72">
        <v>0</v>
      </c>
      <c r="BM7" s="72">
        <v>7304495</v>
      </c>
      <c r="BN7" s="72">
        <v>866086</v>
      </c>
      <c r="BO7" s="72">
        <v>2613370</v>
      </c>
      <c r="BP7" s="72">
        <v>-4242226</v>
      </c>
      <c r="BQ7" s="72">
        <v>126294962</v>
      </c>
      <c r="BR7" s="72">
        <v>25559279</v>
      </c>
      <c r="BS7" s="72">
        <v>14121690</v>
      </c>
      <c r="BT7" s="72">
        <v>9876687</v>
      </c>
      <c r="BU7" s="72">
        <v>11442940</v>
      </c>
      <c r="BV7" s="72">
        <v>19731176</v>
      </c>
      <c r="BW7" s="72">
        <v>1682445</v>
      </c>
      <c r="BX7" s="72">
        <v>43148476</v>
      </c>
      <c r="BY7" s="72">
        <v>0</v>
      </c>
      <c r="BZ7" s="72">
        <v>85140344</v>
      </c>
      <c r="CA7" s="72">
        <v>3309375</v>
      </c>
      <c r="CB7" s="72">
        <v>5662440</v>
      </c>
      <c r="CC7" s="72">
        <v>3599581</v>
      </c>
      <c r="CD7" s="72">
        <v>2514393</v>
      </c>
      <c r="CE7" s="72">
        <v>1745005</v>
      </c>
      <c r="CF7" s="72">
        <v>4920306</v>
      </c>
      <c r="CG7" s="72">
        <v>32197231</v>
      </c>
      <c r="CH7" s="72">
        <v>35912</v>
      </c>
      <c r="CI7" s="72">
        <v>2243882</v>
      </c>
      <c r="CJ7" s="72">
        <v>4463740</v>
      </c>
      <c r="CK7" s="72">
        <v>780892</v>
      </c>
      <c r="CL7" s="72">
        <v>2402228</v>
      </c>
      <c r="CM7" s="72">
        <v>3003234</v>
      </c>
      <c r="CN7" s="72">
        <v>8233036</v>
      </c>
      <c r="CO7" s="72">
        <v>1307535</v>
      </c>
      <c r="CP7" s="72">
        <v>6278758</v>
      </c>
      <c r="CQ7" s="72">
        <v>439903</v>
      </c>
      <c r="CR7" s="72">
        <v>486028</v>
      </c>
      <c r="CS7" s="72">
        <v>1516865</v>
      </c>
      <c r="CT7" s="72">
        <v>46813832</v>
      </c>
      <c r="CU7" s="72">
        <v>67077654</v>
      </c>
      <c r="CV7" s="72">
        <v>284414117</v>
      </c>
      <c r="CW7" s="72">
        <v>235376787</v>
      </c>
      <c r="CX7" s="72">
        <v>11837115</v>
      </c>
      <c r="CY7" s="72">
        <v>356430352</v>
      </c>
      <c r="CZ7" s="72">
        <v>20988839</v>
      </c>
      <c r="DA7" s="72">
        <v>18913993</v>
      </c>
      <c r="DB7" s="72">
        <v>3269070</v>
      </c>
      <c r="DC7" s="72">
        <v>809536236</v>
      </c>
      <c r="DD7" s="72">
        <v>809869515</v>
      </c>
      <c r="DE7" s="72">
        <v>1481131813</v>
      </c>
      <c r="DF7" s="72">
        <v>0</v>
      </c>
      <c r="DG7" s="72">
        <v>3596296</v>
      </c>
      <c r="DH7" s="72">
        <v>1861992500</v>
      </c>
      <c r="DI7" s="72">
        <v>49324229</v>
      </c>
      <c r="DJ7" s="72">
        <v>35782792</v>
      </c>
      <c r="DK7" s="57" t="s">
        <v>89</v>
      </c>
      <c r="DL7" s="57">
        <v>36</v>
      </c>
      <c r="DM7" s="57">
        <v>1998</v>
      </c>
      <c r="DN7" s="78">
        <v>426865599</v>
      </c>
      <c r="DO7" s="78">
        <v>218519387</v>
      </c>
      <c r="DP7" s="78">
        <v>288916587</v>
      </c>
      <c r="DQ7" s="78">
        <v>123015041</v>
      </c>
      <c r="DR7" s="62" t="s">
        <v>90</v>
      </c>
      <c r="DS7" s="62">
        <v>45.11</v>
      </c>
      <c r="DT7" s="62">
        <v>1145.7939999999999</v>
      </c>
      <c r="DU7" s="62">
        <f t="shared" si="39"/>
        <v>1300.3847499999997</v>
      </c>
      <c r="DV7" s="62">
        <v>93</v>
      </c>
      <c r="DW7" s="62">
        <v>62.4</v>
      </c>
      <c r="DX7" s="62"/>
      <c r="DY7" s="62"/>
      <c r="DZ7" s="62">
        <v>0</v>
      </c>
      <c r="EA7" s="84">
        <v>36</v>
      </c>
      <c r="EB7" s="85" t="s">
        <v>89</v>
      </c>
      <c r="EC7" s="76">
        <v>1998</v>
      </c>
      <c r="ED7" s="76">
        <v>4381</v>
      </c>
      <c r="EE7" s="76">
        <v>21692650</v>
      </c>
      <c r="EF7" s="76">
        <v>805077</v>
      </c>
      <c r="EG7" s="57">
        <f t="shared" si="19"/>
        <v>0.58622088011848583</v>
      </c>
      <c r="EH7" s="62"/>
      <c r="EI7" s="62"/>
      <c r="EJ7" s="62"/>
      <c r="EK7" s="62"/>
      <c r="EL7" s="62">
        <v>0</v>
      </c>
      <c r="EM7" s="86">
        <v>8539546</v>
      </c>
      <c r="EN7" s="86">
        <v>21692650</v>
      </c>
      <c r="EO7" s="86">
        <v>1013115</v>
      </c>
      <c r="EP7" s="86">
        <v>1111340</v>
      </c>
    </row>
    <row r="8" spans="1:146" s="57" customFormat="1" ht="45" x14ac:dyDescent="0.25">
      <c r="A8" s="57" t="str">
        <f t="shared" si="0"/>
        <v>Connecticut Light and Power Company</v>
      </c>
      <c r="B8" s="76">
        <v>1999</v>
      </c>
      <c r="C8" s="76">
        <v>36</v>
      </c>
      <c r="D8" s="59" t="s">
        <v>176</v>
      </c>
      <c r="E8" s="76">
        <v>1</v>
      </c>
      <c r="F8" s="58">
        <v>1</v>
      </c>
      <c r="G8" s="76">
        <v>1</v>
      </c>
      <c r="H8" s="76">
        <v>0</v>
      </c>
      <c r="I8" s="60">
        <f>IFERROR(VLOOKUP(B8&amp;C8,'Output Index'!$A$2:$R$275,18,FALSE),0)</f>
        <v>0</v>
      </c>
      <c r="J8" s="77">
        <f t="shared" si="1"/>
        <v>0.61928513106939254</v>
      </c>
      <c r="K8" s="62">
        <f t="shared" si="2"/>
        <v>1120816</v>
      </c>
      <c r="L8" s="62">
        <f t="shared" si="20"/>
        <v>1022005</v>
      </c>
      <c r="M8" s="62">
        <f t="shared" si="21"/>
        <v>98811</v>
      </c>
      <c r="N8" s="78">
        <f t="shared" si="3"/>
        <v>22315405</v>
      </c>
      <c r="O8" s="64">
        <f t="shared" si="22"/>
        <v>9070738</v>
      </c>
      <c r="P8" s="64">
        <f t="shared" si="23"/>
        <v>13244667</v>
      </c>
      <c r="Q8" s="62"/>
      <c r="R8" s="38">
        <v>1</v>
      </c>
      <c r="S8" s="38">
        <v>1</v>
      </c>
      <c r="T8" s="65">
        <v>5545.4009219999998</v>
      </c>
      <c r="U8" s="57">
        <f t="shared" si="4"/>
        <v>4716.0644570177174</v>
      </c>
      <c r="V8" s="78">
        <f t="shared" si="5"/>
        <v>112127910.24630961</v>
      </c>
      <c r="W8" s="79">
        <f>AP8*(AM8/'Price Patch'!$B$5)</f>
        <v>0.53045360133237052</v>
      </c>
      <c r="X8" s="62">
        <v>37.222222222222221</v>
      </c>
      <c r="Y8" s="62">
        <v>16.833333333333332</v>
      </c>
      <c r="Z8" s="62">
        <f t="shared" si="34"/>
        <v>37.301587301587297</v>
      </c>
      <c r="AA8" s="62">
        <f t="shared" si="35"/>
        <v>16.547619047619047</v>
      </c>
      <c r="AB8" s="62">
        <f t="shared" si="35"/>
        <v>39.444444444444443</v>
      </c>
      <c r="AC8" s="57" t="str">
        <f t="shared" si="6"/>
        <v>Connecticut Light and Power Company</v>
      </c>
      <c r="AD8" s="76">
        <v>36</v>
      </c>
      <c r="AE8" s="76">
        <v>1999</v>
      </c>
      <c r="AF8" s="76">
        <f t="shared" si="36"/>
        <v>1</v>
      </c>
      <c r="AG8" s="67">
        <v>145.97276960193994</v>
      </c>
      <c r="AH8" s="57">
        <v>102.74763182470296</v>
      </c>
      <c r="AI8" s="57">
        <v>108.06592542287542</v>
      </c>
      <c r="AJ8" s="80">
        <f t="shared" si="25"/>
        <v>2.1921277438353481E-2</v>
      </c>
      <c r="AK8" s="77">
        <f t="shared" si="26"/>
        <v>2.6096334549645293E-2</v>
      </c>
      <c r="AL8" s="76"/>
      <c r="AM8" s="79">
        <f t="shared" si="27"/>
        <v>0.746549018267471</v>
      </c>
      <c r="AN8" s="79">
        <f t="shared" si="37"/>
        <v>1.5061319689999999</v>
      </c>
      <c r="AO8" s="79">
        <f t="shared" si="28"/>
        <v>1.4586625400981315</v>
      </c>
      <c r="AP8" s="79">
        <f>1/AO8^'Price Patch'!C$19*1/AN8^'Price Patch'!D$19</f>
        <v>0.67470188633652017</v>
      </c>
      <c r="AQ8" s="80">
        <f t="shared" si="7"/>
        <v>0.46764670301987676</v>
      </c>
      <c r="AR8" s="80">
        <f t="shared" si="8"/>
        <v>0.53235329698012324</v>
      </c>
      <c r="AS8" s="66" t="str">
        <f t="shared" si="29"/>
        <v>Connecticut Light and Power Company</v>
      </c>
      <c r="AT8" s="69">
        <f t="shared" si="30"/>
        <v>36</v>
      </c>
      <c r="AU8" s="69">
        <f t="shared" si="31"/>
        <v>1999</v>
      </c>
      <c r="AV8" s="81">
        <f t="shared" si="10"/>
        <v>52436247.543195345</v>
      </c>
      <c r="AW8" s="81">
        <f t="shared" si="11"/>
        <v>59691662.703114264</v>
      </c>
      <c r="AX8" s="81">
        <f t="shared" si="12"/>
        <v>39192657.59468548</v>
      </c>
      <c r="AY8" s="77">
        <f t="shared" si="13"/>
        <v>0.65658512126921709</v>
      </c>
      <c r="AZ8" s="77">
        <f t="shared" si="14"/>
        <v>0.34341487873078291</v>
      </c>
      <c r="BA8" s="81">
        <f t="shared" si="32"/>
        <v>90118788</v>
      </c>
      <c r="BB8" s="81">
        <f t="shared" si="15"/>
        <v>124581732</v>
      </c>
      <c r="BC8" s="81">
        <f t="shared" si="16"/>
        <v>116033776</v>
      </c>
      <c r="BD8" s="80">
        <f t="shared" si="33"/>
        <v>0.17666412156085298</v>
      </c>
      <c r="BE8" s="81">
        <f t="shared" si="38"/>
        <v>510113696</v>
      </c>
      <c r="BF8" s="78">
        <v>8547956</v>
      </c>
      <c r="BG8" s="78">
        <v>56750851</v>
      </c>
      <c r="BH8" s="82">
        <f t="shared" si="17"/>
        <v>0.89736329073399301</v>
      </c>
      <c r="BI8" s="83">
        <f t="shared" si="18"/>
        <v>50926130.40531452</v>
      </c>
      <c r="BJ8" s="72">
        <v>138013459</v>
      </c>
      <c r="BK8" s="72">
        <v>113997</v>
      </c>
      <c r="BL8" s="72">
        <v>0</v>
      </c>
      <c r="BM8" s="72">
        <v>7997719</v>
      </c>
      <c r="BN8" s="72">
        <v>-512151</v>
      </c>
      <c r="BO8" s="72">
        <v>2997214</v>
      </c>
      <c r="BP8" s="72">
        <v>7387810</v>
      </c>
      <c r="BQ8" s="72">
        <v>135016245</v>
      </c>
      <c r="BR8" s="72">
        <v>24679660</v>
      </c>
      <c r="BS8" s="72">
        <v>13431727</v>
      </c>
      <c r="BT8" s="72">
        <v>7709588</v>
      </c>
      <c r="BU8" s="72">
        <v>14612670</v>
      </c>
      <c r="BV8" s="72">
        <v>14771833</v>
      </c>
      <c r="BW8" s="72">
        <v>1051630</v>
      </c>
      <c r="BX8" s="72">
        <v>45875022</v>
      </c>
      <c r="BY8" s="72">
        <v>0</v>
      </c>
      <c r="BZ8" s="72">
        <v>100426203</v>
      </c>
      <c r="CA8" s="72">
        <v>3547760</v>
      </c>
      <c r="CB8" s="72">
        <v>6302781</v>
      </c>
      <c r="CC8" s="72">
        <v>4548893</v>
      </c>
      <c r="CD8" s="72">
        <v>3517069</v>
      </c>
      <c r="CE8" s="72">
        <v>1758754</v>
      </c>
      <c r="CF8" s="72">
        <v>5504152</v>
      </c>
      <c r="CG8" s="72">
        <v>41777559</v>
      </c>
      <c r="CH8" s="72">
        <v>37013</v>
      </c>
      <c r="CI8" s="72">
        <v>2707771</v>
      </c>
      <c r="CJ8" s="72">
        <v>5451618</v>
      </c>
      <c r="CK8" s="72">
        <v>990042</v>
      </c>
      <c r="CL8" s="72">
        <v>3520547</v>
      </c>
      <c r="CM8" s="72">
        <v>3145186</v>
      </c>
      <c r="CN8" s="72">
        <v>7309643</v>
      </c>
      <c r="CO8" s="72">
        <v>1331215</v>
      </c>
      <c r="CP8" s="72">
        <v>5832468</v>
      </c>
      <c r="CQ8" s="72">
        <v>394993</v>
      </c>
      <c r="CR8" s="72">
        <v>1323245</v>
      </c>
      <c r="CS8" s="72">
        <v>1425494</v>
      </c>
      <c r="CT8" s="72">
        <v>40801823</v>
      </c>
      <c r="CU8" s="72">
        <v>46231848</v>
      </c>
      <c r="CV8" s="72">
        <v>122589118</v>
      </c>
      <c r="CW8" s="72">
        <v>74963207</v>
      </c>
      <c r="CX8" s="72">
        <v>10448763</v>
      </c>
      <c r="CY8" s="72">
        <v>289816376</v>
      </c>
      <c r="CZ8" s="72">
        <v>49390370</v>
      </c>
      <c r="DA8" s="72">
        <v>20111566</v>
      </c>
      <c r="DB8" s="72">
        <v>8301252</v>
      </c>
      <c r="DC8" s="72">
        <v>796143586</v>
      </c>
      <c r="DD8" s="72">
        <v>790023551</v>
      </c>
      <c r="DE8" s="72">
        <v>1239109409</v>
      </c>
      <c r="DF8" s="72">
        <v>0</v>
      </c>
      <c r="DG8" s="72">
        <v>116924</v>
      </c>
      <c r="DH8" s="72">
        <v>1625569066</v>
      </c>
      <c r="DI8" s="72">
        <v>60869400</v>
      </c>
      <c r="DJ8" s="72">
        <v>48643496</v>
      </c>
      <c r="DK8" s="57" t="s">
        <v>89</v>
      </c>
      <c r="DL8" s="57">
        <v>36</v>
      </c>
      <c r="DM8" s="57">
        <v>1999</v>
      </c>
      <c r="DN8" s="78">
        <v>474428626</v>
      </c>
      <c r="DO8" s="78">
        <v>225929216</v>
      </c>
      <c r="DP8" s="78">
        <v>303621656</v>
      </c>
      <c r="DQ8" s="78">
        <v>126933884</v>
      </c>
      <c r="DR8" s="62" t="s">
        <v>90</v>
      </c>
      <c r="DS8" s="62">
        <v>44.11</v>
      </c>
      <c r="DT8" s="62">
        <v>1120.394</v>
      </c>
      <c r="DU8" s="62">
        <f t="shared" si="39"/>
        <v>1300.3847499999997</v>
      </c>
      <c r="DV8" s="62">
        <v>99</v>
      </c>
      <c r="DW8" s="62">
        <v>62.3</v>
      </c>
      <c r="DX8" s="62"/>
      <c r="DY8" s="62"/>
      <c r="DZ8" s="62">
        <v>0</v>
      </c>
      <c r="EA8" s="84">
        <v>36</v>
      </c>
      <c r="EB8" s="85" t="s">
        <v>89</v>
      </c>
      <c r="EC8" s="76">
        <v>1999</v>
      </c>
      <c r="ED8" s="76">
        <v>4963</v>
      </c>
      <c r="EE8" s="76">
        <v>22315405</v>
      </c>
      <c r="EF8" s="76">
        <v>1168446</v>
      </c>
      <c r="EG8" s="57">
        <f t="shared" si="19"/>
        <v>0.54015815206040685</v>
      </c>
      <c r="EH8" s="62"/>
      <c r="EI8" s="62"/>
      <c r="EJ8" s="62"/>
      <c r="EK8" s="62"/>
      <c r="EL8" s="62">
        <v>0</v>
      </c>
      <c r="EM8" s="86">
        <v>9070738</v>
      </c>
      <c r="EN8" s="86">
        <v>22315405</v>
      </c>
      <c r="EO8" s="86">
        <v>1022005</v>
      </c>
      <c r="EP8" s="86">
        <v>1120816</v>
      </c>
    </row>
    <row r="9" spans="1:146" s="57" customFormat="1" ht="45" x14ac:dyDescent="0.25">
      <c r="A9" s="57" t="str">
        <f t="shared" si="0"/>
        <v>Connecticut Light and Power Company</v>
      </c>
      <c r="B9" s="76">
        <v>2000</v>
      </c>
      <c r="C9" s="76">
        <v>36</v>
      </c>
      <c r="D9" s="59" t="s">
        <v>176</v>
      </c>
      <c r="E9" s="76">
        <v>1</v>
      </c>
      <c r="F9" s="58">
        <v>1</v>
      </c>
      <c r="G9" s="76">
        <v>1</v>
      </c>
      <c r="H9" s="76">
        <v>0</v>
      </c>
      <c r="I9" s="60">
        <f>IFERROR(VLOOKUP(B9&amp;C9,'Output Index'!$A$2:$R$275,18,FALSE),0)</f>
        <v>0</v>
      </c>
      <c r="J9" s="77">
        <f t="shared" si="1"/>
        <v>0.63434814706772136</v>
      </c>
      <c r="K9" s="87">
        <f t="shared" si="2"/>
        <v>1121521</v>
      </c>
      <c r="L9" s="88">
        <f t="shared" si="20"/>
        <v>1022466</v>
      </c>
      <c r="M9" s="62">
        <f t="shared" si="21"/>
        <v>99055</v>
      </c>
      <c r="N9" s="89">
        <f t="shared" si="3"/>
        <v>22406969</v>
      </c>
      <c r="O9" s="64">
        <f t="shared" si="22"/>
        <v>9083913</v>
      </c>
      <c r="P9" s="64">
        <f t="shared" si="23"/>
        <v>13323056</v>
      </c>
      <c r="Q9" s="62"/>
      <c r="R9" s="38">
        <v>1</v>
      </c>
      <c r="S9" s="38">
        <v>1</v>
      </c>
      <c r="T9" s="65">
        <v>5486.1607139999996</v>
      </c>
      <c r="U9" s="57">
        <f t="shared" si="4"/>
        <v>4441.8949507890184</v>
      </c>
      <c r="V9" s="78">
        <f t="shared" si="5"/>
        <v>112666186.58496024</v>
      </c>
      <c r="W9" s="79">
        <f>AP9*(AM9/'Price Patch'!$B$5)</f>
        <v>0.5523602472644058</v>
      </c>
      <c r="X9" s="62">
        <v>34.444444444444443</v>
      </c>
      <c r="Y9" s="62">
        <v>15.111111111111111</v>
      </c>
      <c r="Z9" s="62">
        <f t="shared" si="34"/>
        <v>37.301587301587297</v>
      </c>
      <c r="AA9" s="62">
        <f t="shared" si="35"/>
        <v>16.547619047619047</v>
      </c>
      <c r="AB9" s="62">
        <f t="shared" si="35"/>
        <v>39.444444444444443</v>
      </c>
      <c r="AC9" s="57" t="str">
        <f t="shared" si="6"/>
        <v>Connecticut Light and Power Company</v>
      </c>
      <c r="AD9" s="76">
        <v>36</v>
      </c>
      <c r="AE9" s="76">
        <v>2000</v>
      </c>
      <c r="AF9" s="76">
        <f t="shared" si="36"/>
        <v>1</v>
      </c>
      <c r="AG9" s="67">
        <v>150.6655444164935</v>
      </c>
      <c r="AH9" s="57">
        <v>109.43510640951196</v>
      </c>
      <c r="AI9" s="57">
        <v>110.54392230578161</v>
      </c>
      <c r="AJ9" s="80">
        <f t="shared" si="25"/>
        <v>4.8130829437631598E-2</v>
      </c>
      <c r="AK9" s="77">
        <f t="shared" si="26"/>
        <v>4.0467963183314505E-2</v>
      </c>
      <c r="AL9" s="76"/>
      <c r="AM9" s="79">
        <f t="shared" si="27"/>
        <v>0.77737996177132473</v>
      </c>
      <c r="AN9" s="79">
        <f t="shared" si="37"/>
        <v>1.5061319689999999</v>
      </c>
      <c r="AO9" s="79">
        <f t="shared" si="28"/>
        <v>1.4586625400981315</v>
      </c>
      <c r="AP9" s="79">
        <f>1/AO9^'Price Patch'!C$19*1/AN9^'Price Patch'!D$19</f>
        <v>0.67470188633652017</v>
      </c>
      <c r="AQ9" s="80">
        <f t="shared" si="7"/>
        <v>0.461834426819832</v>
      </c>
      <c r="AR9" s="80">
        <f t="shared" si="8"/>
        <v>0.538165573180168</v>
      </c>
      <c r="AS9" s="66" t="str">
        <f t="shared" si="29"/>
        <v>Connecticut Light and Power Company</v>
      </c>
      <c r="AT9" s="69">
        <f t="shared" si="30"/>
        <v>36</v>
      </c>
      <c r="AU9" s="69">
        <f t="shared" si="31"/>
        <v>2000</v>
      </c>
      <c r="AV9" s="81">
        <f t="shared" si="10"/>
        <v>52033123.703441359</v>
      </c>
      <c r="AW9" s="81">
        <f t="shared" si="11"/>
        <v>60633062.881518878</v>
      </c>
      <c r="AX9" s="81">
        <f t="shared" si="12"/>
        <v>36638386.484229408</v>
      </c>
      <c r="AY9" s="77">
        <f t="shared" si="13"/>
        <v>0.60426415462176641</v>
      </c>
      <c r="AZ9" s="77">
        <f t="shared" si="14"/>
        <v>0.39573584537823359</v>
      </c>
      <c r="BA9" s="81">
        <f t="shared" si="32"/>
        <v>87018276</v>
      </c>
      <c r="BB9" s="81">
        <f t="shared" si="15"/>
        <v>117513032</v>
      </c>
      <c r="BC9" s="81">
        <f t="shared" si="16"/>
        <v>109938280</v>
      </c>
      <c r="BD9" s="80">
        <f t="shared" si="33"/>
        <v>0.21825588318545158</v>
      </c>
      <c r="BE9" s="81">
        <f t="shared" si="38"/>
        <v>398698421</v>
      </c>
      <c r="BF9" s="78">
        <v>7574752</v>
      </c>
      <c r="BG9" s="78">
        <v>57054073</v>
      </c>
      <c r="BH9" s="82">
        <f t="shared" si="17"/>
        <v>0.88302003462172796</v>
      </c>
      <c r="BI9" s="83">
        <f t="shared" si="18"/>
        <v>50379889.515770592</v>
      </c>
      <c r="BJ9" s="72">
        <v>112074401</v>
      </c>
      <c r="BK9" s="72">
        <v>73027</v>
      </c>
      <c r="BL9" s="72">
        <v>0</v>
      </c>
      <c r="BM9" s="72">
        <v>7038876</v>
      </c>
      <c r="BN9" s="72">
        <v>-3056494</v>
      </c>
      <c r="BO9" s="72">
        <v>2292502</v>
      </c>
      <c r="BP9" s="72">
        <v>-355325</v>
      </c>
      <c r="BQ9" s="72">
        <v>109781899</v>
      </c>
      <c r="BR9" s="72">
        <v>22603068</v>
      </c>
      <c r="BS9" s="72">
        <v>-5438631</v>
      </c>
      <c r="BT9" s="72">
        <v>8820635</v>
      </c>
      <c r="BU9" s="72">
        <v>10772516</v>
      </c>
      <c r="BV9" s="72">
        <v>18327307</v>
      </c>
      <c r="BW9" s="72">
        <v>1732703</v>
      </c>
      <c r="BX9" s="72">
        <v>52729623</v>
      </c>
      <c r="BY9" s="72">
        <v>0</v>
      </c>
      <c r="BZ9" s="72">
        <v>98546208</v>
      </c>
      <c r="CA9" s="72">
        <v>3040028</v>
      </c>
      <c r="CB9" s="72">
        <v>6073031</v>
      </c>
      <c r="CC9" s="72">
        <v>4017414</v>
      </c>
      <c r="CD9" s="72">
        <v>3044743</v>
      </c>
      <c r="CE9" s="72">
        <v>2202082</v>
      </c>
      <c r="CF9" s="72">
        <v>5657323</v>
      </c>
      <c r="CG9" s="72">
        <v>36581841</v>
      </c>
      <c r="CH9" s="72">
        <v>41616</v>
      </c>
      <c r="CI9" s="72">
        <v>2797102</v>
      </c>
      <c r="CJ9" s="72">
        <v>5758547</v>
      </c>
      <c r="CK9" s="72">
        <v>1113899</v>
      </c>
      <c r="CL9" s="72">
        <v>4508043</v>
      </c>
      <c r="CM9" s="72">
        <v>3868577</v>
      </c>
      <c r="CN9" s="72">
        <v>8314030</v>
      </c>
      <c r="CO9" s="72">
        <v>1263603</v>
      </c>
      <c r="CP9" s="72">
        <v>6650454</v>
      </c>
      <c r="CQ9" s="72">
        <v>1003794</v>
      </c>
      <c r="CR9" s="72">
        <v>1114894</v>
      </c>
      <c r="CS9" s="72">
        <v>1495187</v>
      </c>
      <c r="CT9" s="72">
        <v>44085501</v>
      </c>
      <c r="CU9" s="72">
        <v>81504396</v>
      </c>
      <c r="CV9" s="72">
        <v>77449439</v>
      </c>
      <c r="CW9" s="72">
        <v>76073209</v>
      </c>
      <c r="CX9" s="72">
        <v>1939440</v>
      </c>
      <c r="CY9" s="72">
        <v>211215661</v>
      </c>
      <c r="CZ9" s="72">
        <v>54579423</v>
      </c>
      <c r="DA9" s="72">
        <v>2242076</v>
      </c>
      <c r="DB9" s="72">
        <v>318148</v>
      </c>
      <c r="DC9" s="72">
        <v>1531495121</v>
      </c>
      <c r="DD9" s="72">
        <v>1528641924</v>
      </c>
      <c r="DE9" s="72">
        <v>1824341737</v>
      </c>
      <c r="DF9" s="72">
        <v>0</v>
      </c>
      <c r="DG9" s="72">
        <v>62511</v>
      </c>
      <c r="DH9" s="72">
        <v>2213506462</v>
      </c>
      <c r="DI9" s="72">
        <v>52891708</v>
      </c>
      <c r="DJ9" s="72">
        <v>40267739</v>
      </c>
      <c r="DK9" s="57" t="s">
        <v>89</v>
      </c>
      <c r="DL9" s="57">
        <v>36</v>
      </c>
      <c r="DM9" s="57">
        <v>2000</v>
      </c>
      <c r="DN9" s="78">
        <v>540507333</v>
      </c>
      <c r="DO9" s="78">
        <v>233074305</v>
      </c>
      <c r="DP9" s="78">
        <v>315812002</v>
      </c>
      <c r="DQ9" s="78">
        <v>130097016</v>
      </c>
      <c r="DR9" s="62" t="s">
        <v>90</v>
      </c>
      <c r="DS9" s="62">
        <v>42.17</v>
      </c>
      <c r="DT9" s="62">
        <v>1071.1179999999999</v>
      </c>
      <c r="DU9" s="62">
        <f t="shared" si="39"/>
        <v>1300.3847499999997</v>
      </c>
      <c r="DV9" s="62">
        <v>94</v>
      </c>
      <c r="DW9" s="62">
        <v>59.2</v>
      </c>
      <c r="DX9" s="62"/>
      <c r="DY9" s="62"/>
      <c r="DZ9" s="62">
        <v>0</v>
      </c>
      <c r="EA9" s="84">
        <v>36</v>
      </c>
      <c r="EB9" s="85" t="s">
        <v>89</v>
      </c>
      <c r="EC9" s="76">
        <v>2000</v>
      </c>
      <c r="ED9" s="76">
        <v>4479</v>
      </c>
      <c r="EE9" s="76">
        <v>22406969</v>
      </c>
      <c r="EF9" s="76">
        <v>187175</v>
      </c>
      <c r="EG9" s="57">
        <f t="shared" si="19"/>
        <v>0.57585179340218839</v>
      </c>
      <c r="EH9" s="62"/>
      <c r="EI9" s="62"/>
      <c r="EJ9" s="62"/>
      <c r="EK9" s="62"/>
      <c r="EL9" s="62">
        <v>0</v>
      </c>
      <c r="EM9" s="86">
        <v>9083913</v>
      </c>
      <c r="EN9" s="86">
        <v>22406969</v>
      </c>
      <c r="EO9" s="86">
        <v>1022466</v>
      </c>
      <c r="EP9" s="86">
        <v>1121521</v>
      </c>
    </row>
    <row r="10" spans="1:146" s="57" customFormat="1" ht="45" x14ac:dyDescent="0.25">
      <c r="A10" s="57" t="str">
        <f t="shared" si="0"/>
        <v>Connecticut Light and Power Company</v>
      </c>
      <c r="B10" s="76">
        <v>2001</v>
      </c>
      <c r="C10" s="76">
        <v>36</v>
      </c>
      <c r="D10" s="59" t="s">
        <v>176</v>
      </c>
      <c r="E10" s="76">
        <v>1</v>
      </c>
      <c r="F10" s="58">
        <v>0</v>
      </c>
      <c r="G10" s="76">
        <v>1</v>
      </c>
      <c r="H10" s="76">
        <v>0</v>
      </c>
      <c r="I10" s="60">
        <f>IFERROR(VLOOKUP(B10&amp;C10,'Output Index'!$A$2:$R$275,18,FALSE),0)</f>
        <v>0</v>
      </c>
      <c r="J10" s="77">
        <f t="shared" si="1"/>
        <v>0.64171205848380009</v>
      </c>
      <c r="K10" s="70">
        <f t="shared" ref="K10:K21" si="40">EK10</f>
        <v>1156011</v>
      </c>
      <c r="L10" s="70">
        <f>EI10</f>
        <v>1053229</v>
      </c>
      <c r="M10" s="70">
        <f t="shared" si="21"/>
        <v>102782</v>
      </c>
      <c r="N10" s="70">
        <f t="shared" ref="N10:N21" si="41">EJ10</f>
        <v>22935650</v>
      </c>
      <c r="O10" s="90">
        <f>EH10</f>
        <v>9340251</v>
      </c>
      <c r="P10" s="64">
        <f t="shared" si="23"/>
        <v>13595399</v>
      </c>
      <c r="Q10" s="62"/>
      <c r="R10" s="38">
        <v>1</v>
      </c>
      <c r="S10" s="38">
        <v>1</v>
      </c>
      <c r="T10" s="65">
        <v>5579.8901660000001</v>
      </c>
      <c r="U10" s="57">
        <f t="shared" si="4"/>
        <v>5154.3184636195401</v>
      </c>
      <c r="V10" s="78">
        <f t="shared" si="5"/>
        <v>116845154.82346614</v>
      </c>
      <c r="W10" s="79">
        <f>AP10*(AM10/'Price Patch'!$B$5)</f>
        <v>0.56517298332401134</v>
      </c>
      <c r="X10" s="62">
        <v>38.888888888888886</v>
      </c>
      <c r="Y10" s="62">
        <v>16.388888888888889</v>
      </c>
      <c r="Z10" s="62">
        <f t="shared" si="34"/>
        <v>37.301587301587297</v>
      </c>
      <c r="AA10" s="62">
        <f t="shared" si="35"/>
        <v>16.547619047619047</v>
      </c>
      <c r="AB10" s="62">
        <f t="shared" si="35"/>
        <v>39.444444444444443</v>
      </c>
      <c r="AC10" s="57" t="str">
        <f t="shared" si="6"/>
        <v>Connecticut Light and Power Company</v>
      </c>
      <c r="AD10" s="76">
        <v>36</v>
      </c>
      <c r="AE10" s="76">
        <v>2001</v>
      </c>
      <c r="AF10" s="76">
        <f t="shared" si="36"/>
        <v>1</v>
      </c>
      <c r="AG10" s="67">
        <v>155.66958516296191</v>
      </c>
      <c r="AH10" s="57">
        <v>110.20786286344969</v>
      </c>
      <c r="AI10" s="57">
        <v>113.48734011949581</v>
      </c>
      <c r="AJ10" s="80">
        <f t="shared" si="25"/>
        <v>1.4527260692824531E-2</v>
      </c>
      <c r="AK10" s="77">
        <f t="shared" si="26"/>
        <v>2.293139419482082E-2</v>
      </c>
      <c r="AL10" s="76"/>
      <c r="AM10" s="79">
        <f t="shared" si="27"/>
        <v>0.79541233161968261</v>
      </c>
      <c r="AN10" s="79">
        <f t="shared" si="37"/>
        <v>1.5061319689999999</v>
      </c>
      <c r="AO10" s="79">
        <f t="shared" si="28"/>
        <v>1.4586625400981315</v>
      </c>
      <c r="AP10" s="79">
        <f>1/AO10^'Price Patch'!C$19*1/AN10^'Price Patch'!D$19</f>
        <v>0.67470188633652017</v>
      </c>
      <c r="AQ10" s="80">
        <f t="shared" si="7"/>
        <v>0.46444431790247076</v>
      </c>
      <c r="AR10" s="80">
        <f t="shared" si="8"/>
        <v>0.53555568209752924</v>
      </c>
      <c r="AS10" s="66" t="str">
        <f t="shared" si="29"/>
        <v>Connecticut Light and Power Company</v>
      </c>
      <c r="AT10" s="69">
        <f t="shared" si="30"/>
        <v>36</v>
      </c>
      <c r="AU10" s="69">
        <f t="shared" si="31"/>
        <v>2001</v>
      </c>
      <c r="AV10" s="81">
        <f t="shared" si="10"/>
        <v>54268068.232193321</v>
      </c>
      <c r="AW10" s="81">
        <f t="shared" si="11"/>
        <v>62577086.591272816</v>
      </c>
      <c r="AX10" s="81">
        <f t="shared" si="12"/>
        <v>38619213.982586309</v>
      </c>
      <c r="AY10" s="77">
        <f t="shared" si="13"/>
        <v>0.61714624451647548</v>
      </c>
      <c r="AZ10" s="77">
        <f t="shared" si="14"/>
        <v>0.38285375548352452</v>
      </c>
      <c r="BA10" s="81">
        <f t="shared" si="32"/>
        <v>90415467</v>
      </c>
      <c r="BB10" s="81">
        <f t="shared" si="15"/>
        <v>89181096</v>
      </c>
      <c r="BC10" s="81">
        <f t="shared" si="16"/>
        <v>80840506</v>
      </c>
      <c r="BD10" s="80">
        <f t="shared" si="33"/>
        <v>0.29635975569829442</v>
      </c>
      <c r="BE10" s="81">
        <f t="shared" si="38"/>
        <v>305086859</v>
      </c>
      <c r="BF10" s="78">
        <v>8340590</v>
      </c>
      <c r="BG10" s="78">
        <v>58950966</v>
      </c>
      <c r="BH10" s="82">
        <f t="shared" si="17"/>
        <v>0.87863281184253506</v>
      </c>
      <c r="BI10" s="83">
        <f t="shared" si="18"/>
        <v>51796253.017413683</v>
      </c>
      <c r="BJ10" s="72">
        <v>90057373</v>
      </c>
      <c r="BK10" s="72">
        <v>70047</v>
      </c>
      <c r="BL10" s="72">
        <v>0</v>
      </c>
      <c r="BM10" s="72">
        <v>5119772</v>
      </c>
      <c r="BN10" s="72">
        <v>-6767799</v>
      </c>
      <c r="BO10" s="72">
        <v>2499857</v>
      </c>
      <c r="BP10" s="72">
        <v>3307084</v>
      </c>
      <c r="BQ10" s="72">
        <v>87557516</v>
      </c>
      <c r="BR10" s="72">
        <v>12743508</v>
      </c>
      <c r="BS10" s="72">
        <v>876277</v>
      </c>
      <c r="BT10" s="72">
        <v>9452698</v>
      </c>
      <c r="BU10" s="72">
        <v>11354831</v>
      </c>
      <c r="BV10" s="72">
        <v>13944321</v>
      </c>
      <c r="BW10" s="72">
        <v>1656796</v>
      </c>
      <c r="BX10" s="72">
        <v>39113573</v>
      </c>
      <c r="BY10" s="72">
        <v>0</v>
      </c>
      <c r="BZ10" s="72">
        <v>102904724</v>
      </c>
      <c r="CA10" s="72">
        <v>3473008</v>
      </c>
      <c r="CB10" s="72">
        <v>5670972</v>
      </c>
      <c r="CC10" s="72">
        <v>4134395</v>
      </c>
      <c r="CD10" s="72">
        <v>3033209</v>
      </c>
      <c r="CE10" s="72">
        <v>3157758</v>
      </c>
      <c r="CF10" s="72">
        <v>5893219</v>
      </c>
      <c r="CG10" s="72">
        <v>35270967</v>
      </c>
      <c r="CH10" s="72">
        <v>54534</v>
      </c>
      <c r="CI10" s="72">
        <v>2761757</v>
      </c>
      <c r="CJ10" s="72">
        <v>6198155</v>
      </c>
      <c r="CK10" s="72">
        <v>1450320</v>
      </c>
      <c r="CL10" s="72">
        <v>4524860</v>
      </c>
      <c r="CM10" s="72">
        <v>4304250</v>
      </c>
      <c r="CN10" s="72">
        <v>10488063</v>
      </c>
      <c r="CO10" s="72">
        <v>925763</v>
      </c>
      <c r="CP10" s="72">
        <v>7327508</v>
      </c>
      <c r="CQ10" s="72">
        <v>1603260</v>
      </c>
      <c r="CR10" s="72">
        <v>1031304</v>
      </c>
      <c r="CS10" s="72">
        <v>1601422</v>
      </c>
      <c r="CT10" s="72">
        <v>41401934</v>
      </c>
      <c r="CU10" s="72">
        <v>84829370</v>
      </c>
      <c r="CV10" s="72">
        <v>103547334</v>
      </c>
      <c r="CW10" s="72">
        <v>101834825</v>
      </c>
      <c r="CX10" s="72">
        <v>23196</v>
      </c>
      <c r="CY10" s="72">
        <v>74303944</v>
      </c>
      <c r="CZ10" s="72">
        <v>12509880</v>
      </c>
      <c r="DA10" s="72">
        <v>61253</v>
      </c>
      <c r="DB10" s="72">
        <v>0</v>
      </c>
      <c r="DC10" s="72">
        <v>1396246218</v>
      </c>
      <c r="DD10" s="72">
        <v>1393879911</v>
      </c>
      <c r="DE10" s="72">
        <v>1574181945</v>
      </c>
      <c r="DF10" s="72">
        <v>0</v>
      </c>
      <c r="DG10" s="72">
        <v>162291</v>
      </c>
      <c r="DH10" s="72">
        <v>1930644919</v>
      </c>
      <c r="DI10" s="72">
        <v>37107282</v>
      </c>
      <c r="DJ10" s="72">
        <v>24909764</v>
      </c>
      <c r="DK10" s="57" t="s">
        <v>89</v>
      </c>
      <c r="DL10" s="57">
        <v>36</v>
      </c>
      <c r="DM10" s="57">
        <v>2001</v>
      </c>
      <c r="DN10" s="78">
        <v>596813807</v>
      </c>
      <c r="DO10" s="78">
        <v>246066474</v>
      </c>
      <c r="DP10" s="78">
        <v>335799945</v>
      </c>
      <c r="DQ10" s="78">
        <v>134806516</v>
      </c>
      <c r="DR10" s="62" t="s">
        <v>90</v>
      </c>
      <c r="DS10" s="62">
        <v>33.03</v>
      </c>
      <c r="DT10" s="62">
        <v>838.96199999999999</v>
      </c>
      <c r="DU10" s="62">
        <f t="shared" si="39"/>
        <v>1300.3847499999997</v>
      </c>
      <c r="DV10" s="62">
        <v>102</v>
      </c>
      <c r="DW10" s="62">
        <v>61.5</v>
      </c>
      <c r="DX10" s="62"/>
      <c r="DY10" s="62"/>
      <c r="DZ10" s="62">
        <v>0</v>
      </c>
      <c r="EA10" s="84">
        <v>36</v>
      </c>
      <c r="EB10" s="85" t="s">
        <v>89</v>
      </c>
      <c r="EC10" s="76">
        <v>2001</v>
      </c>
      <c r="ED10" s="76">
        <v>5197</v>
      </c>
      <c r="EE10" s="76">
        <v>22935650</v>
      </c>
      <c r="EF10" s="76">
        <v>189924</v>
      </c>
      <c r="EG10" s="57">
        <f t="shared" si="19"/>
        <v>0.50796723258852361</v>
      </c>
      <c r="EH10" s="62">
        <v>9340251</v>
      </c>
      <c r="EI10" s="62">
        <v>1053229</v>
      </c>
      <c r="EJ10" s="62">
        <v>22935650</v>
      </c>
      <c r="EK10" s="62">
        <v>1156011</v>
      </c>
      <c r="EL10" s="62">
        <v>0</v>
      </c>
      <c r="EM10" s="86">
        <v>9340252</v>
      </c>
      <c r="EN10" s="86">
        <v>22935650</v>
      </c>
      <c r="EO10" s="86">
        <v>1050633</v>
      </c>
      <c r="EP10" s="86">
        <v>1153204</v>
      </c>
    </row>
    <row r="11" spans="1:146" s="57" customFormat="1" ht="45" x14ac:dyDescent="0.25">
      <c r="A11" s="57" t="str">
        <f t="shared" si="0"/>
        <v>Connecticut Light and Power Company</v>
      </c>
      <c r="B11" s="76">
        <v>2002</v>
      </c>
      <c r="C11" s="76">
        <v>36</v>
      </c>
      <c r="D11" s="59" t="s">
        <v>176</v>
      </c>
      <c r="E11" s="76">
        <v>1</v>
      </c>
      <c r="F11" s="58">
        <v>0</v>
      </c>
      <c r="G11" s="76">
        <v>1</v>
      </c>
      <c r="H11" s="76">
        <v>0</v>
      </c>
      <c r="I11" s="60">
        <f>IFERROR(VLOOKUP(B11&amp;C11,'Output Index'!$A$2:$R$275,18,FALSE),0)</f>
        <v>0</v>
      </c>
      <c r="J11" s="77">
        <f t="shared" si="1"/>
        <v>0.64139086254059607</v>
      </c>
      <c r="K11" s="81">
        <f t="shared" si="40"/>
        <v>1158278</v>
      </c>
      <c r="L11" s="70">
        <f t="shared" ref="L11:L21" si="42">EI11</f>
        <v>1048097</v>
      </c>
      <c r="M11" s="70">
        <f t="shared" si="21"/>
        <v>110181</v>
      </c>
      <c r="N11" s="81">
        <f t="shared" si="41"/>
        <v>23341910</v>
      </c>
      <c r="O11" s="90">
        <f t="shared" ref="O11:O21" si="43">EH11</f>
        <v>9698657</v>
      </c>
      <c r="P11" s="64">
        <f t="shared" si="23"/>
        <v>13643253</v>
      </c>
      <c r="Q11" s="62"/>
      <c r="R11" s="38">
        <v>1</v>
      </c>
      <c r="S11" s="38">
        <v>1</v>
      </c>
      <c r="T11" s="65">
        <v>5577.4179889999996</v>
      </c>
      <c r="U11" s="57">
        <f t="shared" si="4"/>
        <v>5116.2122637505772</v>
      </c>
      <c r="V11" s="78">
        <f t="shared" si="5"/>
        <v>114169629.60256946</v>
      </c>
      <c r="W11" s="79">
        <f>AP11*(AM11/'Price Patch'!$B$5)</f>
        <v>0.57720246669347319</v>
      </c>
      <c r="X11" s="62">
        <v>37.222222222222221</v>
      </c>
      <c r="Y11" s="62">
        <v>16.666666666666668</v>
      </c>
      <c r="Z11" s="62">
        <f t="shared" si="34"/>
        <v>37.301587301587297</v>
      </c>
      <c r="AA11" s="62">
        <f t="shared" si="35"/>
        <v>16.547619047619047</v>
      </c>
      <c r="AB11" s="62">
        <f t="shared" si="35"/>
        <v>39.444444444444443</v>
      </c>
      <c r="AC11" s="57" t="str">
        <f t="shared" si="6"/>
        <v>Connecticut Light and Power Company</v>
      </c>
      <c r="AD11" s="76">
        <v>36</v>
      </c>
      <c r="AE11" s="76">
        <v>2002</v>
      </c>
      <c r="AF11" s="76">
        <f t="shared" si="36"/>
        <v>1</v>
      </c>
      <c r="AG11" s="67">
        <v>161.31654203040597</v>
      </c>
      <c r="AH11" s="57">
        <v>110.55280097205501</v>
      </c>
      <c r="AI11" s="57">
        <v>115.01782710387157</v>
      </c>
      <c r="AJ11" s="80">
        <f t="shared" si="25"/>
        <v>7.6636558385502129E-3</v>
      </c>
      <c r="AK11" s="77">
        <f t="shared" si="26"/>
        <v>2.1061250978610821E-2</v>
      </c>
      <c r="AL11" s="76"/>
      <c r="AM11" s="79">
        <f t="shared" si="27"/>
        <v>0.81234236843568219</v>
      </c>
      <c r="AN11" s="79">
        <f t="shared" si="37"/>
        <v>1.5061319689999999</v>
      </c>
      <c r="AO11" s="79">
        <f t="shared" si="28"/>
        <v>1.4586625400981315</v>
      </c>
      <c r="AP11" s="79">
        <f>1/AO11^'Price Patch'!C$19*1/AN11^'Price Patch'!D$19</f>
        <v>0.67470188633652017</v>
      </c>
      <c r="AQ11" s="80">
        <f t="shared" si="7"/>
        <v>0.49358191739862556</v>
      </c>
      <c r="AR11" s="80">
        <f t="shared" si="8"/>
        <v>0.50641808260137444</v>
      </c>
      <c r="AS11" s="66" t="str">
        <f t="shared" si="29"/>
        <v>Connecticut Light and Power Company</v>
      </c>
      <c r="AT11" s="69">
        <f t="shared" si="30"/>
        <v>36</v>
      </c>
      <c r="AU11" s="69">
        <f t="shared" si="31"/>
        <v>2002</v>
      </c>
      <c r="AV11" s="81">
        <f t="shared" si="10"/>
        <v>56352064.687927112</v>
      </c>
      <c r="AW11" s="81">
        <f t="shared" si="11"/>
        <v>57817564.914642349</v>
      </c>
      <c r="AX11" s="81">
        <f t="shared" si="12"/>
        <v>28854407.333502047</v>
      </c>
      <c r="AY11" s="77">
        <f t="shared" si="13"/>
        <v>0.49905953971082312</v>
      </c>
      <c r="AZ11" s="77">
        <f t="shared" si="14"/>
        <v>0.50094046028917694</v>
      </c>
      <c r="BA11" s="81">
        <f t="shared" si="32"/>
        <v>83129809</v>
      </c>
      <c r="BB11" s="81">
        <f t="shared" si="15"/>
        <v>92461555</v>
      </c>
      <c r="BC11" s="81">
        <f t="shared" si="16"/>
        <v>86275582</v>
      </c>
      <c r="BD11" s="80">
        <f t="shared" si="33"/>
        <v>0.33570515445656807</v>
      </c>
      <c r="BE11" s="81">
        <f t="shared" si="38"/>
        <v>247627443</v>
      </c>
      <c r="BF11" s="78">
        <v>6185973</v>
      </c>
      <c r="BG11" s="78">
        <v>61824703</v>
      </c>
      <c r="BH11" s="82">
        <f t="shared" si="17"/>
        <v>0.87789183017179961</v>
      </c>
      <c r="BI11" s="83">
        <f t="shared" si="18"/>
        <v>54275401.666497953</v>
      </c>
      <c r="BJ11" s="72">
        <v>100227265</v>
      </c>
      <c r="BK11" s="72">
        <v>34906</v>
      </c>
      <c r="BL11" s="72">
        <v>0</v>
      </c>
      <c r="BM11" s="72">
        <v>5156747</v>
      </c>
      <c r="BN11" s="72">
        <v>3628190</v>
      </c>
      <c r="BO11" s="72">
        <v>1966385</v>
      </c>
      <c r="BP11" s="72">
        <v>-3368944</v>
      </c>
      <c r="BQ11" s="72">
        <v>98260880</v>
      </c>
      <c r="BR11" s="72">
        <v>17028548</v>
      </c>
      <c r="BS11" s="72">
        <v>7765710</v>
      </c>
      <c r="BT11" s="72">
        <v>9994100</v>
      </c>
      <c r="BU11" s="72">
        <v>7720855</v>
      </c>
      <c r="BV11" s="72">
        <v>12633127</v>
      </c>
      <c r="BW11" s="72">
        <v>1462996</v>
      </c>
      <c r="BX11" s="72">
        <v>39130637</v>
      </c>
      <c r="BY11" s="72">
        <v>0</v>
      </c>
      <c r="BZ11" s="72">
        <v>94692542</v>
      </c>
      <c r="CA11" s="72">
        <v>3454281</v>
      </c>
      <c r="CB11" s="72">
        <v>-3865662</v>
      </c>
      <c r="CC11" s="72">
        <v>-2121980</v>
      </c>
      <c r="CD11" s="72">
        <v>3985586</v>
      </c>
      <c r="CE11" s="72">
        <v>3597467</v>
      </c>
      <c r="CF11" s="72">
        <v>6601482</v>
      </c>
      <c r="CG11" s="72">
        <v>44651817</v>
      </c>
      <c r="CH11" s="72">
        <v>54484</v>
      </c>
      <c r="CI11" s="72">
        <v>2556600</v>
      </c>
      <c r="CJ11" s="72">
        <v>5404964</v>
      </c>
      <c r="CK11" s="72">
        <v>854898</v>
      </c>
      <c r="CL11" s="72">
        <v>4197790</v>
      </c>
      <c r="CM11" s="72">
        <v>4473868</v>
      </c>
      <c r="CN11" s="72">
        <v>9284214</v>
      </c>
      <c r="CO11" s="72">
        <v>832351</v>
      </c>
      <c r="CP11" s="72">
        <v>7486656</v>
      </c>
      <c r="CQ11" s="72">
        <v>1630904</v>
      </c>
      <c r="CR11" s="72">
        <v>207897</v>
      </c>
      <c r="CS11" s="72">
        <v>1404925</v>
      </c>
      <c r="CT11" s="72">
        <v>36644818</v>
      </c>
      <c r="CU11" s="72">
        <v>89146470</v>
      </c>
      <c r="CV11" s="72">
        <v>133832059</v>
      </c>
      <c r="CW11" s="72">
        <v>133841854</v>
      </c>
      <c r="CX11" s="72">
        <v>5421</v>
      </c>
      <c r="CY11" s="72">
        <v>15038644</v>
      </c>
      <c r="CZ11" s="72">
        <v>5069166</v>
      </c>
      <c r="DA11" s="72">
        <v>581</v>
      </c>
      <c r="DB11" s="72">
        <v>0</v>
      </c>
      <c r="DC11" s="72">
        <v>1335001413</v>
      </c>
      <c r="DD11" s="72">
        <v>1332242658</v>
      </c>
      <c r="DE11" s="72">
        <v>1483878118</v>
      </c>
      <c r="DF11" s="72">
        <v>0</v>
      </c>
      <c r="DG11" s="72">
        <v>184225</v>
      </c>
      <c r="DH11" s="72">
        <v>1857459234</v>
      </c>
      <c r="DI11" s="72">
        <v>52685796</v>
      </c>
      <c r="DJ11" s="72">
        <v>35692093</v>
      </c>
      <c r="DK11" s="57" t="s">
        <v>89</v>
      </c>
      <c r="DL11" s="57">
        <v>36</v>
      </c>
      <c r="DM11" s="57">
        <v>2002</v>
      </c>
      <c r="DN11" s="78">
        <v>650835273</v>
      </c>
      <c r="DO11" s="78">
        <v>252891591</v>
      </c>
      <c r="DP11" s="78">
        <v>363354573</v>
      </c>
      <c r="DQ11" s="78">
        <v>141929693</v>
      </c>
      <c r="DR11" s="62" t="s">
        <v>90</v>
      </c>
      <c r="DS11" s="62">
        <v>41.54</v>
      </c>
      <c r="DT11" s="62">
        <v>1055.116</v>
      </c>
      <c r="DU11" s="62">
        <f t="shared" si="39"/>
        <v>1300.3847499999997</v>
      </c>
      <c r="DV11" s="62">
        <v>99</v>
      </c>
      <c r="DW11" s="62">
        <v>62</v>
      </c>
      <c r="DX11" s="62"/>
      <c r="DY11" s="62"/>
      <c r="DZ11" s="62">
        <v>0</v>
      </c>
      <c r="EA11" s="84">
        <v>36</v>
      </c>
      <c r="EB11" s="85" t="s">
        <v>89</v>
      </c>
      <c r="EC11" s="76">
        <v>2002</v>
      </c>
      <c r="ED11" s="76">
        <v>5126</v>
      </c>
      <c r="EE11" s="76">
        <v>23341910</v>
      </c>
      <c r="EF11" s="76">
        <v>44655</v>
      </c>
      <c r="EG11" s="57">
        <f t="shared" si="19"/>
        <v>0.52081529475482669</v>
      </c>
      <c r="EH11" s="62">
        <v>9698657</v>
      </c>
      <c r="EI11" s="62">
        <v>1048097</v>
      </c>
      <c r="EJ11" s="62">
        <v>23341910</v>
      </c>
      <c r="EK11" s="62">
        <v>1158278</v>
      </c>
      <c r="EL11" s="62">
        <v>0</v>
      </c>
      <c r="EM11" s="86">
        <v>9698657</v>
      </c>
      <c r="EN11" s="86">
        <v>23341910</v>
      </c>
      <c r="EO11" s="86">
        <v>1045910</v>
      </c>
      <c r="EP11" s="86">
        <v>1147835</v>
      </c>
    </row>
    <row r="12" spans="1:146" s="57" customFormat="1" ht="45" x14ac:dyDescent="0.25">
      <c r="A12" s="57" t="str">
        <f t="shared" si="0"/>
        <v>Connecticut Light and Power Company</v>
      </c>
      <c r="B12" s="76">
        <v>2003</v>
      </c>
      <c r="C12" s="76">
        <v>36</v>
      </c>
      <c r="D12" s="59" t="s">
        <v>176</v>
      </c>
      <c r="E12" s="76">
        <v>1</v>
      </c>
      <c r="F12" s="58">
        <v>0</v>
      </c>
      <c r="G12" s="76">
        <v>1</v>
      </c>
      <c r="H12" s="76">
        <v>0</v>
      </c>
      <c r="I12" s="60">
        <f>IFERROR(VLOOKUP(B12&amp;C12,'Output Index'!$A$2:$R$275,18,FALSE),0)</f>
        <v>0</v>
      </c>
      <c r="J12" s="77">
        <f t="shared" si="1"/>
        <v>0.63781435703266576</v>
      </c>
      <c r="K12" s="81">
        <f t="shared" si="40"/>
        <v>1169597</v>
      </c>
      <c r="L12" s="70">
        <f t="shared" si="42"/>
        <v>1058247</v>
      </c>
      <c r="M12" s="70">
        <f t="shared" si="21"/>
        <v>111350</v>
      </c>
      <c r="N12" s="81">
        <f t="shared" si="41"/>
        <v>24116876</v>
      </c>
      <c r="O12" s="90">
        <f t="shared" si="43"/>
        <v>10359348</v>
      </c>
      <c r="P12" s="64">
        <f t="shared" si="23"/>
        <v>13757528</v>
      </c>
      <c r="Q12" s="62"/>
      <c r="R12" s="38">
        <v>1</v>
      </c>
      <c r="S12" s="38">
        <v>1</v>
      </c>
      <c r="T12" s="65">
        <v>5602.3561250000002</v>
      </c>
      <c r="U12" s="57">
        <f t="shared" si="4"/>
        <v>4960.9899203982259</v>
      </c>
      <c r="V12" s="78">
        <f t="shared" si="5"/>
        <v>126160943.27137615</v>
      </c>
      <c r="W12" s="79">
        <f>AP12*(AM12/'Price Patch'!$B$5)</f>
        <v>0.59293760055715883</v>
      </c>
      <c r="X12" s="62">
        <v>34.444444444444443</v>
      </c>
      <c r="Y12" s="62">
        <v>14.888888888888889</v>
      </c>
      <c r="Z12" s="62">
        <f t="shared" si="34"/>
        <v>37.301587301587297</v>
      </c>
      <c r="AA12" s="62">
        <f t="shared" si="35"/>
        <v>16.547619047619047</v>
      </c>
      <c r="AB12" s="62">
        <f t="shared" si="35"/>
        <v>39.444444444444443</v>
      </c>
      <c r="AC12" s="57" t="str">
        <f t="shared" si="6"/>
        <v>Connecticut Light and Power Company</v>
      </c>
      <c r="AD12" s="76">
        <v>36</v>
      </c>
      <c r="AE12" s="76">
        <v>2003</v>
      </c>
      <c r="AF12" s="76">
        <f t="shared" ref="AF12:AF75" si="44">AF11</f>
        <v>1</v>
      </c>
      <c r="AG12" s="67">
        <v>165.59170680190149</v>
      </c>
      <c r="AH12" s="57">
        <v>114.39015383998058</v>
      </c>
      <c r="AI12" s="57">
        <v>117.42467214761579</v>
      </c>
      <c r="AJ12" s="80">
        <f t="shared" si="25"/>
        <v>2.7534304355342244E-2</v>
      </c>
      <c r="AK12" s="77">
        <f t="shared" si="26"/>
        <v>2.6896066303279044E-2</v>
      </c>
      <c r="AL12" s="76"/>
      <c r="AM12" s="79">
        <f t="shared" si="27"/>
        <v>0.83448765825695215</v>
      </c>
      <c r="AN12" s="79">
        <f t="shared" si="37"/>
        <v>1.5061319689999999</v>
      </c>
      <c r="AO12" s="79">
        <f t="shared" si="28"/>
        <v>1.4586625400981315</v>
      </c>
      <c r="AP12" s="79">
        <f>1/AO12^'Price Patch'!C$19*1/AN12^'Price Patch'!D$19</f>
        <v>0.67470188633652017</v>
      </c>
      <c r="AQ12" s="80">
        <f t="shared" si="7"/>
        <v>0.43295999919642597</v>
      </c>
      <c r="AR12" s="80">
        <f t="shared" si="8"/>
        <v>0.56704000080357408</v>
      </c>
      <c r="AS12" s="66" t="str">
        <f t="shared" si="29"/>
        <v>Connecticut Light and Power Company</v>
      </c>
      <c r="AT12" s="69">
        <f t="shared" si="30"/>
        <v>36</v>
      </c>
      <c r="AU12" s="69">
        <f t="shared" si="31"/>
        <v>2003</v>
      </c>
      <c r="AV12" s="81">
        <f t="shared" si="10"/>
        <v>54622641.897395357</v>
      </c>
      <c r="AW12" s="81">
        <f t="shared" si="11"/>
        <v>71538301.37398079</v>
      </c>
      <c r="AX12" s="81">
        <f t="shared" si="12"/>
        <v>37100256.403863996</v>
      </c>
      <c r="AY12" s="77">
        <f t="shared" si="13"/>
        <v>0.51860689576503893</v>
      </c>
      <c r="AZ12" s="77">
        <f t="shared" si="14"/>
        <v>0.48139310423496107</v>
      </c>
      <c r="BA12" s="81">
        <f t="shared" si="32"/>
        <v>87167294</v>
      </c>
      <c r="BB12" s="81">
        <f t="shared" si="15"/>
        <v>113075416</v>
      </c>
      <c r="BC12" s="81">
        <f t="shared" si="16"/>
        <v>99864884</v>
      </c>
      <c r="BD12" s="80">
        <f t="shared" si="33"/>
        <v>0.34484639235265913</v>
      </c>
      <c r="BE12" s="81">
        <f t="shared" si="38"/>
        <v>252771367</v>
      </c>
      <c r="BF12" s="78">
        <v>13210532</v>
      </c>
      <c r="BG12" s="78">
        <v>56324275</v>
      </c>
      <c r="BH12" s="82">
        <f t="shared" si="17"/>
        <v>0.88890691617665729</v>
      </c>
      <c r="BI12" s="83">
        <f t="shared" si="18"/>
        <v>50067037.596135996</v>
      </c>
      <c r="BJ12" s="72">
        <v>136795675</v>
      </c>
      <c r="BK12" s="72">
        <v>420572</v>
      </c>
      <c r="BL12" s="72">
        <v>0</v>
      </c>
      <c r="BM12" s="72">
        <v>6596626</v>
      </c>
      <c r="BN12" s="72">
        <v>3046629</v>
      </c>
      <c r="BO12" s="72">
        <v>1664971</v>
      </c>
      <c r="BP12" s="72">
        <v>1424106</v>
      </c>
      <c r="BQ12" s="72">
        <v>135130704</v>
      </c>
      <c r="BR12" s="72">
        <v>13735360</v>
      </c>
      <c r="BS12" s="72">
        <v>23720259</v>
      </c>
      <c r="BT12" s="72">
        <v>9512402</v>
      </c>
      <c r="BU12" s="72">
        <v>9599130</v>
      </c>
      <c r="BV12" s="72">
        <v>16376412</v>
      </c>
      <c r="BW12" s="72">
        <v>1664032</v>
      </c>
      <c r="BX12" s="72">
        <v>52363240</v>
      </c>
      <c r="BY12" s="72">
        <v>0</v>
      </c>
      <c r="BZ12" s="72">
        <v>98061217</v>
      </c>
      <c r="CA12" s="72">
        <v>2680329</v>
      </c>
      <c r="CB12" s="72">
        <v>6122934</v>
      </c>
      <c r="CC12" s="72">
        <v>4989963</v>
      </c>
      <c r="CD12" s="72">
        <v>3816790</v>
      </c>
      <c r="CE12" s="72">
        <v>3533949</v>
      </c>
      <c r="CF12" s="72">
        <v>7047941</v>
      </c>
      <c r="CG12" s="72">
        <v>36478537</v>
      </c>
      <c r="CH12" s="72">
        <v>46663</v>
      </c>
      <c r="CI12" s="72">
        <v>2507133</v>
      </c>
      <c r="CJ12" s="72">
        <v>6195650</v>
      </c>
      <c r="CK12" s="72">
        <v>992128</v>
      </c>
      <c r="CL12" s="72">
        <v>3981805</v>
      </c>
      <c r="CM12" s="72">
        <v>710258</v>
      </c>
      <c r="CN12" s="72">
        <v>8063214</v>
      </c>
      <c r="CO12" s="72">
        <v>827925</v>
      </c>
      <c r="CP12" s="72">
        <v>6790280</v>
      </c>
      <c r="CQ12" s="72">
        <v>1685997</v>
      </c>
      <c r="CR12" s="72">
        <v>208688</v>
      </c>
      <c r="CS12" s="72">
        <v>1381033</v>
      </c>
      <c r="CT12" s="72">
        <v>38224817</v>
      </c>
      <c r="CU12" s="72">
        <v>98352325</v>
      </c>
      <c r="CV12" s="72">
        <v>138454929</v>
      </c>
      <c r="CW12" s="72">
        <v>138454915</v>
      </c>
      <c r="CX12" s="72">
        <v>196</v>
      </c>
      <c r="CY12" s="72">
        <v>3088068</v>
      </c>
      <c r="CZ12" s="72">
        <v>3669114</v>
      </c>
      <c r="DA12" s="72">
        <v>0</v>
      </c>
      <c r="DB12" s="72">
        <v>0</v>
      </c>
      <c r="DC12" s="72">
        <v>1458205602</v>
      </c>
      <c r="DD12" s="72">
        <v>1453922545</v>
      </c>
      <c r="DE12" s="72">
        <v>1599748795</v>
      </c>
      <c r="DF12" s="72">
        <v>0</v>
      </c>
      <c r="DG12" s="72">
        <v>238155</v>
      </c>
      <c r="DH12" s="72">
        <v>2054732470</v>
      </c>
      <c r="DI12" s="72">
        <v>83311486</v>
      </c>
      <c r="DJ12" s="72">
        <v>64835797</v>
      </c>
      <c r="DK12" s="57" t="s">
        <v>89</v>
      </c>
      <c r="DL12" s="57">
        <v>36</v>
      </c>
      <c r="DM12" s="57">
        <v>2003</v>
      </c>
      <c r="DN12" s="78">
        <v>700798737</v>
      </c>
      <c r="DO12" s="78">
        <v>266044339</v>
      </c>
      <c r="DP12" s="78">
        <v>395843318</v>
      </c>
      <c r="DQ12" s="78">
        <v>153182707</v>
      </c>
      <c r="DR12" s="62" t="s">
        <v>90</v>
      </c>
      <c r="DS12" s="62">
        <v>55.91</v>
      </c>
      <c r="DT12" s="62">
        <v>1420.1139999999998</v>
      </c>
      <c r="DU12" s="62">
        <f t="shared" si="39"/>
        <v>1300.3847499999997</v>
      </c>
      <c r="DV12" s="62">
        <v>94</v>
      </c>
      <c r="DW12" s="62">
        <v>58.8</v>
      </c>
      <c r="DX12" s="62"/>
      <c r="DY12" s="62"/>
      <c r="DZ12" s="62">
        <v>0</v>
      </c>
      <c r="EA12" s="84">
        <v>36</v>
      </c>
      <c r="EB12" s="85" t="s">
        <v>89</v>
      </c>
      <c r="EC12" s="76">
        <v>2003</v>
      </c>
      <c r="ED12" s="76">
        <v>4961</v>
      </c>
      <c r="EE12" s="76">
        <v>24116876</v>
      </c>
      <c r="EF12" s="76">
        <v>49</v>
      </c>
      <c r="EG12" s="57">
        <f t="shared" si="19"/>
        <v>0.55494328363978762</v>
      </c>
      <c r="EH12" s="62">
        <v>10359348</v>
      </c>
      <c r="EI12" s="62">
        <v>1058247</v>
      </c>
      <c r="EJ12" s="62">
        <v>24116876</v>
      </c>
      <c r="EK12" s="62">
        <v>1169597</v>
      </c>
      <c r="EL12" s="62">
        <v>0</v>
      </c>
      <c r="EM12" s="86">
        <v>10359348</v>
      </c>
      <c r="EN12" s="86">
        <v>24116876</v>
      </c>
      <c r="EO12" s="86">
        <v>1056670</v>
      </c>
      <c r="EP12" s="86">
        <v>1160298</v>
      </c>
    </row>
    <row r="13" spans="1:146" s="57" customFormat="1" ht="45" x14ac:dyDescent="0.25">
      <c r="A13" s="57" t="str">
        <f t="shared" si="0"/>
        <v>Connecticut Light and Power Company</v>
      </c>
      <c r="B13" s="76">
        <v>2004</v>
      </c>
      <c r="C13" s="76">
        <v>36</v>
      </c>
      <c r="D13" s="59" t="s">
        <v>176</v>
      </c>
      <c r="E13" s="76">
        <v>1</v>
      </c>
      <c r="F13" s="58">
        <v>0</v>
      </c>
      <c r="G13" s="76">
        <v>1</v>
      </c>
      <c r="H13" s="76">
        <v>0</v>
      </c>
      <c r="I13" s="60">
        <f>IFERROR(VLOOKUP(B13&amp;C13,'Output Index'!$A$2:$R$275,18,FALSE),0)</f>
        <v>0</v>
      </c>
      <c r="J13" s="77">
        <f t="shared" si="1"/>
        <v>0.63818962642347887</v>
      </c>
      <c r="K13" s="81">
        <f t="shared" si="40"/>
        <v>1186857</v>
      </c>
      <c r="L13" s="70">
        <f t="shared" si="42"/>
        <v>1071234</v>
      </c>
      <c r="M13" s="70">
        <f t="shared" si="21"/>
        <v>115623</v>
      </c>
      <c r="N13" s="81">
        <f t="shared" si="41"/>
        <v>24148618</v>
      </c>
      <c r="O13" s="90">
        <f t="shared" si="43"/>
        <v>10305006</v>
      </c>
      <c r="P13" s="64">
        <f t="shared" si="23"/>
        <v>13843612</v>
      </c>
      <c r="Q13" s="62"/>
      <c r="R13" s="38">
        <v>1</v>
      </c>
      <c r="S13" s="38">
        <v>1</v>
      </c>
      <c r="T13" s="65">
        <v>5688.0370370000001</v>
      </c>
      <c r="U13" s="57">
        <f t="shared" si="4"/>
        <v>4817.9897069901845</v>
      </c>
      <c r="V13" s="78">
        <f t="shared" si="5"/>
        <v>138593875.38445389</v>
      </c>
      <c r="W13" s="79">
        <f>AP13*(AM13/'Price Patch'!$B$5)</f>
        <v>0.61278433948125366</v>
      </c>
      <c r="X13" s="62">
        <v>34.444444444444443</v>
      </c>
      <c r="Y13" s="62">
        <v>15.333333333333334</v>
      </c>
      <c r="Z13" s="62">
        <f t="shared" si="34"/>
        <v>37.301587301587297</v>
      </c>
      <c r="AA13" s="62">
        <f t="shared" si="35"/>
        <v>16.547619047619047</v>
      </c>
      <c r="AB13" s="62">
        <f t="shared" si="35"/>
        <v>39.444444444444443</v>
      </c>
      <c r="AC13" s="57" t="str">
        <f t="shared" si="6"/>
        <v>Connecticut Light and Power Company</v>
      </c>
      <c r="AD13" s="76">
        <v>36</v>
      </c>
      <c r="AE13" s="76">
        <v>2004</v>
      </c>
      <c r="AF13" s="76">
        <f t="shared" si="44"/>
        <v>1</v>
      </c>
      <c r="AG13" s="67">
        <v>171.45909410493246</v>
      </c>
      <c r="AH13" s="57">
        <v>118.90977679258786</v>
      </c>
      <c r="AI13" s="57">
        <v>120.33490163712112</v>
      </c>
      <c r="AJ13" s="80">
        <f t="shared" si="25"/>
        <v>3.1620277759814866E-2</v>
      </c>
      <c r="AK13" s="77">
        <f t="shared" si="26"/>
        <v>3.2923895678445114E-2</v>
      </c>
      <c r="AL13" s="76"/>
      <c r="AM13" s="79">
        <f t="shared" si="27"/>
        <v>0.86241953283067208</v>
      </c>
      <c r="AN13" s="79">
        <f t="shared" si="37"/>
        <v>1.5061319689999999</v>
      </c>
      <c r="AO13" s="79">
        <f t="shared" si="28"/>
        <v>1.4586625400981315</v>
      </c>
      <c r="AP13" s="79">
        <f>1/AO13^'Price Patch'!C$19*1/AN13^'Price Patch'!D$19</f>
        <v>0.67470188633652017</v>
      </c>
      <c r="AQ13" s="80">
        <f t="shared" si="7"/>
        <v>0.38198429269109452</v>
      </c>
      <c r="AR13" s="80">
        <f t="shared" si="8"/>
        <v>0.61801570730890543</v>
      </c>
      <c r="AS13" s="66" t="str">
        <f t="shared" si="29"/>
        <v>Connecticut Light and Power Company</v>
      </c>
      <c r="AT13" s="69">
        <f t="shared" si="30"/>
        <v>36</v>
      </c>
      <c r="AU13" s="69">
        <f t="shared" si="31"/>
        <v>2004</v>
      </c>
      <c r="AV13" s="81">
        <f t="shared" si="10"/>
        <v>52940683.460048318</v>
      </c>
      <c r="AW13" s="81">
        <f t="shared" si="11"/>
        <v>85653191.924405575</v>
      </c>
      <c r="AX13" s="81">
        <f t="shared" si="12"/>
        <v>41286120.190672107</v>
      </c>
      <c r="AY13" s="77">
        <f t="shared" si="13"/>
        <v>0.48201496363509433</v>
      </c>
      <c r="AZ13" s="77">
        <f t="shared" si="14"/>
        <v>0.51798503636490567</v>
      </c>
      <c r="BA13" s="81">
        <f t="shared" si="32"/>
        <v>91566915</v>
      </c>
      <c r="BB13" s="81">
        <f t="shared" si="15"/>
        <v>126795226</v>
      </c>
      <c r="BC13" s="81">
        <f t="shared" si="16"/>
        <v>119623570</v>
      </c>
      <c r="BD13" s="80">
        <f t="shared" si="33"/>
        <v>0.37088904581039894</v>
      </c>
      <c r="BE13" s="81">
        <f t="shared" si="38"/>
        <v>246884927</v>
      </c>
      <c r="BF13" s="78">
        <v>7171656</v>
      </c>
      <c r="BG13" s="78">
        <v>58717163</v>
      </c>
      <c r="BH13" s="82">
        <f t="shared" si="17"/>
        <v>0.8563219379200574</v>
      </c>
      <c r="BI13" s="83">
        <f t="shared" si="18"/>
        <v>50280794.809327893</v>
      </c>
      <c r="BJ13" s="72">
        <v>130539106</v>
      </c>
      <c r="BK13" s="72">
        <v>393827</v>
      </c>
      <c r="BL13" s="72">
        <v>0</v>
      </c>
      <c r="BM13" s="72">
        <v>9991101</v>
      </c>
      <c r="BN13" s="72">
        <v>2169693</v>
      </c>
      <c r="BO13" s="72">
        <v>1470450</v>
      </c>
      <c r="BP13" s="72">
        <v>1478873</v>
      </c>
      <c r="BQ13" s="72">
        <v>129068656</v>
      </c>
      <c r="BR13" s="72">
        <v>17145381</v>
      </c>
      <c r="BS13" s="72">
        <v>3743880</v>
      </c>
      <c r="BT13" s="72">
        <v>10206716</v>
      </c>
      <c r="BU13" s="72">
        <v>9291167</v>
      </c>
      <c r="BV13" s="72">
        <v>20480849</v>
      </c>
      <c r="BW13" s="72">
        <v>2248394</v>
      </c>
      <c r="BX13" s="72">
        <v>56415563</v>
      </c>
      <c r="BY13" s="72">
        <v>0</v>
      </c>
      <c r="BZ13" s="72">
        <v>106930479</v>
      </c>
      <c r="CA13" s="72">
        <v>3912814</v>
      </c>
      <c r="CB13" s="72">
        <v>3461177</v>
      </c>
      <c r="CC13" s="72">
        <v>5315926</v>
      </c>
      <c r="CD13" s="72">
        <v>3146195</v>
      </c>
      <c r="CE13" s="72">
        <v>2989543</v>
      </c>
      <c r="CF13" s="72">
        <v>7233389</v>
      </c>
      <c r="CG13" s="72">
        <v>37830485</v>
      </c>
      <c r="CH13" s="72">
        <v>120453</v>
      </c>
      <c r="CI13" s="72">
        <v>1717717</v>
      </c>
      <c r="CJ13" s="72">
        <v>7579150</v>
      </c>
      <c r="CK13" s="72">
        <v>986568</v>
      </c>
      <c r="CL13" s="72">
        <v>4078310</v>
      </c>
      <c r="CM13" s="72">
        <v>4162134</v>
      </c>
      <c r="CN13" s="72">
        <v>9033054</v>
      </c>
      <c r="CO13" s="72">
        <v>902934</v>
      </c>
      <c r="CP13" s="72">
        <v>9582046</v>
      </c>
      <c r="CQ13" s="72">
        <v>1798818</v>
      </c>
      <c r="CR13" s="72">
        <v>1596264</v>
      </c>
      <c r="CS13" s="72">
        <v>1483502</v>
      </c>
      <c r="CT13" s="72">
        <v>38800227</v>
      </c>
      <c r="CU13" s="72">
        <v>75414555</v>
      </c>
      <c r="CV13" s="72">
        <v>0</v>
      </c>
      <c r="CW13" s="72">
        <v>0</v>
      </c>
      <c r="CX13" s="72">
        <v>0</v>
      </c>
      <c r="CY13" s="72">
        <v>6287249</v>
      </c>
      <c r="CZ13" s="72">
        <v>3752085</v>
      </c>
      <c r="DA13" s="72">
        <v>0</v>
      </c>
      <c r="DB13" s="72">
        <v>0</v>
      </c>
      <c r="DC13" s="72">
        <v>1697091062</v>
      </c>
      <c r="DD13" s="72">
        <v>1692049424</v>
      </c>
      <c r="DE13" s="72">
        <v>1703378311</v>
      </c>
      <c r="DF13" s="72">
        <v>0</v>
      </c>
      <c r="DG13" s="72">
        <v>87472</v>
      </c>
      <c r="DH13" s="72">
        <v>2213068896</v>
      </c>
      <c r="DI13" s="72">
        <v>157918746</v>
      </c>
      <c r="DJ13" s="72">
        <v>134801716</v>
      </c>
      <c r="DK13" s="57" t="s">
        <v>89</v>
      </c>
      <c r="DL13" s="57">
        <v>36</v>
      </c>
      <c r="DM13" s="57">
        <v>2004</v>
      </c>
      <c r="DN13" s="78">
        <v>757827887</v>
      </c>
      <c r="DO13" s="78">
        <v>288449572</v>
      </c>
      <c r="DP13" s="78">
        <v>436132030</v>
      </c>
      <c r="DQ13" s="78">
        <v>157036556</v>
      </c>
      <c r="DR13" s="62" t="s">
        <v>90</v>
      </c>
      <c r="DS13" s="62">
        <v>42.27</v>
      </c>
      <c r="DT13" s="62">
        <v>1073.6580000000001</v>
      </c>
      <c r="DU13" s="62">
        <f t="shared" si="39"/>
        <v>1300.3847499999997</v>
      </c>
      <c r="DV13" s="62">
        <v>94</v>
      </c>
      <c r="DW13" s="62">
        <v>59.6</v>
      </c>
      <c r="DX13" s="62"/>
      <c r="DY13" s="62"/>
      <c r="DZ13" s="62">
        <v>0</v>
      </c>
      <c r="EA13" s="84">
        <v>36</v>
      </c>
      <c r="EB13" s="85" t="s">
        <v>89</v>
      </c>
      <c r="EC13" s="76">
        <v>2004</v>
      </c>
      <c r="ED13" s="76">
        <v>4818</v>
      </c>
      <c r="EE13" s="76">
        <v>23404183</v>
      </c>
      <c r="EF13" s="76">
        <v>50</v>
      </c>
      <c r="EG13" s="57">
        <f t="shared" si="19"/>
        <v>0.55452803982781462</v>
      </c>
      <c r="EH13" s="62">
        <v>10305006</v>
      </c>
      <c r="EI13" s="62">
        <v>1071234</v>
      </c>
      <c r="EJ13" s="62">
        <v>24148618</v>
      </c>
      <c r="EK13" s="62">
        <v>1186857</v>
      </c>
      <c r="EL13" s="62">
        <v>0</v>
      </c>
      <c r="EM13" s="86">
        <v>10305006</v>
      </c>
      <c r="EN13" s="86">
        <v>24148618</v>
      </c>
      <c r="EO13" s="86">
        <v>1069590</v>
      </c>
      <c r="EP13" s="86">
        <v>1177316</v>
      </c>
    </row>
    <row r="14" spans="1:146" s="57" customFormat="1" ht="45" x14ac:dyDescent="0.25">
      <c r="A14" s="57" t="str">
        <f t="shared" si="0"/>
        <v>Connecticut Light and Power Company</v>
      </c>
      <c r="B14" s="76">
        <v>2005</v>
      </c>
      <c r="C14" s="76">
        <v>36</v>
      </c>
      <c r="D14" s="59" t="s">
        <v>176</v>
      </c>
      <c r="E14" s="76">
        <v>1</v>
      </c>
      <c r="F14" s="58">
        <v>0</v>
      </c>
      <c r="G14" s="76">
        <v>1</v>
      </c>
      <c r="H14" s="76">
        <v>0</v>
      </c>
      <c r="I14" s="60">
        <f>IFERROR(VLOOKUP(B14&amp;C14,'Output Index'!$A$2:$R$275,18,FALSE),0)</f>
        <v>0</v>
      </c>
      <c r="J14" s="77">
        <f t="shared" si="1"/>
        <v>0.63303037960490338</v>
      </c>
      <c r="K14" s="81">
        <f t="shared" si="40"/>
        <v>1193857</v>
      </c>
      <c r="L14" s="70">
        <f t="shared" si="42"/>
        <v>1078723</v>
      </c>
      <c r="M14" s="70">
        <f t="shared" si="21"/>
        <v>115134</v>
      </c>
      <c r="N14" s="81">
        <f t="shared" si="41"/>
        <v>24866118</v>
      </c>
      <c r="O14" s="90">
        <f t="shared" si="43"/>
        <v>10759656</v>
      </c>
      <c r="P14" s="64">
        <f t="shared" si="23"/>
        <v>14106462</v>
      </c>
      <c r="Q14" s="62"/>
      <c r="R14" s="38">
        <v>1</v>
      </c>
      <c r="S14" s="38">
        <v>1</v>
      </c>
      <c r="T14" s="65">
        <v>2058.6992749999999</v>
      </c>
      <c r="U14" s="57">
        <f t="shared" si="4"/>
        <v>5400.9885826680429</v>
      </c>
      <c r="V14" s="78">
        <f t="shared" si="5"/>
        <v>160656267.00612745</v>
      </c>
      <c r="W14" s="79">
        <f>AP14*(AM14/'Price Patch'!$B$5)</f>
        <v>0.63732749842023451</v>
      </c>
      <c r="X14" s="62">
        <v>36.111111111111114</v>
      </c>
      <c r="Y14" s="62">
        <v>15.833333333333334</v>
      </c>
      <c r="Z14" s="62">
        <f t="shared" si="34"/>
        <v>37.301587301587297</v>
      </c>
      <c r="AA14" s="62">
        <f t="shared" si="35"/>
        <v>16.547619047619047</v>
      </c>
      <c r="AB14" s="62">
        <f t="shared" si="35"/>
        <v>39.444444444444443</v>
      </c>
      <c r="AC14" s="57" t="str">
        <f t="shared" si="6"/>
        <v>Connecticut Light and Power Company</v>
      </c>
      <c r="AD14" s="76">
        <v>36</v>
      </c>
      <c r="AE14" s="76">
        <v>2005</v>
      </c>
      <c r="AF14" s="76">
        <f t="shared" si="44"/>
        <v>1</v>
      </c>
      <c r="AG14" s="67">
        <v>176.21926635481628</v>
      </c>
      <c r="AH14" s="57">
        <v>127.04696994130907</v>
      </c>
      <c r="AI14" s="57">
        <v>123.8513963346993</v>
      </c>
      <c r="AJ14" s="80">
        <f t="shared" si="25"/>
        <v>4.6617409608924409E-2</v>
      </c>
      <c r="AK14" s="77">
        <f t="shared" si="26"/>
        <v>3.9270587279926938E-2</v>
      </c>
      <c r="AL14" s="76"/>
      <c r="AM14" s="79">
        <f t="shared" si="27"/>
        <v>0.89696104817726718</v>
      </c>
      <c r="AN14" s="79">
        <f t="shared" si="37"/>
        <v>1.5061319689999999</v>
      </c>
      <c r="AO14" s="79">
        <f t="shared" si="28"/>
        <v>1.4586625400981315</v>
      </c>
      <c r="AP14" s="79">
        <f>1/AO14^'Price Patch'!C$19*1/AN14^'Price Patch'!D$19</f>
        <v>0.67470188633652017</v>
      </c>
      <c r="AQ14" s="80">
        <f t="shared" si="7"/>
        <v>0.38199350023407763</v>
      </c>
      <c r="AR14" s="80">
        <f t="shared" si="8"/>
        <v>0.61800649976592237</v>
      </c>
      <c r="AS14" s="66" t="str">
        <f t="shared" si="29"/>
        <v>Connecticut Light and Power Company</v>
      </c>
      <c r="AT14" s="69">
        <f t="shared" si="30"/>
        <v>36</v>
      </c>
      <c r="AU14" s="69">
        <f t="shared" si="31"/>
        <v>2005</v>
      </c>
      <c r="AV14" s="81">
        <f t="shared" si="10"/>
        <v>61369649.768211186</v>
      </c>
      <c r="AW14" s="81">
        <f t="shared" si="11"/>
        <v>99286617.237916261</v>
      </c>
      <c r="AX14" s="81">
        <f t="shared" si="12"/>
        <v>46753215.625482216</v>
      </c>
      <c r="AY14" s="77">
        <f t="shared" si="13"/>
        <v>0.47089141443352323</v>
      </c>
      <c r="AZ14" s="77">
        <f t="shared" si="14"/>
        <v>0.52910858556647677</v>
      </c>
      <c r="BA14" s="81">
        <f t="shared" si="32"/>
        <v>105032945</v>
      </c>
      <c r="BB14" s="81">
        <f t="shared" si="15"/>
        <v>139885368</v>
      </c>
      <c r="BC14" s="81">
        <f t="shared" si="16"/>
        <v>132114623</v>
      </c>
      <c r="BD14" s="80">
        <f t="shared" si="33"/>
        <v>0.39763502646057619</v>
      </c>
      <c r="BE14" s="81">
        <f t="shared" si="38"/>
        <v>264144097</v>
      </c>
      <c r="BF14" s="78">
        <v>7770745</v>
      </c>
      <c r="BG14" s="78">
        <v>66126752</v>
      </c>
      <c r="BH14" s="82">
        <f t="shared" si="17"/>
        <v>0.8813336147905434</v>
      </c>
      <c r="BI14" s="83">
        <f t="shared" si="18"/>
        <v>58279729.374517798</v>
      </c>
      <c r="BJ14" s="72">
        <v>170410594</v>
      </c>
      <c r="BK14" s="72">
        <v>434464</v>
      </c>
      <c r="BL14" s="72">
        <v>0</v>
      </c>
      <c r="BM14" s="72">
        <v>7945553</v>
      </c>
      <c r="BN14" s="72">
        <v>2004505</v>
      </c>
      <c r="BO14" s="72">
        <v>2022462</v>
      </c>
      <c r="BP14" s="72">
        <v>16361</v>
      </c>
      <c r="BQ14" s="72">
        <v>168388132</v>
      </c>
      <c r="BR14" s="72">
        <v>14455709</v>
      </c>
      <c r="BS14" s="72">
        <v>30525226</v>
      </c>
      <c r="BT14" s="72">
        <v>11319256</v>
      </c>
      <c r="BU14" s="72">
        <v>8329109</v>
      </c>
      <c r="BV14" s="72">
        <v>21308768</v>
      </c>
      <c r="BW14" s="72">
        <v>2046719</v>
      </c>
      <c r="BX14" s="72">
        <v>74095900</v>
      </c>
      <c r="BY14" s="72">
        <v>0</v>
      </c>
      <c r="BZ14" s="72">
        <v>119175013</v>
      </c>
      <c r="CA14" s="72">
        <v>2639129</v>
      </c>
      <c r="CB14" s="72">
        <v>5257835</v>
      </c>
      <c r="CC14" s="72">
        <v>5768868</v>
      </c>
      <c r="CD14" s="72">
        <v>3026650</v>
      </c>
      <c r="CE14" s="72">
        <v>2931915</v>
      </c>
      <c r="CF14" s="72">
        <v>7347841</v>
      </c>
      <c r="CG14" s="72">
        <v>46767242</v>
      </c>
      <c r="CH14" s="72">
        <v>65593</v>
      </c>
      <c r="CI14" s="72">
        <v>1744266</v>
      </c>
      <c r="CJ14" s="72">
        <v>8278161</v>
      </c>
      <c r="CK14" s="72">
        <v>1268247</v>
      </c>
      <c r="CL14" s="72">
        <v>4755486</v>
      </c>
      <c r="CM14" s="72">
        <v>4080691</v>
      </c>
      <c r="CN14" s="72">
        <v>11101021</v>
      </c>
      <c r="CO14" s="72">
        <v>1110520</v>
      </c>
      <c r="CP14" s="72">
        <v>8672617</v>
      </c>
      <c r="CQ14" s="72">
        <v>1466608</v>
      </c>
      <c r="CR14" s="72">
        <v>1411747</v>
      </c>
      <c r="CS14" s="72">
        <v>1480576</v>
      </c>
      <c r="CT14" s="72">
        <v>43638201</v>
      </c>
      <c r="CU14" s="72">
        <v>71189987</v>
      </c>
      <c r="CV14" s="72">
        <v>0</v>
      </c>
      <c r="CW14" s="72">
        <v>0</v>
      </c>
      <c r="CX14" s="72">
        <v>0</v>
      </c>
      <c r="CY14" s="72">
        <v>10100791</v>
      </c>
      <c r="CZ14" s="72">
        <v>3858714</v>
      </c>
      <c r="DA14" s="72">
        <v>0</v>
      </c>
      <c r="DB14" s="72">
        <v>0</v>
      </c>
      <c r="DC14" s="72">
        <v>2140535756</v>
      </c>
      <c r="DD14" s="72">
        <v>2135733438</v>
      </c>
      <c r="DE14" s="72">
        <v>2150636547</v>
      </c>
      <c r="DF14" s="72">
        <v>0</v>
      </c>
      <c r="DG14" s="72">
        <v>130718</v>
      </c>
      <c r="DH14" s="72">
        <v>2790256658</v>
      </c>
      <c r="DI14" s="72">
        <v>235075598</v>
      </c>
      <c r="DJ14" s="72">
        <v>211307497</v>
      </c>
      <c r="DK14" s="57" t="s">
        <v>89</v>
      </c>
      <c r="DL14" s="57">
        <v>36</v>
      </c>
      <c r="DM14" s="57">
        <v>2005</v>
      </c>
      <c r="DN14" s="78">
        <v>794975495</v>
      </c>
      <c r="DO14" s="78">
        <v>307085176</v>
      </c>
      <c r="DP14" s="78">
        <v>476129993</v>
      </c>
      <c r="DQ14" s="78">
        <v>162737902</v>
      </c>
      <c r="DR14" s="62" t="s">
        <v>90</v>
      </c>
      <c r="DS14" s="62">
        <v>57.12</v>
      </c>
      <c r="DT14" s="62">
        <v>1450.848</v>
      </c>
      <c r="DU14" s="62">
        <f t="shared" si="39"/>
        <v>1300.3847499999997</v>
      </c>
      <c r="DV14" s="62">
        <v>97</v>
      </c>
      <c r="DW14" s="62">
        <v>60.5</v>
      </c>
      <c r="DX14" s="62"/>
      <c r="DY14" s="62"/>
      <c r="DZ14" s="62">
        <v>0</v>
      </c>
      <c r="EA14" s="84">
        <v>36</v>
      </c>
      <c r="EB14" s="85" t="s">
        <v>89</v>
      </c>
      <c r="EC14" s="76">
        <v>2005</v>
      </c>
      <c r="ED14" s="76">
        <v>5401</v>
      </c>
      <c r="EE14" s="76">
        <v>24125638</v>
      </c>
      <c r="EF14" s="76">
        <v>51</v>
      </c>
      <c r="EG14" s="57">
        <f t="shared" si="19"/>
        <v>0.50991929027179983</v>
      </c>
      <c r="EH14" s="62">
        <v>10759656</v>
      </c>
      <c r="EI14" s="62">
        <v>1078723</v>
      </c>
      <c r="EJ14" s="62">
        <v>24866118</v>
      </c>
      <c r="EK14" s="62">
        <v>1193857</v>
      </c>
      <c r="EL14" s="62">
        <v>0</v>
      </c>
      <c r="EM14" s="86">
        <v>10759656</v>
      </c>
      <c r="EN14" s="86">
        <v>24866157</v>
      </c>
      <c r="EO14" s="86">
        <v>1076998</v>
      </c>
      <c r="EP14" s="86">
        <v>1184032</v>
      </c>
    </row>
    <row r="15" spans="1:146" s="57" customFormat="1" ht="45" x14ac:dyDescent="0.25">
      <c r="A15" s="57" t="str">
        <f t="shared" si="0"/>
        <v>Connecticut Light and Power Company</v>
      </c>
      <c r="B15" s="76">
        <v>2006</v>
      </c>
      <c r="C15" s="76">
        <v>36</v>
      </c>
      <c r="D15" s="59" t="s">
        <v>176</v>
      </c>
      <c r="E15" s="76">
        <v>1</v>
      </c>
      <c r="F15" s="58">
        <v>0</v>
      </c>
      <c r="G15" s="76">
        <v>1</v>
      </c>
      <c r="H15" s="76">
        <v>0</v>
      </c>
      <c r="I15" s="60">
        <f>IFERROR(VLOOKUP(B15&amp;C15,'Output Index'!$A$2:$R$275,18,FALSE),0)</f>
        <v>0</v>
      </c>
      <c r="J15" s="77">
        <f t="shared" si="1"/>
        <v>0.63216038471900071</v>
      </c>
      <c r="K15" s="81">
        <f t="shared" si="40"/>
        <v>1203220</v>
      </c>
      <c r="L15" s="70">
        <f t="shared" si="42"/>
        <v>1086644</v>
      </c>
      <c r="M15" s="70">
        <f t="shared" si="21"/>
        <v>116576</v>
      </c>
      <c r="N15" s="81">
        <f t="shared" si="41"/>
        <v>23637866</v>
      </c>
      <c r="O15" s="90">
        <f t="shared" si="43"/>
        <v>10052936</v>
      </c>
      <c r="P15" s="64">
        <f t="shared" si="23"/>
        <v>13584930</v>
      </c>
      <c r="Q15" s="62"/>
      <c r="R15" s="38">
        <v>1</v>
      </c>
      <c r="S15" s="38">
        <v>1</v>
      </c>
      <c r="T15" s="65">
        <v>1078.561404</v>
      </c>
      <c r="U15" s="57">
        <f t="shared" si="4"/>
        <v>5509.9887851684698</v>
      </c>
      <c r="V15" s="78">
        <f t="shared" si="5"/>
        <v>159853949.16953194</v>
      </c>
      <c r="W15" s="79">
        <f>AP15*(AM15/'Price Patch'!$B$5)</f>
        <v>0.66028890945558127</v>
      </c>
      <c r="X15" s="62">
        <v>37.777777777777779</v>
      </c>
      <c r="Y15" s="62">
        <v>16.888888888888889</v>
      </c>
      <c r="Z15" s="62">
        <f t="shared" si="34"/>
        <v>37.301587301587297</v>
      </c>
      <c r="AA15" s="62">
        <f t="shared" si="35"/>
        <v>16.547619047619047</v>
      </c>
      <c r="AB15" s="62">
        <f t="shared" si="35"/>
        <v>39.444444444444443</v>
      </c>
      <c r="AC15" s="57" t="str">
        <f t="shared" si="6"/>
        <v>Connecticut Light and Power Company</v>
      </c>
      <c r="AD15" s="76">
        <v>36</v>
      </c>
      <c r="AE15" s="76">
        <v>2006</v>
      </c>
      <c r="AF15" s="76">
        <f t="shared" si="44"/>
        <v>1</v>
      </c>
      <c r="AG15" s="67">
        <v>182.1827518024003</v>
      </c>
      <c r="AH15" s="57">
        <v>133.12549585150947</v>
      </c>
      <c r="AI15" s="57">
        <v>127.31576600816153</v>
      </c>
      <c r="AJ15" s="80">
        <f t="shared" si="25"/>
        <v>3.6829679178319231E-2</v>
      </c>
      <c r="AK15" s="77">
        <f t="shared" si="26"/>
        <v>3.5393831135982198E-2</v>
      </c>
      <c r="AL15" s="76"/>
      <c r="AM15" s="79">
        <f t="shared" si="27"/>
        <v>0.92927644545879728</v>
      </c>
      <c r="AN15" s="79">
        <f t="shared" si="37"/>
        <v>1.5061319689999999</v>
      </c>
      <c r="AO15" s="79">
        <f t="shared" si="28"/>
        <v>1.4586625400981315</v>
      </c>
      <c r="AP15" s="79">
        <f>1/AO15^'Price Patch'!C$19*1/AN15^'Price Patch'!D$19</f>
        <v>0.67470188633652017</v>
      </c>
      <c r="AQ15" s="80">
        <f t="shared" si="7"/>
        <v>0.42729600484265257</v>
      </c>
      <c r="AR15" s="80">
        <f t="shared" si="8"/>
        <v>0.57270399515734738</v>
      </c>
      <c r="AS15" s="66" t="str">
        <f t="shared" si="29"/>
        <v>Connecticut Light and Power Company</v>
      </c>
      <c r="AT15" s="69">
        <f t="shared" si="30"/>
        <v>36</v>
      </c>
      <c r="AU15" s="69">
        <f t="shared" si="31"/>
        <v>2006</v>
      </c>
      <c r="AV15" s="81">
        <f t="shared" si="10"/>
        <v>68304953.838461459</v>
      </c>
      <c r="AW15" s="81">
        <f t="shared" si="11"/>
        <v>91548995.331070483</v>
      </c>
      <c r="AX15" s="81">
        <f t="shared" si="12"/>
        <v>45264799.94525785</v>
      </c>
      <c r="AY15" s="77">
        <f t="shared" si="13"/>
        <v>0.49443251432269508</v>
      </c>
      <c r="AZ15" s="77">
        <f t="shared" si="14"/>
        <v>0.50556748567730492</v>
      </c>
      <c r="BA15" s="81">
        <f t="shared" si="32"/>
        <v>110144698</v>
      </c>
      <c r="BB15" s="81">
        <f t="shared" si="15"/>
        <v>145674122</v>
      </c>
      <c r="BC15" s="81">
        <f t="shared" si="16"/>
        <v>135636916</v>
      </c>
      <c r="BD15" s="80">
        <f t="shared" si="33"/>
        <v>0.34123597580036863</v>
      </c>
      <c r="BE15" s="81">
        <f t="shared" si="38"/>
        <v>322781611</v>
      </c>
      <c r="BF15" s="78">
        <v>10037206</v>
      </c>
      <c r="BG15" s="78">
        <v>73260655</v>
      </c>
      <c r="BH15" s="82">
        <f t="shared" si="17"/>
        <v>0.88560357609063345</v>
      </c>
      <c r="BI15" s="83">
        <f t="shared" si="18"/>
        <v>64879898.054742143</v>
      </c>
      <c r="BJ15" s="72">
        <v>170357686</v>
      </c>
      <c r="BK15" s="72">
        <v>327138</v>
      </c>
      <c r="BL15" s="72">
        <v>0</v>
      </c>
      <c r="BM15" s="72">
        <v>8052817</v>
      </c>
      <c r="BN15" s="72">
        <v>1895765</v>
      </c>
      <c r="BO15" s="72">
        <v>1819215</v>
      </c>
      <c r="BP15" s="72">
        <v>2672607</v>
      </c>
      <c r="BQ15" s="72">
        <v>168538471</v>
      </c>
      <c r="BR15" s="72">
        <v>15818830</v>
      </c>
      <c r="BS15" s="72">
        <v>24683564</v>
      </c>
      <c r="BT15" s="72">
        <v>13288359</v>
      </c>
      <c r="BU15" s="72">
        <v>9149371</v>
      </c>
      <c r="BV15" s="72">
        <v>19752341</v>
      </c>
      <c r="BW15" s="72">
        <v>2523027</v>
      </c>
      <c r="BX15" s="72">
        <v>75420706</v>
      </c>
      <c r="BY15" s="72">
        <v>0</v>
      </c>
      <c r="BZ15" s="72">
        <v>124372463</v>
      </c>
      <c r="CA15" s="72">
        <v>2582886</v>
      </c>
      <c r="CB15" s="72">
        <v>5998825</v>
      </c>
      <c r="CC15" s="72">
        <v>5437978</v>
      </c>
      <c r="CD15" s="72">
        <v>7539691</v>
      </c>
      <c r="CE15" s="72">
        <v>2633266</v>
      </c>
      <c r="CF15" s="72">
        <v>4259139</v>
      </c>
      <c r="CG15" s="72">
        <v>52821430</v>
      </c>
      <c r="CH15" s="72">
        <v>62145</v>
      </c>
      <c r="CI15" s="72">
        <v>1688939</v>
      </c>
      <c r="CJ15" s="72">
        <v>7943169</v>
      </c>
      <c r="CK15" s="72">
        <v>832644</v>
      </c>
      <c r="CL15" s="72">
        <v>4730757</v>
      </c>
      <c r="CM15" s="72">
        <v>2913136</v>
      </c>
      <c r="CN15" s="72">
        <v>10700693</v>
      </c>
      <c r="CO15" s="72">
        <v>1038986</v>
      </c>
      <c r="CP15" s="72">
        <v>8941448</v>
      </c>
      <c r="CQ15" s="72">
        <v>1311987</v>
      </c>
      <c r="CR15" s="72">
        <v>1436174</v>
      </c>
      <c r="CS15" s="72">
        <v>1499170</v>
      </c>
      <c r="CT15" s="72">
        <v>68909245</v>
      </c>
      <c r="CU15" s="72">
        <v>86378235</v>
      </c>
      <c r="CV15" s="72">
        <v>0</v>
      </c>
      <c r="CW15" s="72">
        <v>0</v>
      </c>
      <c r="CX15" s="72">
        <v>0</v>
      </c>
      <c r="CY15" s="72">
        <v>14109972</v>
      </c>
      <c r="CZ15" s="72">
        <v>4001198</v>
      </c>
      <c r="DA15" s="72">
        <v>0</v>
      </c>
      <c r="DB15" s="72">
        <v>0</v>
      </c>
      <c r="DC15" s="72">
        <v>2593366669</v>
      </c>
      <c r="DD15" s="72">
        <v>2591680095</v>
      </c>
      <c r="DE15" s="72">
        <v>2607476641</v>
      </c>
      <c r="DF15" s="72">
        <v>432905</v>
      </c>
      <c r="DG15" s="72">
        <v>135338</v>
      </c>
      <c r="DH15" s="72">
        <v>3343706977</v>
      </c>
      <c r="DI15" s="72">
        <v>285644464</v>
      </c>
      <c r="DJ15" s="72">
        <v>253199813</v>
      </c>
      <c r="DK15" s="57" t="s">
        <v>89</v>
      </c>
      <c r="DL15" s="57">
        <v>36</v>
      </c>
      <c r="DM15" s="57">
        <v>2006</v>
      </c>
      <c r="DN15" s="78">
        <v>844296712</v>
      </c>
      <c r="DO15" s="78">
        <v>325503804</v>
      </c>
      <c r="DP15" s="78">
        <v>514940443</v>
      </c>
      <c r="DQ15" s="78">
        <v>165739622</v>
      </c>
      <c r="DR15" s="62" t="s">
        <v>90</v>
      </c>
      <c r="DS15" s="62">
        <v>51.81</v>
      </c>
      <c r="DT15" s="62">
        <v>1315.9739999999999</v>
      </c>
      <c r="DU15" s="62">
        <f t="shared" si="39"/>
        <v>1300.3847499999997</v>
      </c>
      <c r="DV15" s="62">
        <v>100</v>
      </c>
      <c r="DW15" s="62">
        <v>62.4</v>
      </c>
      <c r="DX15" s="62"/>
      <c r="DY15" s="62"/>
      <c r="DZ15" s="62">
        <v>0</v>
      </c>
      <c r="EA15" s="84">
        <v>36</v>
      </c>
      <c r="EB15" s="85" t="s">
        <v>89</v>
      </c>
      <c r="EC15" s="76">
        <v>2006</v>
      </c>
      <c r="ED15" s="76">
        <v>5510</v>
      </c>
      <c r="EE15" s="76">
        <v>22109070</v>
      </c>
      <c r="EF15" s="76">
        <v>45</v>
      </c>
      <c r="EG15" s="57">
        <f t="shared" si="19"/>
        <v>0.45805291748502103</v>
      </c>
      <c r="EH15" s="62">
        <v>10052936</v>
      </c>
      <c r="EI15" s="62">
        <v>1086644</v>
      </c>
      <c r="EJ15" s="62">
        <v>23637866</v>
      </c>
      <c r="EK15" s="62">
        <v>1203220</v>
      </c>
      <c r="EL15" s="62">
        <v>0</v>
      </c>
      <c r="EM15" s="86">
        <v>10052936</v>
      </c>
      <c r="EN15" s="86">
        <v>23637866</v>
      </c>
      <c r="EO15" s="86">
        <v>1084937</v>
      </c>
      <c r="EP15" s="86">
        <v>1192910</v>
      </c>
    </row>
    <row r="16" spans="1:146" s="57" customFormat="1" ht="45" x14ac:dyDescent="0.25">
      <c r="A16" s="57" t="str">
        <f t="shared" si="0"/>
        <v>Connecticut Light and Power Company</v>
      </c>
      <c r="B16" s="76">
        <v>2007</v>
      </c>
      <c r="C16" s="76">
        <v>36</v>
      </c>
      <c r="D16" s="59" t="s">
        <v>176</v>
      </c>
      <c r="E16" s="76">
        <v>1</v>
      </c>
      <c r="F16" s="58">
        <v>0</v>
      </c>
      <c r="G16" s="76">
        <v>1</v>
      </c>
      <c r="H16" s="76">
        <v>0</v>
      </c>
      <c r="I16" s="60">
        <f>IFERROR(VLOOKUP(B16&amp;C16,'Output Index'!$A$2:$R$275,18,FALSE),0)</f>
        <v>0</v>
      </c>
      <c r="J16" s="77">
        <f t="shared" si="1"/>
        <v>0.63242776638286557</v>
      </c>
      <c r="K16" s="81">
        <f t="shared" si="40"/>
        <v>1210584</v>
      </c>
      <c r="L16" s="70">
        <f t="shared" si="42"/>
        <v>1093528</v>
      </c>
      <c r="M16" s="70">
        <f t="shared" si="21"/>
        <v>117056</v>
      </c>
      <c r="N16" s="81">
        <f t="shared" si="41"/>
        <v>24031812</v>
      </c>
      <c r="O16" s="90">
        <f t="shared" si="43"/>
        <v>10335996</v>
      </c>
      <c r="P16" s="64">
        <f t="shared" si="23"/>
        <v>13695816</v>
      </c>
      <c r="Q16" s="62"/>
      <c r="R16" s="38">
        <v>1</v>
      </c>
      <c r="S16" s="38">
        <v>1</v>
      </c>
      <c r="T16" s="65">
        <v>1247.72381</v>
      </c>
      <c r="U16" s="57">
        <f t="shared" si="4"/>
        <v>5208.9837769997412</v>
      </c>
      <c r="V16" s="78">
        <f t="shared" si="5"/>
        <v>161639631.90573436</v>
      </c>
      <c r="W16" s="79">
        <f>AP16*(AM16/'Price Patch'!$B$5)</f>
        <v>0.68142320687908653</v>
      </c>
      <c r="X16" s="62">
        <v>36.111111111111114</v>
      </c>
      <c r="Y16" s="62">
        <v>16.333333333333332</v>
      </c>
      <c r="Z16" s="62">
        <f t="shared" si="34"/>
        <v>37.301587301587297</v>
      </c>
      <c r="AA16" s="62">
        <f t="shared" si="35"/>
        <v>16.547619047619047</v>
      </c>
      <c r="AB16" s="62">
        <f t="shared" si="35"/>
        <v>39.444444444444443</v>
      </c>
      <c r="AC16" s="57" t="str">
        <f t="shared" si="6"/>
        <v>Connecticut Light and Power Company</v>
      </c>
      <c r="AD16" s="76">
        <v>36</v>
      </c>
      <c r="AE16" s="76">
        <v>2007</v>
      </c>
      <c r="AF16" s="76">
        <f t="shared" si="44"/>
        <v>1</v>
      </c>
      <c r="AG16" s="67">
        <v>187.9675224759909</v>
      </c>
      <c r="AH16" s="57">
        <v>137.33369926088156</v>
      </c>
      <c r="AI16" s="57">
        <v>131.48986891879892</v>
      </c>
      <c r="AJ16" s="80">
        <f t="shared" si="25"/>
        <v>3.1673557200325907E-2</v>
      </c>
      <c r="AK16" s="77">
        <f t="shared" si="26"/>
        <v>3.1506081452666687E-2</v>
      </c>
      <c r="AL16" s="76"/>
      <c r="AM16" s="79">
        <f t="shared" si="27"/>
        <v>0.95902040224155949</v>
      </c>
      <c r="AN16" s="79">
        <f t="shared" si="37"/>
        <v>1.5061319689999999</v>
      </c>
      <c r="AO16" s="79">
        <f t="shared" si="28"/>
        <v>1.4586625400981315</v>
      </c>
      <c r="AP16" s="79">
        <f>1/AO16^'Price Patch'!C$19*1/AN16^'Price Patch'!D$19</f>
        <v>0.67470188633652017</v>
      </c>
      <c r="AQ16" s="80">
        <f t="shared" si="7"/>
        <v>0.38044638592319113</v>
      </c>
      <c r="AR16" s="80">
        <f t="shared" si="8"/>
        <v>0.61955361407680887</v>
      </c>
      <c r="AS16" s="66" t="str">
        <f t="shared" si="29"/>
        <v>Connecticut Light and Power Company</v>
      </c>
      <c r="AT16" s="69">
        <f t="shared" si="30"/>
        <v>36</v>
      </c>
      <c r="AU16" s="69">
        <f t="shared" si="31"/>
        <v>2007</v>
      </c>
      <c r="AV16" s="81">
        <f t="shared" si="10"/>
        <v>61495213.780491576</v>
      </c>
      <c r="AW16" s="81">
        <f t="shared" si="11"/>
        <v>100144418.12524278</v>
      </c>
      <c r="AX16" s="81">
        <f t="shared" si="12"/>
        <v>53604953.429905258</v>
      </c>
      <c r="AY16" s="77">
        <f t="shared" si="13"/>
        <v>0.53527649801575294</v>
      </c>
      <c r="AZ16" s="77">
        <f t="shared" si="14"/>
        <v>0.46472350198424706</v>
      </c>
      <c r="BA16" s="81">
        <f t="shared" si="32"/>
        <v>111295599</v>
      </c>
      <c r="BB16" s="81">
        <f t="shared" si="15"/>
        <v>168983965</v>
      </c>
      <c r="BC16" s="81">
        <f t="shared" si="16"/>
        <v>156213613</v>
      </c>
      <c r="BD16" s="80">
        <f t="shared" si="33"/>
        <v>0.29792195316126213</v>
      </c>
      <c r="BE16" s="81">
        <f t="shared" si="38"/>
        <v>373573004</v>
      </c>
      <c r="BF16" s="78">
        <v>12770352</v>
      </c>
      <c r="BG16" s="78">
        <v>65469880</v>
      </c>
      <c r="BH16" s="82">
        <f t="shared" si="17"/>
        <v>0.8811784223538327</v>
      </c>
      <c r="BI16" s="83">
        <f t="shared" si="18"/>
        <v>57690645.570094742</v>
      </c>
      <c r="BJ16" s="72">
        <v>176872512</v>
      </c>
      <c r="BK16" s="72">
        <v>549508</v>
      </c>
      <c r="BL16" s="72">
        <v>0</v>
      </c>
      <c r="BM16" s="72">
        <v>10285040</v>
      </c>
      <c r="BN16" s="72">
        <v>2380561</v>
      </c>
      <c r="BO16" s="72">
        <v>2100873</v>
      </c>
      <c r="BP16" s="72">
        <v>2644254</v>
      </c>
      <c r="BQ16" s="72">
        <v>174771639</v>
      </c>
      <c r="BR16" s="72">
        <v>19452495</v>
      </c>
      <c r="BS16" s="72">
        <v>7888547</v>
      </c>
      <c r="BT16" s="72">
        <v>14650869</v>
      </c>
      <c r="BU16" s="72">
        <v>6568965</v>
      </c>
      <c r="BV16" s="72">
        <v>22648946</v>
      </c>
      <c r="BW16" s="72">
        <v>2747366</v>
      </c>
      <c r="BX16" s="72">
        <v>90449820</v>
      </c>
      <c r="BY16" s="72">
        <v>0</v>
      </c>
      <c r="BZ16" s="72">
        <v>126303137</v>
      </c>
      <c r="CA16" s="72">
        <v>3090704</v>
      </c>
      <c r="CB16" s="72">
        <v>5296444</v>
      </c>
      <c r="CC16" s="72">
        <v>5581666</v>
      </c>
      <c r="CD16" s="72">
        <v>3591326</v>
      </c>
      <c r="CE16" s="72">
        <v>2647081</v>
      </c>
      <c r="CF16" s="72">
        <v>5656595</v>
      </c>
      <c r="CG16" s="72">
        <v>50636003</v>
      </c>
      <c r="CH16" s="72">
        <v>65137</v>
      </c>
      <c r="CI16" s="72">
        <v>2421250</v>
      </c>
      <c r="CJ16" s="72">
        <v>8653919</v>
      </c>
      <c r="CK16" s="72">
        <v>1007365</v>
      </c>
      <c r="CL16" s="72">
        <v>5711600</v>
      </c>
      <c r="CM16" s="72">
        <v>4641371</v>
      </c>
      <c r="CN16" s="72">
        <v>12295138</v>
      </c>
      <c r="CO16" s="72">
        <v>1111245</v>
      </c>
      <c r="CP16" s="72">
        <v>8928338</v>
      </c>
      <c r="CQ16" s="72">
        <v>1411541</v>
      </c>
      <c r="CR16" s="72">
        <v>1822845</v>
      </c>
      <c r="CS16" s="72">
        <v>1733569</v>
      </c>
      <c r="CT16" s="72">
        <v>66643668</v>
      </c>
      <c r="CU16" s="72">
        <v>128581509</v>
      </c>
      <c r="CV16" s="72">
        <v>0</v>
      </c>
      <c r="CW16" s="72">
        <v>0</v>
      </c>
      <c r="CX16" s="72">
        <v>0</v>
      </c>
      <c r="CY16" s="72">
        <v>14199377</v>
      </c>
      <c r="CZ16" s="72">
        <v>3440474</v>
      </c>
      <c r="DA16" s="72">
        <v>0</v>
      </c>
      <c r="DB16" s="72">
        <v>0</v>
      </c>
      <c r="DC16" s="72">
        <v>2266162632</v>
      </c>
      <c r="DD16" s="72">
        <v>2265500261</v>
      </c>
      <c r="DE16" s="72">
        <v>2280362009</v>
      </c>
      <c r="DF16" s="72">
        <v>496566</v>
      </c>
      <c r="DG16" s="72">
        <v>118671</v>
      </c>
      <c r="DH16" s="72">
        <v>2928578936</v>
      </c>
      <c r="DI16" s="72">
        <v>149200864</v>
      </c>
      <c r="DJ16" s="72">
        <v>108530314</v>
      </c>
      <c r="DK16" s="57" t="s">
        <v>89</v>
      </c>
      <c r="DL16" s="57">
        <v>36</v>
      </c>
      <c r="DM16" s="57">
        <v>2007</v>
      </c>
      <c r="DN16" s="78">
        <v>882182451</v>
      </c>
      <c r="DO16" s="78">
        <v>337897619</v>
      </c>
      <c r="DP16" s="78">
        <v>542433603</v>
      </c>
      <c r="DQ16" s="78">
        <v>166686996</v>
      </c>
      <c r="DR16" s="62" t="s">
        <v>90</v>
      </c>
      <c r="DS16" s="62">
        <v>40.39</v>
      </c>
      <c r="DT16" s="62">
        <v>1025.9059999999999</v>
      </c>
      <c r="DU16" s="62">
        <f t="shared" si="39"/>
        <v>1300.3847499999997</v>
      </c>
      <c r="DV16" s="62">
        <v>97</v>
      </c>
      <c r="DW16" s="62">
        <v>61.4</v>
      </c>
      <c r="DX16" s="62"/>
      <c r="DY16" s="62"/>
      <c r="DZ16" s="62">
        <v>0</v>
      </c>
      <c r="EA16" s="84">
        <v>36</v>
      </c>
      <c r="EB16" s="85" t="s">
        <v>89</v>
      </c>
      <c r="EC16" s="76">
        <v>2007</v>
      </c>
      <c r="ED16" s="76">
        <v>5209</v>
      </c>
      <c r="EE16" s="76">
        <v>16054317</v>
      </c>
      <c r="EF16" s="76">
        <v>50</v>
      </c>
      <c r="EG16" s="57">
        <f t="shared" si="19"/>
        <v>0.35183150255397444</v>
      </c>
      <c r="EH16" s="62">
        <v>10335996</v>
      </c>
      <c r="EI16" s="62">
        <v>1093528</v>
      </c>
      <c r="EJ16" s="62">
        <v>24031812</v>
      </c>
      <c r="EK16" s="62">
        <v>1210584</v>
      </c>
      <c r="EL16" s="62">
        <v>0</v>
      </c>
      <c r="EM16" s="86">
        <v>10335993</v>
      </c>
      <c r="EN16" s="86">
        <v>24031810</v>
      </c>
      <c r="EO16" s="86">
        <v>1091799</v>
      </c>
      <c r="EP16" s="86">
        <v>1200506</v>
      </c>
    </row>
    <row r="17" spans="1:146" s="57" customFormat="1" ht="45" x14ac:dyDescent="0.25">
      <c r="A17" s="57" t="str">
        <f t="shared" si="0"/>
        <v>Connecticut Light and Power Company</v>
      </c>
      <c r="B17" s="76">
        <v>2008</v>
      </c>
      <c r="C17" s="76">
        <v>36</v>
      </c>
      <c r="D17" s="59" t="s">
        <v>176</v>
      </c>
      <c r="E17" s="76">
        <v>1</v>
      </c>
      <c r="F17" s="58">
        <v>0</v>
      </c>
      <c r="G17" s="76">
        <v>1</v>
      </c>
      <c r="H17" s="76">
        <v>0</v>
      </c>
      <c r="I17" s="60">
        <f>IFERROR(VLOOKUP(B17&amp;C17,'Output Index'!$A$2:$R$275,18,FALSE),0)</f>
        <v>0</v>
      </c>
      <c r="J17" s="77">
        <f t="shared" si="1"/>
        <v>0.62484708006287748</v>
      </c>
      <c r="K17" s="81">
        <f t="shared" si="40"/>
        <v>1214057</v>
      </c>
      <c r="L17" s="70">
        <f t="shared" si="42"/>
        <v>1096912</v>
      </c>
      <c r="M17" s="70">
        <f t="shared" si="21"/>
        <v>117145</v>
      </c>
      <c r="N17" s="81">
        <f t="shared" si="41"/>
        <v>23144969</v>
      </c>
      <c r="O17" s="90">
        <f t="shared" si="43"/>
        <v>9913156</v>
      </c>
      <c r="P17" s="64">
        <f t="shared" si="23"/>
        <v>13231813</v>
      </c>
      <c r="Q17" s="62"/>
      <c r="R17" s="38">
        <v>1</v>
      </c>
      <c r="S17" s="38">
        <v>0</v>
      </c>
      <c r="T17" s="65">
        <v>9727</v>
      </c>
      <c r="U17" s="57">
        <f t="shared" si="4"/>
        <v>5288.9802051428542</v>
      </c>
      <c r="V17" s="78">
        <f t="shared" si="5"/>
        <v>186810796.87611559</v>
      </c>
      <c r="W17" s="79">
        <f>AP17*(AM17/'Price Patch'!$B$5)</f>
        <v>0.71328052405091058</v>
      </c>
      <c r="X17" s="62">
        <v>36.666666666666664</v>
      </c>
      <c r="Y17" s="62">
        <v>16.111111111111111</v>
      </c>
      <c r="Z17" s="62">
        <f t="shared" si="34"/>
        <v>37.301587301587297</v>
      </c>
      <c r="AA17" s="62">
        <f t="shared" si="35"/>
        <v>16.547619047619047</v>
      </c>
      <c r="AB17" s="62">
        <f t="shared" si="35"/>
        <v>39.444444444444443</v>
      </c>
      <c r="AC17" s="57" t="str">
        <f t="shared" si="6"/>
        <v>Connecticut Light and Power Company</v>
      </c>
      <c r="AD17" s="76">
        <v>36</v>
      </c>
      <c r="AE17" s="76">
        <v>2008</v>
      </c>
      <c r="AF17" s="76">
        <f t="shared" si="44"/>
        <v>1</v>
      </c>
      <c r="AG17" s="67">
        <v>193.88536531843368</v>
      </c>
      <c r="AH17" s="57">
        <v>147.96718293565939</v>
      </c>
      <c r="AI17" s="57">
        <v>135.64470332301732</v>
      </c>
      <c r="AJ17" s="80">
        <f t="shared" si="25"/>
        <v>5.4854599074433928E-2</v>
      </c>
      <c r="AK17" s="77">
        <f t="shared" si="26"/>
        <v>4.5691222611374746E-2</v>
      </c>
      <c r="AL17" s="79">
        <v>1.0071294234778057</v>
      </c>
      <c r="AM17" s="79">
        <f>AL17*AQ17+0.25*AR17*AL17+0.75*AR17*1</f>
        <v>1.0038557069685394</v>
      </c>
      <c r="AN17" s="79">
        <f t="shared" si="37"/>
        <v>1.5061319689999999</v>
      </c>
      <c r="AO17" s="79">
        <f t="shared" si="28"/>
        <v>1.4586625400981315</v>
      </c>
      <c r="AP17" s="79">
        <f>1/AO17^'Price Patch'!C$19*1/AN17^'Price Patch'!D$19</f>
        <v>0.67470188633652017</v>
      </c>
      <c r="AQ17" s="80">
        <f t="shared" si="7"/>
        <v>0.38775479401994606</v>
      </c>
      <c r="AR17" s="80">
        <f t="shared" si="8"/>
        <v>0.61224520598005394</v>
      </c>
      <c r="AS17" s="66" t="str">
        <f t="shared" si="29"/>
        <v>Connecticut Light and Power Company</v>
      </c>
      <c r="AT17" s="69">
        <f t="shared" si="30"/>
        <v>36</v>
      </c>
      <c r="AU17" s="69">
        <f t="shared" si="31"/>
        <v>2008</v>
      </c>
      <c r="AV17" s="81">
        <f t="shared" si="10"/>
        <v>72436782.063400179</v>
      </c>
      <c r="AW17" s="81">
        <f t="shared" si="11"/>
        <v>114374014.81271541</v>
      </c>
      <c r="AX17" s="81">
        <f t="shared" si="12"/>
        <v>63738394.708531253</v>
      </c>
      <c r="AY17" s="77">
        <f t="shared" si="13"/>
        <v>0.55728038237445177</v>
      </c>
      <c r="AZ17" s="77">
        <f t="shared" si="14"/>
        <v>0.44271961762554823</v>
      </c>
      <c r="BA17" s="81">
        <f t="shared" si="32"/>
        <v>132581587</v>
      </c>
      <c r="BB17" s="81">
        <f t="shared" si="15"/>
        <v>174101234</v>
      </c>
      <c r="BC17" s="81">
        <f t="shared" si="16"/>
        <v>162564123</v>
      </c>
      <c r="BD17" s="80">
        <f t="shared" si="33"/>
        <v>0.31148090470235035</v>
      </c>
      <c r="BE17" s="81">
        <f t="shared" si="38"/>
        <v>425649165</v>
      </c>
      <c r="BF17" s="78">
        <v>11537111</v>
      </c>
      <c r="BG17" s="78">
        <v>77030711</v>
      </c>
      <c r="BH17" s="82">
        <f t="shared" si="17"/>
        <v>0.89371098095496926</v>
      </c>
      <c r="BI17" s="83">
        <f t="shared" si="18"/>
        <v>68843192.29146874</v>
      </c>
      <c r="BJ17" s="72">
        <v>179825948</v>
      </c>
      <c r="BK17" s="72">
        <v>467705</v>
      </c>
      <c r="BL17" s="72">
        <v>0</v>
      </c>
      <c r="BM17" s="72">
        <v>8150253</v>
      </c>
      <c r="BN17" s="72">
        <v>2797071</v>
      </c>
      <c r="BO17" s="72">
        <v>2139797</v>
      </c>
      <c r="BP17" s="72">
        <v>2152266</v>
      </c>
      <c r="BQ17" s="72">
        <v>177686151</v>
      </c>
      <c r="BR17" s="72">
        <v>22118965</v>
      </c>
      <c r="BS17" s="72">
        <v>5724714</v>
      </c>
      <c r="BT17" s="72">
        <v>20413015</v>
      </c>
      <c r="BU17" s="72">
        <v>6072610</v>
      </c>
      <c r="BV17" s="72">
        <v>24823527</v>
      </c>
      <c r="BW17" s="72">
        <v>4228234</v>
      </c>
      <c r="BX17" s="72">
        <v>89194259</v>
      </c>
      <c r="BY17" s="72">
        <v>0</v>
      </c>
      <c r="BZ17" s="72">
        <v>148349511</v>
      </c>
      <c r="CA17" s="72">
        <v>3543535</v>
      </c>
      <c r="CB17" s="72">
        <v>6289291</v>
      </c>
      <c r="CC17" s="72">
        <v>6394059</v>
      </c>
      <c r="CD17" s="72">
        <v>3629041</v>
      </c>
      <c r="CE17" s="72">
        <v>2898953</v>
      </c>
      <c r="CF17" s="72">
        <v>5836372</v>
      </c>
      <c r="CG17" s="72">
        <v>66342560</v>
      </c>
      <c r="CH17" s="72">
        <v>74933</v>
      </c>
      <c r="CI17" s="72">
        <v>2879989</v>
      </c>
      <c r="CJ17" s="72">
        <v>10365360</v>
      </c>
      <c r="CK17" s="72">
        <v>959465</v>
      </c>
      <c r="CL17" s="72">
        <v>6790810</v>
      </c>
      <c r="CM17" s="72">
        <v>5233326</v>
      </c>
      <c r="CN17" s="72">
        <v>11343893</v>
      </c>
      <c r="CO17" s="72">
        <v>1000294</v>
      </c>
      <c r="CP17" s="72">
        <v>9636793</v>
      </c>
      <c r="CQ17" s="72">
        <v>1558195</v>
      </c>
      <c r="CR17" s="72">
        <v>1964434</v>
      </c>
      <c r="CS17" s="72">
        <v>1608208</v>
      </c>
      <c r="CT17" s="72">
        <v>89475603</v>
      </c>
      <c r="CU17" s="72">
        <v>136397368</v>
      </c>
      <c r="CV17" s="72">
        <v>0</v>
      </c>
      <c r="CW17" s="72">
        <v>0</v>
      </c>
      <c r="CX17" s="72">
        <v>0</v>
      </c>
      <c r="CY17" s="72">
        <v>4114835</v>
      </c>
      <c r="CZ17" s="72">
        <v>0</v>
      </c>
      <c r="DA17" s="72">
        <v>0</v>
      </c>
      <c r="DB17" s="72">
        <v>0</v>
      </c>
      <c r="DC17" s="72">
        <v>1843263789</v>
      </c>
      <c r="DD17" s="72">
        <v>1842619628</v>
      </c>
      <c r="DE17" s="72">
        <v>1847378624</v>
      </c>
      <c r="DF17" s="72">
        <v>493340</v>
      </c>
      <c r="DG17" s="72">
        <v>108624</v>
      </c>
      <c r="DH17" s="72">
        <v>2551462338</v>
      </c>
      <c r="DI17" s="72">
        <v>149433320</v>
      </c>
      <c r="DJ17" s="72">
        <v>102723436</v>
      </c>
      <c r="DK17" s="57" t="s">
        <v>89</v>
      </c>
      <c r="DL17" s="57">
        <v>36</v>
      </c>
      <c r="DM17" s="57">
        <v>2008</v>
      </c>
      <c r="DN17" s="78">
        <v>908612822</v>
      </c>
      <c r="DO17" s="78">
        <v>351206712</v>
      </c>
      <c r="DP17" s="78">
        <v>584964353</v>
      </c>
      <c r="DQ17" s="78">
        <v>171420676</v>
      </c>
      <c r="DR17" s="62" t="s">
        <v>90</v>
      </c>
      <c r="DS17" s="62">
        <v>65.349999999999994</v>
      </c>
      <c r="DT17" s="62">
        <v>1659.8899999999999</v>
      </c>
      <c r="DU17" s="62">
        <f t="shared" si="39"/>
        <v>1300.3847499999997</v>
      </c>
      <c r="DV17" s="62">
        <v>98</v>
      </c>
      <c r="DW17" s="62">
        <v>61</v>
      </c>
      <c r="DX17" s="62"/>
      <c r="DY17" s="62"/>
      <c r="DZ17" s="62">
        <v>0</v>
      </c>
      <c r="EA17" s="84">
        <v>36</v>
      </c>
      <c r="EB17" s="85" t="s">
        <v>89</v>
      </c>
      <c r="EC17" s="76">
        <v>2008</v>
      </c>
      <c r="ED17" s="76">
        <v>5289</v>
      </c>
      <c r="EE17" s="76">
        <v>13092291</v>
      </c>
      <c r="EF17" s="76">
        <v>49</v>
      </c>
      <c r="EG17" s="57">
        <f t="shared" si="19"/>
        <v>0.28257881654955447</v>
      </c>
      <c r="EH17" s="62">
        <v>9913156</v>
      </c>
      <c r="EI17" s="62">
        <v>1096912</v>
      </c>
      <c r="EJ17" s="62">
        <v>23144969</v>
      </c>
      <c r="EK17" s="62">
        <v>1214057</v>
      </c>
      <c r="EL17" s="62">
        <v>0</v>
      </c>
      <c r="EM17" s="86">
        <v>9913156</v>
      </c>
      <c r="EN17" s="86">
        <v>23144916</v>
      </c>
      <c r="EO17" s="86">
        <v>1094991</v>
      </c>
      <c r="EP17" s="86">
        <v>1203921</v>
      </c>
    </row>
    <row r="18" spans="1:146" s="57" customFormat="1" ht="45" x14ac:dyDescent="0.25">
      <c r="A18" s="57" t="str">
        <f t="shared" si="0"/>
        <v>Connecticut Light and Power Company</v>
      </c>
      <c r="B18" s="76">
        <v>2009</v>
      </c>
      <c r="C18" s="76">
        <v>36</v>
      </c>
      <c r="D18" s="59" t="s">
        <v>176</v>
      </c>
      <c r="E18" s="76">
        <v>1</v>
      </c>
      <c r="F18" s="58">
        <v>0</v>
      </c>
      <c r="G18" s="76">
        <v>1</v>
      </c>
      <c r="H18" s="76">
        <v>0</v>
      </c>
      <c r="I18" s="60">
        <f>IFERROR(VLOOKUP(B18&amp;C18,'Output Index'!$A$2:$R$275,18,FALSE),0)</f>
        <v>0</v>
      </c>
      <c r="J18" s="77">
        <f t="shared" si="1"/>
        <v>0.61567216807107805</v>
      </c>
      <c r="K18" s="81">
        <f t="shared" si="40"/>
        <v>1203701</v>
      </c>
      <c r="L18" s="70">
        <f t="shared" si="42"/>
        <v>1093229</v>
      </c>
      <c r="M18" s="70">
        <f t="shared" si="21"/>
        <v>110472</v>
      </c>
      <c r="N18" s="81">
        <f t="shared" si="41"/>
        <v>22265846</v>
      </c>
      <c r="O18" s="90">
        <f t="shared" si="43"/>
        <v>9848248</v>
      </c>
      <c r="P18" s="64">
        <f t="shared" si="23"/>
        <v>12417598</v>
      </c>
      <c r="Q18" s="62"/>
      <c r="R18" s="38">
        <v>1</v>
      </c>
      <c r="S18" s="38">
        <v>0</v>
      </c>
      <c r="T18" s="65">
        <v>9978</v>
      </c>
      <c r="U18" s="57">
        <f t="shared" si="4"/>
        <v>4872.9806534745858</v>
      </c>
      <c r="V18" s="78">
        <f t="shared" si="5"/>
        <v>169654035.95238042</v>
      </c>
      <c r="W18" s="79">
        <f>AP18*(AM18/'Price Patch'!$B$5)</f>
        <v>0.71354796503576923</v>
      </c>
      <c r="X18" s="62">
        <v>34.444444444444443</v>
      </c>
      <c r="Y18" s="62">
        <v>15.277777777777779</v>
      </c>
      <c r="Z18" s="62">
        <f t="shared" si="34"/>
        <v>37.301587301587297</v>
      </c>
      <c r="AA18" s="62">
        <f t="shared" si="35"/>
        <v>16.547619047619047</v>
      </c>
      <c r="AB18" s="62">
        <f t="shared" si="35"/>
        <v>39.444444444444443</v>
      </c>
      <c r="AC18" s="57" t="str">
        <f t="shared" si="6"/>
        <v>Connecticut Light and Power Company</v>
      </c>
      <c r="AD18" s="76">
        <v>36</v>
      </c>
      <c r="AE18" s="76">
        <v>2009</v>
      </c>
      <c r="AF18" s="76">
        <f t="shared" si="44"/>
        <v>1</v>
      </c>
      <c r="AG18" s="67">
        <v>199.94403589890226</v>
      </c>
      <c r="AH18" s="57">
        <v>142.06874077138943</v>
      </c>
      <c r="AI18" s="57">
        <v>136.64534226609419</v>
      </c>
      <c r="AJ18" s="80">
        <f t="shared" si="25"/>
        <v>-1.9003134770643478E-2</v>
      </c>
      <c r="AK18" s="77">
        <f t="shared" si="26"/>
        <v>3.7487475199181157E-4</v>
      </c>
      <c r="AL18" s="76"/>
      <c r="AM18" s="79">
        <f>AM17*EXP(AK18)</f>
        <v>1.0042320976730028</v>
      </c>
      <c r="AN18" s="79">
        <f t="shared" si="37"/>
        <v>1.5061319689999999</v>
      </c>
      <c r="AO18" s="79">
        <f t="shared" si="28"/>
        <v>1.4586625400981315</v>
      </c>
      <c r="AP18" s="79">
        <f>1/AO18^'Price Patch'!C$19*1/AN18^'Price Patch'!D$19</f>
        <v>0.67470188633652017</v>
      </c>
      <c r="AQ18" s="80">
        <f t="shared" si="7"/>
        <v>0.39089195868209997</v>
      </c>
      <c r="AR18" s="80">
        <f t="shared" si="8"/>
        <v>0.60910804131789997</v>
      </c>
      <c r="AS18" s="66" t="str">
        <f t="shared" si="29"/>
        <v>Connecticut Light and Power Company</v>
      </c>
      <c r="AT18" s="69">
        <f t="shared" si="30"/>
        <v>36</v>
      </c>
      <c r="AU18" s="69">
        <f t="shared" si="31"/>
        <v>2009</v>
      </c>
      <c r="AV18" s="81">
        <f t="shared" si="10"/>
        <v>66316398.411749393</v>
      </c>
      <c r="AW18" s="81">
        <f t="shared" si="11"/>
        <v>103337637.54063103</v>
      </c>
      <c r="AX18" s="81">
        <f t="shared" si="12"/>
        <v>55811602.511428967</v>
      </c>
      <c r="AY18" s="77">
        <f t="shared" si="13"/>
        <v>0.54008978567450383</v>
      </c>
      <c r="AZ18" s="77">
        <f t="shared" si="14"/>
        <v>0.45991021432549617</v>
      </c>
      <c r="BA18" s="81">
        <f t="shared" si="32"/>
        <v>116560730</v>
      </c>
      <c r="BB18" s="81">
        <f t="shared" si="15"/>
        <v>182819385</v>
      </c>
      <c r="BC18" s="81">
        <f t="shared" si="16"/>
        <v>163649265</v>
      </c>
      <c r="BD18" s="80">
        <f t="shared" si="33"/>
        <v>0.29041398401148982</v>
      </c>
      <c r="BE18" s="81">
        <f t="shared" si="38"/>
        <v>401360597</v>
      </c>
      <c r="BF18" s="78">
        <v>19170120</v>
      </c>
      <c r="BG18" s="78">
        <v>68085346</v>
      </c>
      <c r="BH18" s="82">
        <f t="shared" si="17"/>
        <v>0.89224966982720555</v>
      </c>
      <c r="BI18" s="83">
        <f t="shared" si="18"/>
        <v>60749127.488571048</v>
      </c>
      <c r="BJ18" s="72">
        <v>201148943</v>
      </c>
      <c r="BK18" s="72">
        <v>361162</v>
      </c>
      <c r="BL18" s="72">
        <v>0</v>
      </c>
      <c r="BM18" s="72">
        <v>8377134</v>
      </c>
      <c r="BN18" s="72">
        <v>3221511</v>
      </c>
      <c r="BO18" s="72">
        <v>2209123</v>
      </c>
      <c r="BP18" s="72">
        <v>4767325</v>
      </c>
      <c r="BQ18" s="72">
        <v>198939820</v>
      </c>
      <c r="BR18" s="72">
        <v>20601369</v>
      </c>
      <c r="BS18" s="72">
        <v>18329558</v>
      </c>
      <c r="BT18" s="72">
        <v>16575717</v>
      </c>
      <c r="BU18" s="72">
        <v>6024876</v>
      </c>
      <c r="BV18" s="72">
        <v>26614317</v>
      </c>
      <c r="BW18" s="72">
        <v>8013171</v>
      </c>
      <c r="BX18" s="72">
        <v>102080022</v>
      </c>
      <c r="BY18" s="72">
        <v>0</v>
      </c>
      <c r="BZ18" s="72">
        <v>130636899</v>
      </c>
      <c r="CA18" s="72">
        <v>3425237</v>
      </c>
      <c r="CB18" s="72">
        <v>5731225</v>
      </c>
      <c r="CC18" s="72">
        <v>4731304</v>
      </c>
      <c r="CD18" s="72">
        <v>2544067</v>
      </c>
      <c r="CE18" s="72">
        <v>2631912</v>
      </c>
      <c r="CF18" s="72">
        <v>4895779</v>
      </c>
      <c r="CG18" s="72">
        <v>60929424</v>
      </c>
      <c r="CH18" s="72">
        <v>66095</v>
      </c>
      <c r="CI18" s="72">
        <v>3551474</v>
      </c>
      <c r="CJ18" s="72">
        <v>7996139</v>
      </c>
      <c r="CK18" s="72">
        <v>1050051</v>
      </c>
      <c r="CL18" s="72">
        <v>5516417</v>
      </c>
      <c r="CM18" s="72">
        <v>2859962</v>
      </c>
      <c r="CN18" s="72">
        <v>10631644</v>
      </c>
      <c r="CO18" s="72">
        <v>1123232</v>
      </c>
      <c r="CP18" s="72">
        <v>9575106</v>
      </c>
      <c r="CQ18" s="72">
        <v>1439764</v>
      </c>
      <c r="CR18" s="72">
        <v>533628</v>
      </c>
      <c r="CS18" s="72">
        <v>1404439</v>
      </c>
      <c r="CT18" s="72">
        <v>107588614</v>
      </c>
      <c r="CU18" s="72">
        <v>114662026</v>
      </c>
      <c r="CV18" s="72">
        <v>0</v>
      </c>
      <c r="CW18" s="72">
        <v>0</v>
      </c>
      <c r="CX18" s="72">
        <v>0</v>
      </c>
      <c r="CY18" s="72">
        <v>509531</v>
      </c>
      <c r="CZ18" s="72">
        <v>0</v>
      </c>
      <c r="DA18" s="72">
        <v>0</v>
      </c>
      <c r="DB18" s="72">
        <v>0</v>
      </c>
      <c r="DC18" s="72">
        <v>1692275249</v>
      </c>
      <c r="DD18" s="72">
        <v>1692253407</v>
      </c>
      <c r="DE18" s="72">
        <v>1692784780</v>
      </c>
      <c r="DF18" s="72">
        <v>511127</v>
      </c>
      <c r="DG18" s="72">
        <v>85792</v>
      </c>
      <c r="DH18" s="72">
        <v>2390387708</v>
      </c>
      <c r="DI18" s="72">
        <v>142969527</v>
      </c>
      <c r="DJ18" s="72">
        <v>95602919</v>
      </c>
      <c r="DK18" s="57" t="s">
        <v>89</v>
      </c>
      <c r="DL18" s="57">
        <v>36</v>
      </c>
      <c r="DM18" s="57">
        <v>2009</v>
      </c>
      <c r="DN18" s="78">
        <v>941701436</v>
      </c>
      <c r="DO18" s="78">
        <v>366294271</v>
      </c>
      <c r="DP18" s="78">
        <v>635485475</v>
      </c>
      <c r="DQ18" s="78">
        <v>181019120</v>
      </c>
      <c r="DR18" s="62" t="s">
        <v>90</v>
      </c>
      <c r="DS18" s="62">
        <v>48.29</v>
      </c>
      <c r="DT18" s="62">
        <v>1226.5659999999998</v>
      </c>
      <c r="DU18" s="62">
        <f t="shared" si="39"/>
        <v>1300.3847499999997</v>
      </c>
      <c r="DV18" s="62">
        <v>94</v>
      </c>
      <c r="DW18" s="62">
        <v>59.5</v>
      </c>
      <c r="DX18" s="62"/>
      <c r="DY18" s="62"/>
      <c r="DZ18" s="62">
        <v>0</v>
      </c>
      <c r="EA18" s="84">
        <v>36</v>
      </c>
      <c r="EB18" s="85" t="s">
        <v>89</v>
      </c>
      <c r="EC18" s="76">
        <v>2009</v>
      </c>
      <c r="ED18" s="76">
        <v>4873</v>
      </c>
      <c r="EE18" s="76">
        <v>12090185</v>
      </c>
      <c r="EF18" s="76">
        <v>48</v>
      </c>
      <c r="EG18" s="57">
        <f t="shared" si="19"/>
        <v>0.28322667442538185</v>
      </c>
      <c r="EH18" s="62">
        <v>9848248</v>
      </c>
      <c r="EI18" s="62">
        <v>1093229</v>
      </c>
      <c r="EJ18" s="62">
        <v>22265846</v>
      </c>
      <c r="EK18" s="62">
        <v>1203701</v>
      </c>
      <c r="EL18" s="62">
        <v>0</v>
      </c>
      <c r="EM18" s="86">
        <v>9848250</v>
      </c>
      <c r="EN18" s="86">
        <v>22265850</v>
      </c>
      <c r="EO18" s="86">
        <v>1093229</v>
      </c>
      <c r="EP18" s="86">
        <v>1203701</v>
      </c>
    </row>
    <row r="19" spans="1:146" s="57" customFormat="1" ht="45" x14ac:dyDescent="0.25">
      <c r="A19" s="57" t="str">
        <f t="shared" si="0"/>
        <v>Connecticut Light and Power Company</v>
      </c>
      <c r="B19" s="76">
        <v>2010</v>
      </c>
      <c r="C19" s="76">
        <v>36</v>
      </c>
      <c r="D19" s="59" t="s">
        <v>176</v>
      </c>
      <c r="E19" s="76">
        <v>1</v>
      </c>
      <c r="F19" s="58">
        <v>0</v>
      </c>
      <c r="G19" s="76">
        <v>1</v>
      </c>
      <c r="H19" s="76">
        <v>0</v>
      </c>
      <c r="I19" s="60">
        <f>IFERROR(VLOOKUP(B19&amp;C19,'Output Index'!$A$2:$R$275,18,FALSE),0)</f>
        <v>0</v>
      </c>
      <c r="J19" s="77">
        <f t="shared" si="1"/>
        <v>0.60867516701133817</v>
      </c>
      <c r="K19" s="81">
        <f t="shared" si="40"/>
        <v>1213125</v>
      </c>
      <c r="L19" s="70">
        <f t="shared" si="42"/>
        <v>1097801</v>
      </c>
      <c r="M19" s="70">
        <f t="shared" si="21"/>
        <v>115324</v>
      </c>
      <c r="N19" s="81">
        <f t="shared" si="41"/>
        <v>22666066</v>
      </c>
      <c r="O19" s="90">
        <f t="shared" si="43"/>
        <v>10196079</v>
      </c>
      <c r="P19" s="64">
        <f t="shared" si="23"/>
        <v>12469987</v>
      </c>
      <c r="Q19" s="62"/>
      <c r="R19" s="38">
        <v>1</v>
      </c>
      <c r="S19" s="38">
        <v>0</v>
      </c>
      <c r="T19" s="65">
        <v>10208</v>
      </c>
      <c r="U19" s="57">
        <f t="shared" si="4"/>
        <v>5345.9728225735917</v>
      </c>
      <c r="V19" s="78">
        <f t="shared" si="5"/>
        <v>143494809.97610623</v>
      </c>
      <c r="W19" s="79">
        <f>AP19*(AM19/'Price Patch'!$B$5)</f>
        <v>0.7312708840412665</v>
      </c>
      <c r="X19" s="62">
        <v>38.888888888888886</v>
      </c>
      <c r="Y19" s="62">
        <v>17.222222222222221</v>
      </c>
      <c r="Z19" s="62">
        <f t="shared" si="34"/>
        <v>37.301587301587297</v>
      </c>
      <c r="AA19" s="62">
        <f t="shared" si="35"/>
        <v>16.547619047619047</v>
      </c>
      <c r="AB19" s="62">
        <f t="shared" si="35"/>
        <v>39.444444444444443</v>
      </c>
      <c r="AC19" s="57" t="str">
        <f t="shared" si="6"/>
        <v>Connecticut Light and Power Company</v>
      </c>
      <c r="AD19" s="76">
        <v>36</v>
      </c>
      <c r="AE19" s="76">
        <v>2010</v>
      </c>
      <c r="AF19" s="76">
        <f t="shared" si="44"/>
        <v>1</v>
      </c>
      <c r="AG19" s="67">
        <v>205.47934815780911</v>
      </c>
      <c r="AH19" s="57">
        <v>147.0836754249143</v>
      </c>
      <c r="AI19" s="57">
        <v>138.15327057651371</v>
      </c>
      <c r="AJ19" s="80">
        <f t="shared" si="25"/>
        <v>2.2303153590975289E-2</v>
      </c>
      <c r="AK19" s="77">
        <f t="shared" si="26"/>
        <v>2.4534297855960951E-2</v>
      </c>
      <c r="AL19" s="76"/>
      <c r="AM19" s="79">
        <f t="shared" ref="AM19:AM22" si="45">AM18*EXP(AK19)</f>
        <v>1.0291749536573054</v>
      </c>
      <c r="AN19" s="79">
        <f t="shared" si="37"/>
        <v>1.5061319689999999</v>
      </c>
      <c r="AO19" s="79">
        <f t="shared" si="28"/>
        <v>1.4586625400981315</v>
      </c>
      <c r="AP19" s="79">
        <f>1/AO19^'Price Patch'!C$19*1/AN19^'Price Patch'!D$19</f>
        <v>0.67470188633652017</v>
      </c>
      <c r="AQ19" s="80">
        <f t="shared" si="7"/>
        <v>0.50069683565588718</v>
      </c>
      <c r="AR19" s="80">
        <f t="shared" si="8"/>
        <v>0.49930316434411282</v>
      </c>
      <c r="AS19" s="66" t="str">
        <f t="shared" si="29"/>
        <v>Connecticut Light and Power Company</v>
      </c>
      <c r="AT19" s="69">
        <f t="shared" si="30"/>
        <v>36</v>
      </c>
      <c r="AU19" s="69">
        <f t="shared" si="31"/>
        <v>2010</v>
      </c>
      <c r="AV19" s="81">
        <f t="shared" si="10"/>
        <v>71847397.288079217</v>
      </c>
      <c r="AW19" s="81">
        <f t="shared" si="11"/>
        <v>71647412.688027009</v>
      </c>
      <c r="AX19" s="81">
        <f t="shared" si="12"/>
        <v>29751414.792649418</v>
      </c>
      <c r="AY19" s="77">
        <f t="shared" si="13"/>
        <v>0.4152475808469937</v>
      </c>
      <c r="AZ19" s="77">
        <f t="shared" si="14"/>
        <v>0.58475241915300624</v>
      </c>
      <c r="BA19" s="81">
        <f t="shared" si="32"/>
        <v>95773788</v>
      </c>
      <c r="BB19" s="81">
        <f t="shared" si="15"/>
        <v>189477218</v>
      </c>
      <c r="BC19" s="81">
        <f t="shared" si="16"/>
        <v>166348850</v>
      </c>
      <c r="BD19" s="80">
        <f t="shared" si="33"/>
        <v>0.25185625205931744</v>
      </c>
      <c r="BE19" s="81">
        <f t="shared" si="38"/>
        <v>380271632</v>
      </c>
      <c r="BF19" s="78">
        <v>23128368</v>
      </c>
      <c r="BG19" s="78">
        <v>75247209</v>
      </c>
      <c r="BH19" s="82">
        <f t="shared" si="17"/>
        <v>0.87740627306656072</v>
      </c>
      <c r="BI19" s="83">
        <f t="shared" ref="BI19:BI82" si="46">BG19*BH19</f>
        <v>66022373.207350567</v>
      </c>
      <c r="BJ19" s="72">
        <v>220132768</v>
      </c>
      <c r="BK19" s="72">
        <v>381812</v>
      </c>
      <c r="BL19" s="72">
        <v>0</v>
      </c>
      <c r="BM19" s="72">
        <v>9440322</v>
      </c>
      <c r="BN19" s="72">
        <v>3418795</v>
      </c>
      <c r="BO19" s="72">
        <v>2343088</v>
      </c>
      <c r="BP19" s="72">
        <v>2435175</v>
      </c>
      <c r="BQ19" s="72">
        <v>217789680</v>
      </c>
      <c r="BR19" s="72">
        <v>21495601</v>
      </c>
      <c r="BS19" s="72">
        <v>30655550</v>
      </c>
      <c r="BT19" s="72">
        <v>18582973</v>
      </c>
      <c r="BU19" s="72">
        <v>6112791</v>
      </c>
      <c r="BV19" s="72">
        <v>19836857</v>
      </c>
      <c r="BW19" s="72">
        <v>8374301</v>
      </c>
      <c r="BX19" s="72">
        <v>113804105</v>
      </c>
      <c r="BY19" s="72">
        <v>0</v>
      </c>
      <c r="BZ19" s="72">
        <v>109155577</v>
      </c>
      <c r="CA19" s="72">
        <v>3773498</v>
      </c>
      <c r="CB19" s="72">
        <v>5675709</v>
      </c>
      <c r="CC19" s="72">
        <v>6054838</v>
      </c>
      <c r="CD19" s="72">
        <v>6001793</v>
      </c>
      <c r="CE19" s="72">
        <v>2914653</v>
      </c>
      <c r="CF19" s="72">
        <v>4513897</v>
      </c>
      <c r="CG19" s="72">
        <v>37367470</v>
      </c>
      <c r="CH19" s="72">
        <v>64848</v>
      </c>
      <c r="CI19" s="72">
        <v>5533227</v>
      </c>
      <c r="CJ19" s="72">
        <v>6956872</v>
      </c>
      <c r="CK19" s="72">
        <v>1050769</v>
      </c>
      <c r="CL19" s="72">
        <v>4638358</v>
      </c>
      <c r="CM19" s="72">
        <v>1092861</v>
      </c>
      <c r="CN19" s="72">
        <v>10134995</v>
      </c>
      <c r="CO19" s="72">
        <v>1078443</v>
      </c>
      <c r="CP19" s="72">
        <v>8966243</v>
      </c>
      <c r="CQ19" s="72">
        <v>1765268</v>
      </c>
      <c r="CR19" s="72">
        <v>428383</v>
      </c>
      <c r="CS19" s="72">
        <v>1143452</v>
      </c>
      <c r="CT19" s="72">
        <v>103781633</v>
      </c>
      <c r="CU19" s="72">
        <v>115912387</v>
      </c>
      <c r="CV19" s="72">
        <v>0</v>
      </c>
      <c r="CW19" s="72">
        <v>0</v>
      </c>
      <c r="CX19" s="72">
        <v>0</v>
      </c>
      <c r="CY19" s="72">
        <v>306102</v>
      </c>
      <c r="CZ19" s="72">
        <v>0</v>
      </c>
      <c r="DA19" s="72">
        <v>0</v>
      </c>
      <c r="DB19" s="72">
        <v>0</v>
      </c>
      <c r="DC19" s="72">
        <v>1256890599</v>
      </c>
      <c r="DD19" s="72">
        <v>1256238044</v>
      </c>
      <c r="DE19" s="72">
        <v>1257196701</v>
      </c>
      <c r="DF19" s="72">
        <v>451643</v>
      </c>
      <c r="DG19" s="72">
        <v>58748</v>
      </c>
      <c r="DH19" s="72">
        <v>1889295356</v>
      </c>
      <c r="DI19" s="72">
        <v>82605899</v>
      </c>
      <c r="DJ19" s="72">
        <v>32000357</v>
      </c>
      <c r="DK19" s="57" t="s">
        <v>89</v>
      </c>
      <c r="DL19" s="57">
        <v>36</v>
      </c>
      <c r="DM19" s="57">
        <v>2010</v>
      </c>
      <c r="DN19" s="78">
        <v>993201107</v>
      </c>
      <c r="DO19" s="78">
        <v>380110734</v>
      </c>
      <c r="DP19" s="78">
        <v>684344054</v>
      </c>
      <c r="DQ19" s="78">
        <v>198575204</v>
      </c>
      <c r="DR19" s="62" t="s">
        <v>90</v>
      </c>
      <c r="DS19" s="62">
        <v>44.35</v>
      </c>
      <c r="DT19" s="62">
        <v>1126.49</v>
      </c>
      <c r="DU19" s="62">
        <f t="shared" si="39"/>
        <v>1300.3847499999997</v>
      </c>
      <c r="DV19" s="62">
        <v>102</v>
      </c>
      <c r="DW19" s="62">
        <v>63</v>
      </c>
      <c r="DX19" s="62"/>
      <c r="DY19" s="62"/>
      <c r="DZ19" s="62">
        <v>0</v>
      </c>
      <c r="EA19" s="84">
        <v>36</v>
      </c>
      <c r="EB19" s="85" t="s">
        <v>89</v>
      </c>
      <c r="EC19" s="76">
        <v>2010</v>
      </c>
      <c r="ED19" s="76">
        <v>5346</v>
      </c>
      <c r="EE19" s="76">
        <v>9638612</v>
      </c>
      <c r="EF19" s="76">
        <v>49</v>
      </c>
      <c r="EG19" s="57">
        <f t="shared" si="19"/>
        <v>0.20581813825725545</v>
      </c>
      <c r="EH19" s="62">
        <v>10196079</v>
      </c>
      <c r="EI19" s="62">
        <v>1097801</v>
      </c>
      <c r="EJ19" s="62">
        <v>22666066</v>
      </c>
      <c r="EK19" s="62">
        <v>1213125</v>
      </c>
      <c r="EL19" s="62">
        <v>0</v>
      </c>
      <c r="EM19" s="86">
        <v>10196086</v>
      </c>
      <c r="EN19" s="86">
        <v>22666066</v>
      </c>
      <c r="EO19" s="86">
        <v>1096576</v>
      </c>
      <c r="EP19" s="86">
        <v>1207437</v>
      </c>
    </row>
    <row r="20" spans="1:146" s="57" customFormat="1" ht="45" x14ac:dyDescent="0.25">
      <c r="A20" s="57" t="str">
        <f t="shared" si="0"/>
        <v>Connecticut Light and Power Company</v>
      </c>
      <c r="B20" s="76">
        <v>2011</v>
      </c>
      <c r="C20" s="76">
        <v>36</v>
      </c>
      <c r="D20" s="59" t="s">
        <v>176</v>
      </c>
      <c r="E20" s="76">
        <v>1</v>
      </c>
      <c r="F20" s="58">
        <v>0</v>
      </c>
      <c r="G20" s="76">
        <v>1</v>
      </c>
      <c r="H20" s="76">
        <v>0</v>
      </c>
      <c r="I20" s="60">
        <f>IFERROR(VLOOKUP(B20&amp;C20,'Output Index'!$A$2:$R$275,18,FALSE),0)</f>
        <v>0</v>
      </c>
      <c r="J20" s="77">
        <f t="shared" si="1"/>
        <v>0.61114942892562985</v>
      </c>
      <c r="K20" s="81">
        <f t="shared" si="40"/>
        <v>1212303</v>
      </c>
      <c r="L20" s="70">
        <f t="shared" si="42"/>
        <v>1100740</v>
      </c>
      <c r="M20" s="70">
        <f t="shared" si="21"/>
        <v>111563</v>
      </c>
      <c r="N20" s="81">
        <f t="shared" si="41"/>
        <v>22315268</v>
      </c>
      <c r="O20" s="90">
        <f t="shared" si="43"/>
        <v>10092689</v>
      </c>
      <c r="P20" s="64">
        <f t="shared" si="23"/>
        <v>12222579</v>
      </c>
      <c r="Q20" s="62"/>
      <c r="R20" s="38">
        <v>1</v>
      </c>
      <c r="S20" s="38">
        <v>0</v>
      </c>
      <c r="T20" s="65">
        <v>10208</v>
      </c>
      <c r="U20" s="57">
        <f t="shared" si="4"/>
        <v>5515.9670243484989</v>
      </c>
      <c r="V20" s="78">
        <f t="shared" si="5"/>
        <v>224049454.92872316</v>
      </c>
      <c r="W20" s="79">
        <f>AP20*(AM20/'Price Patch'!$B$5)</f>
        <v>0.75636164274449957</v>
      </c>
      <c r="X20" s="62">
        <v>39.444444444444443</v>
      </c>
      <c r="Y20" s="62">
        <v>16.444444444444443</v>
      </c>
      <c r="Z20" s="62">
        <f t="shared" si="34"/>
        <v>37.301587301587297</v>
      </c>
      <c r="AA20" s="62">
        <f t="shared" si="35"/>
        <v>16.547619047619047</v>
      </c>
      <c r="AB20" s="62">
        <f t="shared" si="35"/>
        <v>39.444444444444443</v>
      </c>
      <c r="AC20" s="57" t="str">
        <f t="shared" si="6"/>
        <v>Connecticut Light and Power Company</v>
      </c>
      <c r="AD20" s="76">
        <v>36</v>
      </c>
      <c r="AE20" s="76">
        <v>2011</v>
      </c>
      <c r="AF20" s="76">
        <f t="shared" si="44"/>
        <v>1</v>
      </c>
      <c r="AG20" s="67">
        <v>211.37183256732573</v>
      </c>
      <c r="AH20" s="57">
        <v>156.61046685742724</v>
      </c>
      <c r="AI20" s="57">
        <v>140.47125996128273</v>
      </c>
      <c r="AJ20" s="80">
        <f t="shared" si="25"/>
        <v>3.8595437320930535E-2</v>
      </c>
      <c r="AK20" s="77">
        <f t="shared" si="26"/>
        <v>3.3735667707950737E-2</v>
      </c>
      <c r="AL20" s="76"/>
      <c r="AM20" s="79">
        <f t="shared" si="45"/>
        <v>1.0644871491640107</v>
      </c>
      <c r="AN20" s="79">
        <f t="shared" si="37"/>
        <v>1.5061319689999999</v>
      </c>
      <c r="AO20" s="79">
        <f t="shared" si="28"/>
        <v>1.4586625400981315</v>
      </c>
      <c r="AP20" s="79">
        <f>1/AO20^'Price Patch'!C$19*1/AN20^'Price Patch'!D$19</f>
        <v>0.67470188633652017</v>
      </c>
      <c r="AQ20" s="80">
        <f t="shared" si="7"/>
        <v>0.44092295458498432</v>
      </c>
      <c r="AR20" s="80">
        <f t="shared" si="8"/>
        <v>0.55907704541501568</v>
      </c>
      <c r="AS20" s="66" t="str">
        <f t="shared" si="29"/>
        <v>Connecticut Light and Power Company</v>
      </c>
      <c r="AT20" s="69">
        <f t="shared" si="30"/>
        <v>36</v>
      </c>
      <c r="AU20" s="69">
        <f t="shared" si="31"/>
        <v>2011</v>
      </c>
      <c r="AV20" s="81">
        <f t="shared" si="10"/>
        <v>98788547.640327886</v>
      </c>
      <c r="AW20" s="81">
        <f t="shared" si="11"/>
        <v>125260907.28839527</v>
      </c>
      <c r="AX20" s="81">
        <f t="shared" si="12"/>
        <v>67249062.789015293</v>
      </c>
      <c r="AY20" s="77">
        <f t="shared" si="13"/>
        <v>0.53687191195401429</v>
      </c>
      <c r="AZ20" s="77">
        <f t="shared" si="14"/>
        <v>0.46312808804598571</v>
      </c>
      <c r="BA20" s="81">
        <f t="shared" si="32"/>
        <v>159522520</v>
      </c>
      <c r="BB20" s="81">
        <f t="shared" si="15"/>
        <v>175295301</v>
      </c>
      <c r="BC20" s="81">
        <f t="shared" si="16"/>
        <v>157596262</v>
      </c>
      <c r="BD20" s="80">
        <f t="shared" si="33"/>
        <v>0.36810419081754603</v>
      </c>
      <c r="BE20" s="81">
        <f t="shared" si="38"/>
        <v>433362412</v>
      </c>
      <c r="BF20" s="78">
        <v>17699039</v>
      </c>
      <c r="BG20" s="78">
        <v>99485141</v>
      </c>
      <c r="BH20" s="82">
        <f t="shared" si="17"/>
        <v>0.92750994051448032</v>
      </c>
      <c r="BI20" s="83">
        <f t="shared" si="46"/>
        <v>92273457.210984692</v>
      </c>
      <c r="BJ20" s="72">
        <v>219396135</v>
      </c>
      <c r="BK20" s="72">
        <v>401721</v>
      </c>
      <c r="BL20" s="72">
        <v>0</v>
      </c>
      <c r="BM20" s="72">
        <v>9884959</v>
      </c>
      <c r="BN20" s="72">
        <v>6657566</v>
      </c>
      <c r="BO20" s="72">
        <v>2396368</v>
      </c>
      <c r="BP20" s="72">
        <v>3264342</v>
      </c>
      <c r="BQ20" s="72">
        <v>216999767</v>
      </c>
      <c r="BR20" s="72">
        <v>20729527</v>
      </c>
      <c r="BS20" s="72">
        <v>44100834</v>
      </c>
      <c r="BT20" s="72">
        <v>12241386</v>
      </c>
      <c r="BU20" s="72">
        <v>5819612</v>
      </c>
      <c r="BV20" s="72">
        <v>20431726</v>
      </c>
      <c r="BW20" s="72">
        <v>7591104</v>
      </c>
      <c r="BX20" s="72">
        <v>101059198</v>
      </c>
      <c r="BY20" s="72">
        <v>0</v>
      </c>
      <c r="BZ20" s="72">
        <v>171990092</v>
      </c>
      <c r="CA20" s="72">
        <v>3132637</v>
      </c>
      <c r="CB20" s="72">
        <v>6003904</v>
      </c>
      <c r="CC20" s="72">
        <v>7814538</v>
      </c>
      <c r="CD20" s="72">
        <v>20322179</v>
      </c>
      <c r="CE20" s="72">
        <v>2843577</v>
      </c>
      <c r="CF20" s="72">
        <v>1402298</v>
      </c>
      <c r="CG20" s="72">
        <v>80351993</v>
      </c>
      <c r="CH20" s="72">
        <v>65531</v>
      </c>
      <c r="CI20" s="72">
        <v>4981884</v>
      </c>
      <c r="CJ20" s="72">
        <v>7678578</v>
      </c>
      <c r="CK20" s="72">
        <v>1367059</v>
      </c>
      <c r="CL20" s="72">
        <v>5888780</v>
      </c>
      <c r="CM20" s="72">
        <v>4319302</v>
      </c>
      <c r="CN20" s="72">
        <v>13350260</v>
      </c>
      <c r="CO20" s="72">
        <v>1053523</v>
      </c>
      <c r="CP20" s="72">
        <v>7971403</v>
      </c>
      <c r="CQ20" s="72">
        <v>1237298</v>
      </c>
      <c r="CR20" s="72">
        <v>324761</v>
      </c>
      <c r="CS20" s="72">
        <v>1880587</v>
      </c>
      <c r="CT20" s="72">
        <v>101154507</v>
      </c>
      <c r="CU20" s="72">
        <v>105992721</v>
      </c>
      <c r="CV20" s="72">
        <v>0</v>
      </c>
      <c r="CW20" s="72">
        <v>0</v>
      </c>
      <c r="CX20" s="72">
        <v>0</v>
      </c>
      <c r="CY20" s="72">
        <v>220967</v>
      </c>
      <c r="CZ20" s="72">
        <v>0</v>
      </c>
      <c r="DA20" s="72">
        <v>0</v>
      </c>
      <c r="DB20" s="72">
        <v>0</v>
      </c>
      <c r="DC20" s="72">
        <v>930761482</v>
      </c>
      <c r="DD20" s="72">
        <v>930147156</v>
      </c>
      <c r="DE20" s="72">
        <v>930982449</v>
      </c>
      <c r="DF20" s="72">
        <v>209607</v>
      </c>
      <c r="DG20" s="72">
        <v>141060</v>
      </c>
      <c r="DH20" s="72">
        <v>1629338429</v>
      </c>
      <c r="DI20" s="72">
        <v>99471858</v>
      </c>
      <c r="DJ20" s="72">
        <v>45818400</v>
      </c>
      <c r="DK20" s="57" t="s">
        <v>89</v>
      </c>
      <c r="DL20" s="57">
        <v>36</v>
      </c>
      <c r="DM20" s="57">
        <v>2011</v>
      </c>
      <c r="DN20" s="78">
        <v>1056865317</v>
      </c>
      <c r="DO20" s="78">
        <v>396857632</v>
      </c>
      <c r="DP20" s="78">
        <v>717787810</v>
      </c>
      <c r="DQ20" s="78">
        <v>207159465</v>
      </c>
      <c r="DR20" s="62" t="s">
        <v>90</v>
      </c>
      <c r="DS20" s="62">
        <v>69.23</v>
      </c>
      <c r="DT20" s="62">
        <v>1758.442</v>
      </c>
      <c r="DU20" s="62">
        <f t="shared" si="39"/>
        <v>1300.3847499999997</v>
      </c>
      <c r="DV20" s="62">
        <v>103</v>
      </c>
      <c r="DW20" s="62">
        <v>61.6</v>
      </c>
      <c r="DX20" s="62"/>
      <c r="DY20" s="62"/>
      <c r="DZ20" s="62">
        <v>0</v>
      </c>
      <c r="EA20" s="84">
        <v>36</v>
      </c>
      <c r="EB20" s="85" t="s">
        <v>89</v>
      </c>
      <c r="EC20" s="76">
        <v>2011</v>
      </c>
      <c r="ED20" s="76">
        <v>5516</v>
      </c>
      <c r="EE20" s="76">
        <v>7861875</v>
      </c>
      <c r="EF20" s="76">
        <v>47</v>
      </c>
      <c r="EG20" s="57">
        <f t="shared" si="19"/>
        <v>0.16270480064635548</v>
      </c>
      <c r="EH20" s="62">
        <v>10092689</v>
      </c>
      <c r="EI20" s="62">
        <v>1100740</v>
      </c>
      <c r="EJ20" s="62">
        <v>22315268</v>
      </c>
      <c r="EK20" s="62">
        <v>1212303</v>
      </c>
      <c r="EL20" s="62">
        <v>0</v>
      </c>
      <c r="EM20" s="86">
        <v>10092686</v>
      </c>
      <c r="EN20" s="86">
        <v>22315269</v>
      </c>
      <c r="EO20" s="86">
        <v>1100740</v>
      </c>
      <c r="EP20" s="86">
        <v>1212276</v>
      </c>
    </row>
    <row r="21" spans="1:146" s="57" customFormat="1" ht="45" x14ac:dyDescent="0.25">
      <c r="A21" s="57" t="str">
        <f t="shared" si="0"/>
        <v>Connecticut Light and Power Company</v>
      </c>
      <c r="B21" s="76">
        <v>2012</v>
      </c>
      <c r="C21" s="76">
        <v>36</v>
      </c>
      <c r="D21" s="59" t="s">
        <v>176</v>
      </c>
      <c r="E21" s="76">
        <v>1</v>
      </c>
      <c r="F21" s="58">
        <v>0</v>
      </c>
      <c r="G21" s="76">
        <v>1</v>
      </c>
      <c r="H21" s="76">
        <v>0</v>
      </c>
      <c r="I21" s="60">
        <f>IFERROR(VLOOKUP(B21&amp;C21,'Output Index'!$A$2:$R$275,18,FALSE),0)</f>
        <v>2.1322111808898039</v>
      </c>
      <c r="J21" s="77">
        <f t="shared" si="1"/>
        <v>0.61129683779443134</v>
      </c>
      <c r="K21" s="81">
        <f t="shared" si="40"/>
        <v>1215257</v>
      </c>
      <c r="L21" s="70">
        <f t="shared" si="42"/>
        <v>1103397</v>
      </c>
      <c r="M21" s="70">
        <f t="shared" si="21"/>
        <v>111860</v>
      </c>
      <c r="N21" s="81">
        <f t="shared" si="41"/>
        <v>22109163</v>
      </c>
      <c r="O21" s="90">
        <f t="shared" si="43"/>
        <v>9977975</v>
      </c>
      <c r="P21" s="64">
        <f>N21-O22</f>
        <v>11795633</v>
      </c>
      <c r="Q21" s="62">
        <v>19529</v>
      </c>
      <c r="R21" s="38">
        <v>0</v>
      </c>
      <c r="S21" s="38">
        <v>0</v>
      </c>
      <c r="T21" s="65">
        <v>10208</v>
      </c>
      <c r="U21" s="57">
        <f t="shared" si="4"/>
        <v>5279.9660915909581</v>
      </c>
      <c r="V21" s="78">
        <f t="shared" si="5"/>
        <v>215261771.84609282</v>
      </c>
      <c r="W21" s="79">
        <f>AP21*(AM21/'Price Patch'!$B$5)</f>
        <v>0.77074870398009265</v>
      </c>
      <c r="X21" s="62">
        <v>37.777777777777779</v>
      </c>
      <c r="Y21" s="62">
        <v>17.555555555555557</v>
      </c>
      <c r="Z21" s="62">
        <f t="shared" si="34"/>
        <v>37.301587301587297</v>
      </c>
      <c r="AA21" s="62">
        <f t="shared" si="35"/>
        <v>16.547619047619047</v>
      </c>
      <c r="AB21" s="62">
        <f t="shared" si="35"/>
        <v>39.444444444444443</v>
      </c>
      <c r="AC21" s="57" t="str">
        <f t="shared" si="6"/>
        <v>Connecticut Light and Power Company</v>
      </c>
      <c r="AD21" s="76">
        <v>36</v>
      </c>
      <c r="AE21" s="76">
        <v>2012</v>
      </c>
      <c r="AF21" s="76">
        <f t="shared" si="44"/>
        <v>1</v>
      </c>
      <c r="AG21" s="67">
        <v>216.12381036659016</v>
      </c>
      <c r="AH21" s="57">
        <v>159.29502390464378</v>
      </c>
      <c r="AI21" s="57">
        <v>142.65698210814222</v>
      </c>
      <c r="AJ21" s="80">
        <f t="shared" si="25"/>
        <v>1.6285905675519279E-2</v>
      </c>
      <c r="AK21" s="77">
        <f t="shared" si="26"/>
        <v>1.8842760041060468E-2</v>
      </c>
      <c r="AL21" s="76"/>
      <c r="AM21" s="79">
        <f t="shared" si="45"/>
        <v>1.0847351904897895</v>
      </c>
      <c r="AN21" s="79">
        <f t="shared" si="37"/>
        <v>1.5061319689999999</v>
      </c>
      <c r="AO21" s="79">
        <f t="shared" si="28"/>
        <v>1.4586625400981315</v>
      </c>
      <c r="AP21" s="79">
        <f>1/AO21^'Price Patch'!C$19*1/AN21^'Price Patch'!D$19</f>
        <v>0.67470188633652017</v>
      </c>
      <c r="AQ21" s="80">
        <f t="shared" si="7"/>
        <v>0.41899912771272479</v>
      </c>
      <c r="AR21" s="80">
        <f t="shared" si="8"/>
        <v>0.58100087228727526</v>
      </c>
      <c r="AS21" s="66" t="str">
        <f t="shared" si="29"/>
        <v>Connecticut Light and Power Company</v>
      </c>
      <c r="AT21" s="69">
        <f t="shared" si="30"/>
        <v>36</v>
      </c>
      <c r="AU21" s="69">
        <f t="shared" si="31"/>
        <v>2012</v>
      </c>
      <c r="AV21" s="81">
        <f t="shared" si="10"/>
        <v>90194494.633408472</v>
      </c>
      <c r="AW21" s="81">
        <f t="shared" si="11"/>
        <v>125067277.21268435</v>
      </c>
      <c r="AX21" s="81">
        <f t="shared" si="12"/>
        <v>68798855.798003197</v>
      </c>
      <c r="AY21" s="77">
        <f t="shared" si="13"/>
        <v>0.55009477563828824</v>
      </c>
      <c r="AZ21" s="77">
        <f t="shared" si="14"/>
        <v>0.44990522436171176</v>
      </c>
      <c r="BA21" s="81">
        <f t="shared" si="32"/>
        <v>149868061</v>
      </c>
      <c r="BB21" s="81">
        <f t="shared" si="15"/>
        <v>184522099</v>
      </c>
      <c r="BC21" s="81">
        <f t="shared" si="16"/>
        <v>158773177</v>
      </c>
      <c r="BD21" s="80">
        <f t="shared" si="33"/>
        <v>0.35439500851381944</v>
      </c>
      <c r="BE21" s="81">
        <f t="shared" si="38"/>
        <v>422884232</v>
      </c>
      <c r="BF21" s="78">
        <v>25748922</v>
      </c>
      <c r="BG21" s="78">
        <v>87941026</v>
      </c>
      <c r="BH21" s="82">
        <f t="shared" si="17"/>
        <v>0.92185876023321367</v>
      </c>
      <c r="BI21" s="83">
        <f t="shared" si="46"/>
        <v>81069205.201996803</v>
      </c>
      <c r="BJ21" s="72">
        <v>245909658</v>
      </c>
      <c r="BK21" s="72">
        <v>241619</v>
      </c>
      <c r="BL21" s="72">
        <v>0</v>
      </c>
      <c r="BM21" s="72">
        <v>10008407</v>
      </c>
      <c r="BN21" s="72">
        <v>1434055</v>
      </c>
      <c r="BO21" s="72">
        <v>2365930</v>
      </c>
      <c r="BP21" s="72">
        <v>6123835</v>
      </c>
      <c r="BQ21" s="72">
        <v>243543728</v>
      </c>
      <c r="BR21" s="72">
        <v>15820549</v>
      </c>
      <c r="BS21" s="72">
        <v>61387559</v>
      </c>
      <c r="BT21" s="72">
        <v>13529563</v>
      </c>
      <c r="BU21" s="72">
        <v>6154134</v>
      </c>
      <c r="BV21" s="72">
        <v>23446948</v>
      </c>
      <c r="BW21" s="72">
        <v>8500980</v>
      </c>
      <c r="BX21" s="72">
        <v>113898039</v>
      </c>
      <c r="BY21" s="72">
        <v>0</v>
      </c>
      <c r="BZ21" s="72">
        <v>162571608</v>
      </c>
      <c r="CA21" s="72">
        <v>2770941</v>
      </c>
      <c r="CB21" s="72">
        <v>5412937</v>
      </c>
      <c r="CC21" s="72">
        <v>4133737</v>
      </c>
      <c r="CD21" s="72">
        <v>14523159</v>
      </c>
      <c r="CE21" s="72">
        <v>3272504</v>
      </c>
      <c r="CF21" s="72">
        <v>4531061</v>
      </c>
      <c r="CG21" s="72">
        <v>78325244</v>
      </c>
      <c r="CH21" s="72">
        <v>83304</v>
      </c>
      <c r="CI21" s="72">
        <v>6387543</v>
      </c>
      <c r="CJ21" s="72">
        <v>7352579</v>
      </c>
      <c r="CK21" s="72">
        <v>1121114</v>
      </c>
      <c r="CL21" s="72">
        <v>5797553</v>
      </c>
      <c r="CM21" s="72">
        <v>5045319</v>
      </c>
      <c r="CN21" s="72">
        <v>11111066</v>
      </c>
      <c r="CO21" s="72">
        <v>1183036</v>
      </c>
      <c r="CP21" s="72">
        <v>7789338</v>
      </c>
      <c r="CQ21" s="72">
        <v>1321292</v>
      </c>
      <c r="CR21" s="72">
        <v>574734</v>
      </c>
      <c r="CS21" s="72">
        <v>1835147</v>
      </c>
      <c r="CT21" s="72">
        <v>92299761</v>
      </c>
      <c r="CU21" s="72">
        <v>114498530</v>
      </c>
      <c r="CV21" s="72">
        <v>0</v>
      </c>
      <c r="CW21" s="72">
        <v>0</v>
      </c>
      <c r="CX21" s="72">
        <v>0</v>
      </c>
      <c r="CY21" s="72">
        <v>143788</v>
      </c>
      <c r="CZ21" s="72">
        <v>0</v>
      </c>
      <c r="DA21" s="72">
        <v>0</v>
      </c>
      <c r="DB21" s="72">
        <v>0</v>
      </c>
      <c r="DC21" s="72">
        <v>829523450</v>
      </c>
      <c r="DD21" s="72">
        <v>828868139</v>
      </c>
      <c r="DE21" s="72">
        <v>829667238</v>
      </c>
      <c r="DF21" s="72">
        <v>158961</v>
      </c>
      <c r="DG21" s="72">
        <v>181239</v>
      </c>
      <c r="DH21" s="72">
        <v>1517202704</v>
      </c>
      <c r="DI21" s="72">
        <v>71915709</v>
      </c>
      <c r="DJ21" s="72">
        <v>18885364</v>
      </c>
      <c r="DK21" s="57" t="s">
        <v>89</v>
      </c>
      <c r="DL21" s="57">
        <v>36</v>
      </c>
      <c r="DM21" s="57">
        <v>2012</v>
      </c>
      <c r="DN21" s="78">
        <v>1121985711</v>
      </c>
      <c r="DO21" s="78">
        <v>428470858</v>
      </c>
      <c r="DP21" s="78">
        <v>767505711</v>
      </c>
      <c r="DQ21" s="78">
        <v>218377634</v>
      </c>
      <c r="DR21" s="62" t="s">
        <v>90</v>
      </c>
      <c r="DS21" s="62">
        <v>38.44</v>
      </c>
      <c r="DT21" s="62">
        <v>976.37599999999986</v>
      </c>
      <c r="DU21" s="62">
        <f t="shared" si="39"/>
        <v>1300.3847499999997</v>
      </c>
      <c r="DV21" s="62">
        <v>100</v>
      </c>
      <c r="DW21" s="62">
        <v>63.6</v>
      </c>
      <c r="DX21" s="62">
        <v>18375</v>
      </c>
      <c r="DY21" s="62">
        <v>1154</v>
      </c>
      <c r="DZ21" s="62">
        <v>0</v>
      </c>
      <c r="EA21" s="84">
        <v>36</v>
      </c>
      <c r="EB21" s="85" t="s">
        <v>89</v>
      </c>
      <c r="EC21" s="76">
        <v>2012</v>
      </c>
      <c r="ED21" s="76">
        <v>5280</v>
      </c>
      <c r="EE21" s="76">
        <v>7162779</v>
      </c>
      <c r="EF21" s="76">
        <v>46</v>
      </c>
      <c r="EG21" s="57">
        <f t="shared" si="19"/>
        <v>0.15486251643143767</v>
      </c>
      <c r="EH21" s="62">
        <v>9977975</v>
      </c>
      <c r="EI21" s="62">
        <v>1103397</v>
      </c>
      <c r="EJ21" s="62">
        <v>22109163</v>
      </c>
      <c r="EK21" s="62">
        <v>1215257</v>
      </c>
      <c r="EL21" s="62">
        <v>0</v>
      </c>
      <c r="EM21" s="86">
        <v>9977975</v>
      </c>
      <c r="EN21" s="86">
        <v>22109163</v>
      </c>
      <c r="EO21" s="86">
        <v>1103397</v>
      </c>
      <c r="EP21" s="86">
        <v>1215257</v>
      </c>
    </row>
    <row r="22" spans="1:146" s="57" customFormat="1" ht="45" x14ac:dyDescent="0.25">
      <c r="A22" s="57" t="str">
        <f t="shared" si="0"/>
        <v>Connecticut Light and Power Company</v>
      </c>
      <c r="B22" s="76">
        <v>2013</v>
      </c>
      <c r="C22" s="76">
        <v>36</v>
      </c>
      <c r="D22" s="59" t="s">
        <v>176</v>
      </c>
      <c r="E22" s="76">
        <v>1</v>
      </c>
      <c r="F22" s="58">
        <v>0</v>
      </c>
      <c r="G22" s="76">
        <v>1</v>
      </c>
      <c r="H22" s="76">
        <v>0</v>
      </c>
      <c r="I22" s="60">
        <f>IFERROR(VLOOKUP(B22&amp;C22,'Output Index'!$A$2:$R$275,18,FALSE),0)</f>
        <v>2.1400333070790141</v>
      </c>
      <c r="J22" s="77">
        <f t="shared" si="1"/>
        <v>0.6117249258075661</v>
      </c>
      <c r="K22" s="91">
        <f t="shared" ref="K22:K28" si="47">EP22</f>
        <v>1217399</v>
      </c>
      <c r="L22" s="91">
        <f>EO22</f>
        <v>1105417</v>
      </c>
      <c r="M22" s="70">
        <f t="shared" si="21"/>
        <v>111982</v>
      </c>
      <c r="N22" s="89">
        <f t="shared" ref="N22:N28" si="48">EN22</f>
        <v>22403705</v>
      </c>
      <c r="O22" s="90">
        <f>EM22</f>
        <v>10313530</v>
      </c>
      <c r="P22" s="64">
        <f>N22-O23</f>
        <v>18656027</v>
      </c>
      <c r="Q22" s="62">
        <v>19546</v>
      </c>
      <c r="R22" s="38">
        <v>0</v>
      </c>
      <c r="S22" s="38">
        <v>0</v>
      </c>
      <c r="T22" s="65">
        <v>10404</v>
      </c>
      <c r="U22" s="57">
        <f t="shared" si="4"/>
        <v>5447.9888140160101</v>
      </c>
      <c r="V22" s="78">
        <f t="shared" si="5"/>
        <v>186572502.70711893</v>
      </c>
      <c r="W22" s="79">
        <f>AP22*(AM22/'Price Patch'!$B$5)</f>
        <v>0.78312942476700798</v>
      </c>
      <c r="X22" s="62">
        <v>36.111111111111114</v>
      </c>
      <c r="Y22" s="62">
        <v>16</v>
      </c>
      <c r="Z22" s="88">
        <f t="shared" si="34"/>
        <v>37.301587301587297</v>
      </c>
      <c r="AA22" s="88">
        <f t="shared" si="35"/>
        <v>16.547619047619047</v>
      </c>
      <c r="AB22" s="88">
        <f t="shared" si="35"/>
        <v>39.444444444444443</v>
      </c>
      <c r="AC22" s="57" t="str">
        <f t="shared" si="6"/>
        <v>Connecticut Light and Power Company</v>
      </c>
      <c r="AD22" s="76">
        <v>36</v>
      </c>
      <c r="AE22" s="76">
        <v>2013</v>
      </c>
      <c r="AF22" s="76">
        <f t="shared" si="44"/>
        <v>1</v>
      </c>
      <c r="AG22" s="67">
        <v>221.71936235057817</v>
      </c>
      <c r="AH22" s="57">
        <v>160.08123026867881</v>
      </c>
      <c r="AI22" s="57">
        <v>144.74939712243338</v>
      </c>
      <c r="AJ22" s="80">
        <f t="shared" si="25"/>
        <v>9.2572008160230167E-3</v>
      </c>
      <c r="AK22" s="77">
        <f t="shared" si="26"/>
        <v>1.5935590515862817E-2</v>
      </c>
      <c r="AL22" s="76"/>
      <c r="AM22" s="79">
        <f t="shared" si="45"/>
        <v>1.1021595513117344</v>
      </c>
      <c r="AN22" s="79">
        <f t="shared" si="37"/>
        <v>1.5061319689999999</v>
      </c>
      <c r="AO22" s="79">
        <f t="shared" si="28"/>
        <v>1.4586625400981315</v>
      </c>
      <c r="AP22" s="79">
        <f>1/AO22^'Price Patch'!C$19*1/AN22^'Price Patch'!D$19</f>
        <v>0.67470188633652017</v>
      </c>
      <c r="AQ22" s="80">
        <f t="shared" si="7"/>
        <v>0.40024379011375183</v>
      </c>
      <c r="AR22" s="80">
        <f t="shared" si="8"/>
        <v>0.59975620988624823</v>
      </c>
      <c r="AS22" s="66" t="str">
        <f t="shared" si="29"/>
        <v>Connecticut Light and Power Company</v>
      </c>
      <c r="AT22" s="69">
        <f t="shared" si="30"/>
        <v>36</v>
      </c>
      <c r="AU22" s="69">
        <f t="shared" si="31"/>
        <v>2013</v>
      </c>
      <c r="AV22" s="81">
        <f t="shared" si="10"/>
        <v>74674485.6145055</v>
      </c>
      <c r="AW22" s="81">
        <f t="shared" si="11"/>
        <v>111898017.09261343</v>
      </c>
      <c r="AX22" s="81">
        <f t="shared" si="12"/>
        <v>61604951.076585323</v>
      </c>
      <c r="AY22" s="77">
        <f t="shared" si="13"/>
        <v>0.55054551168317323</v>
      </c>
      <c r="AZ22" s="77">
        <f t="shared" si="14"/>
        <v>0.44945448831682677</v>
      </c>
      <c r="BA22" s="81">
        <f t="shared" si="32"/>
        <v>130040987</v>
      </c>
      <c r="BB22" s="81">
        <f t="shared" si="15"/>
        <v>174873972</v>
      </c>
      <c r="BC22" s="81">
        <f t="shared" si="16"/>
        <v>155576020</v>
      </c>
      <c r="BD22" s="80">
        <f t="shared" si="33"/>
        <v>0.32327003876322397</v>
      </c>
      <c r="BE22" s="81">
        <f t="shared" si="38"/>
        <v>402267366</v>
      </c>
      <c r="BF22" s="78">
        <v>19297952</v>
      </c>
      <c r="BG22" s="78">
        <v>75529904</v>
      </c>
      <c r="BH22" s="82">
        <f t="shared" si="17"/>
        <v>0.90607868273491599</v>
      </c>
      <c r="BI22" s="83">
        <f t="shared" si="46"/>
        <v>68436035.923414662</v>
      </c>
      <c r="BJ22" s="72">
        <v>221346868</v>
      </c>
      <c r="BK22" s="72">
        <v>192751</v>
      </c>
      <c r="BL22" s="72">
        <v>0</v>
      </c>
      <c r="BM22" s="72">
        <v>7943905</v>
      </c>
      <c r="BN22" s="72">
        <v>987549</v>
      </c>
      <c r="BO22" s="72">
        <v>1577020</v>
      </c>
      <c r="BP22" s="72">
        <v>7282008</v>
      </c>
      <c r="BQ22" s="72">
        <v>219769848</v>
      </c>
      <c r="BR22" s="72">
        <v>14275080</v>
      </c>
      <c r="BS22" s="72">
        <v>46472896</v>
      </c>
      <c r="BT22" s="72">
        <v>15694149</v>
      </c>
      <c r="BU22" s="72">
        <v>4773917</v>
      </c>
      <c r="BV22" s="72">
        <v>24800566</v>
      </c>
      <c r="BW22" s="72">
        <v>8159246</v>
      </c>
      <c r="BX22" s="72">
        <v>105506273</v>
      </c>
      <c r="BY22" s="72">
        <v>0</v>
      </c>
      <c r="BZ22" s="72">
        <v>143520634</v>
      </c>
      <c r="CA22" s="72">
        <v>2566217</v>
      </c>
      <c r="CB22" s="72">
        <v>5286971</v>
      </c>
      <c r="CC22" s="72">
        <v>3455821</v>
      </c>
      <c r="CD22" s="72">
        <v>4298178</v>
      </c>
      <c r="CE22" s="72">
        <v>3332603</v>
      </c>
      <c r="CF22" s="72">
        <v>5812833</v>
      </c>
      <c r="CG22" s="72">
        <v>70090681</v>
      </c>
      <c r="CH22" s="72">
        <v>92148</v>
      </c>
      <c r="CI22" s="72">
        <v>8121255</v>
      </c>
      <c r="CJ22" s="72">
        <v>5996215</v>
      </c>
      <c r="CK22" s="72">
        <v>1487409</v>
      </c>
      <c r="CL22" s="72">
        <v>3020412</v>
      </c>
      <c r="CM22" s="72">
        <v>3987094</v>
      </c>
      <c r="CN22" s="72">
        <v>12493150</v>
      </c>
      <c r="CO22" s="72">
        <v>1128752</v>
      </c>
      <c r="CP22" s="72">
        <v>8421600</v>
      </c>
      <c r="CQ22" s="72">
        <v>1329253</v>
      </c>
      <c r="CR22" s="72">
        <v>243482</v>
      </c>
      <c r="CS22" s="72">
        <v>2356560</v>
      </c>
      <c r="CT22" s="72">
        <v>96010268</v>
      </c>
      <c r="CU22" s="72">
        <v>109184599</v>
      </c>
      <c r="CV22" s="72">
        <v>0</v>
      </c>
      <c r="CW22" s="72">
        <v>0</v>
      </c>
      <c r="CX22" s="72">
        <v>0</v>
      </c>
      <c r="CY22" s="72">
        <v>133456</v>
      </c>
      <c r="CZ22" s="72">
        <v>0</v>
      </c>
      <c r="DA22" s="72">
        <v>0</v>
      </c>
      <c r="DB22" s="72">
        <v>0</v>
      </c>
      <c r="DC22" s="72">
        <v>805016772</v>
      </c>
      <c r="DD22" s="72">
        <v>804355788</v>
      </c>
      <c r="DE22" s="72">
        <v>805150228</v>
      </c>
      <c r="DF22" s="72">
        <v>530075</v>
      </c>
      <c r="DG22" s="72">
        <v>114649</v>
      </c>
      <c r="DH22" s="72">
        <v>1491337802</v>
      </c>
      <c r="DI22" s="72">
        <v>115480481</v>
      </c>
      <c r="DJ22" s="72">
        <v>62706796</v>
      </c>
      <c r="DK22" s="57" t="s">
        <v>89</v>
      </c>
      <c r="DL22" s="57">
        <v>36</v>
      </c>
      <c r="DM22" s="57">
        <v>2013</v>
      </c>
      <c r="DN22" s="78">
        <v>1180351795</v>
      </c>
      <c r="DO22" s="78">
        <v>464534234</v>
      </c>
      <c r="DP22" s="78">
        <v>812820122</v>
      </c>
      <c r="DQ22" s="78">
        <v>231224706</v>
      </c>
      <c r="DR22" s="62" t="s">
        <v>90</v>
      </c>
      <c r="DS22" s="62">
        <v>51.71</v>
      </c>
      <c r="DT22" s="62">
        <v>1313.434</v>
      </c>
      <c r="DU22" s="88">
        <f t="shared" si="39"/>
        <v>1300.3847499999997</v>
      </c>
      <c r="DV22" s="62">
        <v>97</v>
      </c>
      <c r="DW22" s="62">
        <v>60.8</v>
      </c>
      <c r="DX22" s="62">
        <v>18375</v>
      </c>
      <c r="DY22" s="62">
        <v>1171</v>
      </c>
      <c r="DZ22" s="62">
        <v>0</v>
      </c>
      <c r="EA22" s="84">
        <v>36</v>
      </c>
      <c r="EB22" s="85" t="s">
        <v>89</v>
      </c>
      <c r="EC22" s="76">
        <v>2013</v>
      </c>
      <c r="ED22" s="76">
        <v>5448</v>
      </c>
      <c r="EE22" s="76">
        <v>22403705</v>
      </c>
      <c r="EF22" s="76">
        <v>46</v>
      </c>
      <c r="EG22" s="57">
        <f t="shared" si="19"/>
        <v>0.46943939462514833</v>
      </c>
      <c r="EH22" s="62"/>
      <c r="EI22" s="62"/>
      <c r="EJ22" s="62"/>
      <c r="EK22" s="62"/>
      <c r="EL22" s="62">
        <v>0</v>
      </c>
      <c r="EM22" s="86">
        <v>10313530</v>
      </c>
      <c r="EN22" s="86">
        <v>22403705</v>
      </c>
      <c r="EO22" s="86">
        <v>1105417</v>
      </c>
      <c r="EP22" s="86">
        <v>1217399</v>
      </c>
    </row>
    <row r="23" spans="1:146" s="57" customFormat="1" x14ac:dyDescent="0.25">
      <c r="A23" s="57" t="str">
        <f t="shared" si="0"/>
        <v>Idaho Power Co.</v>
      </c>
      <c r="B23" s="76">
        <v>1995</v>
      </c>
      <c r="C23" s="76">
        <v>73</v>
      </c>
      <c r="D23" s="59" t="s">
        <v>177</v>
      </c>
      <c r="E23" s="76">
        <v>1</v>
      </c>
      <c r="F23" s="76">
        <v>1</v>
      </c>
      <c r="G23" s="76">
        <v>1</v>
      </c>
      <c r="H23" s="76">
        <v>0</v>
      </c>
      <c r="I23" s="60">
        <f>IFERROR(VLOOKUP(B23&amp;C23,'Output Index'!$A$2:$R$275,18,FALSE),0)</f>
        <v>0</v>
      </c>
      <c r="J23" s="77">
        <f t="shared" si="1"/>
        <v>0.67684897839812497</v>
      </c>
      <c r="K23" s="62">
        <f t="shared" si="47"/>
        <v>335268</v>
      </c>
      <c r="L23" s="62">
        <f>EO23</f>
        <v>278125</v>
      </c>
      <c r="M23" s="70">
        <f t="shared" si="21"/>
        <v>57143</v>
      </c>
      <c r="N23" s="78">
        <f t="shared" si="48"/>
        <v>11982514</v>
      </c>
      <c r="O23" s="64">
        <f>EM23</f>
        <v>3747678</v>
      </c>
      <c r="P23" s="64">
        <f t="shared" si="23"/>
        <v>8234836</v>
      </c>
      <c r="Q23" s="62"/>
      <c r="R23" s="38">
        <v>1</v>
      </c>
      <c r="S23" s="38">
        <v>1</v>
      </c>
      <c r="T23" s="65">
        <v>562.61538459999997</v>
      </c>
      <c r="U23" s="57">
        <f t="shared" si="4"/>
        <v>2383.7171904611596</v>
      </c>
      <c r="V23" s="78">
        <f t="shared" si="5"/>
        <v>32702411.725576572</v>
      </c>
      <c r="W23" s="79">
        <f>AP23*(AM23/'Price Patch'!$B$5)</f>
        <v>0.42447955709713292</v>
      </c>
      <c r="X23" s="62">
        <v>38.888888888888886</v>
      </c>
      <c r="Y23" s="62">
        <v>17.833333333333329</v>
      </c>
      <c r="Z23" s="62">
        <f>AVERAGE(X34:X40)</f>
        <v>40.793650793650798</v>
      </c>
      <c r="AA23" s="62">
        <f>AVERAGE(Y34:Y40)</f>
        <v>18.055555555555554</v>
      </c>
      <c r="AB23" s="62">
        <f>MAX(X34:X40)</f>
        <v>42.222222222222221</v>
      </c>
      <c r="AC23" s="57" t="str">
        <f t="shared" si="6"/>
        <v>Idaho Power Co.</v>
      </c>
      <c r="AD23" s="76">
        <v>73</v>
      </c>
      <c r="AE23" s="76">
        <v>1995</v>
      </c>
      <c r="AF23" s="76">
        <v>4</v>
      </c>
      <c r="AG23" s="92">
        <v>126.9327070599023</v>
      </c>
      <c r="AH23" s="57">
        <v>100</v>
      </c>
      <c r="AI23" s="57">
        <v>100</v>
      </c>
      <c r="AJ23" s="76"/>
      <c r="AK23" s="77"/>
      <c r="AL23" s="76"/>
      <c r="AM23" s="79">
        <f>AM24*(1/EXP(AK24))</f>
        <v>0.59740342195719431</v>
      </c>
      <c r="AN23" s="79">
        <f t="shared" si="37"/>
        <v>1.5061319689999999</v>
      </c>
      <c r="AO23" s="79">
        <f t="shared" si="28"/>
        <v>1.4586625400981315</v>
      </c>
      <c r="AP23" s="79">
        <f>1/AO23^'Price Patch'!C$19*1/AN23^'Price Patch'!D$19</f>
        <v>0.67470188633652017</v>
      </c>
      <c r="AQ23" s="80">
        <f t="shared" si="7"/>
        <v>0.47856265923841557</v>
      </c>
      <c r="AR23" s="80">
        <f t="shared" si="8"/>
        <v>0.52143734076158432</v>
      </c>
      <c r="AS23" s="66" t="str">
        <f t="shared" si="29"/>
        <v>Idaho Power Co.</v>
      </c>
      <c r="AT23" s="69">
        <f t="shared" si="30"/>
        <v>73</v>
      </c>
      <c r="AU23" s="69">
        <f t="shared" si="31"/>
        <v>1995</v>
      </c>
      <c r="AV23" s="81">
        <f t="shared" si="10"/>
        <v>15650153.118901467</v>
      </c>
      <c r="AW23" s="81">
        <f t="shared" si="11"/>
        <v>17052258.606675103</v>
      </c>
      <c r="AX23" s="81">
        <f t="shared" si="12"/>
        <v>12251739.150353594</v>
      </c>
      <c r="AY23" s="77">
        <f t="shared" si="13"/>
        <v>0.71848189925747741</v>
      </c>
      <c r="AZ23" s="77">
        <f t="shared" si="14"/>
        <v>0.28151810074252259</v>
      </c>
      <c r="BA23" s="81">
        <f t="shared" si="32"/>
        <v>23332461</v>
      </c>
      <c r="BB23" s="81">
        <f t="shared" si="15"/>
        <v>40058810</v>
      </c>
      <c r="BC23" s="81">
        <f t="shared" si="16"/>
        <v>20523384</v>
      </c>
      <c r="BD23" s="80">
        <f t="shared" si="33"/>
        <v>0.23390486950502459</v>
      </c>
      <c r="BE23" s="81">
        <f t="shared" si="38"/>
        <v>99751925</v>
      </c>
      <c r="BF23" s="78">
        <v>19535426</v>
      </c>
      <c r="BG23" s="78">
        <v>13101563</v>
      </c>
      <c r="BH23" s="82">
        <f t="shared" si="17"/>
        <v>0.84575572011113498</v>
      </c>
      <c r="BI23" s="83">
        <f t="shared" si="46"/>
        <v>11080721.849646403</v>
      </c>
      <c r="BJ23" s="72">
        <v>61194571</v>
      </c>
      <c r="BK23" s="72">
        <v>268467</v>
      </c>
      <c r="BL23" s="72">
        <v>13990</v>
      </c>
      <c r="BM23" s="72">
        <v>522269</v>
      </c>
      <c r="BN23" s="72">
        <v>1765214</v>
      </c>
      <c r="BO23" s="72">
        <v>1101694</v>
      </c>
      <c r="BP23" s="72">
        <v>3364524</v>
      </c>
      <c r="BQ23" s="72">
        <v>60092877</v>
      </c>
      <c r="BR23" s="72">
        <v>2538043</v>
      </c>
      <c r="BS23" s="72">
        <v>21134486</v>
      </c>
      <c r="BT23" s="72">
        <v>2905271</v>
      </c>
      <c r="BU23" s="72">
        <v>119885</v>
      </c>
      <c r="BV23" s="72">
        <v>6119012</v>
      </c>
      <c r="BW23" s="72">
        <v>1020964</v>
      </c>
      <c r="BX23" s="72">
        <v>22389385</v>
      </c>
      <c r="BY23" s="72">
        <v>1275</v>
      </c>
      <c r="BZ23" s="72">
        <v>27587707</v>
      </c>
      <c r="CA23" s="72">
        <v>1388732</v>
      </c>
      <c r="CB23" s="72">
        <v>2925840</v>
      </c>
      <c r="CC23" s="72">
        <v>632556</v>
      </c>
      <c r="CD23" s="72">
        <v>1076561</v>
      </c>
      <c r="CE23" s="72">
        <v>72548</v>
      </c>
      <c r="CF23" s="72">
        <v>2303751</v>
      </c>
      <c r="CG23" s="72">
        <v>7801774</v>
      </c>
      <c r="CH23" s="72">
        <v>120239</v>
      </c>
      <c r="CI23" s="72">
        <v>1411706</v>
      </c>
      <c r="CJ23" s="72">
        <v>1722119</v>
      </c>
      <c r="CK23" s="72">
        <v>47276</v>
      </c>
      <c r="CL23" s="72">
        <v>1917761</v>
      </c>
      <c r="CM23" s="72">
        <v>912132</v>
      </c>
      <c r="CN23" s="72">
        <v>999466</v>
      </c>
      <c r="CO23" s="72">
        <v>707413</v>
      </c>
      <c r="CP23" s="72">
        <v>3058943</v>
      </c>
      <c r="CQ23" s="72">
        <v>212033</v>
      </c>
      <c r="CR23" s="72">
        <v>142109</v>
      </c>
      <c r="CS23" s="72">
        <v>134748</v>
      </c>
      <c r="CT23" s="72">
        <v>13004009</v>
      </c>
      <c r="CU23" s="72">
        <v>4296061</v>
      </c>
      <c r="CV23" s="72">
        <v>83163280</v>
      </c>
      <c r="CW23" s="72">
        <v>54666570</v>
      </c>
      <c r="CX23" s="72">
        <v>19233788</v>
      </c>
      <c r="CY23" s="72">
        <v>0</v>
      </c>
      <c r="CZ23" s="72">
        <v>0</v>
      </c>
      <c r="DA23" s="72">
        <v>41293</v>
      </c>
      <c r="DB23" s="72">
        <v>24133</v>
      </c>
      <c r="DC23" s="72">
        <v>63117800</v>
      </c>
      <c r="DD23" s="72">
        <v>54586287</v>
      </c>
      <c r="DE23" s="72">
        <v>165556161</v>
      </c>
      <c r="DF23" s="72">
        <v>0</v>
      </c>
      <c r="DG23" s="72">
        <v>0</v>
      </c>
      <c r="DH23" s="72">
        <v>279235883</v>
      </c>
      <c r="DI23" s="72">
        <v>7597374</v>
      </c>
      <c r="DJ23" s="72">
        <v>480884</v>
      </c>
      <c r="DK23" s="57" t="s">
        <v>91</v>
      </c>
      <c r="DL23" s="57">
        <v>73</v>
      </c>
      <c r="DM23" s="57">
        <v>1995</v>
      </c>
      <c r="DN23" s="78">
        <v>74429338</v>
      </c>
      <c r="DO23" s="78">
        <v>130417079</v>
      </c>
      <c r="DP23" s="78">
        <v>81513420</v>
      </c>
      <c r="DQ23" s="78">
        <v>16287317</v>
      </c>
      <c r="DR23" s="62" t="s">
        <v>92</v>
      </c>
      <c r="DS23" s="62">
        <v>14.02</v>
      </c>
      <c r="DT23" s="62">
        <v>356.10799999999995</v>
      </c>
      <c r="DU23" s="62">
        <f>AVERAGE(DT34:DT41)</f>
        <v>276.85999999999996</v>
      </c>
      <c r="DV23" s="62">
        <v>102</v>
      </c>
      <c r="DW23" s="62">
        <v>64.099999999999994</v>
      </c>
      <c r="DX23" s="62"/>
      <c r="DY23" s="62"/>
      <c r="DZ23" s="62">
        <v>0</v>
      </c>
      <c r="EA23" s="84">
        <v>73</v>
      </c>
      <c r="EB23" s="85" t="s">
        <v>91</v>
      </c>
      <c r="EC23" s="76">
        <v>1995</v>
      </c>
      <c r="ED23" s="76">
        <v>2393</v>
      </c>
      <c r="EE23" s="76">
        <v>11982514</v>
      </c>
      <c r="EF23" s="76">
        <v>46663</v>
      </c>
      <c r="EG23" s="57">
        <f t="shared" si="19"/>
        <v>0.5738377440289123</v>
      </c>
      <c r="EH23" s="62"/>
      <c r="EI23" s="62"/>
      <c r="EJ23" s="62"/>
      <c r="EK23" s="62"/>
      <c r="EL23" s="62">
        <v>0</v>
      </c>
      <c r="EM23" s="86">
        <v>3747678</v>
      </c>
      <c r="EN23" s="86">
        <v>11982514</v>
      </c>
      <c r="EO23" s="86">
        <v>278125</v>
      </c>
      <c r="EP23" s="86">
        <v>335268</v>
      </c>
    </row>
    <row r="24" spans="1:146" s="57" customFormat="1" x14ac:dyDescent="0.25">
      <c r="A24" s="57" t="str">
        <f t="shared" si="0"/>
        <v>Idaho Power Co.</v>
      </c>
      <c r="B24" s="76">
        <v>1996</v>
      </c>
      <c r="C24" s="76">
        <v>73</v>
      </c>
      <c r="D24" s="59" t="s">
        <v>177</v>
      </c>
      <c r="E24" s="76">
        <v>1</v>
      </c>
      <c r="F24" s="76">
        <v>1</v>
      </c>
      <c r="G24" s="76">
        <v>1</v>
      </c>
      <c r="H24" s="76">
        <v>0</v>
      </c>
      <c r="I24" s="60">
        <f>IFERROR(VLOOKUP(B24&amp;C24,'Output Index'!$A$2:$R$275,18,FALSE),0)</f>
        <v>0</v>
      </c>
      <c r="J24" s="77">
        <f t="shared" si="1"/>
        <v>0.66480704080949216</v>
      </c>
      <c r="K24" s="62">
        <f t="shared" si="47"/>
        <v>346436</v>
      </c>
      <c r="L24" s="62">
        <f t="shared" ref="L24:L28" si="49">EO24</f>
        <v>287235</v>
      </c>
      <c r="M24" s="70">
        <f t="shared" si="21"/>
        <v>59201</v>
      </c>
      <c r="N24" s="78">
        <f t="shared" si="48"/>
        <v>13035466</v>
      </c>
      <c r="O24" s="64">
        <f t="shared" ref="O24:O28" si="50">EM24</f>
        <v>3971760</v>
      </c>
      <c r="P24" s="64">
        <f t="shared" si="23"/>
        <v>9063706</v>
      </c>
      <c r="Q24" s="62"/>
      <c r="R24" s="38">
        <v>1</v>
      </c>
      <c r="S24" s="38">
        <v>0</v>
      </c>
      <c r="T24" s="65">
        <v>2789.0452049999999</v>
      </c>
      <c r="U24" s="57">
        <f t="shared" si="4"/>
        <v>2651.2658192572744</v>
      </c>
      <c r="V24" s="78">
        <f t="shared" si="5"/>
        <v>39002559.296262234</v>
      </c>
      <c r="W24" s="79">
        <f>AP24*(AM24/'Price Patch'!$B$5)</f>
        <v>0.4361021593314815</v>
      </c>
      <c r="X24" s="62">
        <v>40</v>
      </c>
      <c r="Y24" s="62">
        <v>17.444444444444443</v>
      </c>
      <c r="Z24" s="62">
        <f>Z23</f>
        <v>40.793650793650798</v>
      </c>
      <c r="AA24" s="62">
        <f>AA23</f>
        <v>18.055555555555554</v>
      </c>
      <c r="AB24" s="62">
        <f>AB23</f>
        <v>42.222222222222221</v>
      </c>
      <c r="AC24" s="57" t="str">
        <f t="shared" si="6"/>
        <v>Idaho Power Co.</v>
      </c>
      <c r="AD24" s="76">
        <v>73</v>
      </c>
      <c r="AE24" s="76">
        <v>1996</v>
      </c>
      <c r="AF24" s="76">
        <f t="shared" ref="AF24" si="51">AF23</f>
        <v>4</v>
      </c>
      <c r="AG24" s="92">
        <v>130.22510286380546</v>
      </c>
      <c r="AH24" s="57">
        <v>103.10296973648663</v>
      </c>
      <c r="AI24" s="57">
        <v>102.00738238396751</v>
      </c>
      <c r="AJ24" s="80">
        <f t="shared" ref="AJ24:AJ41" si="52">AVERAGE(AY23:AY24)*LN(AH24/AH23)+AVERAGE(AZ23:AZ24)*LN(AI24/AI23)</f>
        <v>2.8611315429662759E-2</v>
      </c>
      <c r="AK24" s="77">
        <f t="shared" ref="AK24:AK41" si="53">LN(AG24/AG23)*0.5*(AQ24+AQ23)+0.5*(AR23+AR24)*AJ24</f>
        <v>2.7012679308087276E-2</v>
      </c>
      <c r="AL24" s="76"/>
      <c r="AM24" s="79">
        <f t="shared" ref="AM24:AM35" si="54">AM25*(1/EXP(AK25))</f>
        <v>0.61376082299278378</v>
      </c>
      <c r="AN24" s="79">
        <f t="shared" si="37"/>
        <v>1.5061319689999999</v>
      </c>
      <c r="AO24" s="79">
        <f t="shared" si="28"/>
        <v>1.4586625400981315</v>
      </c>
      <c r="AP24" s="79">
        <f>1/AO24^'Price Patch'!C$19*1/AN24^'Price Patch'!D$19</f>
        <v>0.67470188633652017</v>
      </c>
      <c r="AQ24" s="80">
        <f t="shared" si="7"/>
        <v>0.58581735306671423</v>
      </c>
      <c r="AR24" s="80">
        <f t="shared" si="8"/>
        <v>0.41418264693328577</v>
      </c>
      <c r="AS24" s="66" t="str">
        <f t="shared" si="29"/>
        <v>Idaho Power Co.</v>
      </c>
      <c r="AT24" s="69">
        <f t="shared" si="30"/>
        <v>73</v>
      </c>
      <c r="AU24" s="69">
        <f t="shared" si="31"/>
        <v>1996</v>
      </c>
      <c r="AV24" s="81">
        <f t="shared" si="10"/>
        <v>22848376.04976391</v>
      </c>
      <c r="AW24" s="81">
        <f t="shared" si="11"/>
        <v>16154183.246498324</v>
      </c>
      <c r="AX24" s="81">
        <f t="shared" si="12"/>
        <v>14814539.150151722</v>
      </c>
      <c r="AY24" s="77">
        <f t="shared" si="13"/>
        <v>0.91707138170312685</v>
      </c>
      <c r="AZ24" s="77">
        <f t="shared" si="14"/>
        <v>8.2928618296873147E-2</v>
      </c>
      <c r="BA24" s="81">
        <f t="shared" si="32"/>
        <v>30686275</v>
      </c>
      <c r="BB24" s="81">
        <f t="shared" si="15"/>
        <v>32241271</v>
      </c>
      <c r="BC24" s="81">
        <f t="shared" si="16"/>
        <v>5193645</v>
      </c>
      <c r="BD24" s="80">
        <f t="shared" si="33"/>
        <v>0.25793909601957798</v>
      </c>
      <c r="BE24" s="81">
        <f t="shared" si="38"/>
        <v>118967134</v>
      </c>
      <c r="BF24" s="78">
        <v>27047626</v>
      </c>
      <c r="BG24" s="78">
        <v>18560876</v>
      </c>
      <c r="BH24" s="82">
        <f t="shared" si="17"/>
        <v>0.85511782147826831</v>
      </c>
      <c r="BI24" s="83">
        <f t="shared" si="46"/>
        <v>15871735.849848274</v>
      </c>
      <c r="BJ24" s="72">
        <v>50472900</v>
      </c>
      <c r="BK24" s="72">
        <v>514591</v>
      </c>
      <c r="BL24" s="72">
        <v>366</v>
      </c>
      <c r="BM24" s="72">
        <v>1439832</v>
      </c>
      <c r="BN24" s="72">
        <v>1827670</v>
      </c>
      <c r="BO24" s="72">
        <v>1406526</v>
      </c>
      <c r="BP24" s="72">
        <v>3511132</v>
      </c>
      <c r="BQ24" s="72">
        <v>49066374</v>
      </c>
      <c r="BR24" s="72">
        <v>3378163</v>
      </c>
      <c r="BS24" s="72">
        <v>18229654</v>
      </c>
      <c r="BT24" s="72">
        <v>3204779</v>
      </c>
      <c r="BU24" s="72">
        <v>133885</v>
      </c>
      <c r="BV24" s="72">
        <v>8501752</v>
      </c>
      <c r="BW24" s="72">
        <v>17468607</v>
      </c>
      <c r="BX24" s="72">
        <v>25791914</v>
      </c>
      <c r="BY24" s="72">
        <v>1975</v>
      </c>
      <c r="BZ24" s="72">
        <v>35885435</v>
      </c>
      <c r="CA24" s="72">
        <v>1851979</v>
      </c>
      <c r="CB24" s="72">
        <v>4243834</v>
      </c>
      <c r="CC24" s="72">
        <v>421</v>
      </c>
      <c r="CD24" s="72">
        <v>951663</v>
      </c>
      <c r="CE24" s="72">
        <v>119891</v>
      </c>
      <c r="CF24" s="72">
        <v>2979306</v>
      </c>
      <c r="CG24" s="72">
        <v>10288884</v>
      </c>
      <c r="CH24" s="72">
        <v>173489</v>
      </c>
      <c r="CI24" s="72">
        <v>2053102</v>
      </c>
      <c r="CJ24" s="72">
        <v>2361224</v>
      </c>
      <c r="CK24" s="72">
        <v>96930</v>
      </c>
      <c r="CL24" s="72">
        <v>3172424</v>
      </c>
      <c r="CM24" s="72">
        <v>986761</v>
      </c>
      <c r="CN24" s="72">
        <v>1406367</v>
      </c>
      <c r="CO24" s="72">
        <v>779612</v>
      </c>
      <c r="CP24" s="72">
        <v>3848426</v>
      </c>
      <c r="CQ24" s="72">
        <v>220169</v>
      </c>
      <c r="CR24" s="72">
        <v>223538</v>
      </c>
      <c r="CS24" s="72">
        <v>127415</v>
      </c>
      <c r="CT24" s="72">
        <v>14651760</v>
      </c>
      <c r="CU24" s="72">
        <v>5665792</v>
      </c>
      <c r="CV24" s="72">
        <v>93733897</v>
      </c>
      <c r="CW24" s="72">
        <v>63313658</v>
      </c>
      <c r="CX24" s="72">
        <v>22290441</v>
      </c>
      <c r="CY24" s="72">
        <v>0</v>
      </c>
      <c r="CZ24" s="72">
        <v>0</v>
      </c>
      <c r="DA24" s="72">
        <v>24077</v>
      </c>
      <c r="DB24" s="72">
        <v>19846</v>
      </c>
      <c r="DC24" s="72">
        <v>66024409</v>
      </c>
      <c r="DD24" s="72">
        <v>69037997</v>
      </c>
      <c r="DE24" s="72">
        <v>182072824</v>
      </c>
      <c r="DF24" s="72">
        <v>0</v>
      </c>
      <c r="DG24" s="72">
        <v>0</v>
      </c>
      <c r="DH24" s="72">
        <v>300911007</v>
      </c>
      <c r="DI24" s="72">
        <v>12162296</v>
      </c>
      <c r="DJ24" s="72">
        <v>2113060</v>
      </c>
      <c r="DK24" s="57" t="s">
        <v>91</v>
      </c>
      <c r="DL24" s="57">
        <v>73</v>
      </c>
      <c r="DM24" s="57">
        <v>1996</v>
      </c>
      <c r="DN24" s="78">
        <v>77528194</v>
      </c>
      <c r="DO24" s="78">
        <v>139026459</v>
      </c>
      <c r="DP24" s="78">
        <v>91171458</v>
      </c>
      <c r="DQ24" s="78">
        <v>18014502</v>
      </c>
      <c r="DR24" s="62" t="s">
        <v>92</v>
      </c>
      <c r="DS24" s="62">
        <v>14.12</v>
      </c>
      <c r="DT24" s="62">
        <v>358.64799999999997</v>
      </c>
      <c r="DU24" s="62">
        <f>DU23</f>
        <v>276.85999999999996</v>
      </c>
      <c r="DV24" s="62">
        <v>104</v>
      </c>
      <c r="DW24" s="62">
        <v>63.4</v>
      </c>
      <c r="DX24" s="62"/>
      <c r="DY24" s="62"/>
      <c r="DZ24" s="62">
        <v>0</v>
      </c>
      <c r="EA24" s="84">
        <v>73</v>
      </c>
      <c r="EB24" s="85" t="s">
        <v>91</v>
      </c>
      <c r="EC24" s="76">
        <v>1996</v>
      </c>
      <c r="ED24" s="76">
        <v>2661</v>
      </c>
      <c r="EE24" s="76">
        <v>13035466</v>
      </c>
      <c r="EF24" s="76">
        <v>47860</v>
      </c>
      <c r="EG24" s="57">
        <f t="shared" si="19"/>
        <v>0.56126657846554062</v>
      </c>
      <c r="EH24" s="62"/>
      <c r="EI24" s="62"/>
      <c r="EJ24" s="62"/>
      <c r="EK24" s="62"/>
      <c r="EL24" s="62">
        <v>0</v>
      </c>
      <c r="EM24" s="86">
        <v>3971760</v>
      </c>
      <c r="EN24" s="86">
        <v>13035466</v>
      </c>
      <c r="EO24" s="86">
        <v>287235</v>
      </c>
      <c r="EP24" s="86">
        <v>346436</v>
      </c>
    </row>
    <row r="25" spans="1:146" s="57" customFormat="1" x14ac:dyDescent="0.25">
      <c r="A25" s="57" t="str">
        <f t="shared" si="0"/>
        <v>Idaho Power Co.</v>
      </c>
      <c r="B25" s="76">
        <v>1997</v>
      </c>
      <c r="C25" s="76">
        <v>73</v>
      </c>
      <c r="D25" s="59" t="s">
        <v>177</v>
      </c>
      <c r="E25" s="76">
        <v>1</v>
      </c>
      <c r="F25" s="76">
        <v>1</v>
      </c>
      <c r="G25" s="76">
        <v>1</v>
      </c>
      <c r="H25" s="76">
        <v>0</v>
      </c>
      <c r="I25" s="60">
        <f>IFERROR(VLOOKUP(B25&amp;C25,'Output Index'!$A$2:$R$275,18,FALSE),0)</f>
        <v>0</v>
      </c>
      <c r="J25" s="77">
        <f t="shared" si="1"/>
        <v>0.65223225612094804</v>
      </c>
      <c r="K25" s="62">
        <f t="shared" si="47"/>
        <v>357077</v>
      </c>
      <c r="L25" s="62">
        <f t="shared" si="49"/>
        <v>295694</v>
      </c>
      <c r="M25" s="70">
        <f t="shared" si="21"/>
        <v>61383</v>
      </c>
      <c r="N25" s="78">
        <f t="shared" si="48"/>
        <v>13240421</v>
      </c>
      <c r="O25" s="64">
        <f t="shared" si="50"/>
        <v>4040744</v>
      </c>
      <c r="P25" s="64">
        <f t="shared" si="23"/>
        <v>9199677</v>
      </c>
      <c r="Q25" s="62"/>
      <c r="R25" s="38">
        <v>1</v>
      </c>
      <c r="S25" s="38">
        <v>0</v>
      </c>
      <c r="T25" s="65">
        <v>2801.2733330000001</v>
      </c>
      <c r="U25" s="57">
        <f t="shared" si="4"/>
        <v>2535.619845422691</v>
      </c>
      <c r="V25" s="78">
        <f t="shared" si="5"/>
        <v>45000621.854675114</v>
      </c>
      <c r="W25" s="79">
        <f>AP25*(AM25/'Price Patch'!$B$5)</f>
        <v>0.4431225006221049</v>
      </c>
      <c r="X25" s="62">
        <v>38.333333333333336</v>
      </c>
      <c r="Y25" s="62">
        <v>17.944444444444443</v>
      </c>
      <c r="Z25" s="62">
        <f t="shared" ref="Z25:Z41" si="55">Z24</f>
        <v>40.793650793650798</v>
      </c>
      <c r="AA25" s="62">
        <f t="shared" ref="AA25:AB41" si="56">AA24</f>
        <v>18.055555555555554</v>
      </c>
      <c r="AB25" s="62">
        <f t="shared" si="56"/>
        <v>42.222222222222221</v>
      </c>
      <c r="AC25" s="57" t="str">
        <f t="shared" si="6"/>
        <v>Idaho Power Co.</v>
      </c>
      <c r="AD25" s="76">
        <v>73</v>
      </c>
      <c r="AE25" s="76">
        <v>1997</v>
      </c>
      <c r="AF25" s="76">
        <f t="shared" si="44"/>
        <v>4</v>
      </c>
      <c r="AG25" s="92">
        <v>133.8763645507758</v>
      </c>
      <c r="AH25" s="57">
        <v>102.74907727569975</v>
      </c>
      <c r="AI25" s="57">
        <v>104.15335839415782</v>
      </c>
      <c r="AJ25" s="80">
        <f t="shared" si="52"/>
        <v>-1.1753894085670237E-4</v>
      </c>
      <c r="AK25" s="77">
        <f t="shared" si="53"/>
        <v>1.5969730629499156E-2</v>
      </c>
      <c r="AL25" s="76"/>
      <c r="AM25" s="79">
        <f t="shared" si="54"/>
        <v>0.62364110071217949</v>
      </c>
      <c r="AN25" s="79">
        <f t="shared" si="37"/>
        <v>1.5061319689999999</v>
      </c>
      <c r="AO25" s="79">
        <f t="shared" si="28"/>
        <v>1.4586625400981315</v>
      </c>
      <c r="AP25" s="79">
        <f>1/AO25^'Price Patch'!C$19*1/AN25^'Price Patch'!D$19</f>
        <v>0.67470188633652017</v>
      </c>
      <c r="AQ25" s="80">
        <f t="shared" si="7"/>
        <v>0.57280102785460463</v>
      </c>
      <c r="AR25" s="80">
        <f t="shared" si="8"/>
        <v>0.42719897214539532</v>
      </c>
      <c r="AS25" s="66" t="str">
        <f t="shared" si="29"/>
        <v>Idaho Power Co.</v>
      </c>
      <c r="AT25" s="69">
        <f t="shared" si="30"/>
        <v>73</v>
      </c>
      <c r="AU25" s="69">
        <f t="shared" si="31"/>
        <v>1997</v>
      </c>
      <c r="AV25" s="81">
        <f t="shared" si="10"/>
        <v>25776402.452454291</v>
      </c>
      <c r="AW25" s="81">
        <f t="shared" si="11"/>
        <v>19224219.402220823</v>
      </c>
      <c r="AX25" s="81">
        <f t="shared" si="12"/>
        <v>15554985.384092046</v>
      </c>
      <c r="AY25" s="77">
        <f t="shared" si="13"/>
        <v>0.80913482408004045</v>
      </c>
      <c r="AZ25" s="77">
        <f t="shared" si="14"/>
        <v>0.19086517591995955</v>
      </c>
      <c r="BA25" s="81">
        <f t="shared" si="32"/>
        <v>33562491</v>
      </c>
      <c r="BB25" s="81">
        <f t="shared" si="15"/>
        <v>41244591</v>
      </c>
      <c r="BC25" s="81">
        <f t="shared" si="16"/>
        <v>13230838</v>
      </c>
      <c r="BD25" s="80">
        <f t="shared" si="33"/>
        <v>0.27732438550972943</v>
      </c>
      <c r="BE25" s="81">
        <f t="shared" si="38"/>
        <v>121022502</v>
      </c>
      <c r="BF25" s="78">
        <v>28013753</v>
      </c>
      <c r="BG25" s="78">
        <v>20902338</v>
      </c>
      <c r="BH25" s="82">
        <f t="shared" si="17"/>
        <v>0.86150676617648958</v>
      </c>
      <c r="BI25" s="83">
        <f t="shared" si="46"/>
        <v>18007505.615907952</v>
      </c>
      <c r="BJ25" s="72">
        <v>56336791</v>
      </c>
      <c r="BK25" s="72">
        <v>432195</v>
      </c>
      <c r="BL25" s="72">
        <v>0</v>
      </c>
      <c r="BM25" s="72">
        <v>2327618</v>
      </c>
      <c r="BN25" s="72">
        <v>1530578</v>
      </c>
      <c r="BO25" s="72">
        <v>1284641</v>
      </c>
      <c r="BP25" s="72">
        <v>3241970</v>
      </c>
      <c r="BQ25" s="72">
        <v>55052150</v>
      </c>
      <c r="BR25" s="72">
        <v>5328153</v>
      </c>
      <c r="BS25" s="72">
        <v>15090180</v>
      </c>
      <c r="BT25" s="72">
        <v>3086718</v>
      </c>
      <c r="BU25" s="72">
        <v>57705</v>
      </c>
      <c r="BV25" s="72">
        <v>11165070</v>
      </c>
      <c r="BW25" s="72">
        <v>15243009</v>
      </c>
      <c r="BX25" s="72">
        <v>28032952</v>
      </c>
      <c r="BY25" s="72">
        <v>2020</v>
      </c>
      <c r="BZ25" s="72">
        <v>38957896</v>
      </c>
      <c r="CA25" s="72">
        <v>2030672</v>
      </c>
      <c r="CB25" s="72">
        <v>5340736</v>
      </c>
      <c r="CC25" s="72">
        <v>6551</v>
      </c>
      <c r="CD25" s="72">
        <v>1005606</v>
      </c>
      <c r="CE25" s="72">
        <v>93846</v>
      </c>
      <c r="CF25" s="72">
        <v>3456943</v>
      </c>
      <c r="CG25" s="72">
        <v>10622520</v>
      </c>
      <c r="CH25" s="72">
        <v>153805</v>
      </c>
      <c r="CI25" s="72">
        <v>2349322</v>
      </c>
      <c r="CJ25" s="72">
        <v>2181884</v>
      </c>
      <c r="CK25" s="72">
        <v>92060</v>
      </c>
      <c r="CL25" s="72">
        <v>3157036</v>
      </c>
      <c r="CM25" s="72">
        <v>857003</v>
      </c>
      <c r="CN25" s="72">
        <v>2214507</v>
      </c>
      <c r="CO25" s="72">
        <v>668322</v>
      </c>
      <c r="CP25" s="72">
        <v>3365631</v>
      </c>
      <c r="CQ25" s="72">
        <v>983458</v>
      </c>
      <c r="CR25" s="72">
        <v>221902</v>
      </c>
      <c r="CS25" s="72">
        <v>156092</v>
      </c>
      <c r="CT25" s="72">
        <v>13187565</v>
      </c>
      <c r="CU25" s="72">
        <v>4956179</v>
      </c>
      <c r="CV25" s="72">
        <v>103184455</v>
      </c>
      <c r="CW25" s="72">
        <v>71263693</v>
      </c>
      <c r="CX25" s="72">
        <v>21452654</v>
      </c>
      <c r="CY25" s="72">
        <v>0</v>
      </c>
      <c r="CZ25" s="72">
        <v>0</v>
      </c>
      <c r="DA25" s="72">
        <v>27895</v>
      </c>
      <c r="DB25" s="72">
        <v>7791</v>
      </c>
      <c r="DC25" s="72">
        <v>217790360</v>
      </c>
      <c r="DD25" s="72">
        <v>219200088</v>
      </c>
      <c r="DE25" s="72">
        <v>342455364</v>
      </c>
      <c r="DF25" s="72">
        <v>0</v>
      </c>
      <c r="DG25" s="72">
        <v>0</v>
      </c>
      <c r="DH25" s="72">
        <v>470619569</v>
      </c>
      <c r="DI25" s="72">
        <v>14725774</v>
      </c>
      <c r="DJ25" s="72">
        <v>4198432</v>
      </c>
      <c r="DK25" s="57" t="s">
        <v>91</v>
      </c>
      <c r="DL25" s="57">
        <v>73</v>
      </c>
      <c r="DM25" s="57">
        <v>1997</v>
      </c>
      <c r="DN25" s="78">
        <v>79002781</v>
      </c>
      <c r="DO25" s="78">
        <v>141366135</v>
      </c>
      <c r="DP25" s="78">
        <v>98529793</v>
      </c>
      <c r="DQ25" s="78">
        <v>18970070</v>
      </c>
      <c r="DR25" s="62" t="s">
        <v>92</v>
      </c>
      <c r="DS25" s="62">
        <v>11.09</v>
      </c>
      <c r="DT25" s="62">
        <v>281.68599999999998</v>
      </c>
      <c r="DU25" s="62">
        <f t="shared" ref="DU25:DU41" si="57">DU24</f>
        <v>276.85999999999996</v>
      </c>
      <c r="DV25" s="62">
        <v>101</v>
      </c>
      <c r="DW25" s="62">
        <v>64.3</v>
      </c>
      <c r="DX25" s="62"/>
      <c r="DY25" s="62"/>
      <c r="DZ25" s="62">
        <v>0</v>
      </c>
      <c r="EA25" s="84">
        <v>73</v>
      </c>
      <c r="EB25" s="85" t="s">
        <v>91</v>
      </c>
      <c r="EC25" s="76">
        <v>1997</v>
      </c>
      <c r="ED25" s="76">
        <v>2545</v>
      </c>
      <c r="EE25" s="76">
        <v>13240421</v>
      </c>
      <c r="EF25" s="76">
        <v>48981</v>
      </c>
      <c r="EG25" s="57">
        <f t="shared" si="19"/>
        <v>0.59609234688842838</v>
      </c>
      <c r="EH25" s="62"/>
      <c r="EI25" s="62"/>
      <c r="EJ25" s="62"/>
      <c r="EK25" s="62"/>
      <c r="EL25" s="62">
        <v>0</v>
      </c>
      <c r="EM25" s="86">
        <v>4040744</v>
      </c>
      <c r="EN25" s="86">
        <v>13240421</v>
      </c>
      <c r="EO25" s="86">
        <v>295694</v>
      </c>
      <c r="EP25" s="86">
        <v>357077</v>
      </c>
    </row>
    <row r="26" spans="1:146" s="57" customFormat="1" x14ac:dyDescent="0.25">
      <c r="A26" s="57" t="str">
        <f t="shared" si="0"/>
        <v>Idaho Power Co.</v>
      </c>
      <c r="B26" s="76">
        <v>1998</v>
      </c>
      <c r="C26" s="76">
        <v>73</v>
      </c>
      <c r="D26" s="59" t="s">
        <v>177</v>
      </c>
      <c r="E26" s="76">
        <v>1</v>
      </c>
      <c r="F26" s="76">
        <v>1</v>
      </c>
      <c r="G26" s="76">
        <v>1</v>
      </c>
      <c r="H26" s="76">
        <v>0</v>
      </c>
      <c r="I26" s="60">
        <f>IFERROR(VLOOKUP(B26&amp;C26,'Output Index'!$A$2:$R$275,18,FALSE),0)</f>
        <v>0</v>
      </c>
      <c r="J26" s="77">
        <f t="shared" si="1"/>
        <v>0.65678490881056695</v>
      </c>
      <c r="K26" s="62">
        <f t="shared" si="47"/>
        <v>367597</v>
      </c>
      <c r="L26" s="62">
        <f t="shared" si="49"/>
        <v>304325</v>
      </c>
      <c r="M26" s="70">
        <f t="shared" si="21"/>
        <v>63272</v>
      </c>
      <c r="N26" s="78">
        <f t="shared" si="48"/>
        <v>13368843</v>
      </c>
      <c r="O26" s="64">
        <f t="shared" si="50"/>
        <v>4090453</v>
      </c>
      <c r="P26" s="64">
        <f t="shared" si="23"/>
        <v>9278390</v>
      </c>
      <c r="Q26" s="62"/>
      <c r="R26" s="38">
        <v>1</v>
      </c>
      <c r="S26" s="38">
        <v>0</v>
      </c>
      <c r="T26" s="65">
        <v>2840.9230769999999</v>
      </c>
      <c r="U26" s="57">
        <f t="shared" si="4"/>
        <v>2736.6828159382762</v>
      </c>
      <c r="V26" s="78">
        <f t="shared" si="5"/>
        <v>44763425.88511876</v>
      </c>
      <c r="W26" s="79">
        <f>AP26*(AM26/'Price Patch'!$B$5)</f>
        <v>0.45337574093178995</v>
      </c>
      <c r="X26" s="62">
        <v>42.222222222222221</v>
      </c>
      <c r="Y26" s="62">
        <v>18.055555555555557</v>
      </c>
      <c r="Z26" s="62">
        <f t="shared" si="55"/>
        <v>40.793650793650798</v>
      </c>
      <c r="AA26" s="62">
        <f t="shared" si="56"/>
        <v>18.055555555555554</v>
      </c>
      <c r="AB26" s="62">
        <f t="shared" si="56"/>
        <v>42.222222222222221</v>
      </c>
      <c r="AC26" s="57" t="str">
        <f t="shared" si="6"/>
        <v>Idaho Power Co.</v>
      </c>
      <c r="AD26" s="76">
        <v>73</v>
      </c>
      <c r="AE26" s="76">
        <v>1998</v>
      </c>
      <c r="AF26" s="76">
        <f t="shared" si="44"/>
        <v>4</v>
      </c>
      <c r="AG26" s="92">
        <v>139.08293583754076</v>
      </c>
      <c r="AH26" s="57">
        <v>100.34139668594136</v>
      </c>
      <c r="AI26" s="57">
        <v>106.13889598915793</v>
      </c>
      <c r="AJ26" s="80">
        <f t="shared" si="52"/>
        <v>-1.1045770037052201E-2</v>
      </c>
      <c r="AK26" s="77">
        <f t="shared" si="53"/>
        <v>2.2874974934436916E-2</v>
      </c>
      <c r="AL26" s="76"/>
      <c r="AM26" s="79">
        <f t="shared" si="54"/>
        <v>0.63807129115302008</v>
      </c>
      <c r="AN26" s="79">
        <f t="shared" si="37"/>
        <v>1.5061319689999999</v>
      </c>
      <c r="AO26" s="79">
        <f t="shared" si="28"/>
        <v>1.4586625400981315</v>
      </c>
      <c r="AP26" s="79">
        <f>1/AO26^'Price Patch'!C$19*1/AN26^'Price Patch'!D$19</f>
        <v>0.67470188633652017</v>
      </c>
      <c r="AQ26" s="80">
        <f t="shared" si="7"/>
        <v>0.80610605240032596</v>
      </c>
      <c r="AR26" s="80">
        <f t="shared" si="8"/>
        <v>0.19389394759967404</v>
      </c>
      <c r="AS26" s="66" t="str">
        <f t="shared" si="29"/>
        <v>Idaho Power Co.</v>
      </c>
      <c r="AT26" s="69">
        <f t="shared" si="30"/>
        <v>73</v>
      </c>
      <c r="AU26" s="69">
        <f t="shared" si="31"/>
        <v>1998</v>
      </c>
      <c r="AV26" s="81">
        <f t="shared" si="10"/>
        <v>36084068.532167651</v>
      </c>
      <c r="AW26" s="81">
        <f t="shared" si="11"/>
        <v>8679357.3529511094</v>
      </c>
      <c r="AX26" s="81">
        <f t="shared" si="12"/>
        <v>5174357.5545221381</v>
      </c>
      <c r="AY26" s="77">
        <f t="shared" si="13"/>
        <v>0.59616828114155018</v>
      </c>
      <c r="AZ26" s="77">
        <f t="shared" si="14"/>
        <v>0.40383171885844982</v>
      </c>
      <c r="BA26" s="81">
        <f t="shared" si="32"/>
        <v>33135513</v>
      </c>
      <c r="BB26" s="81">
        <f t="shared" si="15"/>
        <v>41627131</v>
      </c>
      <c r="BC26" s="81">
        <f t="shared" si="16"/>
        <v>12547659</v>
      </c>
      <c r="BD26" s="80">
        <f t="shared" si="33"/>
        <v>0.27933495789365737</v>
      </c>
      <c r="BE26" s="81">
        <f t="shared" si="38"/>
        <v>118622865</v>
      </c>
      <c r="BF26" s="78">
        <v>29079472</v>
      </c>
      <c r="BG26" s="78">
        <v>32928497</v>
      </c>
      <c r="BH26" s="82">
        <f t="shared" si="17"/>
        <v>0.84914763784930314</v>
      </c>
      <c r="BI26" s="83">
        <f t="shared" si="46"/>
        <v>27961155.445477866</v>
      </c>
      <c r="BJ26" s="72">
        <v>58002392</v>
      </c>
      <c r="BK26" s="72">
        <v>570754</v>
      </c>
      <c r="BL26" s="72">
        <v>-318</v>
      </c>
      <c r="BM26" s="72">
        <v>2086269</v>
      </c>
      <c r="BN26" s="72">
        <v>1464983</v>
      </c>
      <c r="BO26" s="72">
        <v>1766380</v>
      </c>
      <c r="BP26" s="72">
        <v>1896281</v>
      </c>
      <c r="BQ26" s="72">
        <v>56236012</v>
      </c>
      <c r="BR26" s="72">
        <v>4331023</v>
      </c>
      <c r="BS26" s="72">
        <v>16373766</v>
      </c>
      <c r="BT26" s="72">
        <v>2623991</v>
      </c>
      <c r="BU26" s="72">
        <v>25837</v>
      </c>
      <c r="BV26" s="72">
        <v>17249658</v>
      </c>
      <c r="BW26" s="72">
        <v>19815919</v>
      </c>
      <c r="BX26" s="72">
        <v>29427556</v>
      </c>
      <c r="BY26" s="72">
        <v>1495</v>
      </c>
      <c r="BZ26" s="72">
        <v>39022087</v>
      </c>
      <c r="CA26" s="72">
        <v>2187992</v>
      </c>
      <c r="CB26" s="72">
        <v>3689022</v>
      </c>
      <c r="CC26" s="72">
        <v>118541</v>
      </c>
      <c r="CD26" s="72">
        <v>5115553</v>
      </c>
      <c r="CE26" s="72">
        <v>94732</v>
      </c>
      <c r="CF26" s="72">
        <v>3843182</v>
      </c>
      <c r="CG26" s="72">
        <v>7281764</v>
      </c>
      <c r="CH26" s="72">
        <v>170664</v>
      </c>
      <c r="CI26" s="72">
        <v>2358908</v>
      </c>
      <c r="CJ26" s="72">
        <v>1816671</v>
      </c>
      <c r="CK26" s="72">
        <v>-221</v>
      </c>
      <c r="CL26" s="72">
        <v>3006176</v>
      </c>
      <c r="CM26" s="72">
        <v>1866198</v>
      </c>
      <c r="CN26" s="72">
        <v>1586331</v>
      </c>
      <c r="CO26" s="72">
        <v>676674</v>
      </c>
      <c r="CP26" s="72">
        <v>2793199</v>
      </c>
      <c r="CQ26" s="72">
        <v>1983324</v>
      </c>
      <c r="CR26" s="72">
        <v>212257</v>
      </c>
      <c r="CS26" s="72">
        <v>221120</v>
      </c>
      <c r="CT26" s="72">
        <v>13144412</v>
      </c>
      <c r="CU26" s="72">
        <v>5193551</v>
      </c>
      <c r="CV26" s="72">
        <v>116452625</v>
      </c>
      <c r="CW26" s="72">
        <v>86217975</v>
      </c>
      <c r="CX26" s="72">
        <v>20436545</v>
      </c>
      <c r="CY26" s="72">
        <v>0</v>
      </c>
      <c r="CZ26" s="72">
        <v>0</v>
      </c>
      <c r="DA26" s="72">
        <v>36858</v>
      </c>
      <c r="DB26" s="72">
        <v>19274</v>
      </c>
      <c r="DC26" s="72">
        <v>211889615</v>
      </c>
      <c r="DD26" s="72">
        <v>185270997</v>
      </c>
      <c r="DE26" s="72">
        <v>348815643</v>
      </c>
      <c r="DF26" s="72">
        <v>0</v>
      </c>
      <c r="DG26" s="72">
        <v>340600</v>
      </c>
      <c r="DH26" s="72">
        <v>480620123</v>
      </c>
      <c r="DI26" s="72">
        <v>16101438</v>
      </c>
      <c r="DJ26" s="72">
        <v>5868002</v>
      </c>
      <c r="DK26" s="57" t="s">
        <v>91</v>
      </c>
      <c r="DL26" s="57">
        <v>73</v>
      </c>
      <c r="DM26" s="57">
        <v>1998</v>
      </c>
      <c r="DN26" s="78">
        <v>79920199</v>
      </c>
      <c r="DO26" s="78">
        <v>143713896</v>
      </c>
      <c r="DP26" s="78">
        <v>97272338</v>
      </c>
      <c r="DQ26" s="78">
        <v>19591791</v>
      </c>
      <c r="DR26" s="62" t="s">
        <v>92</v>
      </c>
      <c r="DS26" s="62">
        <v>16.71</v>
      </c>
      <c r="DT26" s="62">
        <v>424.43400000000003</v>
      </c>
      <c r="DU26" s="62">
        <f t="shared" si="57"/>
        <v>276.85999999999996</v>
      </c>
      <c r="DV26" s="62">
        <v>108</v>
      </c>
      <c r="DW26" s="62">
        <v>64.5</v>
      </c>
      <c r="DX26" s="62"/>
      <c r="DY26" s="62"/>
      <c r="DZ26" s="62">
        <v>0</v>
      </c>
      <c r="EA26" s="84">
        <v>73</v>
      </c>
      <c r="EB26" s="85" t="s">
        <v>91</v>
      </c>
      <c r="EC26" s="76">
        <v>1998</v>
      </c>
      <c r="ED26" s="76">
        <v>2747</v>
      </c>
      <c r="EE26" s="76">
        <v>13368843</v>
      </c>
      <c r="EF26" s="76">
        <v>50400</v>
      </c>
      <c r="EG26" s="57">
        <f t="shared" si="19"/>
        <v>0.5576545521640045</v>
      </c>
      <c r="EH26" s="62"/>
      <c r="EI26" s="62"/>
      <c r="EJ26" s="62"/>
      <c r="EK26" s="62"/>
      <c r="EL26" s="62">
        <v>0</v>
      </c>
      <c r="EM26" s="86">
        <v>4090453</v>
      </c>
      <c r="EN26" s="86">
        <v>13368843</v>
      </c>
      <c r="EO26" s="86">
        <v>304325</v>
      </c>
      <c r="EP26" s="86">
        <v>367597</v>
      </c>
    </row>
    <row r="27" spans="1:146" s="57" customFormat="1" x14ac:dyDescent="0.25">
      <c r="A27" s="57" t="str">
        <f t="shared" si="0"/>
        <v>Idaho Power Co.</v>
      </c>
      <c r="B27" s="76">
        <v>1999</v>
      </c>
      <c r="C27" s="76">
        <v>73</v>
      </c>
      <c r="D27" s="59" t="s">
        <v>177</v>
      </c>
      <c r="E27" s="76">
        <v>1</v>
      </c>
      <c r="F27" s="76">
        <v>1</v>
      </c>
      <c r="G27" s="76">
        <v>1</v>
      </c>
      <c r="H27" s="76">
        <v>0</v>
      </c>
      <c r="I27" s="60">
        <f>IFERROR(VLOOKUP(B27&amp;C27,'Output Index'!$A$2:$R$275,18,FALSE),0)</f>
        <v>0</v>
      </c>
      <c r="J27" s="77">
        <f t="shared" si="1"/>
        <v>0.6486176929884494</v>
      </c>
      <c r="K27" s="62">
        <f t="shared" si="47"/>
        <v>378401</v>
      </c>
      <c r="L27" s="62">
        <f t="shared" si="49"/>
        <v>313943</v>
      </c>
      <c r="M27" s="70">
        <f t="shared" si="21"/>
        <v>64458</v>
      </c>
      <c r="N27" s="78">
        <f t="shared" si="48"/>
        <v>13765784</v>
      </c>
      <c r="O27" s="64">
        <f t="shared" si="50"/>
        <v>4200175</v>
      </c>
      <c r="P27" s="64">
        <f t="shared" si="23"/>
        <v>9565609</v>
      </c>
      <c r="Q27" s="62"/>
      <c r="R27" s="38">
        <v>1</v>
      </c>
      <c r="S27" s="38">
        <v>0</v>
      </c>
      <c r="T27" s="65">
        <v>2858.4896100000001</v>
      </c>
      <c r="U27" s="57">
        <f t="shared" si="4"/>
        <v>2828.6493563043155</v>
      </c>
      <c r="V27" s="78">
        <f t="shared" si="5"/>
        <v>46961062.244959377</v>
      </c>
      <c r="W27" s="79">
        <f>AP27*(AM27/'Price Patch'!$B$5)</f>
        <v>0.46769353203574648</v>
      </c>
      <c r="X27" s="62">
        <v>38.888888888888886</v>
      </c>
      <c r="Y27" s="62">
        <v>17.888888888888889</v>
      </c>
      <c r="Z27" s="62">
        <f t="shared" si="55"/>
        <v>40.793650793650798</v>
      </c>
      <c r="AA27" s="62">
        <f t="shared" si="56"/>
        <v>18.055555555555554</v>
      </c>
      <c r="AB27" s="62">
        <f t="shared" si="56"/>
        <v>42.222222222222221</v>
      </c>
      <c r="AC27" s="57" t="str">
        <f t="shared" si="6"/>
        <v>Idaho Power Co.</v>
      </c>
      <c r="AD27" s="76">
        <v>73</v>
      </c>
      <c r="AE27" s="76">
        <v>1999</v>
      </c>
      <c r="AF27" s="76">
        <f t="shared" si="44"/>
        <v>4</v>
      </c>
      <c r="AG27" s="92">
        <v>143.8715723106632</v>
      </c>
      <c r="AH27" s="57">
        <v>102.74763182470296</v>
      </c>
      <c r="AI27" s="57">
        <v>108.06592542287542</v>
      </c>
      <c r="AJ27" s="80">
        <f t="shared" si="52"/>
        <v>2.1522942261336084E-2</v>
      </c>
      <c r="AK27" s="77">
        <f t="shared" si="53"/>
        <v>3.1092003474955433E-2</v>
      </c>
      <c r="AL27" s="76"/>
      <c r="AM27" s="79">
        <f t="shared" si="54"/>
        <v>0.65822184318164145</v>
      </c>
      <c r="AN27" s="79">
        <f t="shared" si="37"/>
        <v>1.5061319689999999</v>
      </c>
      <c r="AO27" s="79">
        <f t="shared" si="28"/>
        <v>1.4586625400981315</v>
      </c>
      <c r="AP27" s="79">
        <f>1/AO27^'Price Patch'!C$19*1/AN27^'Price Patch'!D$19</f>
        <v>0.67470188633652017</v>
      </c>
      <c r="AQ27" s="80">
        <f t="shared" si="7"/>
        <v>0.7463446451314717</v>
      </c>
      <c r="AR27" s="80">
        <f t="shared" si="8"/>
        <v>0.2536553548685283</v>
      </c>
      <c r="AS27" s="66" t="str">
        <f t="shared" si="29"/>
        <v>Idaho Power Co.</v>
      </c>
      <c r="AT27" s="69">
        <f t="shared" si="30"/>
        <v>73</v>
      </c>
      <c r="AU27" s="69">
        <f t="shared" si="31"/>
        <v>1999</v>
      </c>
      <c r="AV27" s="81">
        <f t="shared" si="10"/>
        <v>35049137.33621116</v>
      </c>
      <c r="AW27" s="81">
        <f t="shared" si="11"/>
        <v>11911924.908748217</v>
      </c>
      <c r="AX27" s="81">
        <f t="shared" si="12"/>
        <v>7640944.9424851667</v>
      </c>
      <c r="AY27" s="77">
        <f t="shared" si="13"/>
        <v>0.64145341756424212</v>
      </c>
      <c r="AZ27" s="77">
        <f t="shared" si="14"/>
        <v>0.35854658243575788</v>
      </c>
      <c r="BA27" s="81">
        <f t="shared" si="32"/>
        <v>35011647</v>
      </c>
      <c r="BB27" s="81">
        <f t="shared" si="15"/>
        <v>44210218</v>
      </c>
      <c r="BC27" s="81">
        <f t="shared" si="16"/>
        <v>15801690</v>
      </c>
      <c r="BD27" s="80">
        <f t="shared" si="33"/>
        <v>0.27028627737052496</v>
      </c>
      <c r="BE27" s="81">
        <f t="shared" si="38"/>
        <v>129535422</v>
      </c>
      <c r="BF27" s="78">
        <v>28408528</v>
      </c>
      <c r="BG27" s="78">
        <v>32089297</v>
      </c>
      <c r="BH27" s="82">
        <f t="shared" si="17"/>
        <v>0.85295424382512464</v>
      </c>
      <c r="BI27" s="83">
        <f t="shared" si="46"/>
        <v>27370702.057514839</v>
      </c>
      <c r="BJ27" s="72">
        <v>59555212</v>
      </c>
      <c r="BK27" s="72">
        <v>649276</v>
      </c>
      <c r="BL27" s="72">
        <v>0</v>
      </c>
      <c r="BM27" s="72">
        <v>4129519</v>
      </c>
      <c r="BN27" s="72">
        <v>1498565</v>
      </c>
      <c r="BO27" s="72">
        <v>1921109</v>
      </c>
      <c r="BP27" s="72">
        <v>2068746</v>
      </c>
      <c r="BQ27" s="72">
        <v>57634103</v>
      </c>
      <c r="BR27" s="72">
        <v>5589526</v>
      </c>
      <c r="BS27" s="72">
        <v>15343399</v>
      </c>
      <c r="BT27" s="72">
        <v>3499450</v>
      </c>
      <c r="BU27" s="72">
        <v>39069</v>
      </c>
      <c r="BV27" s="72">
        <v>15275823</v>
      </c>
      <c r="BW27" s="72">
        <v>18312458</v>
      </c>
      <c r="BX27" s="72">
        <v>27851593</v>
      </c>
      <c r="BY27" s="72">
        <v>1595</v>
      </c>
      <c r="BZ27" s="72">
        <v>41047509</v>
      </c>
      <c r="CA27" s="72">
        <v>2381570</v>
      </c>
      <c r="CB27" s="72">
        <v>4686239</v>
      </c>
      <c r="CC27" s="72">
        <v>136808</v>
      </c>
      <c r="CD27" s="72">
        <v>7176448</v>
      </c>
      <c r="CE27" s="72">
        <v>106705</v>
      </c>
      <c r="CF27" s="72">
        <v>2930567</v>
      </c>
      <c r="CG27" s="72">
        <v>7087380</v>
      </c>
      <c r="CH27" s="72">
        <v>141192</v>
      </c>
      <c r="CI27" s="72">
        <v>2665104</v>
      </c>
      <c r="CJ27" s="72">
        <v>1711823</v>
      </c>
      <c r="CK27" s="72">
        <v>9784</v>
      </c>
      <c r="CL27" s="72">
        <v>2666617</v>
      </c>
      <c r="CM27" s="72">
        <v>2017240</v>
      </c>
      <c r="CN27" s="72">
        <v>1294170</v>
      </c>
      <c r="CO27" s="72">
        <v>790684</v>
      </c>
      <c r="CP27" s="72">
        <v>2865455</v>
      </c>
      <c r="CQ27" s="72">
        <v>1846391</v>
      </c>
      <c r="CR27" s="72">
        <v>229617</v>
      </c>
      <c r="CS27" s="72">
        <v>303715</v>
      </c>
      <c r="CT27" s="72">
        <v>13203383</v>
      </c>
      <c r="CU27" s="72">
        <v>7335595</v>
      </c>
      <c r="CV27" s="72">
        <v>120761638</v>
      </c>
      <c r="CW27" s="72">
        <v>86607880</v>
      </c>
      <c r="CX27" s="72">
        <v>22745080</v>
      </c>
      <c r="CY27" s="72">
        <v>0</v>
      </c>
      <c r="CZ27" s="72">
        <v>0</v>
      </c>
      <c r="DA27" s="72">
        <v>40914</v>
      </c>
      <c r="DB27" s="72">
        <v>8845</v>
      </c>
      <c r="DC27" s="72">
        <v>107860139</v>
      </c>
      <c r="DD27" s="72">
        <v>106343659</v>
      </c>
      <c r="DE27" s="72">
        <v>251407771</v>
      </c>
      <c r="DF27" s="72">
        <v>0</v>
      </c>
      <c r="DG27" s="72">
        <v>0</v>
      </c>
      <c r="DH27" s="72">
        <v>386326540</v>
      </c>
      <c r="DI27" s="72">
        <v>13777070</v>
      </c>
      <c r="DJ27" s="72">
        <v>2759042</v>
      </c>
      <c r="DK27" s="57" t="s">
        <v>91</v>
      </c>
      <c r="DL27" s="57">
        <v>73</v>
      </c>
      <c r="DM27" s="57">
        <v>1999</v>
      </c>
      <c r="DN27" s="78">
        <v>84021047</v>
      </c>
      <c r="DO27" s="78">
        <v>156638006</v>
      </c>
      <c r="DP27" s="78">
        <v>107268063</v>
      </c>
      <c r="DQ27" s="78">
        <v>23106631</v>
      </c>
      <c r="DR27" s="62" t="s">
        <v>92</v>
      </c>
      <c r="DS27" s="62">
        <v>8.59</v>
      </c>
      <c r="DT27" s="62">
        <v>218.18599999999998</v>
      </c>
      <c r="DU27" s="62">
        <f t="shared" si="57"/>
        <v>276.85999999999996</v>
      </c>
      <c r="DV27" s="62">
        <v>102</v>
      </c>
      <c r="DW27" s="62">
        <v>64.2</v>
      </c>
      <c r="DX27" s="62"/>
      <c r="DY27" s="62"/>
      <c r="DZ27" s="62">
        <v>0</v>
      </c>
      <c r="EA27" s="84">
        <v>73</v>
      </c>
      <c r="EB27" s="85" t="s">
        <v>91</v>
      </c>
      <c r="EC27" s="76">
        <v>1999</v>
      </c>
      <c r="ED27" s="76">
        <v>2839</v>
      </c>
      <c r="EE27" s="76">
        <v>13765784</v>
      </c>
      <c r="EF27" s="76">
        <v>50372</v>
      </c>
      <c r="EG27" s="57">
        <f t="shared" si="19"/>
        <v>0.55554306375162643</v>
      </c>
      <c r="EH27" s="62"/>
      <c r="EI27" s="62"/>
      <c r="EJ27" s="62"/>
      <c r="EK27" s="62"/>
      <c r="EL27" s="62">
        <v>0</v>
      </c>
      <c r="EM27" s="86">
        <v>4200175</v>
      </c>
      <c r="EN27" s="86">
        <v>13765784</v>
      </c>
      <c r="EO27" s="86">
        <v>313943</v>
      </c>
      <c r="EP27" s="86">
        <v>378401</v>
      </c>
    </row>
    <row r="28" spans="1:146" s="57" customFormat="1" x14ac:dyDescent="0.25">
      <c r="A28" s="57" t="str">
        <f t="shared" si="0"/>
        <v>Idaho Power Co.</v>
      </c>
      <c r="B28" s="76">
        <v>2000</v>
      </c>
      <c r="C28" s="76">
        <v>73</v>
      </c>
      <c r="D28" s="59" t="s">
        <v>177</v>
      </c>
      <c r="E28" s="76">
        <v>1</v>
      </c>
      <c r="F28" s="76">
        <v>1</v>
      </c>
      <c r="G28" s="76">
        <v>1</v>
      </c>
      <c r="H28" s="76">
        <v>0</v>
      </c>
      <c r="I28" s="60">
        <f>IFERROR(VLOOKUP(B28&amp;C28,'Output Index'!$A$2:$R$275,18,FALSE),0)</f>
        <v>0</v>
      </c>
      <c r="J28" s="77">
        <f t="shared" si="1"/>
        <v>0.63939067329222254</v>
      </c>
      <c r="K28" s="87">
        <f t="shared" si="47"/>
        <v>388609</v>
      </c>
      <c r="L28" s="88">
        <f t="shared" si="49"/>
        <v>323461</v>
      </c>
      <c r="M28" s="70">
        <f t="shared" si="21"/>
        <v>65148</v>
      </c>
      <c r="N28" s="89">
        <f t="shared" si="48"/>
        <v>14598388</v>
      </c>
      <c r="O28" s="64">
        <f t="shared" si="50"/>
        <v>4392484</v>
      </c>
      <c r="P28" s="64">
        <f t="shared" si="23"/>
        <v>10205904</v>
      </c>
      <c r="Q28" s="62"/>
      <c r="R28" s="38">
        <v>1</v>
      </c>
      <c r="S28" s="38">
        <v>0</v>
      </c>
      <c r="T28" s="65">
        <v>2894.4367090000001</v>
      </c>
      <c r="U28" s="57">
        <f t="shared" si="4"/>
        <v>2908.7642036978218</v>
      </c>
      <c r="V28" s="78">
        <f t="shared" si="5"/>
        <v>49550920.956882477</v>
      </c>
      <c r="W28" s="79">
        <f>AP28*(AM28/'Price Patch'!$B$5)</f>
        <v>0.48857911619388322</v>
      </c>
      <c r="X28" s="62">
        <v>38.888888888888886</v>
      </c>
      <c r="Y28" s="62">
        <v>17.722222222222221</v>
      </c>
      <c r="Z28" s="62">
        <f t="shared" si="55"/>
        <v>40.793650793650798</v>
      </c>
      <c r="AA28" s="62">
        <f t="shared" si="56"/>
        <v>18.055555555555554</v>
      </c>
      <c r="AB28" s="62">
        <f t="shared" si="56"/>
        <v>42.222222222222221</v>
      </c>
      <c r="AC28" s="57" t="str">
        <f t="shared" si="6"/>
        <v>Idaho Power Co.</v>
      </c>
      <c r="AD28" s="76">
        <v>73</v>
      </c>
      <c r="AE28" s="76">
        <v>2000</v>
      </c>
      <c r="AF28" s="76">
        <f t="shared" si="44"/>
        <v>4</v>
      </c>
      <c r="AG28" s="92">
        <v>149.63668654105251</v>
      </c>
      <c r="AH28" s="57">
        <v>109.43510640951196</v>
      </c>
      <c r="AI28" s="57">
        <v>110.54392230578161</v>
      </c>
      <c r="AJ28" s="80">
        <f t="shared" si="52"/>
        <v>5.0844128724748826E-2</v>
      </c>
      <c r="AK28" s="77">
        <f t="shared" si="53"/>
        <v>4.3688180442467348E-2</v>
      </c>
      <c r="AL28" s="76"/>
      <c r="AM28" s="79">
        <f t="shared" si="54"/>
        <v>0.68761576625056964</v>
      </c>
      <c r="AN28" s="79">
        <f t="shared" si="37"/>
        <v>1.5061319689999999</v>
      </c>
      <c r="AO28" s="79">
        <f t="shared" si="28"/>
        <v>1.4586625400981315</v>
      </c>
      <c r="AP28" s="79">
        <f>1/AO28^'Price Patch'!C$19*1/AN28^'Price Patch'!D$19</f>
        <v>0.67470188633652017</v>
      </c>
      <c r="AQ28" s="80">
        <f t="shared" si="7"/>
        <v>0.49225459187944715</v>
      </c>
      <c r="AR28" s="80">
        <f t="shared" si="8"/>
        <v>0.50774540812055291</v>
      </c>
      <c r="AS28" s="66" t="str">
        <f t="shared" si="29"/>
        <v>Idaho Power Co.</v>
      </c>
      <c r="AT28" s="69">
        <f t="shared" si="30"/>
        <v>73</v>
      </c>
      <c r="AU28" s="69">
        <f t="shared" si="31"/>
        <v>2000</v>
      </c>
      <c r="AV28" s="81">
        <f t="shared" si="10"/>
        <v>24391668.372880928</v>
      </c>
      <c r="AW28" s="81">
        <f t="shared" si="11"/>
        <v>25159252.584001549</v>
      </c>
      <c r="AX28" s="81">
        <f t="shared" si="12"/>
        <v>18964271.562864952</v>
      </c>
      <c r="AY28" s="77">
        <f t="shared" si="13"/>
        <v>0.75376927432749308</v>
      </c>
      <c r="AZ28" s="77">
        <f t="shared" si="14"/>
        <v>0.24623072567250692</v>
      </c>
      <c r="BA28" s="81">
        <f t="shared" si="32"/>
        <v>36051582</v>
      </c>
      <c r="BB28" s="81">
        <f t="shared" si="15"/>
        <v>50168805</v>
      </c>
      <c r="BC28" s="81">
        <f t="shared" si="16"/>
        <v>23022964</v>
      </c>
      <c r="BD28" s="80">
        <f t="shared" si="33"/>
        <v>0.26907834374134443</v>
      </c>
      <c r="BE28" s="81">
        <f t="shared" si="38"/>
        <v>133981730</v>
      </c>
      <c r="BF28" s="78">
        <v>27145841</v>
      </c>
      <c r="BG28" s="78">
        <v>20245350</v>
      </c>
      <c r="BH28" s="82">
        <f t="shared" si="17"/>
        <v>0.84401160943797215</v>
      </c>
      <c r="BI28" s="83">
        <f t="shared" si="46"/>
        <v>17087310.437135048</v>
      </c>
      <c r="BJ28" s="72">
        <v>57894421</v>
      </c>
      <c r="BK28" s="72">
        <v>643830</v>
      </c>
      <c r="BL28" s="72">
        <v>0</v>
      </c>
      <c r="BM28" s="72">
        <v>3454966</v>
      </c>
      <c r="BN28" s="72">
        <v>1689591</v>
      </c>
      <c r="BO28" s="72">
        <v>1709412</v>
      </c>
      <c r="BP28" s="72">
        <v>1817408</v>
      </c>
      <c r="BQ28" s="72">
        <v>56185009</v>
      </c>
      <c r="BR28" s="72">
        <v>4395508</v>
      </c>
      <c r="BS28" s="72">
        <v>7723227</v>
      </c>
      <c r="BT28" s="72">
        <v>4260439</v>
      </c>
      <c r="BU28" s="72">
        <v>37308</v>
      </c>
      <c r="BV28" s="72">
        <v>18073014</v>
      </c>
      <c r="BW28" s="72">
        <v>20549566</v>
      </c>
      <c r="BX28" s="72">
        <v>34636895</v>
      </c>
      <c r="BY28" s="72">
        <v>2389</v>
      </c>
      <c r="BZ28" s="72">
        <v>42714557</v>
      </c>
      <c r="CA28" s="72">
        <v>2564464</v>
      </c>
      <c r="CB28" s="72">
        <v>3813807</v>
      </c>
      <c r="CC28" s="72">
        <v>93893</v>
      </c>
      <c r="CD28" s="72">
        <v>4309779</v>
      </c>
      <c r="CE28" s="72">
        <v>274492</v>
      </c>
      <c r="CF28" s="72">
        <v>3707321</v>
      </c>
      <c r="CG28" s="72">
        <v>10136819</v>
      </c>
      <c r="CH28" s="72">
        <v>134011</v>
      </c>
      <c r="CI28" s="72">
        <v>1581950</v>
      </c>
      <c r="CJ28" s="72">
        <v>3051094</v>
      </c>
      <c r="CK28" s="72">
        <v>8385</v>
      </c>
      <c r="CL28" s="72">
        <v>2185435</v>
      </c>
      <c r="CM28" s="72">
        <v>2668978</v>
      </c>
      <c r="CN28" s="72">
        <v>1521154</v>
      </c>
      <c r="CO28" s="72">
        <v>521230</v>
      </c>
      <c r="CP28" s="72">
        <v>3662088</v>
      </c>
      <c r="CQ28" s="72">
        <v>1738745</v>
      </c>
      <c r="CR28" s="72">
        <v>665475</v>
      </c>
      <c r="CS28" s="72">
        <v>75437</v>
      </c>
      <c r="CT28" s="72">
        <v>13379946</v>
      </c>
      <c r="CU28" s="72">
        <v>8866434</v>
      </c>
      <c r="CV28" s="72">
        <v>128132912</v>
      </c>
      <c r="CW28" s="72">
        <v>93934790</v>
      </c>
      <c r="CX28" s="72">
        <v>22037169</v>
      </c>
      <c r="CY28" s="72">
        <v>0</v>
      </c>
      <c r="CZ28" s="72">
        <v>0</v>
      </c>
      <c r="DA28" s="72">
        <v>384208</v>
      </c>
      <c r="DB28" s="72">
        <v>279914</v>
      </c>
      <c r="DC28" s="72">
        <v>279266369</v>
      </c>
      <c r="DD28" s="72">
        <v>398648515</v>
      </c>
      <c r="DE28" s="72">
        <v>429820658</v>
      </c>
      <c r="DF28" s="72">
        <v>0</v>
      </c>
      <c r="DG28" s="72">
        <v>0</v>
      </c>
      <c r="DH28" s="72">
        <v>565571953</v>
      </c>
      <c r="DI28" s="72">
        <v>12895937</v>
      </c>
      <c r="DJ28" s="72">
        <v>214729</v>
      </c>
      <c r="DK28" s="57" t="s">
        <v>91</v>
      </c>
      <c r="DL28" s="57">
        <v>73</v>
      </c>
      <c r="DM28" s="57">
        <v>2000</v>
      </c>
      <c r="DN28" s="78">
        <v>84014309</v>
      </c>
      <c r="DO28" s="78">
        <v>158378029</v>
      </c>
      <c r="DP28" s="78">
        <v>111368847</v>
      </c>
      <c r="DQ28" s="78">
        <v>25337773</v>
      </c>
      <c r="DR28" s="62" t="s">
        <v>92</v>
      </c>
      <c r="DS28" s="62">
        <v>12.04</v>
      </c>
      <c r="DT28" s="62">
        <v>305.81599999999997</v>
      </c>
      <c r="DU28" s="62">
        <f t="shared" si="57"/>
        <v>276.85999999999996</v>
      </c>
      <c r="DV28" s="62">
        <v>102</v>
      </c>
      <c r="DW28" s="62">
        <v>63.9</v>
      </c>
      <c r="DX28" s="62"/>
      <c r="DY28" s="62"/>
      <c r="DZ28" s="62">
        <v>0</v>
      </c>
      <c r="EA28" s="84">
        <v>73</v>
      </c>
      <c r="EB28" s="85" t="s">
        <v>91</v>
      </c>
      <c r="EC28" s="76">
        <v>2000</v>
      </c>
      <c r="ED28" s="76">
        <v>2919</v>
      </c>
      <c r="EE28" s="76">
        <v>14598388</v>
      </c>
      <c r="EF28" s="76">
        <v>51371</v>
      </c>
      <c r="EG28" s="57">
        <f t="shared" si="19"/>
        <v>0.57291775190415184</v>
      </c>
      <c r="EH28" s="62"/>
      <c r="EI28" s="62"/>
      <c r="EJ28" s="62"/>
      <c r="EK28" s="62"/>
      <c r="EL28" s="62">
        <v>0</v>
      </c>
      <c r="EM28" s="86">
        <v>4392484</v>
      </c>
      <c r="EN28" s="86">
        <v>14598388</v>
      </c>
      <c r="EO28" s="86">
        <v>323461</v>
      </c>
      <c r="EP28" s="86">
        <v>388609</v>
      </c>
    </row>
    <row r="29" spans="1:146" s="57" customFormat="1" x14ac:dyDescent="0.25">
      <c r="A29" s="57" t="str">
        <f t="shared" si="0"/>
        <v>Idaho Power Co.</v>
      </c>
      <c r="B29" s="76">
        <v>2001</v>
      </c>
      <c r="C29" s="76">
        <v>73</v>
      </c>
      <c r="D29" s="59" t="s">
        <v>177</v>
      </c>
      <c r="E29" s="76">
        <v>1</v>
      </c>
      <c r="F29" s="76">
        <v>1</v>
      </c>
      <c r="G29" s="76">
        <v>1</v>
      </c>
      <c r="H29" s="76">
        <v>0</v>
      </c>
      <c r="I29" s="60">
        <f>IFERROR(VLOOKUP(B29&amp;C29,'Output Index'!$A$2:$R$275,18,FALSE),0)</f>
        <v>0</v>
      </c>
      <c r="J29" s="77">
        <f t="shared" si="1"/>
        <v>0.63121124332463563</v>
      </c>
      <c r="K29" s="70">
        <f t="shared" ref="K29:K40" si="58">EK29</f>
        <v>398290</v>
      </c>
      <c r="L29" s="70">
        <f>EI29</f>
        <v>331274</v>
      </c>
      <c r="M29" s="70">
        <f t="shared" si="21"/>
        <v>67016</v>
      </c>
      <c r="N29" s="70">
        <f t="shared" ref="N29:N40" si="59">EJ29</f>
        <v>13031025</v>
      </c>
      <c r="O29" s="90">
        <f>EH29</f>
        <v>4306996</v>
      </c>
      <c r="P29" s="64">
        <f t="shared" si="23"/>
        <v>8724029</v>
      </c>
      <c r="Q29" s="62"/>
      <c r="R29" s="38">
        <v>1</v>
      </c>
      <c r="S29" s="38">
        <v>0</v>
      </c>
      <c r="T29" s="65">
        <v>3027.2314809999998</v>
      </c>
      <c r="U29" s="57">
        <f t="shared" si="4"/>
        <v>2552.3249242870315</v>
      </c>
      <c r="V29" s="78">
        <f t="shared" si="5"/>
        <v>45823350.269216895</v>
      </c>
      <c r="W29" s="79">
        <f>AP29*(AM29/'Price Patch'!$B$5)</f>
        <v>0.50107977482580845</v>
      </c>
      <c r="X29" s="62">
        <v>41.111111111111114</v>
      </c>
      <c r="Y29" s="62">
        <v>17.888888888888889</v>
      </c>
      <c r="Z29" s="62">
        <f t="shared" si="55"/>
        <v>40.793650793650798</v>
      </c>
      <c r="AA29" s="62">
        <f t="shared" si="56"/>
        <v>18.055555555555554</v>
      </c>
      <c r="AB29" s="62">
        <f t="shared" si="56"/>
        <v>42.222222222222221</v>
      </c>
      <c r="AC29" s="57" t="str">
        <f t="shared" si="6"/>
        <v>Idaho Power Co.</v>
      </c>
      <c r="AD29" s="76">
        <v>73</v>
      </c>
      <c r="AE29" s="76">
        <v>2001</v>
      </c>
      <c r="AF29" s="76">
        <f t="shared" si="44"/>
        <v>4</v>
      </c>
      <c r="AG29" s="92">
        <v>155.65636955388885</v>
      </c>
      <c r="AH29" s="57">
        <v>110.20786286344969</v>
      </c>
      <c r="AI29" s="57">
        <v>113.48734011949581</v>
      </c>
      <c r="AJ29" s="80">
        <f t="shared" si="52"/>
        <v>1.1467353398026901E-2</v>
      </c>
      <c r="AK29" s="77">
        <f t="shared" si="53"/>
        <v>2.5263903820856509E-2</v>
      </c>
      <c r="AL29" s="76"/>
      <c r="AM29" s="79">
        <f t="shared" si="54"/>
        <v>0.70520892502245835</v>
      </c>
      <c r="AN29" s="79">
        <f t="shared" si="37"/>
        <v>1.5061319689999999</v>
      </c>
      <c r="AO29" s="79">
        <f t="shared" si="28"/>
        <v>1.4586625400981315</v>
      </c>
      <c r="AP29" s="79">
        <f>1/AO29^'Price Patch'!C$19*1/AN29^'Price Patch'!D$19</f>
        <v>0.67470188633652017</v>
      </c>
      <c r="AQ29" s="80">
        <f t="shared" si="7"/>
        <v>0.49415748300267021</v>
      </c>
      <c r="AR29" s="80">
        <f t="shared" si="8"/>
        <v>0.50584251699732974</v>
      </c>
      <c r="AS29" s="66" t="str">
        <f t="shared" si="29"/>
        <v>Idaho Power Co.</v>
      </c>
      <c r="AT29" s="69">
        <f t="shared" si="30"/>
        <v>73</v>
      </c>
      <c r="AU29" s="69">
        <f t="shared" si="31"/>
        <v>2001</v>
      </c>
      <c r="AV29" s="81">
        <f t="shared" si="10"/>
        <v>22643951.431785952</v>
      </c>
      <c r="AW29" s="81">
        <f t="shared" si="11"/>
        <v>23179398.837430943</v>
      </c>
      <c r="AX29" s="81">
        <f t="shared" si="12"/>
        <v>18211779.182858773</v>
      </c>
      <c r="AY29" s="77">
        <f t="shared" si="13"/>
        <v>0.78568815829035754</v>
      </c>
      <c r="AZ29" s="77">
        <f t="shared" si="14"/>
        <v>0.21431184170964246</v>
      </c>
      <c r="BA29" s="81">
        <f t="shared" si="32"/>
        <v>34561744</v>
      </c>
      <c r="BB29" s="81">
        <f t="shared" si="15"/>
        <v>47749967</v>
      </c>
      <c r="BC29" s="81">
        <f t="shared" si="16"/>
        <v>21063041</v>
      </c>
      <c r="BD29" s="80">
        <f t="shared" si="33"/>
        <v>0.2358453204630884</v>
      </c>
      <c r="BE29" s="81">
        <f t="shared" si="38"/>
        <v>146544116</v>
      </c>
      <c r="BF29" s="78">
        <v>26686926</v>
      </c>
      <c r="BG29" s="78">
        <v>19862156</v>
      </c>
      <c r="BH29" s="82">
        <f t="shared" si="17"/>
        <v>0.82317170488144531</v>
      </c>
      <c r="BI29" s="83">
        <f t="shared" si="46"/>
        <v>16349964.817141227</v>
      </c>
      <c r="BJ29" s="72">
        <v>58341196</v>
      </c>
      <c r="BK29" s="72">
        <v>836839</v>
      </c>
      <c r="BL29" s="72">
        <v>0</v>
      </c>
      <c r="BM29" s="72">
        <v>2954301</v>
      </c>
      <c r="BN29" s="72">
        <v>2239668</v>
      </c>
      <c r="BO29" s="72">
        <v>1269016</v>
      </c>
      <c r="BP29" s="72">
        <v>1411712</v>
      </c>
      <c r="BQ29" s="72">
        <v>57072180</v>
      </c>
      <c r="BR29" s="72">
        <v>5047875</v>
      </c>
      <c r="BS29" s="72">
        <v>10589654</v>
      </c>
      <c r="BT29" s="72">
        <v>3515247</v>
      </c>
      <c r="BU29" s="72">
        <v>32292</v>
      </c>
      <c r="BV29" s="72">
        <v>15501063</v>
      </c>
      <c r="BW29" s="72">
        <v>18801480</v>
      </c>
      <c r="BX29" s="72">
        <v>33743434</v>
      </c>
      <c r="BY29" s="72">
        <v>1575</v>
      </c>
      <c r="BZ29" s="72">
        <v>41986069</v>
      </c>
      <c r="CA29" s="72">
        <v>2625877</v>
      </c>
      <c r="CB29" s="72">
        <v>3382658</v>
      </c>
      <c r="CC29" s="72">
        <v>89333</v>
      </c>
      <c r="CD29" s="72">
        <v>3714463</v>
      </c>
      <c r="CE29" s="72">
        <v>208850</v>
      </c>
      <c r="CF29" s="72">
        <v>3777453</v>
      </c>
      <c r="CG29" s="72">
        <v>10872200</v>
      </c>
      <c r="CH29" s="72">
        <v>166530</v>
      </c>
      <c r="CI29" s="72">
        <v>1346156</v>
      </c>
      <c r="CJ29" s="72">
        <v>2781089</v>
      </c>
      <c r="CK29" s="72">
        <v>2162</v>
      </c>
      <c r="CL29" s="72">
        <v>1669217</v>
      </c>
      <c r="CM29" s="72">
        <v>2542445</v>
      </c>
      <c r="CN29" s="72">
        <v>1383311</v>
      </c>
      <c r="CO29" s="72">
        <v>525628</v>
      </c>
      <c r="CP29" s="72">
        <v>4724574</v>
      </c>
      <c r="CQ29" s="72">
        <v>1734298</v>
      </c>
      <c r="CR29" s="72">
        <v>373290</v>
      </c>
      <c r="CS29" s="72">
        <v>66535</v>
      </c>
      <c r="CT29" s="72">
        <v>17446931</v>
      </c>
      <c r="CU29" s="72">
        <v>8749973</v>
      </c>
      <c r="CV29" s="72">
        <v>131808270</v>
      </c>
      <c r="CW29" s="72">
        <v>95371284</v>
      </c>
      <c r="CX29" s="72">
        <v>21169030</v>
      </c>
      <c r="CY29" s="72">
        <v>0</v>
      </c>
      <c r="CZ29" s="72">
        <v>0</v>
      </c>
      <c r="DA29" s="72">
        <v>9359713</v>
      </c>
      <c r="DB29" s="72">
        <v>2947157</v>
      </c>
      <c r="DC29" s="72">
        <v>410832360</v>
      </c>
      <c r="DD29" s="72">
        <v>584209158</v>
      </c>
      <c r="DE29" s="72">
        <v>573169373</v>
      </c>
      <c r="DF29" s="72">
        <v>0</v>
      </c>
      <c r="DG29" s="72">
        <v>0</v>
      </c>
      <c r="DH29" s="72">
        <v>715558063</v>
      </c>
      <c r="DI29" s="72">
        <v>15864521</v>
      </c>
      <c r="DJ29" s="72">
        <v>1521950</v>
      </c>
      <c r="DK29" s="57" t="s">
        <v>91</v>
      </c>
      <c r="DL29" s="57">
        <v>73</v>
      </c>
      <c r="DM29" s="57">
        <v>2001</v>
      </c>
      <c r="DN29" s="78">
        <v>86633411</v>
      </c>
      <c r="DO29" s="78">
        <v>166092613</v>
      </c>
      <c r="DP29" s="78">
        <v>119073667</v>
      </c>
      <c r="DQ29" s="78">
        <v>28582949</v>
      </c>
      <c r="DR29" s="62" t="s">
        <v>92</v>
      </c>
      <c r="DS29" s="62">
        <v>8.5399999999999991</v>
      </c>
      <c r="DT29" s="62">
        <v>216.91599999999997</v>
      </c>
      <c r="DU29" s="62">
        <f t="shared" si="57"/>
        <v>276.85999999999996</v>
      </c>
      <c r="DV29" s="62">
        <v>106</v>
      </c>
      <c r="DW29" s="62">
        <v>64.2</v>
      </c>
      <c r="DX29" s="62"/>
      <c r="DY29" s="62"/>
      <c r="DZ29" s="62">
        <v>0</v>
      </c>
      <c r="EA29" s="84">
        <v>73</v>
      </c>
      <c r="EB29" s="85" t="s">
        <v>91</v>
      </c>
      <c r="EC29" s="76">
        <v>2001</v>
      </c>
      <c r="ED29" s="76">
        <v>2570</v>
      </c>
      <c r="EE29" s="76">
        <v>13031025</v>
      </c>
      <c r="EF29" s="76">
        <v>90241</v>
      </c>
      <c r="EG29" s="57">
        <f t="shared" si="19"/>
        <v>0.58282545351171755</v>
      </c>
      <c r="EH29" s="62">
        <v>4306996</v>
      </c>
      <c r="EI29" s="62">
        <v>331274</v>
      </c>
      <c r="EJ29" s="62">
        <v>13031025</v>
      </c>
      <c r="EK29" s="62">
        <v>398290</v>
      </c>
      <c r="EL29" s="62">
        <v>0</v>
      </c>
      <c r="EM29" s="86">
        <v>4306996</v>
      </c>
      <c r="EN29" s="86">
        <v>13031025</v>
      </c>
      <c r="EO29" s="86">
        <v>331275</v>
      </c>
      <c r="EP29" s="86">
        <v>398291</v>
      </c>
    </row>
    <row r="30" spans="1:146" s="57" customFormat="1" x14ac:dyDescent="0.25">
      <c r="A30" s="57" t="str">
        <f t="shared" si="0"/>
        <v>Idaho Power Co.</v>
      </c>
      <c r="B30" s="76">
        <v>2002</v>
      </c>
      <c r="C30" s="76">
        <v>73</v>
      </c>
      <c r="D30" s="59" t="s">
        <v>177</v>
      </c>
      <c r="E30" s="76">
        <v>1</v>
      </c>
      <c r="F30" s="76">
        <v>1</v>
      </c>
      <c r="G30" s="76">
        <v>1</v>
      </c>
      <c r="H30" s="76">
        <v>0</v>
      </c>
      <c r="I30" s="60">
        <f>IFERROR(VLOOKUP(B30&amp;C30,'Output Index'!$A$2:$R$275,18,FALSE),0)</f>
        <v>0</v>
      </c>
      <c r="J30" s="77">
        <f t="shared" si="1"/>
        <v>0.62583914667643936</v>
      </c>
      <c r="K30" s="81">
        <f t="shared" si="58"/>
        <v>412308</v>
      </c>
      <c r="L30" s="70">
        <f t="shared" ref="L30:L40" si="60">EI30</f>
        <v>344447</v>
      </c>
      <c r="M30" s="70">
        <f t="shared" si="21"/>
        <v>67861</v>
      </c>
      <c r="N30" s="81">
        <f t="shared" si="59"/>
        <v>12894068</v>
      </c>
      <c r="O30" s="90">
        <f t="shared" ref="O30:O40" si="61">EH30</f>
        <v>4386794</v>
      </c>
      <c r="P30" s="64">
        <f t="shared" si="23"/>
        <v>8507274</v>
      </c>
      <c r="Q30" s="62"/>
      <c r="R30" s="38">
        <v>1</v>
      </c>
      <c r="S30" s="38">
        <v>0</v>
      </c>
      <c r="T30" s="65">
        <v>3644.9962999999998</v>
      </c>
      <c r="U30" s="57">
        <f t="shared" si="4"/>
        <v>2938.776531708761</v>
      </c>
      <c r="V30" s="78">
        <f t="shared" si="5"/>
        <v>44109273.652069427</v>
      </c>
      <c r="W30" s="79">
        <f>AP30*(AM30/'Price Patch'!$B$5)</f>
        <v>0.51128136843295047</v>
      </c>
      <c r="X30" s="62">
        <v>43.333333333333336</v>
      </c>
      <c r="Y30" s="62">
        <v>17.555555555555557</v>
      </c>
      <c r="Z30" s="62">
        <f t="shared" si="55"/>
        <v>40.793650793650798</v>
      </c>
      <c r="AA30" s="62">
        <f t="shared" si="56"/>
        <v>18.055555555555554</v>
      </c>
      <c r="AB30" s="62">
        <f t="shared" si="56"/>
        <v>42.222222222222221</v>
      </c>
      <c r="AC30" s="57" t="str">
        <f t="shared" si="6"/>
        <v>Idaho Power Co.</v>
      </c>
      <c r="AD30" s="76">
        <v>73</v>
      </c>
      <c r="AE30" s="76">
        <v>2002</v>
      </c>
      <c r="AF30" s="76">
        <f t="shared" si="44"/>
        <v>4</v>
      </c>
      <c r="AG30" s="92">
        <v>161.17641223228108</v>
      </c>
      <c r="AH30" s="57">
        <v>110.55280097205501</v>
      </c>
      <c r="AI30" s="57">
        <v>115.01782710387157</v>
      </c>
      <c r="AJ30" s="80">
        <f t="shared" si="52"/>
        <v>5.297518935515627E-3</v>
      </c>
      <c r="AK30" s="77">
        <f t="shared" si="53"/>
        <v>2.0154742224694169E-2</v>
      </c>
      <c r="AL30" s="76"/>
      <c r="AM30" s="79">
        <f t="shared" si="54"/>
        <v>0.71956642900215817</v>
      </c>
      <c r="AN30" s="79">
        <f t="shared" si="37"/>
        <v>1.5061319689999999</v>
      </c>
      <c r="AO30" s="79">
        <f t="shared" si="28"/>
        <v>1.4586625400981315</v>
      </c>
      <c r="AP30" s="79">
        <f>1/AO30^'Price Patch'!C$19*1/AN30^'Price Patch'!D$19</f>
        <v>0.67470188633652017</v>
      </c>
      <c r="AQ30" s="80">
        <f t="shared" si="7"/>
        <v>0.51136820903352143</v>
      </c>
      <c r="AR30" s="80">
        <f t="shared" si="8"/>
        <v>0.48863179096647857</v>
      </c>
      <c r="AS30" s="66" t="str">
        <f t="shared" si="29"/>
        <v>Idaho Power Co.</v>
      </c>
      <c r="AT30" s="69">
        <f t="shared" si="30"/>
        <v>73</v>
      </c>
      <c r="AU30" s="69">
        <f t="shared" si="31"/>
        <v>2002</v>
      </c>
      <c r="AV30" s="81">
        <f t="shared" si="10"/>
        <v>22556080.269228239</v>
      </c>
      <c r="AW30" s="81">
        <f t="shared" si="11"/>
        <v>21553193.382841188</v>
      </c>
      <c r="AX30" s="81">
        <f t="shared" si="12"/>
        <v>17054305.283509105</v>
      </c>
      <c r="AY30" s="77">
        <f t="shared" si="13"/>
        <v>0.79126582221854358</v>
      </c>
      <c r="AZ30" s="77">
        <f t="shared" si="14"/>
        <v>0.20873417778145642</v>
      </c>
      <c r="BA30" s="81">
        <f t="shared" si="32"/>
        <v>33241174</v>
      </c>
      <c r="BB30" s="81">
        <f t="shared" si="15"/>
        <v>44781448</v>
      </c>
      <c r="BC30" s="81">
        <f t="shared" si="16"/>
        <v>18537438</v>
      </c>
      <c r="BD30" s="80">
        <f t="shared" si="33"/>
        <v>0.2426920105859334</v>
      </c>
      <c r="BE30" s="81">
        <f t="shared" si="38"/>
        <v>136968555</v>
      </c>
      <c r="BF30" s="78">
        <v>26244010</v>
      </c>
      <c r="BG30" s="78">
        <v>20424657</v>
      </c>
      <c r="BH30" s="82">
        <f t="shared" si="17"/>
        <v>0.79251606117502471</v>
      </c>
      <c r="BI30" s="83">
        <f t="shared" si="46"/>
        <v>16186868.716490896</v>
      </c>
      <c r="BJ30" s="72">
        <v>63330753</v>
      </c>
      <c r="BK30" s="72">
        <v>578126</v>
      </c>
      <c r="BL30" s="72">
        <v>0</v>
      </c>
      <c r="BM30" s="72">
        <v>2764991</v>
      </c>
      <c r="BN30" s="72">
        <v>2862999</v>
      </c>
      <c r="BO30" s="72">
        <v>1642670</v>
      </c>
      <c r="BP30" s="72">
        <v>1316830</v>
      </c>
      <c r="BQ30" s="72">
        <v>61688083</v>
      </c>
      <c r="BR30" s="72">
        <v>4581162</v>
      </c>
      <c r="BS30" s="72">
        <v>18547555</v>
      </c>
      <c r="BT30" s="72">
        <v>3473789</v>
      </c>
      <c r="BU30" s="72">
        <v>28169</v>
      </c>
      <c r="BV30" s="72">
        <v>17149539</v>
      </c>
      <c r="BW30" s="72">
        <v>18948998</v>
      </c>
      <c r="BX30" s="72">
        <v>29332171</v>
      </c>
      <c r="BY30" s="72">
        <v>1750</v>
      </c>
      <c r="BZ30" s="72">
        <v>41943849</v>
      </c>
      <c r="CA30" s="72">
        <v>2354991</v>
      </c>
      <c r="CB30" s="72">
        <v>3363654</v>
      </c>
      <c r="CC30" s="72">
        <v>64762</v>
      </c>
      <c r="CD30" s="72">
        <v>3660582</v>
      </c>
      <c r="CE30" s="72">
        <v>161683</v>
      </c>
      <c r="CF30" s="72">
        <v>3592457</v>
      </c>
      <c r="CG30" s="72">
        <v>10914719</v>
      </c>
      <c r="CH30" s="72">
        <v>169860</v>
      </c>
      <c r="CI30" s="72">
        <v>1373812</v>
      </c>
      <c r="CJ30" s="72">
        <v>2636012</v>
      </c>
      <c r="CK30" s="72">
        <v>6000</v>
      </c>
      <c r="CL30" s="72">
        <v>1408730</v>
      </c>
      <c r="CM30" s="72">
        <v>2353356</v>
      </c>
      <c r="CN30" s="72">
        <v>1180556</v>
      </c>
      <c r="CO30" s="72">
        <v>491519</v>
      </c>
      <c r="CP30" s="72">
        <v>6075032</v>
      </c>
      <c r="CQ30" s="72">
        <v>1491396</v>
      </c>
      <c r="CR30" s="72">
        <v>371306</v>
      </c>
      <c r="CS30" s="72">
        <v>273422</v>
      </c>
      <c r="CT30" s="72">
        <v>16420629</v>
      </c>
      <c r="CU30" s="72">
        <v>8590792</v>
      </c>
      <c r="CV30" s="72">
        <v>130829300</v>
      </c>
      <c r="CW30" s="72">
        <v>98346451</v>
      </c>
      <c r="CX30" s="72">
        <v>22484416</v>
      </c>
      <c r="CY30" s="72">
        <v>0</v>
      </c>
      <c r="CZ30" s="72">
        <v>0</v>
      </c>
      <c r="DA30" s="72">
        <v>6323917</v>
      </c>
      <c r="DB30" s="72">
        <v>4524143</v>
      </c>
      <c r="DC30" s="72">
        <v>315562255</v>
      </c>
      <c r="DD30" s="72">
        <v>142102234</v>
      </c>
      <c r="DE30" s="72">
        <v>475199888</v>
      </c>
      <c r="DF30" s="72">
        <v>0</v>
      </c>
      <c r="DG30" s="72">
        <v>0</v>
      </c>
      <c r="DH30" s="72">
        <v>620945581</v>
      </c>
      <c r="DI30" s="72">
        <v>15459670</v>
      </c>
      <c r="DJ30" s="72">
        <v>2213424</v>
      </c>
      <c r="DK30" s="57" t="s">
        <v>91</v>
      </c>
      <c r="DL30" s="57">
        <v>73</v>
      </c>
      <c r="DM30" s="57">
        <v>2002</v>
      </c>
      <c r="DN30" s="78">
        <v>90242432</v>
      </c>
      <c r="DO30" s="78">
        <v>172814562</v>
      </c>
      <c r="DP30" s="78">
        <v>125663779</v>
      </c>
      <c r="DQ30" s="78">
        <v>31606072</v>
      </c>
      <c r="DR30" s="62" t="s">
        <v>92</v>
      </c>
      <c r="DS30" s="62">
        <v>6.96</v>
      </c>
      <c r="DT30" s="62">
        <v>176.78399999999999</v>
      </c>
      <c r="DU30" s="62">
        <f t="shared" si="57"/>
        <v>276.85999999999996</v>
      </c>
      <c r="DV30" s="62">
        <v>110</v>
      </c>
      <c r="DW30" s="62">
        <v>63.6</v>
      </c>
      <c r="DX30" s="62"/>
      <c r="DY30" s="62"/>
      <c r="DZ30" s="62">
        <v>0</v>
      </c>
      <c r="EA30" s="84">
        <v>73</v>
      </c>
      <c r="EB30" s="85" t="s">
        <v>91</v>
      </c>
      <c r="EC30" s="76">
        <v>2002</v>
      </c>
      <c r="ED30" s="76">
        <v>2963</v>
      </c>
      <c r="EE30" s="76">
        <v>12894068</v>
      </c>
      <c r="EF30" s="76">
        <v>106282</v>
      </c>
      <c r="EG30" s="57">
        <f t="shared" si="19"/>
        <v>0.50086338818025056</v>
      </c>
      <c r="EH30" s="62">
        <v>4386794</v>
      </c>
      <c r="EI30" s="62">
        <v>344447</v>
      </c>
      <c r="EJ30" s="62">
        <v>12894068</v>
      </c>
      <c r="EK30" s="62">
        <v>412308</v>
      </c>
      <c r="EL30" s="62">
        <v>0</v>
      </c>
      <c r="EM30" s="86">
        <v>4386794</v>
      </c>
      <c r="EN30" s="86">
        <v>12894068</v>
      </c>
      <c r="EO30" s="86">
        <v>339764</v>
      </c>
      <c r="EP30" s="86">
        <v>407828</v>
      </c>
    </row>
    <row r="31" spans="1:146" s="57" customFormat="1" x14ac:dyDescent="0.25">
      <c r="A31" s="57" t="str">
        <f t="shared" si="0"/>
        <v>Idaho Power Co.</v>
      </c>
      <c r="B31" s="76">
        <v>2003</v>
      </c>
      <c r="C31" s="76">
        <v>73</v>
      </c>
      <c r="D31" s="59" t="s">
        <v>177</v>
      </c>
      <c r="E31" s="76">
        <v>1</v>
      </c>
      <c r="F31" s="76">
        <v>1</v>
      </c>
      <c r="G31" s="76">
        <v>1</v>
      </c>
      <c r="H31" s="76">
        <v>0</v>
      </c>
      <c r="I31" s="60">
        <f>IFERROR(VLOOKUP(B31&amp;C31,'Output Index'!$A$2:$R$275,18,FALSE),0)</f>
        <v>0</v>
      </c>
      <c r="J31" s="77">
        <f t="shared" si="1"/>
        <v>0.61472488103248524</v>
      </c>
      <c r="K31" s="81">
        <f t="shared" si="58"/>
        <v>426600</v>
      </c>
      <c r="L31" s="70">
        <f t="shared" si="60"/>
        <v>354704</v>
      </c>
      <c r="M31" s="70">
        <f t="shared" si="21"/>
        <v>71896</v>
      </c>
      <c r="N31" s="81">
        <f t="shared" si="59"/>
        <v>12980031</v>
      </c>
      <c r="O31" s="90">
        <f t="shared" si="61"/>
        <v>4426976</v>
      </c>
      <c r="P31" s="64">
        <f t="shared" si="23"/>
        <v>8553055</v>
      </c>
      <c r="Q31" s="62"/>
      <c r="R31" s="38">
        <v>1</v>
      </c>
      <c r="S31" s="38">
        <v>0</v>
      </c>
      <c r="T31" s="65">
        <v>3754.3512949999999</v>
      </c>
      <c r="U31" s="57">
        <f t="shared" si="4"/>
        <v>2920.7613262856744</v>
      </c>
      <c r="V31" s="78">
        <f t="shared" si="5"/>
        <v>46253762.909625717</v>
      </c>
      <c r="W31" s="79">
        <f>AP31*(AM31/'Price Patch'!$B$5)</f>
        <v>0.52679655475501985</v>
      </c>
      <c r="X31" s="62">
        <v>42.222222222222221</v>
      </c>
      <c r="Y31" s="62">
        <v>18.833333333333336</v>
      </c>
      <c r="Z31" s="62">
        <f t="shared" si="55"/>
        <v>40.793650793650798</v>
      </c>
      <c r="AA31" s="62">
        <f t="shared" si="56"/>
        <v>18.055555555555554</v>
      </c>
      <c r="AB31" s="62">
        <f t="shared" si="56"/>
        <v>42.222222222222221</v>
      </c>
      <c r="AC31" s="57" t="str">
        <f t="shared" si="6"/>
        <v>Idaho Power Co.</v>
      </c>
      <c r="AD31" s="76">
        <v>73</v>
      </c>
      <c r="AE31" s="76">
        <v>2003</v>
      </c>
      <c r="AF31" s="76">
        <f t="shared" si="44"/>
        <v>4</v>
      </c>
      <c r="AG31" s="92">
        <v>165.76777632065352</v>
      </c>
      <c r="AH31" s="57">
        <v>114.39015383998058</v>
      </c>
      <c r="AI31" s="57">
        <v>117.42467214761579</v>
      </c>
      <c r="AJ31" s="80">
        <f t="shared" si="52"/>
        <v>3.2058635154254701E-2</v>
      </c>
      <c r="AK31" s="77">
        <f t="shared" si="53"/>
        <v>2.9894368076173829E-2</v>
      </c>
      <c r="AL31" s="76"/>
      <c r="AM31" s="79">
        <f t="shared" si="54"/>
        <v>0.74140216937206893</v>
      </c>
      <c r="AN31" s="79">
        <f t="shared" si="37"/>
        <v>1.5061319689999999</v>
      </c>
      <c r="AO31" s="79">
        <f t="shared" si="28"/>
        <v>1.4586625400981315</v>
      </c>
      <c r="AP31" s="79">
        <f>1/AO31^'Price Patch'!C$19*1/AN31^'Price Patch'!D$19</f>
        <v>0.67470188633652017</v>
      </c>
      <c r="AQ31" s="80">
        <f t="shared" si="7"/>
        <v>0.57887199762766894</v>
      </c>
      <c r="AR31" s="80">
        <f t="shared" si="8"/>
        <v>0.42112800237233111</v>
      </c>
      <c r="AS31" s="66" t="str">
        <f t="shared" si="29"/>
        <v>Idaho Power Co.</v>
      </c>
      <c r="AT31" s="69">
        <f t="shared" si="30"/>
        <v>73</v>
      </c>
      <c r="AU31" s="69">
        <f t="shared" si="31"/>
        <v>2003</v>
      </c>
      <c r="AV31" s="81">
        <f t="shared" si="10"/>
        <v>26775008.133291617</v>
      </c>
      <c r="AW31" s="81">
        <f t="shared" si="11"/>
        <v>19478754.776334099</v>
      </c>
      <c r="AX31" s="81">
        <f t="shared" si="12"/>
        <v>17551854.113255896</v>
      </c>
      <c r="AY31" s="77">
        <f t="shared" si="13"/>
        <v>0.90107680469291029</v>
      </c>
      <c r="AZ31" s="77">
        <f t="shared" si="14"/>
        <v>9.8923195307089706E-2</v>
      </c>
      <c r="BA31" s="81">
        <f t="shared" si="32"/>
        <v>36903448</v>
      </c>
      <c r="BB31" s="81">
        <f t="shared" si="15"/>
        <v>37217647</v>
      </c>
      <c r="BC31" s="81">
        <f t="shared" si="16"/>
        <v>7669764</v>
      </c>
      <c r="BD31" s="80">
        <f t="shared" si="33"/>
        <v>0.25123337081534775</v>
      </c>
      <c r="BE31" s="81">
        <f t="shared" si="38"/>
        <v>146889117</v>
      </c>
      <c r="BF31" s="78">
        <v>29547883</v>
      </c>
      <c r="BG31" s="78">
        <v>23095940</v>
      </c>
      <c r="BH31" s="82">
        <f t="shared" si="17"/>
        <v>0.83787860060011021</v>
      </c>
      <c r="BI31" s="83">
        <f t="shared" si="46"/>
        <v>19351593.886744108</v>
      </c>
      <c r="BJ31" s="72">
        <v>65001923</v>
      </c>
      <c r="BK31" s="72">
        <v>560508</v>
      </c>
      <c r="BL31" s="72">
        <v>0</v>
      </c>
      <c r="BM31" s="72">
        <v>3900634</v>
      </c>
      <c r="BN31" s="72">
        <v>3925932</v>
      </c>
      <c r="BO31" s="72">
        <v>2398080</v>
      </c>
      <c r="BP31" s="72">
        <v>1839679</v>
      </c>
      <c r="BQ31" s="72">
        <v>62603843</v>
      </c>
      <c r="BR31" s="72">
        <v>5331006</v>
      </c>
      <c r="BS31" s="72">
        <v>27781551</v>
      </c>
      <c r="BT31" s="72">
        <v>3882273</v>
      </c>
      <c r="BU31" s="72">
        <v>39324</v>
      </c>
      <c r="BV31" s="72">
        <v>13579471</v>
      </c>
      <c r="BW31" s="72">
        <v>28579776</v>
      </c>
      <c r="BX31" s="72">
        <v>30340516</v>
      </c>
      <c r="BY31" s="72">
        <v>2725</v>
      </c>
      <c r="BZ31" s="72">
        <v>44043908</v>
      </c>
      <c r="CA31" s="72">
        <v>2231796</v>
      </c>
      <c r="CB31" s="72">
        <v>3341973</v>
      </c>
      <c r="CC31" s="72">
        <v>35636</v>
      </c>
      <c r="CD31" s="72">
        <v>5753921</v>
      </c>
      <c r="CE31" s="72">
        <v>240673</v>
      </c>
      <c r="CF31" s="72">
        <v>3369643</v>
      </c>
      <c r="CG31" s="72">
        <v>12101013</v>
      </c>
      <c r="CH31" s="72">
        <v>142994</v>
      </c>
      <c r="CI31" s="72">
        <v>853609</v>
      </c>
      <c r="CJ31" s="72">
        <v>2863970</v>
      </c>
      <c r="CK31" s="72">
        <v>21</v>
      </c>
      <c r="CL31" s="72">
        <v>1770641</v>
      </c>
      <c r="CM31" s="72">
        <v>2818655</v>
      </c>
      <c r="CN31" s="72">
        <v>1378903</v>
      </c>
      <c r="CO31" s="72">
        <v>488959</v>
      </c>
      <c r="CP31" s="72">
        <v>4722236</v>
      </c>
      <c r="CQ31" s="72">
        <v>1425510</v>
      </c>
      <c r="CR31" s="72">
        <v>128348</v>
      </c>
      <c r="CS31" s="72">
        <v>375407</v>
      </c>
      <c r="CT31" s="72">
        <v>17875445</v>
      </c>
      <c r="CU31" s="72">
        <v>8063989</v>
      </c>
      <c r="CV31" s="72">
        <v>130998596</v>
      </c>
      <c r="CW31" s="72">
        <v>94223588</v>
      </c>
      <c r="CX31" s="72">
        <v>24532454</v>
      </c>
      <c r="CY31" s="72">
        <v>0</v>
      </c>
      <c r="CZ31" s="72">
        <v>0</v>
      </c>
      <c r="DA31" s="72">
        <v>7184462</v>
      </c>
      <c r="DB31" s="72">
        <v>5674170</v>
      </c>
      <c r="DC31" s="72">
        <v>223254924</v>
      </c>
      <c r="DD31" s="72">
        <v>150979849</v>
      </c>
      <c r="DE31" s="72">
        <v>385970436</v>
      </c>
      <c r="DF31" s="72">
        <v>0</v>
      </c>
      <c r="DG31" s="72">
        <v>0</v>
      </c>
      <c r="DH31" s="72">
        <v>540468444</v>
      </c>
      <c r="DI31" s="72">
        <v>19512743</v>
      </c>
      <c r="DJ31" s="72">
        <v>5424722</v>
      </c>
      <c r="DK31" s="57" t="s">
        <v>91</v>
      </c>
      <c r="DL31" s="57">
        <v>73</v>
      </c>
      <c r="DM31" s="57">
        <v>2003</v>
      </c>
      <c r="DN31" s="78">
        <v>94018650</v>
      </c>
      <c r="DO31" s="78">
        <v>180886200</v>
      </c>
      <c r="DP31" s="78">
        <v>136740442</v>
      </c>
      <c r="DQ31" s="78">
        <v>35554518</v>
      </c>
      <c r="DR31" s="62" t="s">
        <v>92</v>
      </c>
      <c r="DS31" s="62">
        <v>10.11</v>
      </c>
      <c r="DT31" s="62">
        <v>256.79399999999998</v>
      </c>
      <c r="DU31" s="62">
        <f t="shared" si="57"/>
        <v>276.85999999999996</v>
      </c>
      <c r="DV31" s="62">
        <v>108</v>
      </c>
      <c r="DW31" s="62">
        <v>65.900000000000006</v>
      </c>
      <c r="DX31" s="62"/>
      <c r="DY31" s="62"/>
      <c r="DZ31" s="62">
        <v>0</v>
      </c>
      <c r="EA31" s="84">
        <v>73</v>
      </c>
      <c r="EB31" s="85" t="s">
        <v>91</v>
      </c>
      <c r="EC31" s="76">
        <v>2003</v>
      </c>
      <c r="ED31" s="76">
        <v>2944</v>
      </c>
      <c r="EE31" s="76">
        <v>12980031</v>
      </c>
      <c r="EF31" s="76">
        <v>103274</v>
      </c>
      <c r="EG31" s="57">
        <f t="shared" si="19"/>
        <v>0.50731248914284299</v>
      </c>
      <c r="EH31" s="62">
        <v>4426976</v>
      </c>
      <c r="EI31" s="62">
        <v>354704</v>
      </c>
      <c r="EJ31" s="62">
        <v>12980031</v>
      </c>
      <c r="EK31" s="62">
        <v>426600</v>
      </c>
      <c r="EL31" s="62">
        <v>0</v>
      </c>
      <c r="EM31" s="86">
        <v>4426976</v>
      </c>
      <c r="EN31" s="86">
        <v>12980031</v>
      </c>
      <c r="EO31" s="86">
        <v>349219</v>
      </c>
      <c r="EP31" s="86">
        <v>420439</v>
      </c>
    </row>
    <row r="32" spans="1:146" s="57" customFormat="1" x14ac:dyDescent="0.25">
      <c r="A32" s="57" t="str">
        <f t="shared" si="0"/>
        <v>Idaho Power Co.</v>
      </c>
      <c r="B32" s="76">
        <v>2004</v>
      </c>
      <c r="C32" s="76">
        <v>73</v>
      </c>
      <c r="D32" s="59" t="s">
        <v>177</v>
      </c>
      <c r="E32" s="76">
        <v>1</v>
      </c>
      <c r="F32" s="76">
        <v>1</v>
      </c>
      <c r="G32" s="76">
        <v>1</v>
      </c>
      <c r="H32" s="76">
        <v>0</v>
      </c>
      <c r="I32" s="60">
        <f>IFERROR(VLOOKUP(B32&amp;C32,'Output Index'!$A$2:$R$275,18,FALSE),0)</f>
        <v>0</v>
      </c>
      <c r="J32" s="77">
        <f t="shared" si="1"/>
        <v>0.599447325299162</v>
      </c>
      <c r="K32" s="81">
        <f t="shared" si="58"/>
        <v>433465</v>
      </c>
      <c r="L32" s="70">
        <f t="shared" si="60"/>
        <v>360462</v>
      </c>
      <c r="M32" s="70">
        <f t="shared" si="21"/>
        <v>73003</v>
      </c>
      <c r="N32" s="81">
        <f t="shared" si="59"/>
        <v>13239589</v>
      </c>
      <c r="O32" s="90">
        <f t="shared" si="61"/>
        <v>4580337</v>
      </c>
      <c r="P32" s="64">
        <f t="shared" si="23"/>
        <v>8659252</v>
      </c>
      <c r="Q32" s="62"/>
      <c r="R32" s="38">
        <v>1</v>
      </c>
      <c r="S32" s="38">
        <v>0</v>
      </c>
      <c r="T32" s="65">
        <v>3627.3984930000001</v>
      </c>
      <c r="U32" s="57">
        <f t="shared" si="4"/>
        <v>2820.771671817577</v>
      </c>
      <c r="V32" s="78">
        <f t="shared" si="5"/>
        <v>46131701.191858277</v>
      </c>
      <c r="W32" s="79">
        <f>AP32*(AM32/'Price Patch'!$B$5)</f>
        <v>0.54558428943402093</v>
      </c>
      <c r="X32" s="62">
        <v>40</v>
      </c>
      <c r="Y32" s="62">
        <v>17.666666666666668</v>
      </c>
      <c r="Z32" s="62">
        <f t="shared" si="55"/>
        <v>40.793650793650798</v>
      </c>
      <c r="AA32" s="62">
        <f t="shared" si="56"/>
        <v>18.055555555555554</v>
      </c>
      <c r="AB32" s="62">
        <f t="shared" si="56"/>
        <v>42.222222222222221</v>
      </c>
      <c r="AC32" s="57" t="str">
        <f t="shared" si="6"/>
        <v>Idaho Power Co.</v>
      </c>
      <c r="AD32" s="76">
        <v>73</v>
      </c>
      <c r="AE32" s="76">
        <v>2004</v>
      </c>
      <c r="AF32" s="76">
        <f t="shared" si="44"/>
        <v>4</v>
      </c>
      <c r="AG32" s="92">
        <v>171.55182139279805</v>
      </c>
      <c r="AH32" s="57">
        <v>118.90977679258786</v>
      </c>
      <c r="AI32" s="57">
        <v>120.33490163712112</v>
      </c>
      <c r="AJ32" s="80">
        <f t="shared" si="52"/>
        <v>3.5976135220852024E-2</v>
      </c>
      <c r="AK32" s="77">
        <f t="shared" si="53"/>
        <v>3.5042881190015224E-2</v>
      </c>
      <c r="AL32" s="76"/>
      <c r="AM32" s="79">
        <f t="shared" si="54"/>
        <v>0.76784362409091367</v>
      </c>
      <c r="AN32" s="79">
        <f t="shared" si="37"/>
        <v>1.5061319689999999</v>
      </c>
      <c r="AO32" s="79">
        <f t="shared" si="28"/>
        <v>1.4586625400981315</v>
      </c>
      <c r="AP32" s="79">
        <f>1/AO32^'Price Patch'!C$19*1/AN32^'Price Patch'!D$19</f>
        <v>0.67470188633652017</v>
      </c>
      <c r="AQ32" s="80">
        <f t="shared" si="7"/>
        <v>0.53305820665535131</v>
      </c>
      <c r="AR32" s="80">
        <f t="shared" si="8"/>
        <v>0.46694179334464864</v>
      </c>
      <c r="AS32" s="66" t="str">
        <f t="shared" si="29"/>
        <v>Idaho Power Co.</v>
      </c>
      <c r="AT32" s="69">
        <f t="shared" si="30"/>
        <v>73</v>
      </c>
      <c r="AU32" s="69">
        <f t="shared" si="31"/>
        <v>2004</v>
      </c>
      <c r="AV32" s="81">
        <f t="shared" si="10"/>
        <v>24590881.907292508</v>
      </c>
      <c r="AW32" s="81">
        <f t="shared" si="11"/>
        <v>21540819.284565769</v>
      </c>
      <c r="AX32" s="81">
        <f t="shared" si="12"/>
        <v>15296284.999461895</v>
      </c>
      <c r="AY32" s="77">
        <f t="shared" si="13"/>
        <v>0.71010692756806371</v>
      </c>
      <c r="AZ32" s="77">
        <f t="shared" si="14"/>
        <v>0.28989307243193629</v>
      </c>
      <c r="BA32" s="81">
        <f t="shared" si="32"/>
        <v>33075839</v>
      </c>
      <c r="BB32" s="81">
        <f t="shared" si="15"/>
        <v>58447754</v>
      </c>
      <c r="BC32" s="81">
        <f t="shared" si="16"/>
        <v>27955182</v>
      </c>
      <c r="BD32" s="80">
        <f t="shared" si="33"/>
        <v>0.22337662781461678</v>
      </c>
      <c r="BE32" s="81">
        <f t="shared" si="38"/>
        <v>148072067</v>
      </c>
      <c r="BF32" s="78">
        <v>30492572</v>
      </c>
      <c r="BG32" s="78">
        <v>21151776</v>
      </c>
      <c r="BH32" s="82">
        <f t="shared" si="17"/>
        <v>0.84057026703280635</v>
      </c>
      <c r="BI32" s="83">
        <f t="shared" si="46"/>
        <v>17779554.000538103</v>
      </c>
      <c r="BJ32" s="72">
        <v>85126373</v>
      </c>
      <c r="BK32" s="72">
        <v>118315</v>
      </c>
      <c r="BL32" s="72">
        <v>0</v>
      </c>
      <c r="BM32" s="72">
        <v>5996017</v>
      </c>
      <c r="BN32" s="72">
        <v>3207907</v>
      </c>
      <c r="BO32" s="72">
        <v>2525892</v>
      </c>
      <c r="BP32" s="72">
        <v>1959515</v>
      </c>
      <c r="BQ32" s="72">
        <v>82600481</v>
      </c>
      <c r="BR32" s="72">
        <v>7056785</v>
      </c>
      <c r="BS32" s="72">
        <v>26676544</v>
      </c>
      <c r="BT32" s="72">
        <v>3976930</v>
      </c>
      <c r="BU32" s="72">
        <v>12291</v>
      </c>
      <c r="BV32" s="72">
        <v>14719947</v>
      </c>
      <c r="BW32" s="72">
        <v>26358321</v>
      </c>
      <c r="BX32" s="72">
        <v>45232476</v>
      </c>
      <c r="BY32" s="72">
        <v>2075</v>
      </c>
      <c r="BZ32" s="72">
        <v>39349285</v>
      </c>
      <c r="CA32" s="72">
        <v>2395937</v>
      </c>
      <c r="CB32" s="72">
        <v>3608681</v>
      </c>
      <c r="CC32" s="72">
        <v>66616</v>
      </c>
      <c r="CD32" s="72">
        <v>4997634</v>
      </c>
      <c r="CE32" s="72">
        <v>178232</v>
      </c>
      <c r="CF32" s="72">
        <v>3481870</v>
      </c>
      <c r="CG32" s="72">
        <v>11137680</v>
      </c>
      <c r="CH32" s="72">
        <v>150421</v>
      </c>
      <c r="CI32" s="72">
        <v>950120</v>
      </c>
      <c r="CJ32" s="72">
        <v>2932915</v>
      </c>
      <c r="CK32" s="72">
        <v>0</v>
      </c>
      <c r="CL32" s="72">
        <v>259850</v>
      </c>
      <c r="CM32" s="72">
        <v>1670619</v>
      </c>
      <c r="CN32" s="72">
        <v>1245264</v>
      </c>
      <c r="CO32" s="72">
        <v>545521</v>
      </c>
      <c r="CP32" s="72">
        <v>4127933</v>
      </c>
      <c r="CQ32" s="72">
        <v>953983</v>
      </c>
      <c r="CR32" s="72">
        <v>151313</v>
      </c>
      <c r="CS32" s="72">
        <v>494696</v>
      </c>
      <c r="CT32" s="72">
        <v>17445057</v>
      </c>
      <c r="CU32" s="72">
        <v>8397962</v>
      </c>
      <c r="CV32" s="72">
        <v>137187919</v>
      </c>
      <c r="CW32" s="72">
        <v>98387370</v>
      </c>
      <c r="CX32" s="72">
        <v>27390008</v>
      </c>
      <c r="CY32" s="72">
        <v>0</v>
      </c>
      <c r="CZ32" s="72">
        <v>0</v>
      </c>
      <c r="DA32" s="72">
        <v>6170043</v>
      </c>
      <c r="DB32" s="72">
        <v>4874063</v>
      </c>
      <c r="DC32" s="72">
        <v>236831304</v>
      </c>
      <c r="DD32" s="72">
        <v>195642193</v>
      </c>
      <c r="DE32" s="72">
        <v>407579274</v>
      </c>
      <c r="DF32" s="72">
        <v>0</v>
      </c>
      <c r="DG32" s="72">
        <v>0</v>
      </c>
      <c r="DH32" s="72">
        <v>581733040</v>
      </c>
      <c r="DI32" s="72">
        <v>23835089</v>
      </c>
      <c r="DJ32" s="72">
        <v>8441863</v>
      </c>
      <c r="DK32" s="57" t="s">
        <v>91</v>
      </c>
      <c r="DL32" s="57">
        <v>73</v>
      </c>
      <c r="DM32" s="57">
        <v>2004</v>
      </c>
      <c r="DN32" s="78">
        <v>94136121</v>
      </c>
      <c r="DO32" s="78">
        <v>185762953</v>
      </c>
      <c r="DP32" s="78">
        <v>147815585</v>
      </c>
      <c r="DQ32" s="78">
        <v>39213897</v>
      </c>
      <c r="DR32" s="62" t="s">
        <v>92</v>
      </c>
      <c r="DS32" s="62">
        <v>11.56</v>
      </c>
      <c r="DT32" s="62">
        <v>293.62400000000002</v>
      </c>
      <c r="DU32" s="62">
        <f t="shared" si="57"/>
        <v>276.85999999999996</v>
      </c>
      <c r="DV32" s="62">
        <v>104</v>
      </c>
      <c r="DW32" s="62">
        <v>63.8</v>
      </c>
      <c r="DX32" s="62"/>
      <c r="DY32" s="62"/>
      <c r="DZ32" s="62">
        <v>0</v>
      </c>
      <c r="EA32" s="84">
        <v>73</v>
      </c>
      <c r="EB32" s="85" t="s">
        <v>91</v>
      </c>
      <c r="EC32" s="76">
        <v>2004</v>
      </c>
      <c r="ED32" s="76">
        <v>2843</v>
      </c>
      <c r="EE32" s="76">
        <v>13239589</v>
      </c>
      <c r="EF32" s="76">
        <v>104331</v>
      </c>
      <c r="EG32" s="57">
        <f t="shared" si="19"/>
        <v>0.53579969708504582</v>
      </c>
      <c r="EH32" s="62">
        <v>4580337</v>
      </c>
      <c r="EI32" s="62">
        <v>360462</v>
      </c>
      <c r="EJ32" s="62">
        <v>13239589</v>
      </c>
      <c r="EK32" s="62">
        <v>433465</v>
      </c>
      <c r="EL32" s="62">
        <v>0</v>
      </c>
      <c r="EM32" s="86">
        <v>4580337</v>
      </c>
      <c r="EN32" s="86">
        <v>13239589</v>
      </c>
      <c r="EO32" s="86">
        <v>360462</v>
      </c>
      <c r="EP32" s="86">
        <v>433465</v>
      </c>
    </row>
    <row r="33" spans="1:146" s="57" customFormat="1" x14ac:dyDescent="0.25">
      <c r="A33" s="57" t="str">
        <f t="shared" si="0"/>
        <v>Idaho Power Co.</v>
      </c>
      <c r="B33" s="76">
        <v>2005</v>
      </c>
      <c r="C33" s="76">
        <v>73</v>
      </c>
      <c r="D33" s="59" t="s">
        <v>177</v>
      </c>
      <c r="E33" s="76">
        <v>1</v>
      </c>
      <c r="F33" s="76">
        <v>1</v>
      </c>
      <c r="G33" s="76">
        <v>1</v>
      </c>
      <c r="H33" s="76">
        <v>0</v>
      </c>
      <c r="I33" s="60">
        <f>IFERROR(VLOOKUP(B33&amp;C33,'Output Index'!$A$2:$R$275,18,FALSE),0)</f>
        <v>0</v>
      </c>
      <c r="J33" s="77">
        <f t="shared" si="1"/>
        <v>0.59460547362507876</v>
      </c>
      <c r="K33" s="81">
        <f t="shared" si="58"/>
        <v>448819</v>
      </c>
      <c r="L33" s="70">
        <f t="shared" si="60"/>
        <v>373603</v>
      </c>
      <c r="M33" s="70">
        <f t="shared" si="21"/>
        <v>75216</v>
      </c>
      <c r="N33" s="81">
        <f t="shared" si="59"/>
        <v>13288812</v>
      </c>
      <c r="O33" s="90">
        <f t="shared" si="61"/>
        <v>4760275</v>
      </c>
      <c r="P33" s="64">
        <f t="shared" si="23"/>
        <v>8528537</v>
      </c>
      <c r="Q33" s="62"/>
      <c r="R33" s="38">
        <v>1</v>
      </c>
      <c r="S33" s="38">
        <v>0</v>
      </c>
      <c r="T33" s="65">
        <v>3784.6379820000002</v>
      </c>
      <c r="U33" s="57">
        <f t="shared" si="4"/>
        <v>2937.2159283175547</v>
      </c>
      <c r="V33" s="78">
        <f t="shared" si="5"/>
        <v>44697563.095130719</v>
      </c>
      <c r="W33" s="79">
        <f>AP33*(AM33/'Price Patch'!$B$5)</f>
        <v>0.56681618289134417</v>
      </c>
      <c r="X33" s="62">
        <v>41.666666666666664</v>
      </c>
      <c r="Y33" s="62">
        <v>17.5</v>
      </c>
      <c r="Z33" s="62">
        <f t="shared" si="55"/>
        <v>40.793650793650798</v>
      </c>
      <c r="AA33" s="62">
        <f t="shared" si="56"/>
        <v>18.055555555555554</v>
      </c>
      <c r="AB33" s="62">
        <f t="shared" si="56"/>
        <v>42.222222222222221</v>
      </c>
      <c r="AC33" s="57" t="str">
        <f t="shared" si="6"/>
        <v>Idaho Power Co.</v>
      </c>
      <c r="AD33" s="76">
        <v>73</v>
      </c>
      <c r="AE33" s="76">
        <v>2005</v>
      </c>
      <c r="AF33" s="76">
        <f t="shared" si="44"/>
        <v>4</v>
      </c>
      <c r="AG33" s="92">
        <v>175.61597827606204</v>
      </c>
      <c r="AH33" s="57">
        <v>127.04696994130907</v>
      </c>
      <c r="AI33" s="57">
        <v>123.8513963346993</v>
      </c>
      <c r="AJ33" s="80">
        <f t="shared" si="52"/>
        <v>5.5641179181496497E-2</v>
      </c>
      <c r="AK33" s="77">
        <f t="shared" si="53"/>
        <v>3.8177747645487502E-2</v>
      </c>
      <c r="AL33" s="76"/>
      <c r="AM33" s="79">
        <f t="shared" si="54"/>
        <v>0.79772493543786505</v>
      </c>
      <c r="AN33" s="79">
        <f t="shared" si="37"/>
        <v>1.5061319689999999</v>
      </c>
      <c r="AO33" s="79">
        <f t="shared" si="28"/>
        <v>1.4586625400981315</v>
      </c>
      <c r="AP33" s="79">
        <f>1/AO33^'Price Patch'!C$19*1/AN33^'Price Patch'!D$19</f>
        <v>0.67470188633652017</v>
      </c>
      <c r="AQ33" s="80">
        <f t="shared" si="7"/>
        <v>0.55072171675605042</v>
      </c>
      <c r="AR33" s="80">
        <f t="shared" si="8"/>
        <v>0.44927828324394958</v>
      </c>
      <c r="AS33" s="66" t="str">
        <f t="shared" si="29"/>
        <v>Idaho Power Co.</v>
      </c>
      <c r="AT33" s="69">
        <f t="shared" si="30"/>
        <v>73</v>
      </c>
      <c r="AU33" s="69">
        <f t="shared" si="31"/>
        <v>2005</v>
      </c>
      <c r="AV33" s="81">
        <f t="shared" si="10"/>
        <v>24615918.682562273</v>
      </c>
      <c r="AW33" s="81">
        <f t="shared" si="11"/>
        <v>20081644.412568446</v>
      </c>
      <c r="AX33" s="81">
        <f t="shared" si="12"/>
        <v>14569383.555402433</v>
      </c>
      <c r="AY33" s="77">
        <f t="shared" si="13"/>
        <v>0.72550749610345311</v>
      </c>
      <c r="AZ33" s="77">
        <f t="shared" si="14"/>
        <v>0.27449250389654689</v>
      </c>
      <c r="BA33" s="81">
        <f t="shared" si="32"/>
        <v>32169736</v>
      </c>
      <c r="BB33" s="81">
        <f t="shared" si="15"/>
        <v>58765424</v>
      </c>
      <c r="BC33" s="81">
        <f t="shared" si="16"/>
        <v>25856866</v>
      </c>
      <c r="BD33" s="80">
        <f t="shared" si="33"/>
        <v>0.21318364171303719</v>
      </c>
      <c r="BE33" s="81">
        <f t="shared" si="38"/>
        <v>150901522</v>
      </c>
      <c r="BF33" s="78">
        <v>32908558</v>
      </c>
      <c r="BG33" s="78">
        <v>20967734</v>
      </c>
      <c r="BH33" s="82">
        <f t="shared" si="17"/>
        <v>0.83940174196208184</v>
      </c>
      <c r="BI33" s="83">
        <f t="shared" si="46"/>
        <v>17600352.444597568</v>
      </c>
      <c r="BJ33" s="72">
        <v>81724444</v>
      </c>
      <c r="BK33" s="72">
        <v>120381</v>
      </c>
      <c r="BL33" s="72">
        <v>0</v>
      </c>
      <c r="BM33" s="72">
        <v>5711625</v>
      </c>
      <c r="BN33" s="72">
        <v>2866971</v>
      </c>
      <c r="BO33" s="72">
        <v>3473712</v>
      </c>
      <c r="BP33" s="72">
        <v>1856141</v>
      </c>
      <c r="BQ33" s="72">
        <v>78250732</v>
      </c>
      <c r="BR33" s="72">
        <v>7823980</v>
      </c>
      <c r="BS33" s="72">
        <v>22956720</v>
      </c>
      <c r="BT33" s="72">
        <v>4009949</v>
      </c>
      <c r="BU33" s="72">
        <v>3800</v>
      </c>
      <c r="BV33" s="72">
        <v>16117873</v>
      </c>
      <c r="BW33" s="72">
        <v>23657334</v>
      </c>
      <c r="BX33" s="72">
        <v>40438326</v>
      </c>
      <c r="BY33" s="72">
        <v>2300</v>
      </c>
      <c r="BZ33" s="72">
        <v>38324600</v>
      </c>
      <c r="CA33" s="72">
        <v>2536857</v>
      </c>
      <c r="CB33" s="72">
        <v>3845031</v>
      </c>
      <c r="CC33" s="72">
        <v>91162</v>
      </c>
      <c r="CD33" s="72">
        <v>4603412</v>
      </c>
      <c r="CE33" s="72">
        <v>230529</v>
      </c>
      <c r="CF33" s="72">
        <v>2967382</v>
      </c>
      <c r="CG33" s="72">
        <v>10928110</v>
      </c>
      <c r="CH33" s="72">
        <v>157873</v>
      </c>
      <c r="CI33" s="72">
        <v>945089</v>
      </c>
      <c r="CJ33" s="72">
        <v>2629976</v>
      </c>
      <c r="CK33" s="72">
        <v>69106</v>
      </c>
      <c r="CL33" s="72">
        <v>321335</v>
      </c>
      <c r="CM33" s="72">
        <v>1733935</v>
      </c>
      <c r="CN33" s="72">
        <v>1109939</v>
      </c>
      <c r="CO33" s="72">
        <v>773447</v>
      </c>
      <c r="CP33" s="72">
        <v>4108887</v>
      </c>
      <c r="CQ33" s="72">
        <v>773149</v>
      </c>
      <c r="CR33" s="72">
        <v>120630</v>
      </c>
      <c r="CS33" s="72">
        <v>378751</v>
      </c>
      <c r="CT33" s="72">
        <v>16094522</v>
      </c>
      <c r="CU33" s="72">
        <v>9620257</v>
      </c>
      <c r="CV33" s="72">
        <v>141146320</v>
      </c>
      <c r="CW33" s="72">
        <v>98982043</v>
      </c>
      <c r="CX33" s="72">
        <v>28686373</v>
      </c>
      <c r="CY33" s="72">
        <v>0</v>
      </c>
      <c r="CZ33" s="72">
        <v>0</v>
      </c>
      <c r="DA33" s="72">
        <v>5860331</v>
      </c>
      <c r="DB33" s="72">
        <v>4181468</v>
      </c>
      <c r="DC33" s="72">
        <v>221364388</v>
      </c>
      <c r="DD33" s="72">
        <v>222310315</v>
      </c>
      <c r="DE33" s="72">
        <v>397057412</v>
      </c>
      <c r="DF33" s="72">
        <v>0</v>
      </c>
      <c r="DG33" s="72">
        <v>0</v>
      </c>
      <c r="DH33" s="72">
        <v>564810971</v>
      </c>
      <c r="DI33" s="72">
        <v>21989736</v>
      </c>
      <c r="DJ33" s="72">
        <v>7657106</v>
      </c>
      <c r="DK33" s="57" t="s">
        <v>91</v>
      </c>
      <c r="DL33" s="57">
        <v>73</v>
      </c>
      <c r="DM33" s="57">
        <v>2005</v>
      </c>
      <c r="DN33" s="78">
        <v>96250454</v>
      </c>
      <c r="DO33" s="78">
        <v>190454812</v>
      </c>
      <c r="DP33" s="78">
        <v>153861516</v>
      </c>
      <c r="DQ33" s="78">
        <v>41610525</v>
      </c>
      <c r="DR33" s="62" t="s">
        <v>92</v>
      </c>
      <c r="DS33" s="62">
        <v>13.66</v>
      </c>
      <c r="DT33" s="62">
        <v>346.964</v>
      </c>
      <c r="DU33" s="62">
        <f t="shared" si="57"/>
        <v>276.85999999999996</v>
      </c>
      <c r="DV33" s="62">
        <v>107</v>
      </c>
      <c r="DW33" s="62">
        <v>63.5</v>
      </c>
      <c r="DX33" s="62"/>
      <c r="DY33" s="62"/>
      <c r="DZ33" s="62">
        <v>0</v>
      </c>
      <c r="EA33" s="84">
        <v>73</v>
      </c>
      <c r="EB33" s="85" t="s">
        <v>91</v>
      </c>
      <c r="EC33" s="76">
        <v>2005</v>
      </c>
      <c r="ED33" s="76">
        <v>2961</v>
      </c>
      <c r="EE33" s="76">
        <v>13288812</v>
      </c>
      <c r="EF33" s="76">
        <v>107606</v>
      </c>
      <c r="EG33" s="57">
        <f t="shared" si="19"/>
        <v>0.51647128037393264</v>
      </c>
      <c r="EH33" s="62">
        <v>4760275</v>
      </c>
      <c r="EI33" s="62">
        <v>373603</v>
      </c>
      <c r="EJ33" s="62">
        <v>13288812</v>
      </c>
      <c r="EK33" s="62">
        <v>448819</v>
      </c>
      <c r="EL33" s="62">
        <v>0</v>
      </c>
      <c r="EM33" s="86">
        <v>4760275</v>
      </c>
      <c r="EN33" s="86">
        <v>13288812</v>
      </c>
      <c r="EO33" s="86">
        <v>373602</v>
      </c>
      <c r="EP33" s="86">
        <v>448819</v>
      </c>
    </row>
    <row r="34" spans="1:146" s="57" customFormat="1" x14ac:dyDescent="0.25">
      <c r="A34" s="57" t="str">
        <f t="shared" si="0"/>
        <v>Idaho Power Co.</v>
      </c>
      <c r="B34" s="76">
        <v>2006</v>
      </c>
      <c r="C34" s="76">
        <v>73</v>
      </c>
      <c r="D34" s="59" t="s">
        <v>177</v>
      </c>
      <c r="E34" s="76">
        <v>1</v>
      </c>
      <c r="F34" s="76">
        <v>1</v>
      </c>
      <c r="G34" s="76">
        <v>1</v>
      </c>
      <c r="H34" s="76">
        <v>0</v>
      </c>
      <c r="I34" s="60">
        <f>IFERROR(VLOOKUP(B34&amp;C34,'Output Index'!$A$2:$R$275,18,FALSE),0)</f>
        <v>0</v>
      </c>
      <c r="J34" s="77">
        <f t="shared" si="1"/>
        <v>0.58770863485149905</v>
      </c>
      <c r="K34" s="81">
        <f t="shared" si="58"/>
        <v>464969</v>
      </c>
      <c r="L34" s="70">
        <f t="shared" si="60"/>
        <v>387707</v>
      </c>
      <c r="M34" s="70">
        <f t="shared" si="21"/>
        <v>77262</v>
      </c>
      <c r="N34" s="81">
        <f t="shared" si="59"/>
        <v>13939314</v>
      </c>
      <c r="O34" s="90">
        <f t="shared" si="61"/>
        <v>5067767</v>
      </c>
      <c r="P34" s="64">
        <f t="shared" si="23"/>
        <v>8871547</v>
      </c>
      <c r="Q34" s="62"/>
      <c r="R34" s="38">
        <v>1</v>
      </c>
      <c r="S34" s="38">
        <v>0</v>
      </c>
      <c r="T34" s="65">
        <v>3767.8003829999998</v>
      </c>
      <c r="U34" s="57">
        <f t="shared" si="4"/>
        <v>3060.0779693804593</v>
      </c>
      <c r="V34" s="78">
        <f t="shared" si="5"/>
        <v>46842544.084727593</v>
      </c>
      <c r="W34" s="79">
        <f>AP34*(AM34/'Price Patch'!$B$5)</f>
        <v>0.58734524482415595</v>
      </c>
      <c r="X34" s="62">
        <v>41.666666666666664</v>
      </c>
      <c r="Y34" s="62">
        <v>18.277777777777782</v>
      </c>
      <c r="Z34" s="62">
        <f t="shared" si="55"/>
        <v>40.793650793650798</v>
      </c>
      <c r="AA34" s="62">
        <f t="shared" si="56"/>
        <v>18.055555555555554</v>
      </c>
      <c r="AB34" s="62">
        <f t="shared" si="56"/>
        <v>42.222222222222221</v>
      </c>
      <c r="AC34" s="57" t="str">
        <f t="shared" si="6"/>
        <v>Idaho Power Co.</v>
      </c>
      <c r="AD34" s="76">
        <v>73</v>
      </c>
      <c r="AE34" s="76">
        <v>2006</v>
      </c>
      <c r="AF34" s="76">
        <f t="shared" si="44"/>
        <v>4</v>
      </c>
      <c r="AG34" s="92">
        <v>181.04796885824118</v>
      </c>
      <c r="AH34" s="57">
        <v>133.12549585150947</v>
      </c>
      <c r="AI34" s="57">
        <v>127.31576600816153</v>
      </c>
      <c r="AJ34" s="80">
        <f t="shared" si="52"/>
        <v>4.1865745863512119E-2</v>
      </c>
      <c r="AK34" s="77">
        <f t="shared" si="53"/>
        <v>3.5577739519198882E-2</v>
      </c>
      <c r="AL34" s="76"/>
      <c r="AM34" s="79">
        <f t="shared" si="54"/>
        <v>0.82661709677562889</v>
      </c>
      <c r="AN34" s="79">
        <f t="shared" si="37"/>
        <v>1.5061319689999999</v>
      </c>
      <c r="AO34" s="79">
        <f t="shared" si="28"/>
        <v>1.4586625400981315</v>
      </c>
      <c r="AP34" s="79">
        <f>1/AO34^'Price Patch'!C$19*1/AN34^'Price Patch'!D$19</f>
        <v>0.67470188633652017</v>
      </c>
      <c r="AQ34" s="80">
        <f t="shared" si="7"/>
        <v>0.55210857838999594</v>
      </c>
      <c r="AR34" s="80">
        <f t="shared" si="8"/>
        <v>0.447891421610004</v>
      </c>
      <c r="AS34" s="66" t="str">
        <f t="shared" si="29"/>
        <v>Idaho Power Co.</v>
      </c>
      <c r="AT34" s="69">
        <f t="shared" si="30"/>
        <v>73</v>
      </c>
      <c r="AU34" s="69">
        <f t="shared" si="31"/>
        <v>2006</v>
      </c>
      <c r="AV34" s="81">
        <f t="shared" si="10"/>
        <v>25862170.422789667</v>
      </c>
      <c r="AW34" s="81">
        <f t="shared" si="11"/>
        <v>20980373.661937926</v>
      </c>
      <c r="AX34" s="81">
        <f t="shared" si="12"/>
        <v>16067724.905124061</v>
      </c>
      <c r="AY34" s="77">
        <f t="shared" si="13"/>
        <v>0.76584550704517385</v>
      </c>
      <c r="AZ34" s="77">
        <f t="shared" si="14"/>
        <v>0.23415449295482615</v>
      </c>
      <c r="BA34" s="81">
        <f t="shared" si="32"/>
        <v>34786097</v>
      </c>
      <c r="BB34" s="81">
        <f t="shared" si="15"/>
        <v>57482999</v>
      </c>
      <c r="BC34" s="81">
        <f t="shared" si="16"/>
        <v>23422637</v>
      </c>
      <c r="BD34" s="80">
        <f t="shared" si="33"/>
        <v>0.20973935414760797</v>
      </c>
      <c r="BE34" s="81">
        <f t="shared" si="38"/>
        <v>165853934</v>
      </c>
      <c r="BF34" s="78">
        <v>34060362</v>
      </c>
      <c r="BG34" s="78">
        <v>22591817</v>
      </c>
      <c r="BH34" s="82">
        <f t="shared" si="17"/>
        <v>0.82854655271313227</v>
      </c>
      <c r="BI34" s="83">
        <f t="shared" si="46"/>
        <v>18718372.094875939</v>
      </c>
      <c r="BJ34" s="72">
        <v>86726893</v>
      </c>
      <c r="BK34" s="72">
        <v>107310</v>
      </c>
      <c r="BL34" s="72">
        <v>0</v>
      </c>
      <c r="BM34" s="72">
        <v>5152000</v>
      </c>
      <c r="BN34" s="72">
        <v>2945897</v>
      </c>
      <c r="BO34" s="72">
        <v>3969367</v>
      </c>
      <c r="BP34" s="72">
        <v>1901158</v>
      </c>
      <c r="BQ34" s="72">
        <v>82757526</v>
      </c>
      <c r="BR34" s="72">
        <v>8149646</v>
      </c>
      <c r="BS34" s="72">
        <v>29241894</v>
      </c>
      <c r="BT34" s="72">
        <v>976225</v>
      </c>
      <c r="BU34" s="72">
        <v>4003</v>
      </c>
      <c r="BV34" s="72">
        <v>14665999</v>
      </c>
      <c r="BW34" s="72">
        <v>29324259</v>
      </c>
      <c r="BX34" s="72">
        <v>48935653</v>
      </c>
      <c r="BY34" s="72">
        <v>2000</v>
      </c>
      <c r="BZ34" s="72">
        <v>41984481</v>
      </c>
      <c r="CA34" s="72">
        <v>3020110</v>
      </c>
      <c r="CB34" s="72">
        <v>3051138</v>
      </c>
      <c r="CC34" s="72">
        <v>223168</v>
      </c>
      <c r="CD34" s="72">
        <v>5589808</v>
      </c>
      <c r="CE34" s="72">
        <v>148970</v>
      </c>
      <c r="CF34" s="72">
        <v>3856696</v>
      </c>
      <c r="CG34" s="72">
        <v>11020129</v>
      </c>
      <c r="CH34" s="72">
        <v>149968</v>
      </c>
      <c r="CI34" s="72">
        <v>1159883</v>
      </c>
      <c r="CJ34" s="72">
        <v>2826028</v>
      </c>
      <c r="CK34" s="72">
        <v>0</v>
      </c>
      <c r="CL34" s="72">
        <v>583246</v>
      </c>
      <c r="CM34" s="72">
        <v>2042167</v>
      </c>
      <c r="CN34" s="72">
        <v>1114786</v>
      </c>
      <c r="CO34" s="72">
        <v>1148759</v>
      </c>
      <c r="CP34" s="72">
        <v>4288265</v>
      </c>
      <c r="CQ34" s="72">
        <v>895593</v>
      </c>
      <c r="CR34" s="72">
        <v>154596</v>
      </c>
      <c r="CS34" s="72">
        <v>711171</v>
      </c>
      <c r="CT34" s="72">
        <v>18787288</v>
      </c>
      <c r="CU34" s="72">
        <v>10184074</v>
      </c>
      <c r="CV34" s="72">
        <v>153496681</v>
      </c>
      <c r="CW34" s="72">
        <v>107519847</v>
      </c>
      <c r="CX34" s="72">
        <v>31286188</v>
      </c>
      <c r="CY34" s="72">
        <v>0</v>
      </c>
      <c r="CZ34" s="72">
        <v>0</v>
      </c>
      <c r="DA34" s="72">
        <v>9102200</v>
      </c>
      <c r="DB34" s="72">
        <v>7498309</v>
      </c>
      <c r="DC34" s="72">
        <v>256211431</v>
      </c>
      <c r="DD34" s="72">
        <v>283439877</v>
      </c>
      <c r="DE34" s="72">
        <v>450096500</v>
      </c>
      <c r="DF34" s="72">
        <v>0</v>
      </c>
      <c r="DG34" s="72">
        <v>0</v>
      </c>
      <c r="DH34" s="72">
        <v>631449094</v>
      </c>
      <c r="DI34" s="72">
        <v>23669858</v>
      </c>
      <c r="DJ34" s="72">
        <v>7638680</v>
      </c>
      <c r="DK34" s="57" t="s">
        <v>91</v>
      </c>
      <c r="DL34" s="57">
        <v>73</v>
      </c>
      <c r="DM34" s="57">
        <v>2006</v>
      </c>
      <c r="DN34" s="78">
        <v>98919001</v>
      </c>
      <c r="DO34" s="78">
        <v>194701580</v>
      </c>
      <c r="DP34" s="78">
        <v>162348862</v>
      </c>
      <c r="DQ34" s="78">
        <v>43632849</v>
      </c>
      <c r="DR34" s="62" t="s">
        <v>92</v>
      </c>
      <c r="DS34" s="62">
        <v>12.14</v>
      </c>
      <c r="DT34" s="62">
        <v>308.35599999999999</v>
      </c>
      <c r="DU34" s="62">
        <f t="shared" si="57"/>
        <v>276.85999999999996</v>
      </c>
      <c r="DV34" s="62">
        <v>107</v>
      </c>
      <c r="DW34" s="62">
        <v>64.900000000000006</v>
      </c>
      <c r="DX34" s="62"/>
      <c r="DY34" s="62"/>
      <c r="DZ34" s="62">
        <v>0</v>
      </c>
      <c r="EA34" s="84">
        <v>73</v>
      </c>
      <c r="EB34" s="85" t="s">
        <v>91</v>
      </c>
      <c r="EC34" s="76">
        <v>2006</v>
      </c>
      <c r="ED34" s="76">
        <v>3084</v>
      </c>
      <c r="EE34" s="76">
        <v>13939314</v>
      </c>
      <c r="EF34" s="76">
        <v>108970</v>
      </c>
      <c r="EG34" s="57">
        <f t="shared" si="19"/>
        <v>0.52000174712316927</v>
      </c>
      <c r="EH34" s="62">
        <v>5067767</v>
      </c>
      <c r="EI34" s="62">
        <v>387707</v>
      </c>
      <c r="EJ34" s="62">
        <v>13939314</v>
      </c>
      <c r="EK34" s="62">
        <v>464969</v>
      </c>
      <c r="EL34" s="62">
        <v>0</v>
      </c>
      <c r="EM34" s="86">
        <v>5067767</v>
      </c>
      <c r="EN34" s="86">
        <v>13939314</v>
      </c>
      <c r="EO34" s="86">
        <v>387707</v>
      </c>
      <c r="EP34" s="86">
        <v>464969</v>
      </c>
    </row>
    <row r="35" spans="1:146" s="57" customFormat="1" x14ac:dyDescent="0.25">
      <c r="A35" s="57" t="str">
        <f t="shared" si="0"/>
        <v>Idaho Power Co.</v>
      </c>
      <c r="B35" s="76">
        <v>2007</v>
      </c>
      <c r="C35" s="76">
        <v>73</v>
      </c>
      <c r="D35" s="59" t="s">
        <v>177</v>
      </c>
      <c r="E35" s="76">
        <v>1</v>
      </c>
      <c r="F35" s="76">
        <v>1</v>
      </c>
      <c r="G35" s="76">
        <v>1</v>
      </c>
      <c r="H35" s="76">
        <v>0</v>
      </c>
      <c r="I35" s="60">
        <f>IFERROR(VLOOKUP(B35&amp;C35,'Output Index'!$A$2:$R$275,18,FALSE),0)</f>
        <v>0</v>
      </c>
      <c r="J35" s="77">
        <f t="shared" si="1"/>
        <v>0.58827369031200283</v>
      </c>
      <c r="K35" s="81">
        <f t="shared" si="58"/>
        <v>477094</v>
      </c>
      <c r="L35" s="70">
        <f t="shared" si="60"/>
        <v>397285</v>
      </c>
      <c r="M35" s="70">
        <f t="shared" si="21"/>
        <v>79809</v>
      </c>
      <c r="N35" s="81">
        <f t="shared" si="59"/>
        <v>14541825</v>
      </c>
      <c r="O35" s="90">
        <f t="shared" si="61"/>
        <v>5227166</v>
      </c>
      <c r="P35" s="64">
        <f t="shared" si="23"/>
        <v>9314659</v>
      </c>
      <c r="Q35" s="62"/>
      <c r="R35" s="38">
        <v>1</v>
      </c>
      <c r="S35" s="38">
        <v>0</v>
      </c>
      <c r="T35" s="65">
        <v>3753.272273</v>
      </c>
      <c r="U35" s="57">
        <f t="shared" si="4"/>
        <v>3180.4381896453533</v>
      </c>
      <c r="V35" s="78">
        <f t="shared" si="5"/>
        <v>52055933.70131363</v>
      </c>
      <c r="W35" s="79">
        <f>AP35*(AM35/'Price Patch'!$B$5)</f>
        <v>0.60687679737485267</v>
      </c>
      <c r="X35" s="62">
        <v>40.555555555555557</v>
      </c>
      <c r="Y35" s="62">
        <v>18.833333333333336</v>
      </c>
      <c r="Z35" s="62">
        <f t="shared" si="55"/>
        <v>40.793650793650798</v>
      </c>
      <c r="AA35" s="62">
        <f t="shared" si="56"/>
        <v>18.055555555555554</v>
      </c>
      <c r="AB35" s="62">
        <f t="shared" si="56"/>
        <v>42.222222222222221</v>
      </c>
      <c r="AC35" s="57" t="str">
        <f t="shared" si="6"/>
        <v>Idaho Power Co.</v>
      </c>
      <c r="AD35" s="76">
        <v>73</v>
      </c>
      <c r="AE35" s="76">
        <v>2007</v>
      </c>
      <c r="AF35" s="76">
        <f t="shared" si="44"/>
        <v>4</v>
      </c>
      <c r="AG35" s="92">
        <v>187.27440511966367</v>
      </c>
      <c r="AH35" s="57">
        <v>137.33369926088156</v>
      </c>
      <c r="AI35" s="57">
        <v>131.48986891879892</v>
      </c>
      <c r="AJ35" s="80">
        <f t="shared" si="52"/>
        <v>3.1423592943077415E-2</v>
      </c>
      <c r="AK35" s="77">
        <f t="shared" si="53"/>
        <v>3.2713002476208938E-2</v>
      </c>
      <c r="AL35" s="76"/>
      <c r="AM35" s="79">
        <f t="shared" si="54"/>
        <v>0.85410538480937515</v>
      </c>
      <c r="AN35" s="79">
        <f t="shared" si="37"/>
        <v>1.5061319689999999</v>
      </c>
      <c r="AO35" s="79">
        <f t="shared" si="28"/>
        <v>1.4586625400981315</v>
      </c>
      <c r="AP35" s="79">
        <f>1/AO35^'Price Patch'!C$19*1/AN35^'Price Patch'!D$19</f>
        <v>0.67470188633652017</v>
      </c>
      <c r="AQ35" s="80">
        <f t="shared" si="7"/>
        <v>0.52719420955370389</v>
      </c>
      <c r="AR35" s="80">
        <f t="shared" si="8"/>
        <v>0.47280579044629617</v>
      </c>
      <c r="AS35" s="66" t="str">
        <f t="shared" si="29"/>
        <v>Idaho Power Co.</v>
      </c>
      <c r="AT35" s="69">
        <f t="shared" si="30"/>
        <v>73</v>
      </c>
      <c r="AU35" s="69">
        <f t="shared" si="31"/>
        <v>2007</v>
      </c>
      <c r="AV35" s="81">
        <f t="shared" si="10"/>
        <v>27443586.820244052</v>
      </c>
      <c r="AW35" s="81">
        <f t="shared" si="11"/>
        <v>24612346.881069578</v>
      </c>
      <c r="AX35" s="81">
        <f t="shared" si="12"/>
        <v>17306661.871788867</v>
      </c>
      <c r="AY35" s="77">
        <f t="shared" si="13"/>
        <v>0.7031699153037767</v>
      </c>
      <c r="AZ35" s="77">
        <f t="shared" si="14"/>
        <v>0.2968300846962233</v>
      </c>
      <c r="BA35" s="81">
        <f t="shared" si="32"/>
        <v>37161365</v>
      </c>
      <c r="BB35" s="81">
        <f t="shared" si="15"/>
        <v>73537226</v>
      </c>
      <c r="BC35" s="81">
        <f t="shared" si="16"/>
        <v>36069511</v>
      </c>
      <c r="BD35" s="80">
        <f t="shared" si="33"/>
        <v>0.20254460919308581</v>
      </c>
      <c r="BE35" s="81">
        <f t="shared" si="38"/>
        <v>183472496</v>
      </c>
      <c r="BF35" s="78">
        <v>37467715</v>
      </c>
      <c r="BG35" s="78">
        <v>23835754</v>
      </c>
      <c r="BH35" s="82">
        <f t="shared" si="17"/>
        <v>0.83297986412391789</v>
      </c>
      <c r="BI35" s="83">
        <f t="shared" si="46"/>
        <v>19854703.128211133</v>
      </c>
      <c r="BJ35" s="72">
        <v>101410525</v>
      </c>
      <c r="BK35" s="72">
        <v>519845</v>
      </c>
      <c r="BL35" s="72">
        <v>0</v>
      </c>
      <c r="BM35" s="72">
        <v>5448359</v>
      </c>
      <c r="BN35" s="72">
        <v>3159426</v>
      </c>
      <c r="BO35" s="72">
        <v>3771715</v>
      </c>
      <c r="BP35" s="72">
        <v>3497158</v>
      </c>
      <c r="BQ35" s="72">
        <v>97638810</v>
      </c>
      <c r="BR35" s="72">
        <v>11232903</v>
      </c>
      <c r="BS35" s="72">
        <v>27872099</v>
      </c>
      <c r="BT35" s="72">
        <v>6030254</v>
      </c>
      <c r="BU35" s="72">
        <v>11570</v>
      </c>
      <c r="BV35" s="72">
        <v>17790599</v>
      </c>
      <c r="BW35" s="72">
        <v>27708517</v>
      </c>
      <c r="BX35" s="72">
        <v>49783914</v>
      </c>
      <c r="BY35" s="72">
        <v>1200</v>
      </c>
      <c r="BZ35" s="72">
        <v>44612561</v>
      </c>
      <c r="CA35" s="72">
        <v>3049911</v>
      </c>
      <c r="CB35" s="72">
        <v>3350727</v>
      </c>
      <c r="CC35" s="72">
        <v>262635</v>
      </c>
      <c r="CD35" s="72">
        <v>5533555</v>
      </c>
      <c r="CE35" s="72">
        <v>127981</v>
      </c>
      <c r="CF35" s="72">
        <v>3432084</v>
      </c>
      <c r="CG35" s="72">
        <v>12504013</v>
      </c>
      <c r="CH35" s="72">
        <v>644840</v>
      </c>
      <c r="CI35" s="72">
        <v>1120906</v>
      </c>
      <c r="CJ35" s="72">
        <v>3493145</v>
      </c>
      <c r="CK35" s="72">
        <v>0</v>
      </c>
      <c r="CL35" s="72">
        <v>169689</v>
      </c>
      <c r="CM35" s="72">
        <v>2120824</v>
      </c>
      <c r="CN35" s="72">
        <v>1351055</v>
      </c>
      <c r="CO35" s="72">
        <v>1371291</v>
      </c>
      <c r="CP35" s="72">
        <v>4526254</v>
      </c>
      <c r="CQ35" s="72">
        <v>927906</v>
      </c>
      <c r="CR35" s="72">
        <v>148817</v>
      </c>
      <c r="CS35" s="72">
        <v>476928</v>
      </c>
      <c r="CT35" s="72">
        <v>16065663</v>
      </c>
      <c r="CU35" s="72">
        <v>23097575</v>
      </c>
      <c r="CV35" s="72">
        <v>163295916</v>
      </c>
      <c r="CW35" s="72">
        <v>114837238</v>
      </c>
      <c r="CX35" s="72">
        <v>32951161</v>
      </c>
      <c r="CY35" s="72">
        <v>0</v>
      </c>
      <c r="CZ35" s="72">
        <v>0</v>
      </c>
      <c r="DA35" s="72">
        <v>21582078</v>
      </c>
      <c r="DB35" s="72">
        <v>19484750</v>
      </c>
      <c r="DC35" s="72">
        <v>170883180</v>
      </c>
      <c r="DD35" s="72">
        <v>289484213</v>
      </c>
      <c r="DE35" s="72">
        <v>388712335</v>
      </c>
      <c r="DF35" s="72">
        <v>0</v>
      </c>
      <c r="DG35" s="72">
        <v>0</v>
      </c>
      <c r="DH35" s="72">
        <v>600557914</v>
      </c>
      <c r="DI35" s="72">
        <v>26659255</v>
      </c>
      <c r="DJ35" s="72">
        <v>10469725</v>
      </c>
      <c r="DK35" s="57" t="s">
        <v>91</v>
      </c>
      <c r="DL35" s="57">
        <v>73</v>
      </c>
      <c r="DM35" s="57">
        <v>2007</v>
      </c>
      <c r="DN35" s="78">
        <v>106511815</v>
      </c>
      <c r="DO35" s="78">
        <v>203942364</v>
      </c>
      <c r="DP35" s="78">
        <v>171154321</v>
      </c>
      <c r="DQ35" s="78">
        <v>46129157</v>
      </c>
      <c r="DR35" s="62" t="s">
        <v>92</v>
      </c>
      <c r="DS35" s="62">
        <v>8.08</v>
      </c>
      <c r="DT35" s="62">
        <v>205.232</v>
      </c>
      <c r="DU35" s="62">
        <f t="shared" si="57"/>
        <v>276.85999999999996</v>
      </c>
      <c r="DV35" s="62">
        <v>105</v>
      </c>
      <c r="DW35" s="62">
        <v>65.900000000000006</v>
      </c>
      <c r="DX35" s="62"/>
      <c r="DY35" s="62"/>
      <c r="DZ35" s="62">
        <v>0</v>
      </c>
      <c r="EA35" s="84">
        <v>73</v>
      </c>
      <c r="EB35" s="85" t="s">
        <v>91</v>
      </c>
      <c r="EC35" s="76">
        <v>2007</v>
      </c>
      <c r="ED35" s="76">
        <v>3193</v>
      </c>
      <c r="EE35" s="76">
        <v>14541825</v>
      </c>
      <c r="EF35" s="76">
        <v>57436</v>
      </c>
      <c r="EG35" s="57">
        <f t="shared" si="19"/>
        <v>0.52194873345946535</v>
      </c>
      <c r="EH35" s="62">
        <v>5227166</v>
      </c>
      <c r="EI35" s="62">
        <v>397285</v>
      </c>
      <c r="EJ35" s="62">
        <v>14541825</v>
      </c>
      <c r="EK35" s="62">
        <v>477094</v>
      </c>
      <c r="EL35" s="62">
        <v>0</v>
      </c>
      <c r="EM35" s="86">
        <v>5227166</v>
      </c>
      <c r="EN35" s="86">
        <v>14541825</v>
      </c>
      <c r="EO35" s="86">
        <v>397286</v>
      </c>
      <c r="EP35" s="86">
        <v>477094</v>
      </c>
    </row>
    <row r="36" spans="1:146" s="57" customFormat="1" x14ac:dyDescent="0.25">
      <c r="A36" s="57" t="str">
        <f t="shared" si="0"/>
        <v>Idaho Power Co.</v>
      </c>
      <c r="B36" s="76">
        <v>2008</v>
      </c>
      <c r="C36" s="76">
        <v>73</v>
      </c>
      <c r="D36" s="59" t="s">
        <v>177</v>
      </c>
      <c r="E36" s="76">
        <v>1</v>
      </c>
      <c r="F36" s="76">
        <v>1</v>
      </c>
      <c r="G36" s="76">
        <v>1</v>
      </c>
      <c r="H36" s="76">
        <v>0</v>
      </c>
      <c r="I36" s="60">
        <f>IFERROR(VLOOKUP(B36&amp;C36,'Output Index'!$A$2:$R$275,18,FALSE),0)</f>
        <v>0</v>
      </c>
      <c r="J36" s="77">
        <f t="shared" si="1"/>
        <v>0.5906083237015155</v>
      </c>
      <c r="K36" s="81">
        <f t="shared" si="58"/>
        <v>484535</v>
      </c>
      <c r="L36" s="70">
        <f t="shared" si="60"/>
        <v>402520</v>
      </c>
      <c r="M36" s="70">
        <f t="shared" si="21"/>
        <v>82015</v>
      </c>
      <c r="N36" s="81">
        <f t="shared" si="59"/>
        <v>14543714</v>
      </c>
      <c r="O36" s="90">
        <f t="shared" si="61"/>
        <v>5297257</v>
      </c>
      <c r="P36" s="64">
        <f t="shared" si="23"/>
        <v>9246457</v>
      </c>
      <c r="Q36" s="62"/>
      <c r="R36" s="38">
        <v>1</v>
      </c>
      <c r="S36" s="38">
        <v>0</v>
      </c>
      <c r="T36" s="65">
        <v>4011.3657189999999</v>
      </c>
      <c r="U36" s="57">
        <f t="shared" si="4"/>
        <v>3201.3846148472453</v>
      </c>
      <c r="V36" s="78">
        <f t="shared" si="5"/>
        <v>55424515.254115529</v>
      </c>
      <c r="W36" s="79">
        <f>AP36*(AM36/'Price Patch'!$B$5)</f>
        <v>0.63605344804273811</v>
      </c>
      <c r="X36" s="62">
        <v>40.555555555555557</v>
      </c>
      <c r="Y36" s="62">
        <v>17.5</v>
      </c>
      <c r="Z36" s="62">
        <f t="shared" si="55"/>
        <v>40.793650793650798</v>
      </c>
      <c r="AA36" s="62">
        <f t="shared" si="56"/>
        <v>18.055555555555554</v>
      </c>
      <c r="AB36" s="62">
        <f t="shared" si="56"/>
        <v>42.222222222222221</v>
      </c>
      <c r="AC36" s="57" t="str">
        <f t="shared" si="6"/>
        <v>Idaho Power Co.</v>
      </c>
      <c r="AD36" s="76">
        <v>73</v>
      </c>
      <c r="AE36" s="76">
        <v>2008</v>
      </c>
      <c r="AF36" s="76">
        <f t="shared" si="44"/>
        <v>4</v>
      </c>
      <c r="AG36" s="92">
        <v>193.81340405762202</v>
      </c>
      <c r="AH36" s="57">
        <v>147.96718293565939</v>
      </c>
      <c r="AI36" s="57">
        <v>135.64470332301732</v>
      </c>
      <c r="AJ36" s="80">
        <f t="shared" si="52"/>
        <v>6.0399706233705948E-2</v>
      </c>
      <c r="AK36" s="77">
        <f t="shared" si="53"/>
        <v>4.6956796882249935E-2</v>
      </c>
      <c r="AL36" s="79">
        <v>0.83302046277630404</v>
      </c>
      <c r="AM36" s="79">
        <f>AL36*AQ36+0.25*AR36*AL36+0.75*AR36*1</f>
        <v>0.89516797700920603</v>
      </c>
      <c r="AN36" s="79">
        <f t="shared" si="37"/>
        <v>1.5061319689999999</v>
      </c>
      <c r="AO36" s="79">
        <f t="shared" si="28"/>
        <v>1.4586625400981315</v>
      </c>
      <c r="AP36" s="79">
        <f>1/AO36^'Price Patch'!C$19*1/AN36^'Price Patch'!D$19</f>
        <v>0.67470188633652017</v>
      </c>
      <c r="AQ36" s="80">
        <f t="shared" si="7"/>
        <v>0.5037514554880631</v>
      </c>
      <c r="AR36" s="80">
        <f t="shared" si="8"/>
        <v>0.49624854451193684</v>
      </c>
      <c r="AS36" s="66" t="str">
        <f t="shared" si="29"/>
        <v>Idaho Power Co.</v>
      </c>
      <c r="AT36" s="69">
        <f t="shared" si="30"/>
        <v>73</v>
      </c>
      <c r="AU36" s="69">
        <f t="shared" si="31"/>
        <v>2008</v>
      </c>
      <c r="AV36" s="81">
        <f t="shared" si="10"/>
        <v>27920180.228981055</v>
      </c>
      <c r="AW36" s="81">
        <f t="shared" si="11"/>
        <v>27504335.025134474</v>
      </c>
      <c r="AX36" s="81">
        <f t="shared" si="12"/>
        <v>17727216.26575049</v>
      </c>
      <c r="AY36" s="77">
        <f t="shared" si="13"/>
        <v>0.64452444494843109</v>
      </c>
      <c r="AZ36" s="77">
        <f t="shared" si="14"/>
        <v>0.35547555505156891</v>
      </c>
      <c r="BA36" s="81">
        <f t="shared" si="32"/>
        <v>38528179</v>
      </c>
      <c r="BB36" s="81">
        <f t="shared" si="15"/>
        <v>86582071</v>
      </c>
      <c r="BC36" s="81">
        <f t="shared" si="16"/>
        <v>50100991</v>
      </c>
      <c r="BD36" s="80">
        <f t="shared" si="33"/>
        <v>0.19514821092828247</v>
      </c>
      <c r="BE36" s="81">
        <f t="shared" si="38"/>
        <v>197430347</v>
      </c>
      <c r="BF36" s="78">
        <v>36481080</v>
      </c>
      <c r="BG36" s="78">
        <v>24954843</v>
      </c>
      <c r="BH36" s="82">
        <f t="shared" si="17"/>
        <v>0.83354412344928419</v>
      </c>
      <c r="BI36" s="83">
        <f t="shared" si="46"/>
        <v>20800962.734249506</v>
      </c>
      <c r="BJ36" s="72">
        <v>109424041</v>
      </c>
      <c r="BK36" s="72">
        <v>236828</v>
      </c>
      <c r="BL36" s="72">
        <v>0</v>
      </c>
      <c r="BM36" s="72">
        <v>7548140</v>
      </c>
      <c r="BN36" s="72">
        <v>3103669</v>
      </c>
      <c r="BO36" s="72">
        <v>4149187</v>
      </c>
      <c r="BP36" s="72">
        <v>3515410</v>
      </c>
      <c r="BQ36" s="72">
        <v>105274854</v>
      </c>
      <c r="BR36" s="72">
        <v>13597223</v>
      </c>
      <c r="BS36" s="72">
        <v>22840421</v>
      </c>
      <c r="BT36" s="72">
        <v>4832197</v>
      </c>
      <c r="BU36" s="72">
        <v>6827</v>
      </c>
      <c r="BV36" s="72">
        <v>14791345</v>
      </c>
      <c r="BW36" s="72">
        <v>22736029</v>
      </c>
      <c r="BX36" s="72">
        <v>57537274</v>
      </c>
      <c r="BY36" s="72">
        <v>1549</v>
      </c>
      <c r="BZ36" s="72">
        <v>46222123</v>
      </c>
      <c r="CA36" s="72">
        <v>3110301</v>
      </c>
      <c r="CB36" s="72">
        <v>3321954</v>
      </c>
      <c r="CC36" s="72">
        <v>319660</v>
      </c>
      <c r="CD36" s="72">
        <v>5464167</v>
      </c>
      <c r="CE36" s="72">
        <v>354999</v>
      </c>
      <c r="CF36" s="72">
        <v>3346471</v>
      </c>
      <c r="CG36" s="72">
        <v>13759196</v>
      </c>
      <c r="CH36" s="72">
        <v>456147</v>
      </c>
      <c r="CI36" s="72">
        <v>1143619</v>
      </c>
      <c r="CJ36" s="72">
        <v>3534603</v>
      </c>
      <c r="CK36" s="72">
        <v>2323</v>
      </c>
      <c r="CL36" s="72">
        <v>445190</v>
      </c>
      <c r="CM36" s="72">
        <v>2034228</v>
      </c>
      <c r="CN36" s="72">
        <v>1235321</v>
      </c>
      <c r="CO36" s="72">
        <v>1398175</v>
      </c>
      <c r="CP36" s="72">
        <v>4636934</v>
      </c>
      <c r="CQ36" s="72">
        <v>862861</v>
      </c>
      <c r="CR36" s="72">
        <v>130886</v>
      </c>
      <c r="CS36" s="72">
        <v>665088</v>
      </c>
      <c r="CT36" s="72">
        <v>21551190</v>
      </c>
      <c r="CU36" s="72">
        <v>28834452</v>
      </c>
      <c r="CV36" s="72">
        <v>176862853</v>
      </c>
      <c r="CW36" s="72">
        <v>132015165</v>
      </c>
      <c r="CX36" s="72">
        <v>37459663</v>
      </c>
      <c r="CY36" s="72">
        <v>0</v>
      </c>
      <c r="CZ36" s="72">
        <v>0</v>
      </c>
      <c r="DA36" s="72">
        <v>19564834</v>
      </c>
      <c r="DB36" s="72">
        <v>17387509</v>
      </c>
      <c r="DC36" s="72">
        <v>186308973</v>
      </c>
      <c r="DD36" s="72">
        <v>231137298</v>
      </c>
      <c r="DE36" s="72">
        <v>420196323</v>
      </c>
      <c r="DF36" s="72">
        <v>0</v>
      </c>
      <c r="DG36" s="72">
        <v>0</v>
      </c>
      <c r="DH36" s="72">
        <v>649816334</v>
      </c>
      <c r="DI36" s="72">
        <v>23588205</v>
      </c>
      <c r="DJ36" s="72">
        <v>7250299</v>
      </c>
      <c r="DK36" s="57" t="s">
        <v>91</v>
      </c>
      <c r="DL36" s="57">
        <v>73</v>
      </c>
      <c r="DM36" s="57">
        <v>2008</v>
      </c>
      <c r="DN36" s="78">
        <v>116789867</v>
      </c>
      <c r="DO36" s="78">
        <v>210585863</v>
      </c>
      <c r="DP36" s="78">
        <v>179509673</v>
      </c>
      <c r="DQ36" s="78">
        <v>47417198</v>
      </c>
      <c r="DR36" s="62" t="s">
        <v>92</v>
      </c>
      <c r="DS36" s="62">
        <v>9.25</v>
      </c>
      <c r="DT36" s="62">
        <v>234.95</v>
      </c>
      <c r="DU36" s="62">
        <f t="shared" si="57"/>
        <v>276.85999999999996</v>
      </c>
      <c r="DV36" s="62">
        <v>105</v>
      </c>
      <c r="DW36" s="62">
        <v>63.5</v>
      </c>
      <c r="DX36" s="62"/>
      <c r="DY36" s="62"/>
      <c r="DZ36" s="62">
        <v>0</v>
      </c>
      <c r="EA36" s="84">
        <v>73</v>
      </c>
      <c r="EB36" s="85" t="s">
        <v>91</v>
      </c>
      <c r="EC36" s="76">
        <v>2008</v>
      </c>
      <c r="ED36" s="76">
        <v>3214</v>
      </c>
      <c r="EE36" s="76">
        <v>14543714</v>
      </c>
      <c r="EF36" s="76">
        <v>57311</v>
      </c>
      <c r="EG36" s="57">
        <f t="shared" si="19"/>
        <v>0.51860101922809165</v>
      </c>
      <c r="EH36" s="62">
        <v>5297257</v>
      </c>
      <c r="EI36" s="62">
        <v>402520</v>
      </c>
      <c r="EJ36" s="62">
        <v>14543714</v>
      </c>
      <c r="EK36" s="62">
        <v>484535</v>
      </c>
      <c r="EL36" s="62">
        <v>0</v>
      </c>
      <c r="EM36" s="86">
        <v>5297257</v>
      </c>
      <c r="EN36" s="86">
        <v>14543714</v>
      </c>
      <c r="EO36" s="86">
        <v>402520</v>
      </c>
      <c r="EP36" s="86">
        <v>484535</v>
      </c>
    </row>
    <row r="37" spans="1:146" s="57" customFormat="1" x14ac:dyDescent="0.25">
      <c r="A37" s="57" t="str">
        <f t="shared" si="0"/>
        <v>Idaho Power Co.</v>
      </c>
      <c r="B37" s="76">
        <v>2009</v>
      </c>
      <c r="C37" s="76">
        <v>73</v>
      </c>
      <c r="D37" s="59" t="s">
        <v>177</v>
      </c>
      <c r="E37" s="76">
        <v>1</v>
      </c>
      <c r="F37" s="76">
        <v>1</v>
      </c>
      <c r="G37" s="76">
        <v>1</v>
      </c>
      <c r="H37" s="76">
        <v>0</v>
      </c>
      <c r="I37" s="60">
        <f>IFERROR(VLOOKUP(B37&amp;C37,'Output Index'!$A$2:$R$275,18,FALSE),0)</f>
        <v>1.1723419741223486</v>
      </c>
      <c r="J37" s="77">
        <f t="shared" si="1"/>
        <v>0.58973103077816258</v>
      </c>
      <c r="K37" s="81">
        <f t="shared" si="58"/>
        <v>488176</v>
      </c>
      <c r="L37" s="70">
        <f t="shared" si="60"/>
        <v>405144</v>
      </c>
      <c r="M37" s="70">
        <f t="shared" si="21"/>
        <v>83032</v>
      </c>
      <c r="N37" s="81">
        <f t="shared" si="59"/>
        <v>13948280</v>
      </c>
      <c r="O37" s="90">
        <f t="shared" si="61"/>
        <v>5300443</v>
      </c>
      <c r="P37" s="64">
        <f t="shared" si="23"/>
        <v>8647837</v>
      </c>
      <c r="Q37" s="62">
        <v>26675</v>
      </c>
      <c r="R37" s="38">
        <v>0</v>
      </c>
      <c r="S37" s="38">
        <v>0</v>
      </c>
      <c r="T37" s="65">
        <v>4201.3036840000004</v>
      </c>
      <c r="U37" s="57">
        <f t="shared" si="4"/>
        <v>3019.0784724635332</v>
      </c>
      <c r="V37" s="78">
        <f t="shared" si="5"/>
        <v>52047211.99251987</v>
      </c>
      <c r="W37" s="79">
        <f>AP37*(AM37/'Price Patch'!$B$5)</f>
        <v>0.63786898827709504</v>
      </c>
      <c r="X37" s="62">
        <v>41.111111111111114</v>
      </c>
      <c r="Y37" s="62">
        <v>17.277777777777779</v>
      </c>
      <c r="Z37" s="62">
        <f t="shared" si="55"/>
        <v>40.793650793650798</v>
      </c>
      <c r="AA37" s="62">
        <f t="shared" si="56"/>
        <v>18.055555555555554</v>
      </c>
      <c r="AB37" s="62">
        <f t="shared" si="56"/>
        <v>42.222222222222221</v>
      </c>
      <c r="AC37" s="57" t="str">
        <f t="shared" si="6"/>
        <v>Idaho Power Co.</v>
      </c>
      <c r="AD37" s="76">
        <v>73</v>
      </c>
      <c r="AE37" s="76">
        <v>2009</v>
      </c>
      <c r="AF37" s="76">
        <f t="shared" si="44"/>
        <v>4</v>
      </c>
      <c r="AG37" s="92">
        <v>199.30448358038612</v>
      </c>
      <c r="AH37" s="57">
        <v>142.06874077138943</v>
      </c>
      <c r="AI37" s="57">
        <v>136.64534226609419</v>
      </c>
      <c r="AJ37" s="80">
        <f t="shared" si="52"/>
        <v>-2.5169858717987062E-2</v>
      </c>
      <c r="AK37" s="77">
        <f t="shared" si="53"/>
        <v>2.8503171178442047E-3</v>
      </c>
      <c r="AL37" s="76"/>
      <c r="AM37" s="79">
        <f>AM36*EXP(AK37)</f>
        <v>0.89772312938479526</v>
      </c>
      <c r="AN37" s="79">
        <f t="shared" si="37"/>
        <v>1.5061319689999999</v>
      </c>
      <c r="AO37" s="79">
        <f t="shared" si="28"/>
        <v>1.4586625400981315</v>
      </c>
      <c r="AP37" s="79">
        <f>1/AO37^'Price Patch'!C$19*1/AN37^'Price Patch'!D$19</f>
        <v>0.67470188633652017</v>
      </c>
      <c r="AQ37" s="80">
        <f t="shared" si="7"/>
        <v>0.55146896723808136</v>
      </c>
      <c r="AR37" s="80">
        <f t="shared" si="8"/>
        <v>0.44853103276191858</v>
      </c>
      <c r="AS37" s="66" t="str">
        <f t="shared" si="29"/>
        <v>Idaho Power Co.</v>
      </c>
      <c r="AT37" s="69">
        <f t="shared" si="30"/>
        <v>73</v>
      </c>
      <c r="AU37" s="69">
        <f t="shared" si="31"/>
        <v>2009</v>
      </c>
      <c r="AV37" s="81">
        <f t="shared" si="10"/>
        <v>28702422.245136417</v>
      </c>
      <c r="AW37" s="81">
        <f t="shared" si="11"/>
        <v>23344789.747383453</v>
      </c>
      <c r="AX37" s="81">
        <f t="shared" si="12"/>
        <v>16566296.574339123</v>
      </c>
      <c r="AY37" s="77">
        <f t="shared" si="13"/>
        <v>0.7096357154467805</v>
      </c>
      <c r="AZ37" s="77">
        <f t="shared" si="14"/>
        <v>0.2903642845532195</v>
      </c>
      <c r="BA37" s="81">
        <f t="shared" si="32"/>
        <v>38309109</v>
      </c>
      <c r="BB37" s="81">
        <f t="shared" si="15"/>
        <v>76861528</v>
      </c>
      <c r="BC37" s="81">
        <f t="shared" si="16"/>
        <v>37924111</v>
      </c>
      <c r="BD37" s="80">
        <f t="shared" si="33"/>
        <v>0.17873835389428983</v>
      </c>
      <c r="BE37" s="81">
        <f t="shared" si="38"/>
        <v>214330658</v>
      </c>
      <c r="BF37" s="78">
        <v>38937417</v>
      </c>
      <c r="BG37" s="78">
        <v>25802341</v>
      </c>
      <c r="BH37" s="82">
        <f t="shared" si="17"/>
        <v>0.8426682069530389</v>
      </c>
      <c r="BI37" s="83">
        <f t="shared" si="46"/>
        <v>21742812.425660882</v>
      </c>
      <c r="BJ37" s="72">
        <v>107914038</v>
      </c>
      <c r="BK37" s="72">
        <v>158199</v>
      </c>
      <c r="BL37" s="72">
        <v>0</v>
      </c>
      <c r="BM37" s="72">
        <v>6804103</v>
      </c>
      <c r="BN37" s="72">
        <v>3262112</v>
      </c>
      <c r="BO37" s="72">
        <v>3946638</v>
      </c>
      <c r="BP37" s="72">
        <v>3561160</v>
      </c>
      <c r="BQ37" s="72">
        <v>103967400</v>
      </c>
      <c r="BR37" s="72">
        <v>7562948</v>
      </c>
      <c r="BS37" s="72">
        <v>31049314</v>
      </c>
      <c r="BT37" s="72">
        <v>5298808</v>
      </c>
      <c r="BU37" s="72">
        <v>1090</v>
      </c>
      <c r="BV37" s="72">
        <v>12455430</v>
      </c>
      <c r="BW37" s="72">
        <v>27866621</v>
      </c>
      <c r="BX37" s="72">
        <v>61677661</v>
      </c>
      <c r="BY37" s="72">
        <v>3196</v>
      </c>
      <c r="BZ37" s="72">
        <v>45461676</v>
      </c>
      <c r="CA37" s="72">
        <v>3186033</v>
      </c>
      <c r="CB37" s="72">
        <v>3357224</v>
      </c>
      <c r="CC37" s="72">
        <v>310403</v>
      </c>
      <c r="CD37" s="72">
        <v>5003459</v>
      </c>
      <c r="CE37" s="72">
        <v>267231</v>
      </c>
      <c r="CF37" s="72">
        <v>3446690</v>
      </c>
      <c r="CG37" s="72">
        <v>14503170</v>
      </c>
      <c r="CH37" s="72">
        <v>308806</v>
      </c>
      <c r="CI37" s="72">
        <v>1136350</v>
      </c>
      <c r="CJ37" s="72">
        <v>3354447</v>
      </c>
      <c r="CK37" s="72">
        <v>25089</v>
      </c>
      <c r="CL37" s="72">
        <v>410917</v>
      </c>
      <c r="CM37" s="72">
        <v>1915974</v>
      </c>
      <c r="CN37" s="72">
        <v>1083316</v>
      </c>
      <c r="CO37" s="72">
        <v>1331636</v>
      </c>
      <c r="CP37" s="72">
        <v>4473033</v>
      </c>
      <c r="CQ37" s="72">
        <v>711387</v>
      </c>
      <c r="CR37" s="72">
        <v>134828</v>
      </c>
      <c r="CS37" s="72">
        <v>501683</v>
      </c>
      <c r="CT37" s="72">
        <v>24139078</v>
      </c>
      <c r="CU37" s="72">
        <v>41869927</v>
      </c>
      <c r="CV37" s="72">
        <v>175148977</v>
      </c>
      <c r="CW37" s="72">
        <v>130234531</v>
      </c>
      <c r="CX37" s="72">
        <v>37581241</v>
      </c>
      <c r="CY37" s="72">
        <v>0</v>
      </c>
      <c r="CZ37" s="72">
        <v>0</v>
      </c>
      <c r="DA37" s="72">
        <v>22833842</v>
      </c>
      <c r="DB37" s="72">
        <v>19331689</v>
      </c>
      <c r="DC37" s="72">
        <v>229966008</v>
      </c>
      <c r="DD37" s="72">
        <v>160569065</v>
      </c>
      <c r="DE37" s="72">
        <v>465530068</v>
      </c>
      <c r="DF37" s="72">
        <v>0</v>
      </c>
      <c r="DG37" s="72">
        <v>0</v>
      </c>
      <c r="DH37" s="72">
        <v>708405619</v>
      </c>
      <c r="DI37" s="72">
        <v>23490832</v>
      </c>
      <c r="DJ37" s="72">
        <v>6628695</v>
      </c>
      <c r="DK37" s="57" t="s">
        <v>91</v>
      </c>
      <c r="DL37" s="57">
        <v>73</v>
      </c>
      <c r="DM37" s="57">
        <v>2009</v>
      </c>
      <c r="DN37" s="78">
        <v>121129198</v>
      </c>
      <c r="DO37" s="78">
        <v>217058551</v>
      </c>
      <c r="DP37" s="78">
        <v>186973846</v>
      </c>
      <c r="DQ37" s="78">
        <v>48299409</v>
      </c>
      <c r="DR37" s="62" t="s">
        <v>92</v>
      </c>
      <c r="DS37" s="62">
        <v>11.26</v>
      </c>
      <c r="DT37" s="62">
        <v>286.00399999999996</v>
      </c>
      <c r="DU37" s="62">
        <f t="shared" si="57"/>
        <v>276.85999999999996</v>
      </c>
      <c r="DV37" s="62">
        <v>106</v>
      </c>
      <c r="DW37" s="62">
        <v>63.1</v>
      </c>
      <c r="DX37" s="62"/>
      <c r="DY37" s="62"/>
      <c r="DZ37" s="62">
        <v>0</v>
      </c>
      <c r="EA37" s="84">
        <v>73</v>
      </c>
      <c r="EB37" s="85" t="s">
        <v>91</v>
      </c>
      <c r="EC37" s="76">
        <v>2009</v>
      </c>
      <c r="ED37" s="76">
        <v>3031</v>
      </c>
      <c r="EE37" s="76">
        <v>13948280</v>
      </c>
      <c r="EF37" s="76">
        <v>55078</v>
      </c>
      <c r="EG37" s="57">
        <f t="shared" si="19"/>
        <v>0.52740245770869965</v>
      </c>
      <c r="EH37" s="62">
        <v>5300443</v>
      </c>
      <c r="EI37" s="62">
        <v>405144</v>
      </c>
      <c r="EJ37" s="62">
        <v>13948280</v>
      </c>
      <c r="EK37" s="62">
        <v>488176</v>
      </c>
      <c r="EL37" s="62">
        <v>0</v>
      </c>
      <c r="EM37" s="86">
        <v>5300443</v>
      </c>
      <c r="EN37" s="86">
        <v>13948280</v>
      </c>
      <c r="EO37" s="86">
        <v>405144</v>
      </c>
      <c r="EP37" s="86">
        <v>488175</v>
      </c>
    </row>
    <row r="38" spans="1:146" s="57" customFormat="1" x14ac:dyDescent="0.25">
      <c r="A38" s="57" t="str">
        <f t="shared" si="0"/>
        <v>Idaho Power Co.</v>
      </c>
      <c r="B38" s="76">
        <v>2010</v>
      </c>
      <c r="C38" s="76">
        <v>73</v>
      </c>
      <c r="D38" s="59" t="s">
        <v>177</v>
      </c>
      <c r="E38" s="76">
        <v>1</v>
      </c>
      <c r="F38" s="76">
        <v>1</v>
      </c>
      <c r="G38" s="76">
        <v>1</v>
      </c>
      <c r="H38" s="76">
        <v>0</v>
      </c>
      <c r="I38" s="60">
        <f>IFERROR(VLOOKUP(B38&amp;C38,'Output Index'!$A$2:$R$275,18,FALSE),0)</f>
        <v>1.1815692844631591</v>
      </c>
      <c r="J38" s="77">
        <f t="shared" si="1"/>
        <v>0.5901731912960364</v>
      </c>
      <c r="K38" s="81">
        <f t="shared" si="58"/>
        <v>490706</v>
      </c>
      <c r="L38" s="70">
        <f t="shared" si="60"/>
        <v>407551</v>
      </c>
      <c r="M38" s="70">
        <f t="shared" si="21"/>
        <v>83155</v>
      </c>
      <c r="N38" s="81">
        <f t="shared" si="59"/>
        <v>13512504</v>
      </c>
      <c r="O38" s="90">
        <f t="shared" si="61"/>
        <v>4967379</v>
      </c>
      <c r="P38" s="64">
        <f t="shared" si="23"/>
        <v>8545125</v>
      </c>
      <c r="Q38" s="62">
        <v>26698</v>
      </c>
      <c r="R38" s="38">
        <v>0</v>
      </c>
      <c r="S38" s="38">
        <v>0</v>
      </c>
      <c r="T38" s="65">
        <v>4354.065842</v>
      </c>
      <c r="U38" s="57">
        <f t="shared" si="4"/>
        <v>2918.5499998673104</v>
      </c>
      <c r="V38" s="78">
        <f t="shared" si="5"/>
        <v>51924139.325507373</v>
      </c>
      <c r="W38" s="79">
        <f>AP38*(AM38/'Price Patch'!$B$5)</f>
        <v>0.6541062389382557</v>
      </c>
      <c r="X38" s="62">
        <v>40</v>
      </c>
      <c r="Y38" s="62">
        <v>17.611111111111111</v>
      </c>
      <c r="Z38" s="62">
        <f t="shared" si="55"/>
        <v>40.793650793650798</v>
      </c>
      <c r="AA38" s="62">
        <f t="shared" si="56"/>
        <v>18.055555555555554</v>
      </c>
      <c r="AB38" s="62">
        <f t="shared" si="56"/>
        <v>42.222222222222221</v>
      </c>
      <c r="AC38" s="57" t="str">
        <f t="shared" si="6"/>
        <v>Idaho Power Co.</v>
      </c>
      <c r="AD38" s="76">
        <v>73</v>
      </c>
      <c r="AE38" s="76">
        <v>2010</v>
      </c>
      <c r="AF38" s="76">
        <f t="shared" si="44"/>
        <v>4</v>
      </c>
      <c r="AG38" s="92">
        <v>203.76392388414894</v>
      </c>
      <c r="AH38" s="57">
        <v>147.0836754249143</v>
      </c>
      <c r="AI38" s="57">
        <v>138.15327057651371</v>
      </c>
      <c r="AJ38" s="80">
        <f t="shared" si="52"/>
        <v>2.8098807700876062E-2</v>
      </c>
      <c r="AK38" s="77">
        <f t="shared" si="53"/>
        <v>2.5136868394144189E-2</v>
      </c>
      <c r="AL38" s="76"/>
      <c r="AM38" s="79">
        <f t="shared" ref="AM38:AM41" si="62">AM37*EXP(AK38)</f>
        <v>0.92057508761451612</v>
      </c>
      <c r="AN38" s="79">
        <f t="shared" si="37"/>
        <v>1.5061319689999999</v>
      </c>
      <c r="AO38" s="79">
        <f t="shared" si="28"/>
        <v>1.4586625400981315</v>
      </c>
      <c r="AP38" s="79">
        <f>1/AO38^'Price Patch'!C$19*1/AN38^'Price Patch'!D$19</f>
        <v>0.67470188633652017</v>
      </c>
      <c r="AQ38" s="80">
        <f t="shared" si="7"/>
        <v>0.44073180879836721</v>
      </c>
      <c r="AR38" s="80">
        <f t="shared" si="8"/>
        <v>0.55926819120163285</v>
      </c>
      <c r="AS38" s="66" t="str">
        <f t="shared" si="29"/>
        <v>Idaho Power Co.</v>
      </c>
      <c r="AT38" s="69">
        <f t="shared" si="30"/>
        <v>73</v>
      </c>
      <c r="AU38" s="69">
        <f t="shared" si="31"/>
        <v>2010</v>
      </c>
      <c r="AV38" s="81">
        <f t="shared" si="10"/>
        <v>22884619.845229294</v>
      </c>
      <c r="AW38" s="81">
        <f t="shared" si="11"/>
        <v>29039519.480278078</v>
      </c>
      <c r="AX38" s="81">
        <f t="shared" si="12"/>
        <v>21328431.344657879</v>
      </c>
      <c r="AY38" s="77">
        <f t="shared" si="13"/>
        <v>0.73446226819086613</v>
      </c>
      <c r="AZ38" s="77">
        <f t="shared" si="14"/>
        <v>0.26553773180913387</v>
      </c>
      <c r="BA38" s="81">
        <f t="shared" si="32"/>
        <v>38699916</v>
      </c>
      <c r="BB38" s="81">
        <f t="shared" si="15"/>
        <v>77920639</v>
      </c>
      <c r="BC38" s="81">
        <f t="shared" si="16"/>
        <v>45435781</v>
      </c>
      <c r="BD38" s="80">
        <f t="shared" si="33"/>
        <v>0.16971399997768716</v>
      </c>
      <c r="BE38" s="81">
        <f t="shared" si="38"/>
        <v>228030192</v>
      </c>
      <c r="BF38" s="78">
        <v>32484858</v>
      </c>
      <c r="BG38" s="78">
        <v>20562219</v>
      </c>
      <c r="BH38" s="82">
        <f t="shared" si="17"/>
        <v>0.84482538851191713</v>
      </c>
      <c r="BI38" s="83">
        <f t="shared" si="46"/>
        <v>17371484.655342124</v>
      </c>
      <c r="BJ38" s="72">
        <v>107954286</v>
      </c>
      <c r="BK38" s="72">
        <v>417950</v>
      </c>
      <c r="BL38" s="72">
        <v>0</v>
      </c>
      <c r="BM38" s="72">
        <v>5668380</v>
      </c>
      <c r="BN38" s="72">
        <v>3329577</v>
      </c>
      <c r="BO38" s="72">
        <v>4182610</v>
      </c>
      <c r="BP38" s="72">
        <v>3826102</v>
      </c>
      <c r="BQ38" s="72">
        <v>103771676</v>
      </c>
      <c r="BR38" s="72">
        <v>7210630</v>
      </c>
      <c r="BS38" s="72">
        <v>30031098</v>
      </c>
      <c r="BT38" s="72">
        <v>3797836</v>
      </c>
      <c r="BU38" s="72">
        <v>12600</v>
      </c>
      <c r="BV38" s="72">
        <v>13613991</v>
      </c>
      <c r="BW38" s="72">
        <v>27799634</v>
      </c>
      <c r="BX38" s="72">
        <v>63660597</v>
      </c>
      <c r="BY38" s="72">
        <v>2549</v>
      </c>
      <c r="BZ38" s="72">
        <v>45808183</v>
      </c>
      <c r="CA38" s="72">
        <v>3419960</v>
      </c>
      <c r="CB38" s="72">
        <v>3713391</v>
      </c>
      <c r="CC38" s="72">
        <v>371979</v>
      </c>
      <c r="CD38" s="72">
        <v>5004179</v>
      </c>
      <c r="CE38" s="72">
        <v>137583</v>
      </c>
      <c r="CF38" s="72">
        <v>3029340</v>
      </c>
      <c r="CG38" s="72">
        <v>14297636</v>
      </c>
      <c r="CH38" s="72">
        <v>440788</v>
      </c>
      <c r="CI38" s="72">
        <v>1277818</v>
      </c>
      <c r="CJ38" s="72">
        <v>3774723</v>
      </c>
      <c r="CK38" s="72">
        <v>-11385</v>
      </c>
      <c r="CL38" s="72">
        <v>448157</v>
      </c>
      <c r="CM38" s="72">
        <v>1792342</v>
      </c>
      <c r="CN38" s="72">
        <v>1003405</v>
      </c>
      <c r="CO38" s="72">
        <v>1521427</v>
      </c>
      <c r="CP38" s="72">
        <v>4219270</v>
      </c>
      <c r="CQ38" s="72">
        <v>700080</v>
      </c>
      <c r="CR38" s="72">
        <v>79537</v>
      </c>
      <c r="CS38" s="72">
        <v>587953</v>
      </c>
      <c r="CT38" s="72">
        <v>22065567</v>
      </c>
      <c r="CU38" s="72">
        <v>53208148</v>
      </c>
      <c r="CV38" s="72">
        <v>194658475</v>
      </c>
      <c r="CW38" s="72">
        <v>146926801</v>
      </c>
      <c r="CX38" s="72">
        <v>38923657</v>
      </c>
      <c r="CY38" s="72">
        <v>0</v>
      </c>
      <c r="CZ38" s="72">
        <v>0</v>
      </c>
      <c r="DA38" s="72">
        <v>15351176</v>
      </c>
      <c r="DB38" s="72">
        <v>12745952</v>
      </c>
      <c r="DC38" s="72">
        <v>191645512</v>
      </c>
      <c r="DD38" s="72">
        <v>137850336</v>
      </c>
      <c r="DE38" s="72">
        <v>440578820</v>
      </c>
      <c r="DF38" s="72">
        <v>0</v>
      </c>
      <c r="DG38" s="72">
        <v>0</v>
      </c>
      <c r="DH38" s="72">
        <v>693221250</v>
      </c>
      <c r="DI38" s="72">
        <v>23606246</v>
      </c>
      <c r="DJ38" s="72">
        <v>5918507</v>
      </c>
      <c r="DK38" s="57" t="s">
        <v>91</v>
      </c>
      <c r="DL38" s="57">
        <v>73</v>
      </c>
      <c r="DM38" s="57">
        <v>2010</v>
      </c>
      <c r="DN38" s="78">
        <v>120135601</v>
      </c>
      <c r="DO38" s="78">
        <v>225059905</v>
      </c>
      <c r="DP38" s="78">
        <v>191494213</v>
      </c>
      <c r="DQ38" s="78">
        <v>48215714</v>
      </c>
      <c r="DR38" s="62" t="s">
        <v>92</v>
      </c>
      <c r="DS38" s="62">
        <v>14.98</v>
      </c>
      <c r="DT38" s="62">
        <v>380.49199999999996</v>
      </c>
      <c r="DU38" s="62">
        <f t="shared" si="57"/>
        <v>276.85999999999996</v>
      </c>
      <c r="DV38" s="62">
        <v>104</v>
      </c>
      <c r="DW38" s="62">
        <v>63.7</v>
      </c>
      <c r="DX38" s="62"/>
      <c r="DY38" s="62"/>
      <c r="DZ38" s="62">
        <v>0</v>
      </c>
      <c r="EA38" s="84">
        <v>73</v>
      </c>
      <c r="EB38" s="85" t="s">
        <v>91</v>
      </c>
      <c r="EC38" s="76">
        <v>2010</v>
      </c>
      <c r="ED38" s="76">
        <v>2930</v>
      </c>
      <c r="EE38" s="76">
        <v>13512504</v>
      </c>
      <c r="EF38" s="76">
        <v>53012</v>
      </c>
      <c r="EG38" s="57">
        <f t="shared" si="19"/>
        <v>0.52852385182414641</v>
      </c>
      <c r="EH38" s="62">
        <v>4967379</v>
      </c>
      <c r="EI38" s="62">
        <v>407551</v>
      </c>
      <c r="EJ38" s="62">
        <v>13512504</v>
      </c>
      <c r="EK38" s="62">
        <v>490706</v>
      </c>
      <c r="EL38" s="62">
        <v>0</v>
      </c>
      <c r="EM38" s="86">
        <v>4967379</v>
      </c>
      <c r="EN38" s="86">
        <v>13512504</v>
      </c>
      <c r="EO38" s="86">
        <v>407551</v>
      </c>
      <c r="EP38" s="86">
        <v>490705</v>
      </c>
    </row>
    <row r="39" spans="1:146" s="57" customFormat="1" x14ac:dyDescent="0.25">
      <c r="A39" s="57" t="str">
        <f t="shared" si="0"/>
        <v>Idaho Power Co.</v>
      </c>
      <c r="B39" s="76">
        <v>2011</v>
      </c>
      <c r="C39" s="76">
        <v>73</v>
      </c>
      <c r="D39" s="59" t="s">
        <v>177</v>
      </c>
      <c r="E39" s="76">
        <v>1</v>
      </c>
      <c r="F39" s="76">
        <v>1</v>
      </c>
      <c r="G39" s="76">
        <v>1</v>
      </c>
      <c r="H39" s="76">
        <v>0</v>
      </c>
      <c r="I39" s="60">
        <f>IFERROR(VLOOKUP(B39&amp;C39,'Output Index'!$A$2:$R$275,18,FALSE),0)</f>
        <v>1.1932416985612424</v>
      </c>
      <c r="J39" s="77">
        <f t="shared" si="1"/>
        <v>0.58951992045477031</v>
      </c>
      <c r="K39" s="81">
        <f t="shared" si="58"/>
        <v>493532</v>
      </c>
      <c r="L39" s="70">
        <f t="shared" si="60"/>
        <v>409785</v>
      </c>
      <c r="M39" s="70">
        <f t="shared" si="21"/>
        <v>83747</v>
      </c>
      <c r="N39" s="81">
        <f t="shared" si="59"/>
        <v>13734430</v>
      </c>
      <c r="O39" s="90">
        <f t="shared" si="61"/>
        <v>5146013</v>
      </c>
      <c r="P39" s="64">
        <f t="shared" si="23"/>
        <v>8588417</v>
      </c>
      <c r="Q39" s="62">
        <v>26714</v>
      </c>
      <c r="R39" s="38">
        <v>0</v>
      </c>
      <c r="S39" s="38">
        <v>0</v>
      </c>
      <c r="T39" s="65">
        <v>4575.0479750000004</v>
      </c>
      <c r="U39" s="57">
        <f t="shared" si="4"/>
        <v>2964.7493010060812</v>
      </c>
      <c r="V39" s="78">
        <f t="shared" si="5"/>
        <v>53774163.584997885</v>
      </c>
      <c r="W39" s="79">
        <f>AP39*(AM39/'Price Patch'!$B$5)</f>
        <v>0.6795388925026955</v>
      </c>
      <c r="X39" s="62">
        <v>39.444444444444443</v>
      </c>
      <c r="Y39" s="62">
        <v>17.5</v>
      </c>
      <c r="Z39" s="62">
        <f t="shared" si="55"/>
        <v>40.793650793650798</v>
      </c>
      <c r="AA39" s="62">
        <f t="shared" si="56"/>
        <v>18.055555555555554</v>
      </c>
      <c r="AB39" s="62">
        <f t="shared" si="56"/>
        <v>42.222222222222221</v>
      </c>
      <c r="AC39" s="57" t="str">
        <f t="shared" si="6"/>
        <v>Idaho Power Co.</v>
      </c>
      <c r="AD39" s="76">
        <v>73</v>
      </c>
      <c r="AE39" s="76">
        <v>2011</v>
      </c>
      <c r="AF39" s="76">
        <f t="shared" si="44"/>
        <v>4</v>
      </c>
      <c r="AG39" s="92">
        <v>209.10641208086204</v>
      </c>
      <c r="AH39" s="57">
        <v>156.61046685742724</v>
      </c>
      <c r="AI39" s="57">
        <v>140.47125996128273</v>
      </c>
      <c r="AJ39" s="80">
        <f t="shared" si="52"/>
        <v>5.017180238533657E-2</v>
      </c>
      <c r="AK39" s="77">
        <f t="shared" si="53"/>
        <v>3.8144685771940232E-2</v>
      </c>
      <c r="AL39" s="76"/>
      <c r="AM39" s="79">
        <f t="shared" si="62"/>
        <v>0.95636845861393849</v>
      </c>
      <c r="AN39" s="79">
        <f t="shared" si="37"/>
        <v>1.5061319689999999</v>
      </c>
      <c r="AO39" s="79">
        <f t="shared" si="28"/>
        <v>1.4586625400981315</v>
      </c>
      <c r="AP39" s="79">
        <f>1/AO39^'Price Patch'!C$19*1/AN39^'Price Patch'!D$19</f>
        <v>0.67470188633652017</v>
      </c>
      <c r="AQ39" s="80">
        <f t="shared" si="7"/>
        <v>0.5495366186961117</v>
      </c>
      <c r="AR39" s="80">
        <f t="shared" si="8"/>
        <v>0.4504633813038883</v>
      </c>
      <c r="AS39" s="66" t="str">
        <f t="shared" si="29"/>
        <v>Idaho Power Co.</v>
      </c>
      <c r="AT39" s="69">
        <f t="shared" si="30"/>
        <v>73</v>
      </c>
      <c r="AU39" s="69">
        <f t="shared" si="31"/>
        <v>2011</v>
      </c>
      <c r="AV39" s="81">
        <f t="shared" si="10"/>
        <v>29550872.029711317</v>
      </c>
      <c r="AW39" s="81">
        <f t="shared" si="11"/>
        <v>24223291.555286568</v>
      </c>
      <c r="AX39" s="81">
        <f t="shared" si="12"/>
        <v>17432516.734260775</v>
      </c>
      <c r="AY39" s="77">
        <f t="shared" si="13"/>
        <v>0.71965928719774863</v>
      </c>
      <c r="AZ39" s="77">
        <f t="shared" si="14"/>
        <v>0.28034071280225137</v>
      </c>
      <c r="BA39" s="81">
        <f t="shared" si="32"/>
        <v>39486772</v>
      </c>
      <c r="BB39" s="81">
        <f t="shared" si="15"/>
        <v>83096001</v>
      </c>
      <c r="BC39" s="81">
        <f t="shared" si="16"/>
        <v>39495399</v>
      </c>
      <c r="BD39" s="80">
        <f t="shared" si="33"/>
        <v>0.17193837745570795</v>
      </c>
      <c r="BE39" s="81">
        <f t="shared" si="38"/>
        <v>229656535</v>
      </c>
      <c r="BF39" s="78">
        <v>43600602</v>
      </c>
      <c r="BG39" s="78">
        <v>25613005</v>
      </c>
      <c r="BH39" s="82">
        <f t="shared" si="17"/>
        <v>0.86105692267421263</v>
      </c>
      <c r="BI39" s="83">
        <f t="shared" si="46"/>
        <v>22054255.265739221</v>
      </c>
      <c r="BJ39" s="72">
        <v>143106909</v>
      </c>
      <c r="BK39" s="72">
        <v>552129</v>
      </c>
      <c r="BL39" s="72">
        <v>0</v>
      </c>
      <c r="BM39" s="72">
        <v>5806100</v>
      </c>
      <c r="BN39" s="72">
        <v>3207120</v>
      </c>
      <c r="BO39" s="72">
        <v>4522111</v>
      </c>
      <c r="BP39" s="72">
        <v>3750121</v>
      </c>
      <c r="BQ39" s="72">
        <v>138584798</v>
      </c>
      <c r="BR39" s="72">
        <v>4925844</v>
      </c>
      <c r="BS39" s="72">
        <v>60010908</v>
      </c>
      <c r="BT39" s="72">
        <v>3449337</v>
      </c>
      <c r="BU39" s="72">
        <v>7103</v>
      </c>
      <c r="BV39" s="72">
        <v>15742902</v>
      </c>
      <c r="BW39" s="72">
        <v>26009805</v>
      </c>
      <c r="BX39" s="72">
        <v>67143039</v>
      </c>
      <c r="BY39" s="72">
        <v>0</v>
      </c>
      <c r="BZ39" s="72">
        <v>45858492</v>
      </c>
      <c r="CA39" s="72">
        <v>3482055</v>
      </c>
      <c r="CB39" s="72">
        <v>3746431</v>
      </c>
      <c r="CC39" s="72">
        <v>402381</v>
      </c>
      <c r="CD39" s="72">
        <v>5494553</v>
      </c>
      <c r="CE39" s="72">
        <v>252535</v>
      </c>
      <c r="CF39" s="72">
        <v>3039224</v>
      </c>
      <c r="CG39" s="72">
        <v>14495482</v>
      </c>
      <c r="CH39" s="72">
        <v>830940</v>
      </c>
      <c r="CI39" s="72">
        <v>1192869</v>
      </c>
      <c r="CJ39" s="72">
        <v>3230860</v>
      </c>
      <c r="CK39" s="72">
        <v>5711</v>
      </c>
      <c r="CL39" s="72">
        <v>433841</v>
      </c>
      <c r="CM39" s="72">
        <v>1825857</v>
      </c>
      <c r="CN39" s="72">
        <v>1054033</v>
      </c>
      <c r="CO39" s="72">
        <v>1092077</v>
      </c>
      <c r="CP39" s="72">
        <v>4130937</v>
      </c>
      <c r="CQ39" s="72">
        <v>472599</v>
      </c>
      <c r="CR39" s="72">
        <v>122065</v>
      </c>
      <c r="CS39" s="72">
        <v>554042</v>
      </c>
      <c r="CT39" s="72">
        <v>20094962</v>
      </c>
      <c r="CU39" s="72">
        <v>45177396</v>
      </c>
      <c r="CV39" s="72">
        <v>172610087</v>
      </c>
      <c r="CW39" s="72">
        <v>119844954</v>
      </c>
      <c r="CX39" s="72">
        <v>41126636</v>
      </c>
      <c r="CY39" s="72">
        <v>0</v>
      </c>
      <c r="CZ39" s="72">
        <v>0</v>
      </c>
      <c r="DA39" s="72">
        <v>16202261</v>
      </c>
      <c r="DB39" s="72">
        <v>11696917</v>
      </c>
      <c r="DC39" s="72">
        <v>198334568</v>
      </c>
      <c r="DD39" s="72">
        <v>156873749</v>
      </c>
      <c r="DE39" s="72">
        <v>428273552</v>
      </c>
      <c r="DF39" s="72">
        <v>0</v>
      </c>
      <c r="DG39" s="72">
        <v>0</v>
      </c>
      <c r="DH39" s="72">
        <v>709101987</v>
      </c>
      <c r="DI39" s="72">
        <v>26590676</v>
      </c>
      <c r="DJ39" s="72">
        <v>6462104</v>
      </c>
      <c r="DK39" s="57" t="s">
        <v>91</v>
      </c>
      <c r="DL39" s="57">
        <v>73</v>
      </c>
      <c r="DM39" s="57">
        <v>2011</v>
      </c>
      <c r="DN39" s="78">
        <v>122536891</v>
      </c>
      <c r="DO39" s="78">
        <v>228880444</v>
      </c>
      <c r="DP39" s="78">
        <v>196700971</v>
      </c>
      <c r="DQ39" s="78">
        <v>47989345</v>
      </c>
      <c r="DR39" s="62" t="s">
        <v>92</v>
      </c>
      <c r="DS39" s="62">
        <v>10.49</v>
      </c>
      <c r="DT39" s="62">
        <v>266.44599999999997</v>
      </c>
      <c r="DU39" s="62">
        <f t="shared" si="57"/>
        <v>276.85999999999996</v>
      </c>
      <c r="DV39" s="62">
        <v>103</v>
      </c>
      <c r="DW39" s="62">
        <v>63.5</v>
      </c>
      <c r="DX39" s="62"/>
      <c r="DY39" s="62"/>
      <c r="DZ39" s="62">
        <v>0</v>
      </c>
      <c r="EA39" s="84">
        <v>73</v>
      </c>
      <c r="EB39" s="85" t="s">
        <v>91</v>
      </c>
      <c r="EC39" s="76">
        <v>2011</v>
      </c>
      <c r="ED39" s="76">
        <v>2973</v>
      </c>
      <c r="EE39" s="76">
        <v>13734430</v>
      </c>
      <c r="EF39" s="76">
        <v>38222</v>
      </c>
      <c r="EG39" s="57">
        <f t="shared" si="19"/>
        <v>0.52883301309963182</v>
      </c>
      <c r="EH39" s="62">
        <v>5146013</v>
      </c>
      <c r="EI39" s="62">
        <v>409785</v>
      </c>
      <c r="EJ39" s="62">
        <v>13734430</v>
      </c>
      <c r="EK39" s="62">
        <v>493532</v>
      </c>
      <c r="EL39" s="62">
        <v>0</v>
      </c>
      <c r="EM39" s="86">
        <v>5146013</v>
      </c>
      <c r="EN39" s="86">
        <v>13734430</v>
      </c>
      <c r="EO39" s="86">
        <v>409786</v>
      </c>
      <c r="EP39" s="86">
        <v>493532</v>
      </c>
    </row>
    <row r="40" spans="1:146" s="57" customFormat="1" x14ac:dyDescent="0.25">
      <c r="A40" s="57" t="str">
        <f t="shared" si="0"/>
        <v>Idaho Power Co.</v>
      </c>
      <c r="B40" s="76">
        <v>2012</v>
      </c>
      <c r="C40" s="76">
        <v>73</v>
      </c>
      <c r="D40" s="59" t="s">
        <v>177</v>
      </c>
      <c r="E40" s="76">
        <v>1</v>
      </c>
      <c r="F40" s="76">
        <v>1</v>
      </c>
      <c r="G40" s="76">
        <v>1</v>
      </c>
      <c r="H40" s="76">
        <v>0</v>
      </c>
      <c r="I40" s="60">
        <f>IFERROR(VLOOKUP(B40&amp;C40,'Output Index'!$A$2:$R$275,18,FALSE),0)</f>
        <v>1.1988874084789036</v>
      </c>
      <c r="J40" s="77">
        <f t="shared" si="1"/>
        <v>0.59166481448855646</v>
      </c>
      <c r="K40" s="81">
        <f t="shared" si="58"/>
        <v>498282</v>
      </c>
      <c r="L40" s="70">
        <f t="shared" si="60"/>
        <v>413610</v>
      </c>
      <c r="M40" s="70">
        <f t="shared" si="21"/>
        <v>84672</v>
      </c>
      <c r="N40" s="81">
        <f t="shared" si="59"/>
        <v>14085316</v>
      </c>
      <c r="O40" s="90">
        <f t="shared" si="61"/>
        <v>5039358</v>
      </c>
      <c r="P40" s="64">
        <f t="shared" si="23"/>
        <v>9045958</v>
      </c>
      <c r="Q40" s="62">
        <v>26764</v>
      </c>
      <c r="R40" s="38">
        <v>0</v>
      </c>
      <c r="S40" s="38">
        <v>0</v>
      </c>
      <c r="T40" s="65">
        <v>4511.6676319999997</v>
      </c>
      <c r="U40" s="57">
        <f t="shared" si="4"/>
        <v>3245</v>
      </c>
      <c r="V40" s="78">
        <f t="shared" si="5"/>
        <v>60090695.337884262</v>
      </c>
      <c r="W40" s="79">
        <f>AP40*(AM40/'Price Patch'!$B$5)</f>
        <v>0.69292879929555529</v>
      </c>
      <c r="X40" s="62">
        <v>42.222222222222221</v>
      </c>
      <c r="Y40" s="62">
        <v>19.388888888888893</v>
      </c>
      <c r="Z40" s="62">
        <f t="shared" si="55"/>
        <v>40.793650793650798</v>
      </c>
      <c r="AA40" s="62">
        <f t="shared" si="56"/>
        <v>18.055555555555554</v>
      </c>
      <c r="AB40" s="62">
        <f t="shared" si="56"/>
        <v>42.222222222222221</v>
      </c>
      <c r="AC40" s="57" t="str">
        <f t="shared" si="6"/>
        <v>Idaho Power Co.</v>
      </c>
      <c r="AD40" s="76">
        <v>73</v>
      </c>
      <c r="AE40" s="76">
        <v>2012</v>
      </c>
      <c r="AF40" s="76">
        <f t="shared" si="44"/>
        <v>4</v>
      </c>
      <c r="AG40" s="92">
        <v>213.77182884778631</v>
      </c>
      <c r="AH40" s="57">
        <v>159.29502390464378</v>
      </c>
      <c r="AI40" s="57">
        <v>142.65698210814222</v>
      </c>
      <c r="AJ40" s="80">
        <f t="shared" si="52"/>
        <v>1.6520257810301139E-2</v>
      </c>
      <c r="AK40" s="77">
        <f t="shared" si="53"/>
        <v>1.9512782296132545E-2</v>
      </c>
      <c r="AL40" s="76"/>
      <c r="AM40" s="79">
        <f t="shared" si="62"/>
        <v>0.97521312616977063</v>
      </c>
      <c r="AN40" s="79">
        <f t="shared" si="37"/>
        <v>1.5061319689999999</v>
      </c>
      <c r="AO40" s="79">
        <f t="shared" si="28"/>
        <v>1.4586625400981315</v>
      </c>
      <c r="AP40" s="79">
        <f>1/AO40^'Price Patch'!C$19*1/AN40^'Price Patch'!D$19</f>
        <v>0.67470188633652017</v>
      </c>
      <c r="AQ40" s="80">
        <f t="shared" si="7"/>
        <v>0.52968733159701287</v>
      </c>
      <c r="AR40" s="80">
        <f t="shared" si="8"/>
        <v>0.47031266840298713</v>
      </c>
      <c r="AS40" s="66" t="str">
        <f t="shared" si="29"/>
        <v>Idaho Power Co.</v>
      </c>
      <c r="AT40" s="69">
        <f t="shared" si="30"/>
        <v>73</v>
      </c>
      <c r="AU40" s="69">
        <f t="shared" si="31"/>
        <v>2012</v>
      </c>
      <c r="AV40" s="81">
        <f t="shared" si="10"/>
        <v>31829280.067332976</v>
      </c>
      <c r="AW40" s="81">
        <f t="shared" si="11"/>
        <v>28261415.270551287</v>
      </c>
      <c r="AX40" s="81">
        <f t="shared" si="12"/>
        <v>18892271.53977691</v>
      </c>
      <c r="AY40" s="77">
        <f t="shared" si="13"/>
        <v>0.66848285405801566</v>
      </c>
      <c r="AZ40" s="77">
        <f t="shared" si="14"/>
        <v>0.33151714594198434</v>
      </c>
      <c r="BA40" s="81">
        <f t="shared" si="32"/>
        <v>42196897</v>
      </c>
      <c r="BB40" s="81">
        <f t="shared" si="15"/>
        <v>92306427</v>
      </c>
      <c r="BC40" s="81">
        <f t="shared" si="16"/>
        <v>48331392</v>
      </c>
      <c r="BD40" s="80">
        <f t="shared" si="33"/>
        <v>0.19385213922194452</v>
      </c>
      <c r="BE40" s="81">
        <f t="shared" si="38"/>
        <v>217675684</v>
      </c>
      <c r="BF40" s="78">
        <v>43975035</v>
      </c>
      <c r="BG40" s="78">
        <v>26717286</v>
      </c>
      <c r="BH40" s="82">
        <f t="shared" si="17"/>
        <v>0.87226769441413676</v>
      </c>
      <c r="BI40" s="83">
        <f t="shared" si="46"/>
        <v>23304625.460223094</v>
      </c>
      <c r="BJ40" s="72">
        <v>154097684</v>
      </c>
      <c r="BK40" s="72">
        <v>493057</v>
      </c>
      <c r="BL40" s="72">
        <v>0</v>
      </c>
      <c r="BM40" s="72">
        <v>7150892</v>
      </c>
      <c r="BN40" s="72">
        <v>3506576</v>
      </c>
      <c r="BO40" s="72">
        <v>5160763</v>
      </c>
      <c r="BP40" s="72">
        <v>4026891</v>
      </c>
      <c r="BQ40" s="72">
        <v>148936921</v>
      </c>
      <c r="BR40" s="72">
        <v>5177361</v>
      </c>
      <c r="BS40" s="72">
        <v>61791248</v>
      </c>
      <c r="BT40" s="72">
        <v>5692486</v>
      </c>
      <c r="BU40" s="72">
        <v>17598</v>
      </c>
      <c r="BV40" s="72">
        <v>18940073</v>
      </c>
      <c r="BW40" s="72">
        <v>28236018</v>
      </c>
      <c r="BX40" s="72">
        <v>70376748</v>
      </c>
      <c r="BY40" s="72">
        <v>9</v>
      </c>
      <c r="BZ40" s="72">
        <v>48376086</v>
      </c>
      <c r="CA40" s="72">
        <v>3549914</v>
      </c>
      <c r="CB40" s="72">
        <v>4118843</v>
      </c>
      <c r="CC40" s="72">
        <v>224177</v>
      </c>
      <c r="CD40" s="72">
        <v>5622888</v>
      </c>
      <c r="CE40" s="72">
        <v>529977</v>
      </c>
      <c r="CF40" s="72">
        <v>3786758</v>
      </c>
      <c r="CG40" s="72">
        <v>15554326</v>
      </c>
      <c r="CH40" s="72">
        <v>493172</v>
      </c>
      <c r="CI40" s="72">
        <v>1157508</v>
      </c>
      <c r="CJ40" s="72">
        <v>3819880</v>
      </c>
      <c r="CK40" s="72">
        <v>0</v>
      </c>
      <c r="CL40" s="72">
        <v>422582</v>
      </c>
      <c r="CM40" s="72">
        <v>1870345</v>
      </c>
      <c r="CN40" s="72">
        <v>1046527</v>
      </c>
      <c r="CO40" s="72">
        <v>642062</v>
      </c>
      <c r="CP40" s="72">
        <v>4132819</v>
      </c>
      <c r="CQ40" s="72">
        <v>725957</v>
      </c>
      <c r="CR40" s="72">
        <v>109636</v>
      </c>
      <c r="CS40" s="72">
        <v>568715</v>
      </c>
      <c r="CT40" s="72">
        <v>19523325</v>
      </c>
      <c r="CU40" s="72">
        <v>35122810</v>
      </c>
      <c r="CV40" s="72">
        <v>178171861</v>
      </c>
      <c r="CW40" s="72">
        <v>134501103</v>
      </c>
      <c r="CX40" s="72">
        <v>41466621</v>
      </c>
      <c r="CY40" s="72">
        <v>0</v>
      </c>
      <c r="CZ40" s="72">
        <v>0</v>
      </c>
      <c r="DA40" s="72">
        <v>31671487</v>
      </c>
      <c r="DB40" s="72">
        <v>24912210</v>
      </c>
      <c r="DC40" s="72">
        <v>133031466</v>
      </c>
      <c r="DD40" s="72">
        <v>190640708</v>
      </c>
      <c r="DE40" s="72">
        <v>384341435</v>
      </c>
      <c r="DF40" s="72">
        <v>0</v>
      </c>
      <c r="DG40" s="72">
        <v>0</v>
      </c>
      <c r="DH40" s="72">
        <v>670512557</v>
      </c>
      <c r="DI40" s="72">
        <v>29051217</v>
      </c>
      <c r="DJ40" s="72">
        <v>6294410</v>
      </c>
      <c r="DK40" s="57" t="s">
        <v>91</v>
      </c>
      <c r="DL40" s="57">
        <v>73</v>
      </c>
      <c r="DM40" s="57">
        <v>2012</v>
      </c>
      <c r="DN40" s="78">
        <v>124012452</v>
      </c>
      <c r="DO40" s="78">
        <v>230356006</v>
      </c>
      <c r="DP40" s="78">
        <v>197732139</v>
      </c>
      <c r="DQ40" s="78">
        <v>46833883</v>
      </c>
      <c r="DR40" s="62" t="s">
        <v>92</v>
      </c>
      <c r="DS40" s="62">
        <v>11.45</v>
      </c>
      <c r="DT40" s="62">
        <v>290.83</v>
      </c>
      <c r="DU40" s="62">
        <f t="shared" si="57"/>
        <v>276.85999999999996</v>
      </c>
      <c r="DV40" s="62">
        <v>108</v>
      </c>
      <c r="DW40" s="62">
        <v>66.900000000000006</v>
      </c>
      <c r="DX40" s="62"/>
      <c r="DY40" s="62"/>
      <c r="DZ40" s="62">
        <v>0</v>
      </c>
      <c r="EA40" s="84">
        <v>73</v>
      </c>
      <c r="EB40" s="85" t="s">
        <v>91</v>
      </c>
      <c r="EC40" s="76">
        <v>2012</v>
      </c>
      <c r="ED40" s="76">
        <v>3245</v>
      </c>
      <c r="EE40" s="76">
        <v>14085316</v>
      </c>
      <c r="EG40" s="57">
        <f t="shared" si="19"/>
        <v>0.49550471044318267</v>
      </c>
      <c r="EH40" s="62">
        <v>5039358</v>
      </c>
      <c r="EI40" s="62">
        <v>413610</v>
      </c>
      <c r="EJ40" s="62">
        <v>14085316</v>
      </c>
      <c r="EK40" s="62">
        <v>498282</v>
      </c>
      <c r="EL40" s="62">
        <v>0</v>
      </c>
      <c r="EM40" s="86">
        <v>5039358</v>
      </c>
      <c r="EN40" s="86">
        <v>14085316</v>
      </c>
      <c r="EO40" s="86">
        <v>413610</v>
      </c>
      <c r="EP40" s="86">
        <v>498282</v>
      </c>
    </row>
    <row r="41" spans="1:146" s="57" customFormat="1" x14ac:dyDescent="0.25">
      <c r="A41" s="57" t="str">
        <f t="shared" si="0"/>
        <v>Idaho Power Co.</v>
      </c>
      <c r="B41" s="76">
        <v>2013</v>
      </c>
      <c r="C41" s="76">
        <v>73</v>
      </c>
      <c r="D41" s="59" t="s">
        <v>177</v>
      </c>
      <c r="E41" s="76">
        <v>1</v>
      </c>
      <c r="F41" s="76">
        <v>1</v>
      </c>
      <c r="G41" s="76">
        <v>1</v>
      </c>
      <c r="H41" s="76">
        <v>0</v>
      </c>
      <c r="I41" s="60">
        <f>IFERROR(VLOOKUP(B41&amp;C41,'Output Index'!$A$2:$R$275,18,FALSE),0)</f>
        <v>1.2098633129806264</v>
      </c>
      <c r="J41" s="77">
        <f t="shared" si="1"/>
        <v>0.5876072802948793</v>
      </c>
      <c r="K41" s="91">
        <f t="shared" ref="K41:K47" si="63">EP41</f>
        <v>504653</v>
      </c>
      <c r="L41" s="91">
        <f>EO41</f>
        <v>418892</v>
      </c>
      <c r="M41" s="70">
        <f t="shared" si="21"/>
        <v>85761</v>
      </c>
      <c r="N41" s="89">
        <f t="shared" ref="N41:N47" si="64">EN41</f>
        <v>14619354</v>
      </c>
      <c r="O41" s="90">
        <f>EM41</f>
        <v>5365313</v>
      </c>
      <c r="P41" s="64">
        <f t="shared" si="23"/>
        <v>9254041</v>
      </c>
      <c r="Q41" s="62">
        <v>26817</v>
      </c>
      <c r="R41" s="38">
        <v>0</v>
      </c>
      <c r="S41" s="38">
        <v>0</v>
      </c>
      <c r="T41" s="65">
        <v>4537.3372799999997</v>
      </c>
      <c r="U41" s="57">
        <f t="shared" si="4"/>
        <v>3407</v>
      </c>
      <c r="V41" s="78">
        <f t="shared" si="5"/>
        <v>56402188.679584846</v>
      </c>
      <c r="W41" s="79">
        <f>AP41*(AM41/'Price Patch'!$B$5)</f>
        <v>0.70585321813716462</v>
      </c>
      <c r="X41" s="62">
        <v>43.333333333333336</v>
      </c>
      <c r="Y41" s="62">
        <v>17.388888888888889</v>
      </c>
      <c r="Z41" s="88">
        <f t="shared" si="55"/>
        <v>40.793650793650798</v>
      </c>
      <c r="AA41" s="88">
        <f t="shared" si="56"/>
        <v>18.055555555555554</v>
      </c>
      <c r="AB41" s="88">
        <f t="shared" si="56"/>
        <v>42.222222222222221</v>
      </c>
      <c r="AC41" s="57" t="str">
        <f t="shared" si="6"/>
        <v>Idaho Power Co.</v>
      </c>
      <c r="AD41" s="76">
        <v>73</v>
      </c>
      <c r="AE41" s="76">
        <v>2013</v>
      </c>
      <c r="AF41" s="76">
        <f t="shared" si="44"/>
        <v>4</v>
      </c>
      <c r="AG41" s="92">
        <v>219.73622379765277</v>
      </c>
      <c r="AH41" s="57">
        <v>160.08123026867881</v>
      </c>
      <c r="AI41" s="57">
        <v>144.74939712243338</v>
      </c>
      <c r="AJ41" s="80">
        <f t="shared" si="52"/>
        <v>7.9571125203534883E-3</v>
      </c>
      <c r="AK41" s="77">
        <f t="shared" si="53"/>
        <v>1.8480058364177938E-2</v>
      </c>
      <c r="AL41" s="76"/>
      <c r="AM41" s="79">
        <f t="shared" si="62"/>
        <v>0.99340267596950005</v>
      </c>
      <c r="AN41" s="79">
        <f t="shared" si="37"/>
        <v>1.5061319689999999</v>
      </c>
      <c r="AO41" s="79">
        <f t="shared" si="28"/>
        <v>1.4586625400981315</v>
      </c>
      <c r="AP41" s="79">
        <f>1/AO41^'Price Patch'!C$19*1/AN41^'Price Patch'!D$19</f>
        <v>0.67470188633652017</v>
      </c>
      <c r="AQ41" s="80">
        <f t="shared" si="7"/>
        <v>0.5461956717509161</v>
      </c>
      <c r="AR41" s="80">
        <f t="shared" si="8"/>
        <v>0.4538043282490839</v>
      </c>
      <c r="AS41" s="66" t="str">
        <f t="shared" si="29"/>
        <v>Idaho Power Co.</v>
      </c>
      <c r="AT41" s="69">
        <f t="shared" si="30"/>
        <v>73</v>
      </c>
      <c r="AU41" s="69">
        <f t="shared" si="31"/>
        <v>2013</v>
      </c>
      <c r="AV41" s="81">
        <f t="shared" si="10"/>
        <v>30806631.334067762</v>
      </c>
      <c r="AW41" s="81">
        <f t="shared" si="11"/>
        <v>25595557.345517084</v>
      </c>
      <c r="AX41" s="81">
        <f t="shared" si="12"/>
        <v>17966912.645024609</v>
      </c>
      <c r="AY41" s="77">
        <f t="shared" si="13"/>
        <v>0.70195434318883509</v>
      </c>
      <c r="AZ41" s="77">
        <f t="shared" si="14"/>
        <v>0.29804565681116491</v>
      </c>
      <c r="BA41" s="81">
        <f t="shared" si="32"/>
        <v>40522193</v>
      </c>
      <c r="BB41" s="81">
        <f t="shared" si="15"/>
        <v>88489370</v>
      </c>
      <c r="BC41" s="81">
        <f t="shared" si="16"/>
        <v>42509707</v>
      </c>
      <c r="BD41" s="80">
        <f t="shared" si="33"/>
        <v>0.17945653449205082</v>
      </c>
      <c r="BE41" s="81">
        <f t="shared" si="38"/>
        <v>225805057</v>
      </c>
      <c r="BF41" s="78">
        <v>45979663</v>
      </c>
      <c r="BG41" s="78">
        <v>26149100</v>
      </c>
      <c r="BH41" s="82">
        <f t="shared" si="17"/>
        <v>0.86256430833089426</v>
      </c>
      <c r="BI41" s="83">
        <f t="shared" si="46"/>
        <v>22555280.354975387</v>
      </c>
      <c r="BJ41" s="72">
        <v>151020498</v>
      </c>
      <c r="BK41" s="72">
        <v>496936</v>
      </c>
      <c r="BL41" s="72">
        <v>0</v>
      </c>
      <c r="BM41" s="72">
        <v>5694399</v>
      </c>
      <c r="BN41" s="72">
        <v>3673489</v>
      </c>
      <c r="BO41" s="72">
        <v>5252115</v>
      </c>
      <c r="BP41" s="72">
        <v>4246371</v>
      </c>
      <c r="BQ41" s="72">
        <v>145768383</v>
      </c>
      <c r="BR41" s="72">
        <v>5271865</v>
      </c>
      <c r="BS41" s="72">
        <v>62531128</v>
      </c>
      <c r="BT41" s="72">
        <v>3975664</v>
      </c>
      <c r="BU41" s="72">
        <v>6536</v>
      </c>
      <c r="BV41" s="72">
        <v>17610990</v>
      </c>
      <c r="BW41" s="72">
        <v>26882864</v>
      </c>
      <c r="BX41" s="72">
        <v>69143869</v>
      </c>
      <c r="BY41" s="72">
        <v>0</v>
      </c>
      <c r="BZ41" s="72">
        <v>46978750</v>
      </c>
      <c r="CA41" s="72">
        <v>3529347</v>
      </c>
      <c r="CB41" s="72">
        <v>4160840</v>
      </c>
      <c r="CC41" s="72">
        <v>168884</v>
      </c>
      <c r="CD41" s="72">
        <v>5754224</v>
      </c>
      <c r="CE41" s="72">
        <v>412978</v>
      </c>
      <c r="CF41" s="72">
        <v>3111427</v>
      </c>
      <c r="CG41" s="72">
        <v>14492291</v>
      </c>
      <c r="CH41" s="72">
        <v>366175</v>
      </c>
      <c r="CI41" s="72">
        <v>1375049</v>
      </c>
      <c r="CJ41" s="72">
        <v>3816291</v>
      </c>
      <c r="CK41" s="72">
        <v>0</v>
      </c>
      <c r="CL41" s="72">
        <v>286874</v>
      </c>
      <c r="CM41" s="72">
        <v>2402213</v>
      </c>
      <c r="CN41" s="72">
        <v>645600</v>
      </c>
      <c r="CO41" s="72">
        <v>673959</v>
      </c>
      <c r="CP41" s="72">
        <v>4421678</v>
      </c>
      <c r="CQ41" s="72">
        <v>750543</v>
      </c>
      <c r="CR41" s="72">
        <v>74337</v>
      </c>
      <c r="CS41" s="72">
        <v>536040</v>
      </c>
      <c r="CT41" s="72">
        <v>21841416</v>
      </c>
      <c r="CU41" s="72">
        <v>44061806</v>
      </c>
      <c r="CV41" s="72">
        <v>205347559</v>
      </c>
      <c r="CW41" s="72">
        <v>160276741</v>
      </c>
      <c r="CX41" s="72">
        <v>39999053</v>
      </c>
      <c r="CY41" s="72">
        <v>0</v>
      </c>
      <c r="CZ41" s="72">
        <v>0</v>
      </c>
      <c r="DA41" s="72">
        <v>61245223</v>
      </c>
      <c r="DB41" s="72">
        <v>54204949</v>
      </c>
      <c r="DC41" s="72">
        <v>181715285</v>
      </c>
      <c r="DD41" s="72">
        <v>214941823</v>
      </c>
      <c r="DE41" s="72">
        <v>488307120</v>
      </c>
      <c r="DF41" s="72">
        <v>0</v>
      </c>
      <c r="DG41" s="72">
        <v>0</v>
      </c>
      <c r="DH41" s="72">
        <v>778659808</v>
      </c>
      <c r="DI41" s="72">
        <v>26450218</v>
      </c>
      <c r="DJ41" s="72">
        <v>5637278</v>
      </c>
      <c r="DK41" s="57" t="s">
        <v>91</v>
      </c>
      <c r="DL41" s="57">
        <v>73</v>
      </c>
      <c r="DM41" s="57">
        <v>2013</v>
      </c>
      <c r="DN41" s="78">
        <v>126034768</v>
      </c>
      <c r="DO41" s="78">
        <v>235549416</v>
      </c>
      <c r="DP41" s="78">
        <v>207476280</v>
      </c>
      <c r="DQ41" s="78">
        <v>46289611</v>
      </c>
      <c r="DR41" s="62" t="s">
        <v>92</v>
      </c>
      <c r="DS41" s="62">
        <v>9.5500000000000007</v>
      </c>
      <c r="DT41" s="62">
        <v>242.57</v>
      </c>
      <c r="DU41" s="88">
        <f t="shared" si="57"/>
        <v>276.85999999999996</v>
      </c>
      <c r="DV41" s="62">
        <v>110</v>
      </c>
      <c r="DW41" s="62">
        <v>63.3</v>
      </c>
      <c r="DX41" s="62"/>
      <c r="DY41" s="62"/>
      <c r="DZ41" s="62">
        <v>0</v>
      </c>
      <c r="EA41" s="84">
        <v>73</v>
      </c>
      <c r="EB41" s="85" t="s">
        <v>91</v>
      </c>
      <c r="EC41" s="76">
        <v>2013</v>
      </c>
      <c r="ED41" s="76">
        <v>3407</v>
      </c>
      <c r="EE41" s="76">
        <v>14619354</v>
      </c>
      <c r="EG41" s="57">
        <f t="shared" si="19"/>
        <v>0.48983740164287065</v>
      </c>
      <c r="EH41" s="62"/>
      <c r="EI41" s="62"/>
      <c r="EJ41" s="62"/>
      <c r="EK41" s="62"/>
      <c r="EL41" s="62">
        <v>0</v>
      </c>
      <c r="EM41" s="86">
        <v>5365313</v>
      </c>
      <c r="EN41" s="86">
        <v>14619354</v>
      </c>
      <c r="EO41" s="86">
        <v>418892</v>
      </c>
      <c r="EP41" s="86">
        <v>504653</v>
      </c>
    </row>
    <row r="42" spans="1:146" s="57" customFormat="1" ht="45" x14ac:dyDescent="0.25">
      <c r="A42" s="57" t="str">
        <f t="shared" si="0"/>
        <v>Jersey Central Power &amp; Light Company</v>
      </c>
      <c r="B42" s="76">
        <v>1995</v>
      </c>
      <c r="C42" s="76">
        <v>87</v>
      </c>
      <c r="D42" s="59" t="s">
        <v>178</v>
      </c>
      <c r="E42" s="76">
        <v>1</v>
      </c>
      <c r="F42" s="76">
        <v>1</v>
      </c>
      <c r="G42" s="76">
        <v>1</v>
      </c>
      <c r="H42" s="76">
        <v>0</v>
      </c>
      <c r="I42" s="60">
        <f>IFERROR(VLOOKUP(B42&amp;C42,'Output Index'!$A$2:$R$275,18,FALSE),0)</f>
        <v>0</v>
      </c>
      <c r="J42" s="77">
        <f t="shared" si="1"/>
        <v>0.70116812936011752</v>
      </c>
      <c r="K42" s="62">
        <f t="shared" si="63"/>
        <v>934271</v>
      </c>
      <c r="L42" s="62">
        <f>EO42</f>
        <v>830931</v>
      </c>
      <c r="M42" s="70">
        <f t="shared" si="21"/>
        <v>103340</v>
      </c>
      <c r="N42" s="78">
        <f t="shared" si="64"/>
        <v>17361375</v>
      </c>
      <c r="O42" s="64">
        <f>EM42</f>
        <v>7111558</v>
      </c>
      <c r="P42" s="64">
        <f t="shared" si="23"/>
        <v>10249817</v>
      </c>
      <c r="Q42" s="62"/>
      <c r="R42" s="38">
        <v>1</v>
      </c>
      <c r="S42" s="38">
        <v>0</v>
      </c>
      <c r="T42" s="65">
        <v>5120.0813010000002</v>
      </c>
      <c r="U42" s="57">
        <f t="shared" si="4"/>
        <v>4554</v>
      </c>
      <c r="V42" s="78">
        <f t="shared" si="5"/>
        <v>89934438.04162702</v>
      </c>
      <c r="W42" s="79">
        <f>AP42*(AM42/'Price Patch'!$B$5)</f>
        <v>0.49682990469204402</v>
      </c>
      <c r="X42" s="62">
        <v>40</v>
      </c>
      <c r="Y42" s="62">
        <v>17.666666666666668</v>
      </c>
      <c r="Z42" s="62">
        <f>AVERAGE(X53:X59)</f>
        <v>38.333333333333336</v>
      </c>
      <c r="AA42" s="62">
        <f>AVERAGE(Y53:Y59)</f>
        <v>18.150793650793652</v>
      </c>
      <c r="AB42" s="62">
        <f>MAX(X53:X59)</f>
        <v>42.222222222222221</v>
      </c>
      <c r="AC42" s="57" t="str">
        <f t="shared" si="6"/>
        <v>Jersey Central Power &amp; Light Company</v>
      </c>
      <c r="AD42" s="76">
        <v>87</v>
      </c>
      <c r="AE42" s="76">
        <v>1995</v>
      </c>
      <c r="AF42" s="76">
        <v>1</v>
      </c>
      <c r="AG42" s="92">
        <v>131.67284642053878</v>
      </c>
      <c r="AH42" s="57">
        <v>100</v>
      </c>
      <c r="AI42" s="57">
        <v>100</v>
      </c>
      <c r="AJ42" s="76"/>
      <c r="AK42" s="77"/>
      <c r="AL42" s="76"/>
      <c r="AM42" s="79">
        <f>AM43*(1/EXP(AK43))</f>
        <v>0.69922774897208007</v>
      </c>
      <c r="AN42" s="79">
        <f t="shared" si="37"/>
        <v>1.5061319689999999</v>
      </c>
      <c r="AO42" s="79">
        <f t="shared" si="28"/>
        <v>1.4586625400981315</v>
      </c>
      <c r="AP42" s="79">
        <f>1/AO42^'Price Patch'!C$19*1/AN42^'Price Patch'!D$19</f>
        <v>0.67470188633652017</v>
      </c>
      <c r="AQ42" s="80">
        <f t="shared" si="7"/>
        <v>0.40868018865874745</v>
      </c>
      <c r="AR42" s="80">
        <f t="shared" si="8"/>
        <v>0.59131981134125255</v>
      </c>
      <c r="AS42" s="66" t="str">
        <f t="shared" si="29"/>
        <v>Jersey Central Power &amp; Light Company</v>
      </c>
      <c r="AT42" s="69">
        <f t="shared" si="30"/>
        <v>87</v>
      </c>
      <c r="AU42" s="69">
        <f t="shared" si="31"/>
        <v>1995</v>
      </c>
      <c r="AV42" s="81">
        <f t="shared" si="10"/>
        <v>36754423.105770566</v>
      </c>
      <c r="AW42" s="81">
        <f t="shared" si="11"/>
        <v>53180014.935856454</v>
      </c>
      <c r="AX42" s="81">
        <f t="shared" si="12"/>
        <v>35723279.458933964</v>
      </c>
      <c r="AY42" s="77">
        <f t="shared" si="13"/>
        <v>0.67174256159991519</v>
      </c>
      <c r="AZ42" s="77">
        <f t="shared" si="14"/>
        <v>0.32825743840008481</v>
      </c>
      <c r="BA42" s="81">
        <f t="shared" si="32"/>
        <v>70046092</v>
      </c>
      <c r="BB42" s="81">
        <f t="shared" si="15"/>
        <v>99229419</v>
      </c>
      <c r="BC42" s="81">
        <f t="shared" si="16"/>
        <v>87097324</v>
      </c>
      <c r="BD42" s="80">
        <f t="shared" si="33"/>
        <v>0.20042791988560396</v>
      </c>
      <c r="BE42" s="81">
        <f t="shared" si="38"/>
        <v>349482707</v>
      </c>
      <c r="BF42" s="78">
        <v>12132095</v>
      </c>
      <c r="BG42" s="78">
        <v>38221787</v>
      </c>
      <c r="BH42" s="82">
        <f t="shared" si="17"/>
        <v>0.89799078575436653</v>
      </c>
      <c r="BI42" s="83">
        <f t="shared" si="46"/>
        <v>34322812.541066028</v>
      </c>
      <c r="BJ42" s="72">
        <v>111040424</v>
      </c>
      <c r="BK42" s="72">
        <v>142429</v>
      </c>
      <c r="BL42" s="72">
        <v>-227</v>
      </c>
      <c r="BM42" s="72">
        <v>6979253</v>
      </c>
      <c r="BN42" s="72">
        <v>4523003</v>
      </c>
      <c r="BO42" s="72">
        <v>3422416</v>
      </c>
      <c r="BP42" s="72">
        <v>6223236</v>
      </c>
      <c r="BQ42" s="72">
        <v>107618008</v>
      </c>
      <c r="BR42" s="72">
        <v>54696879</v>
      </c>
      <c r="BS42" s="72">
        <v>11811005</v>
      </c>
      <c r="BT42" s="72">
        <v>510518</v>
      </c>
      <c r="BU42" s="72">
        <v>309241</v>
      </c>
      <c r="BV42" s="72">
        <v>11855863</v>
      </c>
      <c r="BW42" s="72">
        <v>0</v>
      </c>
      <c r="BX42" s="72">
        <v>10566354</v>
      </c>
      <c r="BY42" s="72">
        <v>0</v>
      </c>
      <c r="BZ42" s="72">
        <v>78003130</v>
      </c>
      <c r="CA42" s="72">
        <v>300</v>
      </c>
      <c r="CB42" s="72">
        <v>1582130</v>
      </c>
      <c r="CC42" s="72">
        <v>1270430</v>
      </c>
      <c r="CD42" s="72">
        <v>11500563</v>
      </c>
      <c r="CE42" s="72">
        <v>653085</v>
      </c>
      <c r="CF42" s="72">
        <v>3239691</v>
      </c>
      <c r="CG42" s="72">
        <v>33276446</v>
      </c>
      <c r="CH42" s="72">
        <v>4662665</v>
      </c>
      <c r="CI42" s="72">
        <v>1740250</v>
      </c>
      <c r="CJ42" s="72">
        <v>4082596</v>
      </c>
      <c r="CK42" s="72">
        <v>17</v>
      </c>
      <c r="CL42" s="72">
        <v>402736</v>
      </c>
      <c r="CM42" s="72">
        <v>1971881</v>
      </c>
      <c r="CN42" s="72">
        <v>5663302</v>
      </c>
      <c r="CO42" s="72">
        <v>2435621</v>
      </c>
      <c r="CP42" s="72">
        <v>1708799</v>
      </c>
      <c r="CQ42" s="72">
        <v>766924</v>
      </c>
      <c r="CR42" s="72">
        <v>2176907</v>
      </c>
      <c r="CS42" s="72">
        <v>868787</v>
      </c>
      <c r="CT42" s="72">
        <v>31946120</v>
      </c>
      <c r="CU42" s="72">
        <v>29664162</v>
      </c>
      <c r="CV42" s="72">
        <v>59391272</v>
      </c>
      <c r="CW42" s="72">
        <v>37210299</v>
      </c>
      <c r="CX42" s="72">
        <v>3155665</v>
      </c>
      <c r="CY42" s="72">
        <v>185134704</v>
      </c>
      <c r="CZ42" s="72">
        <v>43731607</v>
      </c>
      <c r="DA42" s="72">
        <v>33176738</v>
      </c>
      <c r="DB42" s="72">
        <v>20168283</v>
      </c>
      <c r="DC42" s="72">
        <v>664362377</v>
      </c>
      <c r="DD42" s="72">
        <v>660808616</v>
      </c>
      <c r="DE42" s="72">
        <v>945220756</v>
      </c>
      <c r="DF42" s="72">
        <v>0</v>
      </c>
      <c r="DG42" s="72">
        <v>7035277</v>
      </c>
      <c r="DH42" s="72">
        <v>1231417877</v>
      </c>
      <c r="DI42" s="72">
        <v>28508008</v>
      </c>
      <c r="DJ42" s="72">
        <v>5422180</v>
      </c>
      <c r="DK42" s="57" t="s">
        <v>93</v>
      </c>
      <c r="DL42" s="57">
        <v>87</v>
      </c>
      <c r="DM42" s="57">
        <v>1995</v>
      </c>
      <c r="DN42" s="78">
        <v>296249293</v>
      </c>
      <c r="DO42" s="78">
        <v>274048257</v>
      </c>
      <c r="DP42" s="78">
        <v>169704333</v>
      </c>
      <c r="DQ42" s="78">
        <v>73351614</v>
      </c>
      <c r="DR42" s="93" t="s">
        <v>170</v>
      </c>
      <c r="DS42" s="62">
        <v>37.67</v>
      </c>
      <c r="DT42" s="62">
        <v>956.09137055837573</v>
      </c>
      <c r="DU42" s="62">
        <f>AVERAGE(DT53:DT60)</f>
        <v>1250.2538071065992</v>
      </c>
      <c r="DV42" s="62">
        <v>104</v>
      </c>
      <c r="DW42" s="62">
        <v>63.8</v>
      </c>
      <c r="DX42" s="62"/>
      <c r="DY42" s="62"/>
      <c r="DZ42" s="62">
        <v>0</v>
      </c>
      <c r="EA42" s="84">
        <v>87</v>
      </c>
      <c r="EB42" s="85" t="s">
        <v>93</v>
      </c>
      <c r="EC42" s="76">
        <v>1995</v>
      </c>
      <c r="ED42" s="76">
        <v>4554</v>
      </c>
      <c r="EE42" s="76">
        <v>17361375</v>
      </c>
      <c r="EG42" s="57">
        <f t="shared" si="19"/>
        <v>0.43519809470524179</v>
      </c>
      <c r="EH42" s="62"/>
      <c r="EI42" s="62"/>
      <c r="EJ42" s="62"/>
      <c r="EK42" s="62"/>
      <c r="EL42" s="62">
        <v>0</v>
      </c>
      <c r="EM42" s="86">
        <v>7111558</v>
      </c>
      <c r="EN42" s="86">
        <v>17361375</v>
      </c>
      <c r="EO42" s="86">
        <v>830931</v>
      </c>
      <c r="EP42" s="86">
        <v>934271</v>
      </c>
    </row>
    <row r="43" spans="1:146" s="57" customFormat="1" ht="45" x14ac:dyDescent="0.25">
      <c r="A43" s="57" t="str">
        <f t="shared" si="0"/>
        <v>Jersey Central Power &amp; Light Company</v>
      </c>
      <c r="B43" s="76">
        <v>1996</v>
      </c>
      <c r="C43" s="76">
        <v>87</v>
      </c>
      <c r="D43" s="59" t="s">
        <v>178</v>
      </c>
      <c r="E43" s="76">
        <v>1</v>
      </c>
      <c r="F43" s="76">
        <v>1</v>
      </c>
      <c r="G43" s="76">
        <v>1</v>
      </c>
      <c r="H43" s="76">
        <v>0</v>
      </c>
      <c r="I43" s="60">
        <f>IFERROR(VLOOKUP(B43&amp;C43,'Output Index'!$A$2:$R$275,18,FALSE),0)</f>
        <v>0</v>
      </c>
      <c r="J43" s="77">
        <f t="shared" si="1"/>
        <v>0.70357148372744249</v>
      </c>
      <c r="K43" s="62">
        <f t="shared" si="63"/>
        <v>946568</v>
      </c>
      <c r="L43" s="62">
        <f t="shared" ref="L43:L47" si="65">EO43</f>
        <v>841204</v>
      </c>
      <c r="M43" s="70">
        <f t="shared" si="21"/>
        <v>105364</v>
      </c>
      <c r="N43" s="78">
        <f t="shared" si="64"/>
        <v>17669972</v>
      </c>
      <c r="O43" s="64">
        <f t="shared" ref="O43:O47" si="66">EM43</f>
        <v>7265817</v>
      </c>
      <c r="P43" s="64">
        <f t="shared" si="23"/>
        <v>10404155</v>
      </c>
      <c r="Q43" s="62"/>
      <c r="R43" s="38">
        <v>1</v>
      </c>
      <c r="S43" s="38">
        <v>0</v>
      </c>
      <c r="T43" s="65">
        <v>5261.9120000000003</v>
      </c>
      <c r="U43" s="57">
        <f t="shared" si="4"/>
        <v>4130</v>
      </c>
      <c r="V43" s="78">
        <f t="shared" si="5"/>
        <v>95376945.744570479</v>
      </c>
      <c r="W43" s="79">
        <f>AP43*(AM43/'Price Patch'!$B$5)</f>
        <v>0.50976430323766808</v>
      </c>
      <c r="X43" s="62">
        <v>37.222222222222221</v>
      </c>
      <c r="Y43" s="62">
        <v>16.388888888888889</v>
      </c>
      <c r="Z43" s="62">
        <f>Z42</f>
        <v>38.333333333333336</v>
      </c>
      <c r="AA43" s="62">
        <f>AA42</f>
        <v>18.150793650793652</v>
      </c>
      <c r="AB43" s="62">
        <f>AB42</f>
        <v>42.222222222222221</v>
      </c>
      <c r="AC43" s="57" t="str">
        <f t="shared" si="6"/>
        <v>Jersey Central Power &amp; Light Company</v>
      </c>
      <c r="AD43" s="76">
        <v>87</v>
      </c>
      <c r="AE43" s="76">
        <v>1996</v>
      </c>
      <c r="AF43" s="76">
        <f t="shared" ref="AF43" si="67">AF42</f>
        <v>1</v>
      </c>
      <c r="AG43" s="92">
        <v>134.96468531828995</v>
      </c>
      <c r="AH43" s="57">
        <v>103.10296973648663</v>
      </c>
      <c r="AI43" s="57">
        <v>102.00738238396751</v>
      </c>
      <c r="AJ43" s="80">
        <f t="shared" ref="AJ43:AJ60" si="68">AVERAGE(AY42:AY43)*LN(AH43/AH42)+AVERAGE(AZ42:AZ43)*LN(AI43/AI42)</f>
        <v>2.645312142271166E-2</v>
      </c>
      <c r="AK43" s="77">
        <f t="shared" ref="AK43:AK60" si="69">LN(AG43/AG42)*0.5*(AQ43+AQ42)+0.5*(AR42+AR43)*AJ43</f>
        <v>2.5700744942169118E-2</v>
      </c>
      <c r="AL43" s="76"/>
      <c r="AM43" s="79">
        <f t="shared" ref="AM43:AM54" si="70">AM44*(1/EXP(AK44))</f>
        <v>0.71743134399313746</v>
      </c>
      <c r="AN43" s="79">
        <f t="shared" si="37"/>
        <v>1.5061319689999999</v>
      </c>
      <c r="AO43" s="79">
        <f t="shared" si="28"/>
        <v>1.4586625400981315</v>
      </c>
      <c r="AP43" s="79">
        <f>1/AO43^'Price Patch'!C$19*1/AN43^'Price Patch'!D$19</f>
        <v>0.67470188633652017</v>
      </c>
      <c r="AQ43" s="80">
        <f t="shared" si="7"/>
        <v>0.44610978517096234</v>
      </c>
      <c r="AR43" s="80">
        <f t="shared" si="8"/>
        <v>0.55389021482903766</v>
      </c>
      <c r="AS43" s="66" t="str">
        <f t="shared" si="29"/>
        <v>Jersey Central Power &amp; Light Company</v>
      </c>
      <c r="AT43" s="69">
        <f t="shared" si="30"/>
        <v>87</v>
      </c>
      <c r="AU43" s="69">
        <f t="shared" si="31"/>
        <v>1996</v>
      </c>
      <c r="AV43" s="81">
        <f t="shared" si="10"/>
        <v>42548588.776372865</v>
      </c>
      <c r="AW43" s="81">
        <f t="shared" si="11"/>
        <v>52828356.968197614</v>
      </c>
      <c r="AX43" s="81">
        <f t="shared" si="12"/>
        <v>29571641.587083321</v>
      </c>
      <c r="AY43" s="77">
        <f t="shared" si="13"/>
        <v>0.55976833814622118</v>
      </c>
      <c r="AZ43" s="77">
        <f t="shared" si="14"/>
        <v>0.44023166185377882</v>
      </c>
      <c r="BA43" s="81">
        <f t="shared" si="32"/>
        <v>68848818</v>
      </c>
      <c r="BB43" s="81">
        <f t="shared" si="15"/>
        <v>134783074</v>
      </c>
      <c r="BC43" s="81">
        <f t="shared" si="16"/>
        <v>118161810</v>
      </c>
      <c r="BD43" s="80">
        <f t="shared" si="33"/>
        <v>0.19682091346700167</v>
      </c>
      <c r="BE43" s="81">
        <f t="shared" si="38"/>
        <v>349804382</v>
      </c>
      <c r="BF43" s="78">
        <v>16621264</v>
      </c>
      <c r="BG43" s="78">
        <v>44439666</v>
      </c>
      <c r="BH43" s="82">
        <f t="shared" si="17"/>
        <v>0.88383149443374931</v>
      </c>
      <c r="BI43" s="83">
        <f t="shared" si="46"/>
        <v>39277176.412916675</v>
      </c>
      <c r="BJ43" s="72">
        <v>190251788</v>
      </c>
      <c r="BK43" s="72">
        <v>596377</v>
      </c>
      <c r="BL43" s="72">
        <v>194</v>
      </c>
      <c r="BM43" s="72">
        <v>7944596</v>
      </c>
      <c r="BN43" s="72">
        <v>3337193</v>
      </c>
      <c r="BO43" s="72">
        <v>4251169</v>
      </c>
      <c r="BP43" s="72">
        <v>6115468</v>
      </c>
      <c r="BQ43" s="72">
        <v>186000619</v>
      </c>
      <c r="BR43" s="72">
        <v>87893200</v>
      </c>
      <c r="BS43" s="72">
        <v>55468714</v>
      </c>
      <c r="BT43" s="72">
        <v>376154</v>
      </c>
      <c r="BU43" s="72">
        <v>305642</v>
      </c>
      <c r="BV43" s="72">
        <v>13588202</v>
      </c>
      <c r="BW43" s="72">
        <v>0</v>
      </c>
      <c r="BX43" s="72">
        <v>10375267</v>
      </c>
      <c r="BY43" s="72">
        <v>0</v>
      </c>
      <c r="BZ43" s="72">
        <v>77898127</v>
      </c>
      <c r="CA43" s="72">
        <v>2269</v>
      </c>
      <c r="CB43" s="72">
        <v>2107480</v>
      </c>
      <c r="CC43" s="72">
        <v>1037150</v>
      </c>
      <c r="CD43" s="72">
        <v>12808854</v>
      </c>
      <c r="CE43" s="72">
        <v>552410</v>
      </c>
      <c r="CF43" s="72">
        <v>4166568</v>
      </c>
      <c r="CG43" s="72">
        <v>27187009</v>
      </c>
      <c r="CH43" s="72">
        <v>5701210</v>
      </c>
      <c r="CI43" s="72">
        <v>1694246</v>
      </c>
      <c r="CJ43" s="72">
        <v>4774598</v>
      </c>
      <c r="CK43" s="72">
        <v>499</v>
      </c>
      <c r="CL43" s="72">
        <v>258325</v>
      </c>
      <c r="CM43" s="72">
        <v>2131539</v>
      </c>
      <c r="CN43" s="72">
        <v>6426661</v>
      </c>
      <c r="CO43" s="72">
        <v>2907348</v>
      </c>
      <c r="CP43" s="72">
        <v>1784133</v>
      </c>
      <c r="CQ43" s="72">
        <v>856097</v>
      </c>
      <c r="CR43" s="72">
        <v>2799577</v>
      </c>
      <c r="CS43" s="72">
        <v>702154</v>
      </c>
      <c r="CT43" s="72">
        <v>31856544</v>
      </c>
      <c r="CU43" s="72">
        <v>29651824</v>
      </c>
      <c r="CV43" s="72">
        <v>60222776</v>
      </c>
      <c r="CW43" s="72">
        <v>38128952</v>
      </c>
      <c r="CX43" s="72">
        <v>1390628</v>
      </c>
      <c r="CY43" s="72">
        <v>173445696</v>
      </c>
      <c r="CZ43" s="72">
        <v>39738613</v>
      </c>
      <c r="DA43" s="72">
        <v>41500955</v>
      </c>
      <c r="DB43" s="72">
        <v>23415346</v>
      </c>
      <c r="DC43" s="72">
        <v>640113080</v>
      </c>
      <c r="DD43" s="72">
        <v>616454198</v>
      </c>
      <c r="DE43" s="72">
        <v>916673135</v>
      </c>
      <c r="DF43" s="72">
        <v>0</v>
      </c>
      <c r="DG43" s="72">
        <v>7501706</v>
      </c>
      <c r="DH43" s="72">
        <v>1293338116</v>
      </c>
      <c r="DI43" s="72">
        <v>39504992</v>
      </c>
      <c r="DJ43" s="72">
        <v>11885955</v>
      </c>
      <c r="DK43" s="57" t="s">
        <v>93</v>
      </c>
      <c r="DL43" s="57">
        <v>87</v>
      </c>
      <c r="DM43" s="57">
        <v>1996</v>
      </c>
      <c r="DN43" s="78">
        <v>312419450</v>
      </c>
      <c r="DO43" s="78">
        <v>308571173</v>
      </c>
      <c r="DP43" s="78">
        <v>181926125</v>
      </c>
      <c r="DQ43" s="78">
        <v>79709449</v>
      </c>
      <c r="DR43" s="93" t="s">
        <v>170</v>
      </c>
      <c r="DS43" s="62">
        <v>58.07</v>
      </c>
      <c r="DT43" s="62">
        <v>1473.8578680203047</v>
      </c>
      <c r="DU43" s="62">
        <f>DU42</f>
        <v>1250.2538071065992</v>
      </c>
      <c r="DV43" s="62">
        <v>99</v>
      </c>
      <c r="DW43" s="62">
        <v>61.5</v>
      </c>
      <c r="DX43" s="62"/>
      <c r="DY43" s="62"/>
      <c r="DZ43" s="62">
        <v>0</v>
      </c>
      <c r="EA43" s="84">
        <v>87</v>
      </c>
      <c r="EB43" s="85" t="s">
        <v>93</v>
      </c>
      <c r="EC43" s="76">
        <v>1996</v>
      </c>
      <c r="ED43" s="76">
        <v>4130</v>
      </c>
      <c r="EE43" s="76">
        <v>17669972</v>
      </c>
      <c r="EG43" s="57">
        <f t="shared" si="19"/>
        <v>0.48840680177341428</v>
      </c>
      <c r="EH43" s="62"/>
      <c r="EI43" s="62"/>
      <c r="EJ43" s="62"/>
      <c r="EK43" s="62"/>
      <c r="EL43" s="62">
        <v>0</v>
      </c>
      <c r="EM43" s="86">
        <v>7265817</v>
      </c>
      <c r="EN43" s="86">
        <v>17669972</v>
      </c>
      <c r="EO43" s="86">
        <v>841204</v>
      </c>
      <c r="EP43" s="86">
        <v>946568</v>
      </c>
    </row>
    <row r="44" spans="1:146" s="57" customFormat="1" ht="45" x14ac:dyDescent="0.25">
      <c r="A44" s="57" t="str">
        <f t="shared" si="0"/>
        <v>Jersey Central Power &amp; Light Company</v>
      </c>
      <c r="B44" s="76">
        <v>1997</v>
      </c>
      <c r="C44" s="76">
        <v>87</v>
      </c>
      <c r="D44" s="59" t="s">
        <v>178</v>
      </c>
      <c r="E44" s="76">
        <v>1</v>
      </c>
      <c r="F44" s="76">
        <v>1</v>
      </c>
      <c r="G44" s="76">
        <v>1</v>
      </c>
      <c r="H44" s="76">
        <v>0</v>
      </c>
      <c r="I44" s="60">
        <f>IFERROR(VLOOKUP(B44&amp;C44,'Output Index'!$A$2:$R$275,18,FALSE),0)</f>
        <v>0</v>
      </c>
      <c r="J44" s="77">
        <f t="shared" si="1"/>
        <v>0.70490086166049315</v>
      </c>
      <c r="K44" s="62">
        <f t="shared" si="63"/>
        <v>962005</v>
      </c>
      <c r="L44" s="62">
        <f t="shared" si="65"/>
        <v>854243</v>
      </c>
      <c r="M44" s="70">
        <f t="shared" si="21"/>
        <v>107762</v>
      </c>
      <c r="N44" s="78">
        <f t="shared" si="64"/>
        <v>17845184</v>
      </c>
      <c r="O44" s="64">
        <f t="shared" si="66"/>
        <v>7255505</v>
      </c>
      <c r="P44" s="64">
        <f t="shared" si="23"/>
        <v>10589679</v>
      </c>
      <c r="Q44" s="62"/>
      <c r="R44" s="38">
        <v>1</v>
      </c>
      <c r="S44" s="38">
        <v>0</v>
      </c>
      <c r="T44" s="65">
        <v>5411.3543309999995</v>
      </c>
      <c r="U44" s="57">
        <f t="shared" si="4"/>
        <v>4817</v>
      </c>
      <c r="V44" s="78">
        <f t="shared" si="5"/>
        <v>87902290.050767273</v>
      </c>
      <c r="W44" s="79">
        <f>AP44*(AM44/'Price Patch'!$B$5)</f>
        <v>0.51662847252417055</v>
      </c>
      <c r="X44" s="62">
        <v>38.333333333333336</v>
      </c>
      <c r="Y44" s="62">
        <v>17</v>
      </c>
      <c r="Z44" s="62">
        <f t="shared" ref="Z44:Z60" si="71">Z43</f>
        <v>38.333333333333336</v>
      </c>
      <c r="AA44" s="62">
        <f t="shared" ref="AA44:AB60" si="72">AA43</f>
        <v>18.150793650793652</v>
      </c>
      <c r="AB44" s="62">
        <f t="shared" si="72"/>
        <v>42.222222222222221</v>
      </c>
      <c r="AC44" s="57" t="str">
        <f t="shared" si="6"/>
        <v>Jersey Central Power &amp; Light Company</v>
      </c>
      <c r="AD44" s="76">
        <v>87</v>
      </c>
      <c r="AE44" s="76">
        <v>1997</v>
      </c>
      <c r="AF44" s="76">
        <f t="shared" si="44"/>
        <v>1</v>
      </c>
      <c r="AG44" s="92">
        <v>138.07579679273266</v>
      </c>
      <c r="AH44" s="57">
        <v>102.74907727569975</v>
      </c>
      <c r="AI44" s="57">
        <v>104.15335839415782</v>
      </c>
      <c r="AJ44" s="80">
        <f t="shared" si="68"/>
        <v>6.6419351245643431E-3</v>
      </c>
      <c r="AK44" s="77">
        <f t="shared" si="69"/>
        <v>1.3375525986359278E-2</v>
      </c>
      <c r="AL44" s="76"/>
      <c r="AM44" s="79">
        <f t="shared" si="70"/>
        <v>0.72709182858441701</v>
      </c>
      <c r="AN44" s="79">
        <f t="shared" si="37"/>
        <v>1.5061319689999999</v>
      </c>
      <c r="AO44" s="79">
        <f t="shared" si="28"/>
        <v>1.4586625400981315</v>
      </c>
      <c r="AP44" s="79">
        <f>1/AO44^'Price Patch'!C$19*1/AN44^'Price Patch'!D$19</f>
        <v>0.67470188633652017</v>
      </c>
      <c r="AQ44" s="80">
        <f t="shared" si="7"/>
        <v>0.38789034503800301</v>
      </c>
      <c r="AR44" s="80">
        <f t="shared" si="8"/>
        <v>0.61210965496199699</v>
      </c>
      <c r="AS44" s="66" t="str">
        <f t="shared" si="29"/>
        <v>Jersey Central Power &amp; Light Company</v>
      </c>
      <c r="AT44" s="69">
        <f t="shared" si="30"/>
        <v>87</v>
      </c>
      <c r="AU44" s="69">
        <f t="shared" si="31"/>
        <v>1997</v>
      </c>
      <c r="AV44" s="81">
        <f t="shared" si="10"/>
        <v>34096449.617422737</v>
      </c>
      <c r="AW44" s="81">
        <f t="shared" si="11"/>
        <v>53805840.433344536</v>
      </c>
      <c r="AX44" s="81">
        <f t="shared" si="12"/>
        <v>32774694.31997592</v>
      </c>
      <c r="AY44" s="77">
        <f t="shared" si="13"/>
        <v>0.60912893574402383</v>
      </c>
      <c r="AZ44" s="77">
        <f t="shared" si="14"/>
        <v>0.39087106425597617</v>
      </c>
      <c r="BA44" s="81">
        <f t="shared" si="32"/>
        <v>64648106</v>
      </c>
      <c r="BB44" s="81">
        <f t="shared" si="15"/>
        <v>114715514</v>
      </c>
      <c r="BC44" s="81">
        <f t="shared" si="16"/>
        <v>103749017</v>
      </c>
      <c r="BD44" s="80">
        <f t="shared" si="33"/>
        <v>0.20271176268945867</v>
      </c>
      <c r="BE44" s="81">
        <f t="shared" si="38"/>
        <v>318916402</v>
      </c>
      <c r="BF44" s="78">
        <v>10966497</v>
      </c>
      <c r="BG44" s="78">
        <v>35760160</v>
      </c>
      <c r="BH44" s="82">
        <f t="shared" si="17"/>
        <v>0.891310656328833</v>
      </c>
      <c r="BI44" s="83">
        <f t="shared" si="46"/>
        <v>31873411.68002408</v>
      </c>
      <c r="BJ44" s="72">
        <v>126550175</v>
      </c>
      <c r="BK44" s="72">
        <v>2505790</v>
      </c>
      <c r="BL44" s="72">
        <v>0</v>
      </c>
      <c r="BM44" s="72">
        <v>4967745</v>
      </c>
      <c r="BN44" s="72">
        <v>1955376</v>
      </c>
      <c r="BO44" s="72">
        <v>3495280</v>
      </c>
      <c r="BP44" s="72">
        <v>4572405</v>
      </c>
      <c r="BQ44" s="72">
        <v>123054895</v>
      </c>
      <c r="BR44" s="72">
        <v>68630659</v>
      </c>
      <c r="BS44" s="72">
        <v>11834661</v>
      </c>
      <c r="BT44" s="72">
        <v>260614</v>
      </c>
      <c r="BU44" s="72">
        <v>359575</v>
      </c>
      <c r="BV44" s="72">
        <v>26619690</v>
      </c>
      <c r="BW44" s="72">
        <v>367313</v>
      </c>
      <c r="BX44" s="72">
        <v>1715693</v>
      </c>
      <c r="BY44" s="72">
        <v>0</v>
      </c>
      <c r="BZ44" s="72">
        <v>72531508</v>
      </c>
      <c r="CA44" s="72">
        <v>362218</v>
      </c>
      <c r="CB44" s="72">
        <v>3364427</v>
      </c>
      <c r="CC44" s="72">
        <v>881483</v>
      </c>
      <c r="CD44" s="72">
        <v>12240665</v>
      </c>
      <c r="CE44" s="72">
        <v>348226</v>
      </c>
      <c r="CF44" s="72">
        <v>4436244</v>
      </c>
      <c r="CG44" s="72">
        <v>25626369</v>
      </c>
      <c r="CH44" s="72">
        <v>5270198</v>
      </c>
      <c r="CI44" s="72">
        <v>1718787</v>
      </c>
      <c r="CJ44" s="72">
        <v>3851623</v>
      </c>
      <c r="CK44" s="72">
        <v>7895</v>
      </c>
      <c r="CL44" s="72">
        <v>262056</v>
      </c>
      <c r="CM44" s="72">
        <v>2120369</v>
      </c>
      <c r="CN44" s="72">
        <v>4157546</v>
      </c>
      <c r="CO44" s="72">
        <v>3362989</v>
      </c>
      <c r="CP44" s="72">
        <v>980773</v>
      </c>
      <c r="CQ44" s="72">
        <v>857944</v>
      </c>
      <c r="CR44" s="72">
        <v>1514158</v>
      </c>
      <c r="CS44" s="72">
        <v>1167538</v>
      </c>
      <c r="CT44" s="72">
        <v>34311309</v>
      </c>
      <c r="CU44" s="72">
        <v>29257295</v>
      </c>
      <c r="CV44" s="72">
        <v>44181173</v>
      </c>
      <c r="CW44" s="72">
        <v>30530266</v>
      </c>
      <c r="CX44" s="72">
        <v>1585372</v>
      </c>
      <c r="CY44" s="72">
        <v>163807541</v>
      </c>
      <c r="CZ44" s="72">
        <v>39282516</v>
      </c>
      <c r="DA44" s="72">
        <v>46624390</v>
      </c>
      <c r="DB44" s="72">
        <v>31234988</v>
      </c>
      <c r="DC44" s="72">
        <v>638068507</v>
      </c>
      <c r="DD44" s="72">
        <v>626771417</v>
      </c>
      <c r="DE44" s="72">
        <v>894266983</v>
      </c>
      <c r="DF44" s="72">
        <v>0</v>
      </c>
      <c r="DG44" s="72">
        <v>3338258</v>
      </c>
      <c r="DH44" s="72">
        <v>1188853554</v>
      </c>
      <c r="DI44" s="72">
        <v>28598026</v>
      </c>
      <c r="DJ44" s="72">
        <v>4270700</v>
      </c>
      <c r="DK44" s="57" t="s">
        <v>93</v>
      </c>
      <c r="DL44" s="57">
        <v>87</v>
      </c>
      <c r="DM44" s="57">
        <v>1997</v>
      </c>
      <c r="DN44" s="78">
        <v>327759186</v>
      </c>
      <c r="DO44" s="78">
        <v>339186711</v>
      </c>
      <c r="DP44" s="78">
        <v>194242788</v>
      </c>
      <c r="DQ44" s="78">
        <v>84966914</v>
      </c>
      <c r="DR44" s="93" t="s">
        <v>170</v>
      </c>
      <c r="DS44" s="62">
        <v>42.35</v>
      </c>
      <c r="DT44" s="62">
        <v>1074.8730964467006</v>
      </c>
      <c r="DU44" s="62">
        <f t="shared" ref="DU44:DU60" si="73">DU43</f>
        <v>1250.2538071065992</v>
      </c>
      <c r="DV44" s="62">
        <v>101</v>
      </c>
      <c r="DW44" s="62">
        <v>62.6</v>
      </c>
      <c r="DX44" s="62"/>
      <c r="DY44" s="62"/>
      <c r="DZ44" s="62">
        <v>0</v>
      </c>
      <c r="EA44" s="84">
        <v>87</v>
      </c>
      <c r="EB44" s="85" t="s">
        <v>93</v>
      </c>
      <c r="EC44" s="76">
        <v>1997</v>
      </c>
      <c r="ED44" s="76">
        <v>4817</v>
      </c>
      <c r="EE44" s="76">
        <v>17845184</v>
      </c>
      <c r="EG44" s="57">
        <f t="shared" si="19"/>
        <v>0.42290252463923911</v>
      </c>
      <c r="EH44" s="62"/>
      <c r="EI44" s="62"/>
      <c r="EJ44" s="62"/>
      <c r="EK44" s="62"/>
      <c r="EL44" s="62">
        <v>0</v>
      </c>
      <c r="EM44" s="86">
        <v>7255505</v>
      </c>
      <c r="EN44" s="86">
        <v>17845184</v>
      </c>
      <c r="EO44" s="86">
        <v>854243</v>
      </c>
      <c r="EP44" s="86">
        <v>962005</v>
      </c>
    </row>
    <row r="45" spans="1:146" s="57" customFormat="1" ht="45" x14ac:dyDescent="0.25">
      <c r="A45" s="57" t="str">
        <f t="shared" si="0"/>
        <v>Jersey Central Power &amp; Light Company</v>
      </c>
      <c r="B45" s="76">
        <v>1998</v>
      </c>
      <c r="C45" s="76">
        <v>87</v>
      </c>
      <c r="D45" s="59" t="s">
        <v>178</v>
      </c>
      <c r="E45" s="76">
        <v>1</v>
      </c>
      <c r="F45" s="76">
        <v>1</v>
      </c>
      <c r="G45" s="76">
        <v>1</v>
      </c>
      <c r="H45" s="76">
        <v>0</v>
      </c>
      <c r="I45" s="60">
        <f>IFERROR(VLOOKUP(B45&amp;C45,'Output Index'!$A$2:$R$275,18,FALSE),0)</f>
        <v>0</v>
      </c>
      <c r="J45" s="77">
        <f t="shared" si="1"/>
        <v>0.69299152857600121</v>
      </c>
      <c r="K45" s="62">
        <f t="shared" si="63"/>
        <v>976604</v>
      </c>
      <c r="L45" s="62">
        <f t="shared" si="65"/>
        <v>866787</v>
      </c>
      <c r="M45" s="70">
        <f t="shared" si="21"/>
        <v>109817</v>
      </c>
      <c r="N45" s="78">
        <f t="shared" si="64"/>
        <v>18365532</v>
      </c>
      <c r="O45" s="64">
        <f t="shared" si="66"/>
        <v>7551505</v>
      </c>
      <c r="P45" s="64">
        <f t="shared" si="23"/>
        <v>10814027</v>
      </c>
      <c r="Q45" s="62"/>
      <c r="R45" s="38">
        <v>1</v>
      </c>
      <c r="S45" s="38">
        <v>0</v>
      </c>
      <c r="T45" s="65">
        <v>5466.030769</v>
      </c>
      <c r="U45" s="57">
        <f t="shared" si="4"/>
        <v>4817</v>
      </c>
      <c r="V45" s="78">
        <f t="shared" si="5"/>
        <v>101596951.78794523</v>
      </c>
      <c r="W45" s="79">
        <f>AP45*(AM45/'Price Patch'!$B$5)</f>
        <v>0.51923970977340417</v>
      </c>
      <c r="X45" s="62">
        <v>36.666666666666664</v>
      </c>
      <c r="Y45" s="62">
        <v>18.5</v>
      </c>
      <c r="Z45" s="62">
        <f t="shared" si="71"/>
        <v>38.333333333333336</v>
      </c>
      <c r="AA45" s="62">
        <f t="shared" si="72"/>
        <v>18.150793650793652</v>
      </c>
      <c r="AB45" s="62">
        <f t="shared" si="72"/>
        <v>42.222222222222221</v>
      </c>
      <c r="AC45" s="57" t="str">
        <f t="shared" si="6"/>
        <v>Jersey Central Power &amp; Light Company</v>
      </c>
      <c r="AD45" s="76">
        <v>87</v>
      </c>
      <c r="AE45" s="76">
        <v>1998</v>
      </c>
      <c r="AF45" s="76">
        <f t="shared" si="44"/>
        <v>1</v>
      </c>
      <c r="AG45" s="92">
        <v>141.55351378759525</v>
      </c>
      <c r="AH45" s="57">
        <v>100.34139668594136</v>
      </c>
      <c r="AI45" s="57">
        <v>106.13889598915793</v>
      </c>
      <c r="AJ45" s="80">
        <f t="shared" si="68"/>
        <v>-7.2403677350057613E-3</v>
      </c>
      <c r="AK45" s="77">
        <f t="shared" si="69"/>
        <v>5.041650713757566E-3</v>
      </c>
      <c r="AL45" s="76"/>
      <c r="AM45" s="79">
        <f t="shared" si="70"/>
        <v>0.73076682786801572</v>
      </c>
      <c r="AN45" s="79">
        <f t="shared" si="37"/>
        <v>1.5061319689999999</v>
      </c>
      <c r="AO45" s="79">
        <f t="shared" si="28"/>
        <v>1.4586625400981315</v>
      </c>
      <c r="AP45" s="79">
        <f>1/AO45^'Price Patch'!C$19*1/AN45^'Price Patch'!D$19</f>
        <v>0.67470188633652017</v>
      </c>
      <c r="AQ45" s="80">
        <f t="shared" si="7"/>
        <v>0.37697711894596359</v>
      </c>
      <c r="AR45" s="80">
        <f t="shared" si="8"/>
        <v>0.62302288105403636</v>
      </c>
      <c r="AS45" s="66" t="str">
        <f t="shared" si="29"/>
        <v>Jersey Central Power &amp; Light Company</v>
      </c>
      <c r="AT45" s="69">
        <f t="shared" si="30"/>
        <v>87</v>
      </c>
      <c r="AU45" s="69">
        <f t="shared" si="31"/>
        <v>1998</v>
      </c>
      <c r="AV45" s="81">
        <f t="shared" si="10"/>
        <v>38299726.178711556</v>
      </c>
      <c r="AW45" s="81">
        <f t="shared" si="11"/>
        <v>63297225.60923367</v>
      </c>
      <c r="AX45" s="81">
        <f t="shared" si="12"/>
        <v>39085956.974962711</v>
      </c>
      <c r="AY45" s="77">
        <f t="shared" si="13"/>
        <v>0.61749873866921789</v>
      </c>
      <c r="AZ45" s="77">
        <f t="shared" si="14"/>
        <v>0.38250126133078211</v>
      </c>
      <c r="BA45" s="81">
        <f t="shared" si="32"/>
        <v>73206282</v>
      </c>
      <c r="BB45" s="81">
        <f t="shared" si="15"/>
        <v>125569811</v>
      </c>
      <c r="BC45" s="81">
        <f t="shared" si="16"/>
        <v>107084632</v>
      </c>
      <c r="BD45" s="80">
        <f t="shared" si="33"/>
        <v>0.22609470828896308</v>
      </c>
      <c r="BE45" s="81">
        <f t="shared" si="38"/>
        <v>323785915</v>
      </c>
      <c r="BF45" s="78">
        <v>18485179</v>
      </c>
      <c r="BG45" s="78">
        <v>37061501</v>
      </c>
      <c r="BH45" s="82">
        <f t="shared" si="17"/>
        <v>0.9206406676577209</v>
      </c>
      <c r="BI45" s="83">
        <f t="shared" si="46"/>
        <v>34120325.025037289</v>
      </c>
      <c r="BJ45" s="72">
        <v>149982435</v>
      </c>
      <c r="BK45" s="72">
        <v>593982</v>
      </c>
      <c r="BL45" s="72">
        <v>0</v>
      </c>
      <c r="BM45" s="72">
        <v>3919063</v>
      </c>
      <c r="BN45" s="72">
        <v>-1605699</v>
      </c>
      <c r="BO45" s="72">
        <v>899576</v>
      </c>
      <c r="BP45" s="72">
        <v>3811163</v>
      </c>
      <c r="BQ45" s="72">
        <v>149082859</v>
      </c>
      <c r="BR45" s="72">
        <v>66271528</v>
      </c>
      <c r="BS45" s="72">
        <v>24412624</v>
      </c>
      <c r="BT45" s="72">
        <v>94485</v>
      </c>
      <c r="BU45" s="72">
        <v>190762</v>
      </c>
      <c r="BV45" s="72">
        <v>47614768</v>
      </c>
      <c r="BW45" s="72">
        <v>1572570</v>
      </c>
      <c r="BX45" s="72">
        <v>5352753</v>
      </c>
      <c r="BY45" s="72">
        <v>0</v>
      </c>
      <c r="BZ45" s="72">
        <v>79516672</v>
      </c>
      <c r="CA45" s="72">
        <v>1504242</v>
      </c>
      <c r="CB45" s="72">
        <v>2545437</v>
      </c>
      <c r="CC45" s="72">
        <v>630104</v>
      </c>
      <c r="CD45" s="72">
        <v>22536798</v>
      </c>
      <c r="CE45" s="72">
        <v>124474</v>
      </c>
      <c r="CF45" s="72">
        <v>4094461</v>
      </c>
      <c r="CG45" s="72">
        <v>24577378</v>
      </c>
      <c r="CH45" s="72">
        <v>5180792</v>
      </c>
      <c r="CI45" s="72">
        <v>1782861</v>
      </c>
      <c r="CJ45" s="72">
        <v>3328142</v>
      </c>
      <c r="CK45" s="72">
        <v>1377</v>
      </c>
      <c r="CL45" s="72">
        <v>426193</v>
      </c>
      <c r="CM45" s="72">
        <v>2227246</v>
      </c>
      <c r="CN45" s="72">
        <v>4246777</v>
      </c>
      <c r="CO45" s="72">
        <v>1760706</v>
      </c>
      <c r="CP45" s="72">
        <v>818425</v>
      </c>
      <c r="CQ45" s="72">
        <v>639834</v>
      </c>
      <c r="CR45" s="72">
        <v>1668575</v>
      </c>
      <c r="CS45" s="72">
        <v>1422850</v>
      </c>
      <c r="CT45" s="72">
        <v>33595679</v>
      </c>
      <c r="CU45" s="72">
        <v>31957744</v>
      </c>
      <c r="CV45" s="72">
        <v>41507081</v>
      </c>
      <c r="CW45" s="72">
        <v>29225067</v>
      </c>
      <c r="CX45" s="72">
        <v>1088149</v>
      </c>
      <c r="CY45" s="72">
        <v>161630648</v>
      </c>
      <c r="CZ45" s="72">
        <v>37331504</v>
      </c>
      <c r="DA45" s="72">
        <v>35874253</v>
      </c>
      <c r="DB45" s="72">
        <v>19890086</v>
      </c>
      <c r="DC45" s="72">
        <v>699003984</v>
      </c>
      <c r="DD45" s="72">
        <v>716385178</v>
      </c>
      <c r="DE45" s="72">
        <v>939104115</v>
      </c>
      <c r="DF45" s="72">
        <v>0</v>
      </c>
      <c r="DG45" s="72">
        <v>1578565</v>
      </c>
      <c r="DH45" s="72">
        <v>1262343666</v>
      </c>
      <c r="DI45" s="72">
        <v>26608456</v>
      </c>
      <c r="DJ45" s="72">
        <v>3124675</v>
      </c>
      <c r="DK45" s="57" t="s">
        <v>93</v>
      </c>
      <c r="DL45" s="57">
        <v>87</v>
      </c>
      <c r="DM45" s="57">
        <v>1998</v>
      </c>
      <c r="DN45" s="78">
        <v>371737759</v>
      </c>
      <c r="DO45" s="78">
        <v>319176208</v>
      </c>
      <c r="DP45" s="78">
        <v>211680433</v>
      </c>
      <c r="DQ45" s="78">
        <v>94407639</v>
      </c>
      <c r="DR45" s="93" t="s">
        <v>170</v>
      </c>
      <c r="DS45" s="62">
        <v>43.47</v>
      </c>
      <c r="DT45" s="62">
        <v>1103.2994923857868</v>
      </c>
      <c r="DU45" s="62">
        <f t="shared" si="73"/>
        <v>1250.2538071065992</v>
      </c>
      <c r="DV45" s="62">
        <v>98</v>
      </c>
      <c r="DW45" s="62">
        <v>65.3</v>
      </c>
      <c r="DX45" s="62"/>
      <c r="DY45" s="62"/>
      <c r="DZ45" s="62">
        <v>0</v>
      </c>
      <c r="EA45" s="84">
        <v>87</v>
      </c>
      <c r="EB45" s="85" t="s">
        <v>93</v>
      </c>
      <c r="EC45" s="76">
        <v>1998</v>
      </c>
      <c r="ED45" s="76">
        <v>4817</v>
      </c>
      <c r="EE45" s="76">
        <v>18365532</v>
      </c>
      <c r="EG45" s="57">
        <f t="shared" si="19"/>
        <v>0.43523394598468329</v>
      </c>
      <c r="EH45" s="62"/>
      <c r="EI45" s="62"/>
      <c r="EJ45" s="62"/>
      <c r="EK45" s="62"/>
      <c r="EL45" s="62">
        <v>0</v>
      </c>
      <c r="EM45" s="86">
        <v>7551505</v>
      </c>
      <c r="EN45" s="86">
        <v>18365532</v>
      </c>
      <c r="EO45" s="86">
        <v>866787</v>
      </c>
      <c r="EP45" s="86">
        <v>976604</v>
      </c>
    </row>
    <row r="46" spans="1:146" s="57" customFormat="1" ht="45" x14ac:dyDescent="0.25">
      <c r="A46" s="57" t="str">
        <f t="shared" si="0"/>
        <v>Jersey Central Power &amp; Light Company</v>
      </c>
      <c r="B46" s="76">
        <v>1999</v>
      </c>
      <c r="C46" s="76">
        <v>87</v>
      </c>
      <c r="D46" s="59" t="s">
        <v>178</v>
      </c>
      <c r="E46" s="76">
        <v>1</v>
      </c>
      <c r="F46" s="76">
        <v>1</v>
      </c>
      <c r="G46" s="76">
        <v>1</v>
      </c>
      <c r="H46" s="76">
        <v>0</v>
      </c>
      <c r="I46" s="60">
        <f>IFERROR(VLOOKUP(B46&amp;C46,'Output Index'!$A$2:$R$275,18,FALSE),0)</f>
        <v>0</v>
      </c>
      <c r="J46" s="77">
        <f t="shared" si="1"/>
        <v>0.69021250306800586</v>
      </c>
      <c r="K46" s="62">
        <f t="shared" si="63"/>
        <v>990186</v>
      </c>
      <c r="L46" s="62">
        <f t="shared" si="65"/>
        <v>879060</v>
      </c>
      <c r="M46" s="70">
        <f t="shared" si="21"/>
        <v>111126</v>
      </c>
      <c r="N46" s="78">
        <f t="shared" si="64"/>
        <v>18972199</v>
      </c>
      <c r="O46" s="64">
        <f t="shared" si="66"/>
        <v>7977703</v>
      </c>
      <c r="P46" s="64">
        <f t="shared" si="23"/>
        <v>10994496</v>
      </c>
      <c r="Q46" s="62"/>
      <c r="R46" s="38">
        <v>1</v>
      </c>
      <c r="S46" s="38">
        <v>0</v>
      </c>
      <c r="T46" s="65">
        <v>5659.6865669999997</v>
      </c>
      <c r="U46" s="57">
        <f t="shared" si="4"/>
        <v>5300</v>
      </c>
      <c r="V46" s="78">
        <f t="shared" si="5"/>
        <v>119042961.21043079</v>
      </c>
      <c r="W46" s="79">
        <f>AP46*(AM46/'Price Patch'!$B$5)</f>
        <v>0.53163570728911891</v>
      </c>
      <c r="X46" s="62">
        <v>39.444444444444443</v>
      </c>
      <c r="Y46" s="62">
        <v>18.277777777777782</v>
      </c>
      <c r="Z46" s="62">
        <f t="shared" si="71"/>
        <v>38.333333333333336</v>
      </c>
      <c r="AA46" s="62">
        <f t="shared" si="72"/>
        <v>18.150793650793652</v>
      </c>
      <c r="AB46" s="62">
        <f t="shared" si="72"/>
        <v>42.222222222222221</v>
      </c>
      <c r="AC46" s="57" t="str">
        <f t="shared" si="6"/>
        <v>Jersey Central Power &amp; Light Company</v>
      </c>
      <c r="AD46" s="76">
        <v>87</v>
      </c>
      <c r="AE46" s="76">
        <v>1999</v>
      </c>
      <c r="AF46" s="76">
        <f t="shared" si="44"/>
        <v>1</v>
      </c>
      <c r="AG46" s="92">
        <v>145.97276960193994</v>
      </c>
      <c r="AH46" s="57">
        <v>102.74763182470296</v>
      </c>
      <c r="AI46" s="57">
        <v>108.06592542287542</v>
      </c>
      <c r="AJ46" s="80">
        <f t="shared" si="68"/>
        <v>2.1854681722450756E-2</v>
      </c>
      <c r="AK46" s="77">
        <f t="shared" si="69"/>
        <v>2.3592848971542135E-2</v>
      </c>
      <c r="AL46" s="76"/>
      <c r="AM46" s="79">
        <f t="shared" si="70"/>
        <v>0.74821268883032899</v>
      </c>
      <c r="AN46" s="79">
        <f t="shared" si="37"/>
        <v>1.5061319689999999</v>
      </c>
      <c r="AO46" s="79">
        <f t="shared" si="28"/>
        <v>1.4586625400981315</v>
      </c>
      <c r="AP46" s="79">
        <f>1/AO46^'Price Patch'!C$19*1/AN46^'Price Patch'!D$19</f>
        <v>0.67470188633652017</v>
      </c>
      <c r="AQ46" s="80">
        <f t="shared" si="7"/>
        <v>1.4168191163362993E-2</v>
      </c>
      <c r="AR46" s="80">
        <f t="shared" si="8"/>
        <v>0.98583180883663701</v>
      </c>
      <c r="AS46" s="66" t="str">
        <f t="shared" si="29"/>
        <v>Jersey Central Power &amp; Light Company</v>
      </c>
      <c r="AT46" s="69">
        <f t="shared" si="30"/>
        <v>87</v>
      </c>
      <c r="AU46" s="69">
        <f t="shared" si="31"/>
        <v>1999</v>
      </c>
      <c r="AV46" s="81">
        <f t="shared" si="10"/>
        <v>1686623.4310821891</v>
      </c>
      <c r="AW46" s="81">
        <f t="shared" si="11"/>
        <v>117356337.7793486</v>
      </c>
      <c r="AX46" s="81">
        <f t="shared" si="12"/>
        <v>86424645.147445247</v>
      </c>
      <c r="AY46" s="77">
        <f t="shared" si="13"/>
        <v>0.73642929545006253</v>
      </c>
      <c r="AZ46" s="77">
        <f t="shared" si="14"/>
        <v>0.26357070454993747</v>
      </c>
      <c r="BA46" s="81">
        <f t="shared" si="32"/>
        <v>88087849</v>
      </c>
      <c r="BB46" s="81">
        <f t="shared" si="15"/>
        <v>122495628</v>
      </c>
      <c r="BC46" s="81">
        <f t="shared" si="16"/>
        <v>122402952</v>
      </c>
      <c r="BD46" s="80">
        <f t="shared" si="33"/>
        <v>0.25270381250203305</v>
      </c>
      <c r="BE46" s="81">
        <f t="shared" si="38"/>
        <v>348581401</v>
      </c>
      <c r="BF46" s="78">
        <v>92676</v>
      </c>
      <c r="BG46" s="78">
        <v>1860968</v>
      </c>
      <c r="BH46" s="82">
        <f t="shared" si="17"/>
        <v>0.89373049539527316</v>
      </c>
      <c r="BI46" s="83">
        <f t="shared" si="46"/>
        <v>1663203.8525547506</v>
      </c>
      <c r="BJ46" s="72">
        <v>125409378</v>
      </c>
      <c r="BK46" s="72">
        <v>199196</v>
      </c>
      <c r="BL46" s="72">
        <v>0</v>
      </c>
      <c r="BM46" s="72">
        <v>3998769</v>
      </c>
      <c r="BN46" s="72">
        <v>-2360300</v>
      </c>
      <c r="BO46" s="72">
        <v>454094</v>
      </c>
      <c r="BP46" s="72">
        <v>5276278</v>
      </c>
      <c r="BQ46" s="72">
        <v>124955284</v>
      </c>
      <c r="BR46" s="72">
        <v>99914828</v>
      </c>
      <c r="BS46" s="72">
        <v>2913750</v>
      </c>
      <c r="BT46" s="72">
        <v>394</v>
      </c>
      <c r="BU46" s="72">
        <v>10236549</v>
      </c>
      <c r="BV46" s="72">
        <v>4804570</v>
      </c>
      <c r="BW46" s="72">
        <v>15989</v>
      </c>
      <c r="BX46" s="72">
        <v>-12761</v>
      </c>
      <c r="BY46" s="72">
        <v>0</v>
      </c>
      <c r="BZ46" s="72">
        <v>98561982</v>
      </c>
      <c r="CA46" s="72">
        <v>439484</v>
      </c>
      <c r="CB46" s="72">
        <v>591811</v>
      </c>
      <c r="CC46" s="72">
        <v>1245423</v>
      </c>
      <c r="CD46" s="72">
        <v>32413522</v>
      </c>
      <c r="CE46" s="72">
        <v>251755</v>
      </c>
      <c r="CF46" s="72">
        <v>1213542</v>
      </c>
      <c r="CG46" s="72">
        <v>32266443</v>
      </c>
      <c r="CH46" s="72">
        <v>5029364</v>
      </c>
      <c r="CI46" s="72">
        <v>1315326</v>
      </c>
      <c r="CJ46" s="72">
        <v>4034394</v>
      </c>
      <c r="CK46" s="72">
        <v>164399</v>
      </c>
      <c r="CL46" s="72">
        <v>2164094</v>
      </c>
      <c r="CM46" s="72">
        <v>2845960</v>
      </c>
      <c r="CN46" s="72">
        <v>4112332</v>
      </c>
      <c r="CO46" s="72">
        <v>7790740</v>
      </c>
      <c r="CP46" s="72">
        <v>1260942</v>
      </c>
      <c r="CQ46" s="72">
        <v>841136</v>
      </c>
      <c r="CR46" s="72">
        <v>88907</v>
      </c>
      <c r="CS46" s="72">
        <v>492408</v>
      </c>
      <c r="CT46" s="72">
        <v>45721816</v>
      </c>
      <c r="CU46" s="72">
        <v>36648385</v>
      </c>
      <c r="CV46" s="72">
        <v>42592009</v>
      </c>
      <c r="CW46" s="72">
        <v>26523801</v>
      </c>
      <c r="CX46" s="72">
        <v>1067570</v>
      </c>
      <c r="CY46" s="72">
        <v>149739136</v>
      </c>
      <c r="CZ46" s="72">
        <v>42414467</v>
      </c>
      <c r="DA46" s="72">
        <v>34867246</v>
      </c>
      <c r="DB46" s="72">
        <v>22105604</v>
      </c>
      <c r="DC46" s="72">
        <v>768613058</v>
      </c>
      <c r="DD46" s="72">
        <v>797944349</v>
      </c>
      <c r="DE46" s="72">
        <v>996879019</v>
      </c>
      <c r="DF46" s="72">
        <v>0</v>
      </c>
      <c r="DG46" s="72">
        <v>0</v>
      </c>
      <c r="DH46" s="72">
        <v>1333647709</v>
      </c>
      <c r="DI46" s="72">
        <v>30427129</v>
      </c>
      <c r="DJ46" s="72">
        <v>0</v>
      </c>
      <c r="DK46" s="57" t="s">
        <v>93</v>
      </c>
      <c r="DL46" s="57">
        <v>87</v>
      </c>
      <c r="DM46" s="57">
        <v>1999</v>
      </c>
      <c r="DN46" s="78">
        <v>409230066</v>
      </c>
      <c r="DO46" s="78">
        <v>301326951</v>
      </c>
      <c r="DP46" s="78">
        <v>223877274</v>
      </c>
      <c r="DQ46" s="78">
        <v>95041434</v>
      </c>
      <c r="DR46" s="93" t="s">
        <v>170</v>
      </c>
      <c r="DS46" s="62">
        <v>44.75</v>
      </c>
      <c r="DT46" s="62">
        <v>1135.786802030457</v>
      </c>
      <c r="DU46" s="62">
        <f t="shared" si="73"/>
        <v>1250.2538071065992</v>
      </c>
      <c r="DV46" s="62">
        <v>103</v>
      </c>
      <c r="DW46" s="62">
        <v>64.900000000000006</v>
      </c>
      <c r="DX46" s="62"/>
      <c r="DY46" s="62"/>
      <c r="DZ46" s="62">
        <v>0</v>
      </c>
      <c r="EA46" s="84">
        <v>87</v>
      </c>
      <c r="EB46" s="85" t="s">
        <v>93</v>
      </c>
      <c r="EC46" s="76">
        <v>1999</v>
      </c>
      <c r="ED46" s="76">
        <v>5300</v>
      </c>
      <c r="EE46" s="76">
        <v>18972199</v>
      </c>
      <c r="EF46" s="76">
        <v>0</v>
      </c>
      <c r="EG46" s="57">
        <f t="shared" si="19"/>
        <v>0.40863700784009649</v>
      </c>
      <c r="EH46" s="62"/>
      <c r="EI46" s="62"/>
      <c r="EJ46" s="62"/>
      <c r="EK46" s="62"/>
      <c r="EL46" s="62">
        <v>0</v>
      </c>
      <c r="EM46" s="86">
        <v>7977703</v>
      </c>
      <c r="EN46" s="86">
        <v>18972199</v>
      </c>
      <c r="EO46" s="86">
        <v>879060</v>
      </c>
      <c r="EP46" s="86">
        <v>990186</v>
      </c>
    </row>
    <row r="47" spans="1:146" s="57" customFormat="1" ht="45" x14ac:dyDescent="0.25">
      <c r="A47" s="57" t="str">
        <f t="shared" si="0"/>
        <v>Jersey Central Power &amp; Light Company</v>
      </c>
      <c r="B47" s="76">
        <v>2000</v>
      </c>
      <c r="C47" s="76">
        <v>87</v>
      </c>
      <c r="D47" s="59" t="s">
        <v>178</v>
      </c>
      <c r="E47" s="76">
        <v>1</v>
      </c>
      <c r="F47" s="76">
        <v>0</v>
      </c>
      <c r="G47" s="76">
        <v>1</v>
      </c>
      <c r="H47" s="76">
        <v>0</v>
      </c>
      <c r="I47" s="60">
        <f>IFERROR(VLOOKUP(B47&amp;C47,'Output Index'!$A$2:$R$275,18,FALSE),0)</f>
        <v>0</v>
      </c>
      <c r="J47" s="77">
        <f t="shared" si="1"/>
        <v>0.6905679879703791</v>
      </c>
      <c r="K47" s="87">
        <f t="shared" si="63"/>
        <v>1002120</v>
      </c>
      <c r="L47" s="88">
        <f t="shared" si="65"/>
        <v>891173</v>
      </c>
      <c r="M47" s="70">
        <f t="shared" si="21"/>
        <v>110947</v>
      </c>
      <c r="N47" s="89">
        <f t="shared" si="64"/>
        <v>19182150</v>
      </c>
      <c r="O47" s="64">
        <f t="shared" si="66"/>
        <v>8087371</v>
      </c>
      <c r="P47" s="64">
        <f t="shared" si="23"/>
        <v>11094779</v>
      </c>
      <c r="Q47" s="62"/>
      <c r="R47" s="38">
        <v>1</v>
      </c>
      <c r="S47" s="38">
        <v>0</v>
      </c>
      <c r="T47" s="65">
        <v>5816.1449279999997</v>
      </c>
      <c r="U47" s="57">
        <f t="shared" si="4"/>
        <v>4961</v>
      </c>
      <c r="V47" s="78">
        <f t="shared" si="5"/>
        <v>111508725.95537895</v>
      </c>
      <c r="W47" s="79">
        <f>AP47*(AM47/'Price Patch'!$B$5)</f>
        <v>0.56062835403863442</v>
      </c>
      <c r="X47" s="62">
        <v>35.555555555555557</v>
      </c>
      <c r="Y47" s="62">
        <v>16.833333333333332</v>
      </c>
      <c r="Z47" s="62">
        <f t="shared" si="71"/>
        <v>38.333333333333336</v>
      </c>
      <c r="AA47" s="62">
        <f t="shared" si="72"/>
        <v>18.150793650793652</v>
      </c>
      <c r="AB47" s="62">
        <f t="shared" si="72"/>
        <v>42.222222222222221</v>
      </c>
      <c r="AC47" s="57" t="str">
        <f t="shared" si="6"/>
        <v>Jersey Central Power &amp; Light Company</v>
      </c>
      <c r="AD47" s="76">
        <v>87</v>
      </c>
      <c r="AE47" s="76">
        <v>2000</v>
      </c>
      <c r="AF47" s="76">
        <f t="shared" si="44"/>
        <v>1</v>
      </c>
      <c r="AG47" s="92">
        <v>150.6655444164935</v>
      </c>
      <c r="AH47" s="57">
        <v>109.43510640951196</v>
      </c>
      <c r="AI47" s="57">
        <v>110.54392230578161</v>
      </c>
      <c r="AJ47" s="80">
        <f t="shared" si="68"/>
        <v>5.3462329499793765E-2</v>
      </c>
      <c r="AK47" s="77">
        <f t="shared" si="69"/>
        <v>5.3099721421581814E-2</v>
      </c>
      <c r="AL47" s="76"/>
      <c r="AM47" s="79">
        <f t="shared" si="70"/>
        <v>0.78901631786302995</v>
      </c>
      <c r="AN47" s="79">
        <f t="shared" si="37"/>
        <v>1.5061319689999999</v>
      </c>
      <c r="AO47" s="79">
        <f t="shared" si="28"/>
        <v>1.4586625400981315</v>
      </c>
      <c r="AP47" s="79">
        <f>1/AO47^'Price Patch'!C$19*1/AN47^'Price Patch'!D$19</f>
        <v>0.67470188633652017</v>
      </c>
      <c r="AQ47" s="80">
        <f t="shared" si="7"/>
        <v>1.9068140910179405E-2</v>
      </c>
      <c r="AR47" s="80">
        <f t="shared" si="8"/>
        <v>0.9809318590898205</v>
      </c>
      <c r="AS47" s="66" t="str">
        <f t="shared" si="29"/>
        <v>Jersey Central Power &amp; Light Company</v>
      </c>
      <c r="AT47" s="69">
        <f t="shared" si="30"/>
        <v>87</v>
      </c>
      <c r="AU47" s="69">
        <f t="shared" si="31"/>
        <v>2000</v>
      </c>
      <c r="AV47" s="81">
        <f t="shared" si="10"/>
        <v>2126264.0992317456</v>
      </c>
      <c r="AW47" s="81">
        <f t="shared" si="11"/>
        <v>109382461.8561472</v>
      </c>
      <c r="AX47" s="81">
        <f t="shared" si="12"/>
        <v>86243384.611741796</v>
      </c>
      <c r="AY47" s="77">
        <f t="shared" si="13"/>
        <v>0.78845715435773944</v>
      </c>
      <c r="AZ47" s="77">
        <f t="shared" si="14"/>
        <v>0.21154284564226056</v>
      </c>
      <c r="BA47" s="81">
        <f t="shared" si="32"/>
        <v>88365527</v>
      </c>
      <c r="BB47" s="81">
        <f t="shared" si="15"/>
        <v>76380158</v>
      </c>
      <c r="BC47" s="81">
        <f t="shared" si="16"/>
        <v>76366555</v>
      </c>
      <c r="BD47" s="80">
        <f t="shared" si="33"/>
        <v>0.30300014508190665</v>
      </c>
      <c r="BE47" s="81">
        <f t="shared" si="38"/>
        <v>291635263</v>
      </c>
      <c r="BF47" s="78">
        <v>13603</v>
      </c>
      <c r="BG47" s="78">
        <v>2458099</v>
      </c>
      <c r="BH47" s="82">
        <f t="shared" si="17"/>
        <v>0.86332665537807729</v>
      </c>
      <c r="BI47" s="83">
        <f t="shared" si="46"/>
        <v>2122142.3882581964</v>
      </c>
      <c r="BJ47" s="72">
        <v>79853057</v>
      </c>
      <c r="BK47" s="72">
        <v>192174</v>
      </c>
      <c r="BL47" s="72">
        <v>0</v>
      </c>
      <c r="BM47" s="72">
        <v>1708788</v>
      </c>
      <c r="BN47" s="72">
        <v>-17488233</v>
      </c>
      <c r="BO47" s="72">
        <v>407980</v>
      </c>
      <c r="BP47" s="72">
        <v>336721</v>
      </c>
      <c r="BQ47" s="72">
        <v>79445077</v>
      </c>
      <c r="BR47" s="72">
        <v>80412012</v>
      </c>
      <c r="BS47" s="72">
        <v>3472899</v>
      </c>
      <c r="BT47" s="72">
        <v>0</v>
      </c>
      <c r="BU47" s="72">
        <v>6750008</v>
      </c>
      <c r="BV47" s="72">
        <v>4026611</v>
      </c>
      <c r="BW47" s="72">
        <v>0</v>
      </c>
      <c r="BX47" s="72">
        <v>34097</v>
      </c>
      <c r="BY47" s="72">
        <v>0</v>
      </c>
      <c r="BZ47" s="72">
        <v>102354684</v>
      </c>
      <c r="CA47" s="72">
        <v>1927406</v>
      </c>
      <c r="CB47" s="72">
        <v>5037960</v>
      </c>
      <c r="CC47" s="72">
        <v>1811411</v>
      </c>
      <c r="CD47" s="72">
        <v>21141192</v>
      </c>
      <c r="CE47" s="72">
        <v>68674</v>
      </c>
      <c r="CF47" s="72">
        <v>924262</v>
      </c>
      <c r="CG47" s="72">
        <v>37650342</v>
      </c>
      <c r="CH47" s="72">
        <v>5128956</v>
      </c>
      <c r="CI47" s="72">
        <v>837300</v>
      </c>
      <c r="CJ47" s="72">
        <v>5694014</v>
      </c>
      <c r="CK47" s="72">
        <v>434227</v>
      </c>
      <c r="CL47" s="72">
        <v>838331</v>
      </c>
      <c r="CM47" s="72">
        <v>3442535</v>
      </c>
      <c r="CN47" s="72">
        <v>3428917</v>
      </c>
      <c r="CO47" s="72">
        <v>6661481</v>
      </c>
      <c r="CP47" s="72">
        <v>1598293</v>
      </c>
      <c r="CQ47" s="72">
        <v>1069264</v>
      </c>
      <c r="CR47" s="72">
        <v>237386</v>
      </c>
      <c r="CS47" s="72">
        <v>4422733</v>
      </c>
      <c r="CT47" s="72">
        <v>60320735</v>
      </c>
      <c r="CU47" s="72">
        <v>37029819</v>
      </c>
      <c r="CV47" s="72">
        <v>-47245</v>
      </c>
      <c r="CW47" s="72">
        <v>6052</v>
      </c>
      <c r="CX47" s="72">
        <v>1347963</v>
      </c>
      <c r="CY47" s="72">
        <v>78486530</v>
      </c>
      <c r="CZ47" s="72">
        <v>17181260</v>
      </c>
      <c r="DA47" s="72">
        <v>4894939</v>
      </c>
      <c r="DB47" s="72">
        <v>3341022</v>
      </c>
      <c r="DC47" s="72">
        <v>880633326</v>
      </c>
      <c r="DD47" s="72">
        <v>1100239187</v>
      </c>
      <c r="DE47" s="72">
        <v>965315513</v>
      </c>
      <c r="DF47" s="72">
        <v>0</v>
      </c>
      <c r="DG47" s="72">
        <v>0</v>
      </c>
      <c r="DH47" s="72">
        <v>1272659934</v>
      </c>
      <c r="DI47" s="72">
        <v>27786126</v>
      </c>
      <c r="DJ47" s="72">
        <v>9954</v>
      </c>
      <c r="DK47" s="57" t="s">
        <v>93</v>
      </c>
      <c r="DL47" s="57">
        <v>87</v>
      </c>
      <c r="DM47" s="57">
        <v>2000</v>
      </c>
      <c r="DN47" s="78">
        <v>427652686</v>
      </c>
      <c r="DO47" s="78">
        <v>314872172</v>
      </c>
      <c r="DP47" s="78">
        <v>235462441</v>
      </c>
      <c r="DQ47" s="78">
        <v>97250579</v>
      </c>
      <c r="DR47" s="93" t="s">
        <v>170</v>
      </c>
      <c r="DS47" s="62">
        <v>43.35</v>
      </c>
      <c r="DT47" s="62">
        <v>1100.2538071065992</v>
      </c>
      <c r="DU47" s="62">
        <f t="shared" si="73"/>
        <v>1250.2538071065992</v>
      </c>
      <c r="DV47" s="62">
        <v>96</v>
      </c>
      <c r="DW47" s="62">
        <v>62.3</v>
      </c>
      <c r="DX47" s="62"/>
      <c r="DY47" s="62"/>
      <c r="DZ47" s="62">
        <v>0</v>
      </c>
      <c r="EA47" s="84">
        <v>87</v>
      </c>
      <c r="EB47" s="85" t="s">
        <v>93</v>
      </c>
      <c r="EC47" s="76">
        <v>2000</v>
      </c>
      <c r="ED47" s="76">
        <v>4961</v>
      </c>
      <c r="EE47" s="76">
        <v>19182150</v>
      </c>
      <c r="EF47" s="76">
        <v>0</v>
      </c>
      <c r="EG47" s="57">
        <f t="shared" si="19"/>
        <v>0.4413914837099237</v>
      </c>
      <c r="EH47" s="62"/>
      <c r="EI47" s="62"/>
      <c r="EJ47" s="62"/>
      <c r="EK47" s="62"/>
      <c r="EL47" s="62">
        <v>0</v>
      </c>
      <c r="EM47" s="86">
        <v>8087371</v>
      </c>
      <c r="EN47" s="86">
        <v>19182150</v>
      </c>
      <c r="EO47" s="86">
        <v>891173</v>
      </c>
      <c r="EP47" s="86">
        <v>1002120</v>
      </c>
    </row>
    <row r="48" spans="1:146" s="57" customFormat="1" ht="45" x14ac:dyDescent="0.25">
      <c r="A48" s="57" t="str">
        <f t="shared" si="0"/>
        <v>Jersey Central Power &amp; Light Company</v>
      </c>
      <c r="B48" s="76">
        <v>2001</v>
      </c>
      <c r="C48" s="76">
        <v>87</v>
      </c>
      <c r="D48" s="59" t="s">
        <v>178</v>
      </c>
      <c r="E48" s="76">
        <v>1</v>
      </c>
      <c r="F48" s="76">
        <v>0</v>
      </c>
      <c r="G48" s="76">
        <v>1</v>
      </c>
      <c r="H48" s="76">
        <v>0</v>
      </c>
      <c r="I48" s="60">
        <f>IFERROR(VLOOKUP(B48&amp;C48,'Output Index'!$A$2:$R$275,18,FALSE),0)</f>
        <v>1.7739869355897955</v>
      </c>
      <c r="J48" s="77">
        <f t="shared" si="1"/>
        <v>0.69189210564575532</v>
      </c>
      <c r="K48" s="70">
        <f t="shared" ref="K48:K59" si="74">EK48</f>
        <v>1017712</v>
      </c>
      <c r="L48" s="70">
        <f>EI48</f>
        <v>904390</v>
      </c>
      <c r="M48" s="70">
        <f t="shared" si="21"/>
        <v>113322</v>
      </c>
      <c r="N48" s="70">
        <f t="shared" ref="N48:N59" si="75">EJ48</f>
        <v>19813646</v>
      </c>
      <c r="O48" s="90">
        <f>EH48</f>
        <v>8469450</v>
      </c>
      <c r="P48" s="64">
        <f t="shared" si="23"/>
        <v>11344196</v>
      </c>
      <c r="Q48" s="62">
        <v>17764</v>
      </c>
      <c r="R48" s="38">
        <v>0</v>
      </c>
      <c r="S48" s="38">
        <v>0</v>
      </c>
      <c r="T48" s="65">
        <v>6837.3612169999997</v>
      </c>
      <c r="U48" s="57">
        <f t="shared" si="4"/>
        <v>5592</v>
      </c>
      <c r="V48" s="78">
        <f t="shared" si="5"/>
        <v>115143746.03549846</v>
      </c>
      <c r="W48" s="79">
        <f>AP48*(AM48/'Price Patch'!$B$5)</f>
        <v>0.56714359829276018</v>
      </c>
      <c r="X48" s="62">
        <v>40.555555555555557</v>
      </c>
      <c r="Y48" s="62">
        <v>18.055555555555557</v>
      </c>
      <c r="Z48" s="62">
        <f t="shared" si="71"/>
        <v>38.333333333333336</v>
      </c>
      <c r="AA48" s="62">
        <f t="shared" si="72"/>
        <v>18.150793650793652</v>
      </c>
      <c r="AB48" s="62">
        <f t="shared" si="72"/>
        <v>42.222222222222221</v>
      </c>
      <c r="AC48" s="57" t="str">
        <f t="shared" si="6"/>
        <v>Jersey Central Power &amp; Light Company</v>
      </c>
      <c r="AD48" s="76">
        <v>87</v>
      </c>
      <c r="AE48" s="76">
        <v>2001</v>
      </c>
      <c r="AF48" s="76">
        <f t="shared" si="44"/>
        <v>1</v>
      </c>
      <c r="AG48" s="92">
        <v>155.66958516296191</v>
      </c>
      <c r="AH48" s="57">
        <v>110.20786286344969</v>
      </c>
      <c r="AI48" s="57">
        <v>113.48734011949581</v>
      </c>
      <c r="AJ48" s="80">
        <f t="shared" si="68"/>
        <v>1.1107414522972633E-2</v>
      </c>
      <c r="AK48" s="77">
        <f t="shared" si="69"/>
        <v>1.1554315965726829E-2</v>
      </c>
      <c r="AL48" s="76"/>
      <c r="AM48" s="79">
        <f t="shared" si="70"/>
        <v>0.79818573284951211</v>
      </c>
      <c r="AN48" s="79">
        <f t="shared" si="37"/>
        <v>1.5061319689999999</v>
      </c>
      <c r="AO48" s="79">
        <f t="shared" si="28"/>
        <v>1.4586625400981315</v>
      </c>
      <c r="AP48" s="79">
        <f>1/AO48^'Price Patch'!C$19*1/AN48^'Price Patch'!D$19</f>
        <v>0.67470188633652017</v>
      </c>
      <c r="AQ48" s="80">
        <f t="shared" si="7"/>
        <v>2.237712866895418E-2</v>
      </c>
      <c r="AR48" s="80">
        <f t="shared" si="8"/>
        <v>0.97762287133104586</v>
      </c>
      <c r="AS48" s="66" t="str">
        <f t="shared" si="29"/>
        <v>Jersey Central Power &amp; Light Company</v>
      </c>
      <c r="AT48" s="69">
        <f t="shared" si="30"/>
        <v>87</v>
      </c>
      <c r="AU48" s="69">
        <f t="shared" si="31"/>
        <v>2001</v>
      </c>
      <c r="AV48" s="81">
        <f t="shared" si="10"/>
        <v>2576586.4204617315</v>
      </c>
      <c r="AW48" s="81">
        <f t="shared" si="11"/>
        <v>112567159.61503673</v>
      </c>
      <c r="AX48" s="81">
        <f t="shared" si="12"/>
        <v>88749339.588566929</v>
      </c>
      <c r="AY48" s="77">
        <f t="shared" si="13"/>
        <v>0.78841235660628495</v>
      </c>
      <c r="AZ48" s="77">
        <f t="shared" si="14"/>
        <v>0.21158764339371505</v>
      </c>
      <c r="BA48" s="81">
        <f t="shared" si="32"/>
        <v>91380860</v>
      </c>
      <c r="BB48" s="81">
        <f t="shared" si="15"/>
        <v>54516570</v>
      </c>
      <c r="BC48" s="81">
        <f t="shared" si="16"/>
        <v>54642599</v>
      </c>
      <c r="BD48" s="80">
        <f t="shared" si="33"/>
        <v>0.43588373288155252</v>
      </c>
      <c r="BE48" s="81">
        <f t="shared" si="38"/>
        <v>209645034</v>
      </c>
      <c r="BF48" s="78">
        <v>-126029</v>
      </c>
      <c r="BG48" s="78">
        <v>3115197</v>
      </c>
      <c r="BH48" s="82">
        <f t="shared" si="17"/>
        <v>0.84473643606907067</v>
      </c>
      <c r="BI48" s="83">
        <f t="shared" si="46"/>
        <v>2631520.4114330607</v>
      </c>
      <c r="BJ48" s="72">
        <v>57957403</v>
      </c>
      <c r="BK48" s="72">
        <v>209828</v>
      </c>
      <c r="BL48" s="72">
        <v>0</v>
      </c>
      <c r="BM48" s="72">
        <v>-3927195</v>
      </c>
      <c r="BN48" s="72">
        <v>-698265</v>
      </c>
      <c r="BO48" s="72">
        <v>450337</v>
      </c>
      <c r="BP48" s="72">
        <v>5184600</v>
      </c>
      <c r="BQ48" s="72">
        <v>57507066</v>
      </c>
      <c r="BR48" s="72">
        <v>44793366</v>
      </c>
      <c r="BS48" s="72">
        <v>3440833</v>
      </c>
      <c r="BT48" s="72">
        <v>0</v>
      </c>
      <c r="BU48" s="72">
        <v>4927744</v>
      </c>
      <c r="BV48" s="72">
        <v>3702184</v>
      </c>
      <c r="BW48" s="72">
        <v>0</v>
      </c>
      <c r="BX48" s="72">
        <v>-126029</v>
      </c>
      <c r="BY48" s="72">
        <v>0</v>
      </c>
      <c r="BZ48" s="72">
        <v>108176771</v>
      </c>
      <c r="CA48" s="72">
        <v>2963164</v>
      </c>
      <c r="CB48" s="72">
        <v>6915349</v>
      </c>
      <c r="CC48" s="72">
        <v>1558323</v>
      </c>
      <c r="CD48" s="72">
        <v>21556765</v>
      </c>
      <c r="CE48" s="72">
        <v>97885</v>
      </c>
      <c r="CF48" s="72">
        <v>2359362</v>
      </c>
      <c r="CG48" s="72">
        <v>33218664</v>
      </c>
      <c r="CH48" s="72">
        <v>7050993</v>
      </c>
      <c r="CI48" s="72">
        <v>392577</v>
      </c>
      <c r="CJ48" s="72">
        <v>6908441</v>
      </c>
      <c r="CK48" s="72">
        <v>1414719</v>
      </c>
      <c r="CL48" s="72">
        <v>569929</v>
      </c>
      <c r="CM48" s="72">
        <v>3897244</v>
      </c>
      <c r="CN48" s="72">
        <v>2477445</v>
      </c>
      <c r="CO48" s="72">
        <v>6491546</v>
      </c>
      <c r="CP48" s="72">
        <v>1642094</v>
      </c>
      <c r="CQ48" s="72">
        <v>1098292</v>
      </c>
      <c r="CR48" s="72">
        <v>226989</v>
      </c>
      <c r="CS48" s="72">
        <v>7336990</v>
      </c>
      <c r="CT48" s="72">
        <v>36534441</v>
      </c>
      <c r="CU48" s="72">
        <v>38683840</v>
      </c>
      <c r="CV48" s="72">
        <v>-3413005</v>
      </c>
      <c r="CW48" s="72">
        <v>0</v>
      </c>
      <c r="CX48" s="72">
        <v>1403190</v>
      </c>
      <c r="CY48" s="72">
        <v>3047938</v>
      </c>
      <c r="CZ48" s="72">
        <v>2381472</v>
      </c>
      <c r="DA48" s="72">
        <v>2181483</v>
      </c>
      <c r="DB48" s="72">
        <v>2811541</v>
      </c>
      <c r="DC48" s="72">
        <v>1073870615</v>
      </c>
      <c r="DD48" s="72">
        <v>1418021868</v>
      </c>
      <c r="DE48" s="72">
        <v>1077090221</v>
      </c>
      <c r="DF48" s="72">
        <v>0</v>
      </c>
      <c r="DG48" s="72">
        <v>0</v>
      </c>
      <c r="DH48" s="72">
        <v>1346666065</v>
      </c>
      <c r="DI48" s="72">
        <v>28223389</v>
      </c>
      <c r="DJ48" s="72">
        <v>0</v>
      </c>
      <c r="DK48" s="57" t="s">
        <v>93</v>
      </c>
      <c r="DL48" s="57">
        <v>87</v>
      </c>
      <c r="DM48" s="57">
        <v>2001</v>
      </c>
      <c r="DN48" s="78">
        <v>449395821</v>
      </c>
      <c r="DO48" s="78">
        <v>333435273</v>
      </c>
      <c r="DP48" s="78">
        <v>247632217</v>
      </c>
      <c r="DQ48" s="78">
        <v>100971905</v>
      </c>
      <c r="DR48" s="93" t="s">
        <v>170</v>
      </c>
      <c r="DS48" s="62">
        <v>31.44</v>
      </c>
      <c r="DT48" s="62">
        <v>797.96954314720824</v>
      </c>
      <c r="DU48" s="62">
        <f t="shared" si="73"/>
        <v>1250.2538071065992</v>
      </c>
      <c r="DV48" s="62">
        <v>105</v>
      </c>
      <c r="DW48" s="62">
        <v>64.5</v>
      </c>
      <c r="DX48" s="62"/>
      <c r="DY48" s="62"/>
      <c r="DZ48" s="62">
        <v>0</v>
      </c>
      <c r="EA48" s="84">
        <v>87</v>
      </c>
      <c r="EB48" s="85" t="s">
        <v>93</v>
      </c>
      <c r="EC48" s="76">
        <v>2001</v>
      </c>
      <c r="ED48" s="76">
        <v>5592</v>
      </c>
      <c r="EE48" s="76">
        <v>19813646</v>
      </c>
      <c r="EF48" s="76">
        <v>0</v>
      </c>
      <c r="EG48" s="57">
        <f t="shared" si="19"/>
        <v>0.40447634748923778</v>
      </c>
      <c r="EH48" s="62">
        <v>8469450</v>
      </c>
      <c r="EI48" s="62">
        <v>904390</v>
      </c>
      <c r="EJ48" s="62">
        <v>19813646</v>
      </c>
      <c r="EK48" s="62">
        <v>1017712</v>
      </c>
      <c r="EL48" s="62">
        <v>0</v>
      </c>
      <c r="EM48" s="86">
        <v>8469450</v>
      </c>
      <c r="EN48" s="86">
        <v>19813646</v>
      </c>
      <c r="EO48" s="86">
        <v>904390</v>
      </c>
      <c r="EP48" s="86">
        <v>1017712</v>
      </c>
    </row>
    <row r="49" spans="1:146" s="57" customFormat="1" ht="45" x14ac:dyDescent="0.25">
      <c r="A49" s="57" t="str">
        <f t="shared" si="0"/>
        <v>Jersey Central Power &amp; Light Company</v>
      </c>
      <c r="B49" s="76">
        <v>2002</v>
      </c>
      <c r="C49" s="76">
        <v>87</v>
      </c>
      <c r="D49" s="59" t="s">
        <v>178</v>
      </c>
      <c r="E49" s="76">
        <v>1</v>
      </c>
      <c r="F49" s="76">
        <v>0</v>
      </c>
      <c r="G49" s="76">
        <v>1</v>
      </c>
      <c r="H49" s="76">
        <v>0</v>
      </c>
      <c r="I49" s="60">
        <f>IFERROR(VLOOKUP(B49&amp;C49,'Output Index'!$A$2:$R$275,18,FALSE),0)</f>
        <v>1.777228811244324</v>
      </c>
      <c r="J49" s="77">
        <f t="shared" si="1"/>
        <v>0.69107838466940297</v>
      </c>
      <c r="K49" s="81">
        <f t="shared" si="74"/>
        <v>1033937</v>
      </c>
      <c r="L49" s="70">
        <f t="shared" ref="L49:L59" si="76">EI49</f>
        <v>918089</v>
      </c>
      <c r="M49" s="70">
        <f t="shared" si="21"/>
        <v>115848</v>
      </c>
      <c r="N49" s="81">
        <f t="shared" si="75"/>
        <v>20736474</v>
      </c>
      <c r="O49" s="90">
        <f t="shared" ref="O49:O59" si="77">EH49</f>
        <v>8976071</v>
      </c>
      <c r="P49" s="64">
        <f t="shared" si="23"/>
        <v>11760403</v>
      </c>
      <c r="Q49" s="62">
        <v>17278</v>
      </c>
      <c r="R49" s="38">
        <v>0</v>
      </c>
      <c r="S49" s="38">
        <v>0</v>
      </c>
      <c r="T49" s="65">
        <v>6783.3716480000003</v>
      </c>
      <c r="U49" s="57">
        <f t="shared" si="4"/>
        <v>5820</v>
      </c>
      <c r="V49" s="78">
        <f t="shared" si="5"/>
        <v>110667904.14239076</v>
      </c>
      <c r="W49" s="79">
        <f>AP49*(AM49/'Price Patch'!$B$5)</f>
        <v>0.57074744268758315</v>
      </c>
      <c r="X49" s="62">
        <v>37.777777777777779</v>
      </c>
      <c r="Y49" s="62">
        <v>18.222222222222221</v>
      </c>
      <c r="Z49" s="62">
        <f t="shared" si="71"/>
        <v>38.333333333333336</v>
      </c>
      <c r="AA49" s="62">
        <f t="shared" si="72"/>
        <v>18.150793650793652</v>
      </c>
      <c r="AB49" s="62">
        <f t="shared" si="72"/>
        <v>42.222222222222221</v>
      </c>
      <c r="AC49" s="57" t="str">
        <f t="shared" si="6"/>
        <v>Jersey Central Power &amp; Light Company</v>
      </c>
      <c r="AD49" s="76">
        <v>87</v>
      </c>
      <c r="AE49" s="76">
        <v>2002</v>
      </c>
      <c r="AF49" s="76">
        <f t="shared" si="44"/>
        <v>1</v>
      </c>
      <c r="AG49" s="92">
        <v>161.31654203040597</v>
      </c>
      <c r="AH49" s="57">
        <v>110.55280097205501</v>
      </c>
      <c r="AI49" s="57">
        <v>115.01782710387157</v>
      </c>
      <c r="AJ49" s="80">
        <f t="shared" si="68"/>
        <v>5.6392504639710978E-3</v>
      </c>
      <c r="AK49" s="77">
        <f t="shared" si="69"/>
        <v>6.3342733439042407E-3</v>
      </c>
      <c r="AL49" s="76"/>
      <c r="AM49" s="79">
        <f t="shared" si="70"/>
        <v>0.80325770613461389</v>
      </c>
      <c r="AN49" s="79">
        <f t="shared" si="37"/>
        <v>1.5061319689999999</v>
      </c>
      <c r="AO49" s="79">
        <f t="shared" si="28"/>
        <v>1.4586625400981315</v>
      </c>
      <c r="AP49" s="79">
        <f>1/AO49^'Price Patch'!C$19*1/AN49^'Price Patch'!D$19</f>
        <v>0.67470188633652017</v>
      </c>
      <c r="AQ49" s="80">
        <f t="shared" si="7"/>
        <v>2.3967668405036727E-2</v>
      </c>
      <c r="AR49" s="80">
        <f t="shared" si="8"/>
        <v>0.97603233159496328</v>
      </c>
      <c r="AS49" s="66" t="str">
        <f t="shared" si="29"/>
        <v>Jersey Central Power &amp; Light Company</v>
      </c>
      <c r="AT49" s="69">
        <f t="shared" si="30"/>
        <v>87</v>
      </c>
      <c r="AU49" s="69">
        <f t="shared" si="31"/>
        <v>2002</v>
      </c>
      <c r="AV49" s="81">
        <f t="shared" ref="AV49:AV112" si="78">BI49+BD49*BF49</f>
        <v>2652451.6295652119</v>
      </c>
      <c r="AW49" s="81">
        <f t="shared" si="11"/>
        <v>108015452.51282555</v>
      </c>
      <c r="AX49" s="81">
        <f t="shared" si="12"/>
        <v>77986901.370434791</v>
      </c>
      <c r="AY49" s="77">
        <f t="shared" si="13"/>
        <v>0.72199763604355383</v>
      </c>
      <c r="AZ49" s="77">
        <f t="shared" si="14"/>
        <v>0.27800236395644617</v>
      </c>
      <c r="BA49" s="81">
        <f t="shared" si="32"/>
        <v>80639353</v>
      </c>
      <c r="BB49" s="81">
        <f t="shared" si="15"/>
        <v>71233793</v>
      </c>
      <c r="BC49" s="81">
        <f t="shared" ref="BC49:BC112" si="79">BB49-BF49</f>
        <v>71233793</v>
      </c>
      <c r="BD49" s="80">
        <f t="shared" si="33"/>
        <v>0.42154923776683861</v>
      </c>
      <c r="BE49" s="81">
        <f t="shared" si="38"/>
        <v>191292845</v>
      </c>
      <c r="BF49" s="62">
        <v>0</v>
      </c>
      <c r="BG49" s="78">
        <v>3016016</v>
      </c>
      <c r="BH49" s="82">
        <f t="shared" ref="BH49:BH112" si="80">BA49/BZ49</f>
        <v>0.87945542383237096</v>
      </c>
      <c r="BI49" s="83">
        <f t="shared" si="46"/>
        <v>2652451.6295652119</v>
      </c>
      <c r="BJ49" s="72">
        <v>74603907</v>
      </c>
      <c r="BK49" s="72">
        <v>66026</v>
      </c>
      <c r="BL49" s="72">
        <v>0</v>
      </c>
      <c r="BM49" s="72">
        <v>-143192</v>
      </c>
      <c r="BN49" s="72">
        <v>620791</v>
      </c>
      <c r="BO49" s="72">
        <v>331028</v>
      </c>
      <c r="BP49" s="72">
        <v>535879</v>
      </c>
      <c r="BQ49" s="72">
        <v>74272879</v>
      </c>
      <c r="BR49" s="72">
        <v>65592194</v>
      </c>
      <c r="BS49" s="72">
        <v>3370114</v>
      </c>
      <c r="BT49" s="72">
        <v>2198</v>
      </c>
      <c r="BU49" s="72">
        <v>2148928</v>
      </c>
      <c r="BV49" s="72">
        <v>2193383</v>
      </c>
      <c r="BW49" s="72">
        <v>113442</v>
      </c>
      <c r="BX49" s="72">
        <v>0</v>
      </c>
      <c r="BY49" s="72">
        <v>0</v>
      </c>
      <c r="BZ49" s="72">
        <v>91692371</v>
      </c>
      <c r="CA49" s="72">
        <v>3483684</v>
      </c>
      <c r="CB49" s="72">
        <v>3436020</v>
      </c>
      <c r="CC49" s="72">
        <v>868073</v>
      </c>
      <c r="CD49" s="72">
        <v>16905551</v>
      </c>
      <c r="CE49" s="72">
        <v>499729</v>
      </c>
      <c r="CF49" s="72">
        <v>3065401</v>
      </c>
      <c r="CG49" s="72">
        <v>33643355</v>
      </c>
      <c r="CH49" s="72">
        <v>6034471</v>
      </c>
      <c r="CI49" s="72">
        <v>86277</v>
      </c>
      <c r="CJ49" s="72">
        <v>6162298</v>
      </c>
      <c r="CK49" s="72">
        <v>217566</v>
      </c>
      <c r="CL49" s="72">
        <v>643595</v>
      </c>
      <c r="CM49" s="72">
        <v>2875029</v>
      </c>
      <c r="CN49" s="72">
        <v>2718304</v>
      </c>
      <c r="CO49" s="72">
        <v>4528124</v>
      </c>
      <c r="CP49" s="72">
        <v>1581526</v>
      </c>
      <c r="CQ49" s="72">
        <v>1041714</v>
      </c>
      <c r="CR49" s="72">
        <v>165208</v>
      </c>
      <c r="CS49" s="72">
        <v>3736446</v>
      </c>
      <c r="CT49" s="72">
        <v>34601871</v>
      </c>
      <c r="CU49" s="72">
        <v>38289854</v>
      </c>
      <c r="CV49" s="72">
        <v>-307506</v>
      </c>
      <c r="CW49" s="72">
        <v>0</v>
      </c>
      <c r="CX49" s="72">
        <v>1855993</v>
      </c>
      <c r="CY49" s="72">
        <v>4257924</v>
      </c>
      <c r="CZ49" s="72">
        <v>2438924</v>
      </c>
      <c r="DA49" s="72">
        <v>3620303</v>
      </c>
      <c r="DB49" s="72">
        <v>3267846</v>
      </c>
      <c r="DC49" s="72">
        <v>1249298122</v>
      </c>
      <c r="DD49" s="72">
        <v>1527369517</v>
      </c>
      <c r="DE49" s="72">
        <v>1258724836</v>
      </c>
      <c r="DF49" s="72">
        <v>0</v>
      </c>
      <c r="DG49" s="72">
        <v>0</v>
      </c>
      <c r="DH49" s="72">
        <v>1520901644</v>
      </c>
      <c r="DI49" s="72">
        <v>22988805</v>
      </c>
      <c r="DJ49" s="72">
        <v>0</v>
      </c>
      <c r="DK49" s="57" t="s">
        <v>93</v>
      </c>
      <c r="DL49" s="57">
        <v>87</v>
      </c>
      <c r="DM49" s="57">
        <v>2002</v>
      </c>
      <c r="DN49" s="78">
        <v>451899489</v>
      </c>
      <c r="DO49" s="78">
        <v>343701066</v>
      </c>
      <c r="DP49" s="78">
        <v>251298515</v>
      </c>
      <c r="DQ49" s="78">
        <v>104345959</v>
      </c>
      <c r="DR49" s="93" t="s">
        <v>170</v>
      </c>
      <c r="DS49" s="62">
        <v>43.37</v>
      </c>
      <c r="DT49" s="62">
        <v>1100.7614213197969</v>
      </c>
      <c r="DU49" s="62">
        <f t="shared" si="73"/>
        <v>1250.2538071065992</v>
      </c>
      <c r="DV49" s="62">
        <v>100</v>
      </c>
      <c r="DW49" s="62">
        <v>64.8</v>
      </c>
      <c r="DX49" s="62"/>
      <c r="DY49" s="62"/>
      <c r="DZ49" s="62">
        <v>0</v>
      </c>
      <c r="EA49" s="84">
        <v>87</v>
      </c>
      <c r="EB49" s="85" t="s">
        <v>93</v>
      </c>
      <c r="EC49" s="76">
        <v>2002</v>
      </c>
      <c r="ED49" s="76">
        <v>5820</v>
      </c>
      <c r="EE49" s="76">
        <v>20736474</v>
      </c>
      <c r="EF49" s="76">
        <v>0</v>
      </c>
      <c r="EG49" s="57">
        <f t="shared" si="19"/>
        <v>0.40673151155674814</v>
      </c>
      <c r="EH49" s="62">
        <v>8976071</v>
      </c>
      <c r="EI49" s="62">
        <v>918089</v>
      </c>
      <c r="EJ49" s="62">
        <v>20736474</v>
      </c>
      <c r="EK49" s="62">
        <v>1033937</v>
      </c>
      <c r="EL49" s="62">
        <v>0</v>
      </c>
      <c r="EM49" s="86">
        <v>8976071</v>
      </c>
      <c r="EN49" s="86">
        <v>20736474</v>
      </c>
      <c r="EO49" s="86">
        <v>918089</v>
      </c>
      <c r="EP49" s="86">
        <v>1033938</v>
      </c>
    </row>
    <row r="50" spans="1:146" s="57" customFormat="1" ht="45" x14ac:dyDescent="0.25">
      <c r="A50" s="57" t="str">
        <f t="shared" si="0"/>
        <v>Jersey Central Power &amp; Light Company</v>
      </c>
      <c r="B50" s="76">
        <v>2003</v>
      </c>
      <c r="C50" s="76">
        <v>87</v>
      </c>
      <c r="D50" s="59" t="s">
        <v>178</v>
      </c>
      <c r="E50" s="76">
        <v>1</v>
      </c>
      <c r="F50" s="76">
        <v>0</v>
      </c>
      <c r="G50" s="76">
        <v>1</v>
      </c>
      <c r="H50" s="76">
        <v>0</v>
      </c>
      <c r="I50" s="60">
        <f>IFERROR(VLOOKUP(B50&amp;C50,'Output Index'!$A$2:$R$275,18,FALSE),0)</f>
        <v>1.8363579035883681</v>
      </c>
      <c r="J50" s="77">
        <f t="shared" si="1"/>
        <v>0.68781458872188939</v>
      </c>
      <c r="K50" s="81">
        <f t="shared" si="74"/>
        <v>1045395</v>
      </c>
      <c r="L50" s="70">
        <f t="shared" si="76"/>
        <v>927793</v>
      </c>
      <c r="M50" s="70">
        <f t="shared" si="21"/>
        <v>117602</v>
      </c>
      <c r="N50" s="81">
        <f t="shared" si="75"/>
        <v>20859480</v>
      </c>
      <c r="O50" s="90">
        <f t="shared" si="77"/>
        <v>9103997</v>
      </c>
      <c r="P50" s="64">
        <f t="shared" si="23"/>
        <v>11755483</v>
      </c>
      <c r="Q50" s="62">
        <v>18219</v>
      </c>
      <c r="R50" s="38">
        <v>0</v>
      </c>
      <c r="S50" s="38">
        <v>0</v>
      </c>
      <c r="T50" s="65">
        <v>7500.9933549999996</v>
      </c>
      <c r="U50" s="57">
        <f t="shared" si="4"/>
        <v>5645</v>
      </c>
      <c r="V50" s="78">
        <f t="shared" si="5"/>
        <v>181164607.04327956</v>
      </c>
      <c r="W50" s="79">
        <f>AP50*(AM50/'Price Patch'!$B$5)</f>
        <v>0.58786575356606274</v>
      </c>
      <c r="X50" s="62">
        <v>35</v>
      </c>
      <c r="Y50" s="62">
        <v>16.222222222222221</v>
      </c>
      <c r="Z50" s="62">
        <f t="shared" si="71"/>
        <v>38.333333333333336</v>
      </c>
      <c r="AA50" s="62">
        <f t="shared" si="72"/>
        <v>18.150793650793652</v>
      </c>
      <c r="AB50" s="62">
        <f t="shared" si="72"/>
        <v>42.222222222222221</v>
      </c>
      <c r="AC50" s="57" t="str">
        <f t="shared" si="6"/>
        <v>Jersey Central Power &amp; Light Company</v>
      </c>
      <c r="AD50" s="76">
        <v>87</v>
      </c>
      <c r="AE50" s="76">
        <v>2003</v>
      </c>
      <c r="AF50" s="76">
        <f t="shared" si="44"/>
        <v>1</v>
      </c>
      <c r="AG50" s="92">
        <v>165.59170680190149</v>
      </c>
      <c r="AH50" s="57">
        <v>114.39015383998058</v>
      </c>
      <c r="AI50" s="57">
        <v>117.42467214761579</v>
      </c>
      <c r="AJ50" s="80">
        <f t="shared" si="68"/>
        <v>3.00842982675509E-2</v>
      </c>
      <c r="AK50" s="77">
        <f t="shared" si="69"/>
        <v>2.9551806787669128E-2</v>
      </c>
      <c r="AL50" s="76"/>
      <c r="AM50" s="79">
        <f t="shared" si="70"/>
        <v>0.82734964961209589</v>
      </c>
      <c r="AN50" s="79">
        <f t="shared" si="37"/>
        <v>1.5061319689999999</v>
      </c>
      <c r="AO50" s="79">
        <f t="shared" si="28"/>
        <v>1.4586625400981315</v>
      </c>
      <c r="AP50" s="79">
        <f>1/AO50^'Price Patch'!C$19*1/AN50^'Price Patch'!D$19</f>
        <v>0.67470188633652017</v>
      </c>
      <c r="AQ50" s="80">
        <f t="shared" si="7"/>
        <v>0.24718101061356229</v>
      </c>
      <c r="AR50" s="80">
        <f t="shared" si="8"/>
        <v>0.75281898938643765</v>
      </c>
      <c r="AS50" s="66" t="str">
        <f t="shared" si="29"/>
        <v>Jersey Central Power &amp; Light Company</v>
      </c>
      <c r="AT50" s="69">
        <f t="shared" si="30"/>
        <v>87</v>
      </c>
      <c r="AU50" s="69">
        <f t="shared" si="31"/>
        <v>2003</v>
      </c>
      <c r="AV50" s="81">
        <f t="shared" si="78"/>
        <v>44780450.656366728</v>
      </c>
      <c r="AW50" s="81">
        <f t="shared" si="11"/>
        <v>136384156.38691282</v>
      </c>
      <c r="AX50" s="81">
        <f t="shared" si="12"/>
        <v>92185923.359216169</v>
      </c>
      <c r="AY50" s="77">
        <f t="shared" si="13"/>
        <v>0.67592839081462519</v>
      </c>
      <c r="AZ50" s="77">
        <f t="shared" si="14"/>
        <v>0.32407160918537481</v>
      </c>
      <c r="BA50" s="81">
        <f t="shared" si="32"/>
        <v>136430062</v>
      </c>
      <c r="BB50" s="81">
        <f t="shared" si="15"/>
        <v>84072202</v>
      </c>
      <c r="BC50" s="81">
        <f t="shared" si="79"/>
        <v>83064280</v>
      </c>
      <c r="BD50" s="80">
        <f>MIN(BA50/BE50,1)</f>
        <v>0.53209674516767802</v>
      </c>
      <c r="BE50" s="81">
        <f t="shared" si="38"/>
        <v>256400858</v>
      </c>
      <c r="BF50" s="78">
        <v>1007922</v>
      </c>
      <c r="BG50" s="78">
        <v>47018001</v>
      </c>
      <c r="BH50" s="82">
        <f t="shared" si="80"/>
        <v>0.9410042473048531</v>
      </c>
      <c r="BI50" s="83">
        <f t="shared" si="46"/>
        <v>44244138.640783831</v>
      </c>
      <c r="BJ50" s="72">
        <v>105844887</v>
      </c>
      <c r="BK50" s="72">
        <v>10728</v>
      </c>
      <c r="BL50" s="72">
        <v>0</v>
      </c>
      <c r="BM50" s="72">
        <v>9643436</v>
      </c>
      <c r="BN50" s="72">
        <v>271433</v>
      </c>
      <c r="BO50" s="72">
        <v>1246333</v>
      </c>
      <c r="BP50" s="72">
        <v>-2631245</v>
      </c>
      <c r="BQ50" s="72">
        <v>104598554</v>
      </c>
      <c r="BR50" s="72">
        <v>84108327</v>
      </c>
      <c r="BS50" s="72">
        <v>21772685</v>
      </c>
      <c r="BT50" s="72">
        <v>307081</v>
      </c>
      <c r="BU50" s="72">
        <v>895387</v>
      </c>
      <c r="BV50" s="72">
        <v>4148082</v>
      </c>
      <c r="BW50" s="72">
        <v>17353</v>
      </c>
      <c r="BX50" s="72">
        <v>-8848842</v>
      </c>
      <c r="BY50" s="72">
        <v>0</v>
      </c>
      <c r="BZ50" s="72">
        <v>144983471</v>
      </c>
      <c r="CA50" s="72">
        <v>5108749</v>
      </c>
      <c r="CB50" s="72">
        <v>3581026</v>
      </c>
      <c r="CC50" s="72">
        <v>455395</v>
      </c>
      <c r="CD50" s="72">
        <v>25505296</v>
      </c>
      <c r="CE50" s="72">
        <v>1767198</v>
      </c>
      <c r="CF50" s="72">
        <v>4031387</v>
      </c>
      <c r="CG50" s="72">
        <v>78138858</v>
      </c>
      <c r="CH50" s="72">
        <v>2429185</v>
      </c>
      <c r="CI50" s="72">
        <v>2529584</v>
      </c>
      <c r="CJ50" s="72">
        <v>7484992</v>
      </c>
      <c r="CK50" s="72">
        <v>687759</v>
      </c>
      <c r="CL50" s="72">
        <v>368949</v>
      </c>
      <c r="CM50" s="72">
        <v>821070</v>
      </c>
      <c r="CN50" s="72">
        <v>3520614</v>
      </c>
      <c r="CO50" s="72">
        <v>2313990</v>
      </c>
      <c r="CP50" s="72">
        <v>1036032</v>
      </c>
      <c r="CQ50" s="72">
        <v>3405678</v>
      </c>
      <c r="CR50" s="72">
        <v>-58833</v>
      </c>
      <c r="CS50" s="72">
        <v>1856542</v>
      </c>
      <c r="CT50" s="72">
        <v>61334750</v>
      </c>
      <c r="CU50" s="72">
        <v>27463295</v>
      </c>
      <c r="CV50" s="72">
        <v>490503</v>
      </c>
      <c r="CW50" s="72">
        <v>22159</v>
      </c>
      <c r="CX50" s="72">
        <v>703933</v>
      </c>
      <c r="CY50" s="72">
        <v>4304092</v>
      </c>
      <c r="CZ50" s="72">
        <v>3400342</v>
      </c>
      <c r="DA50" s="72">
        <v>3151083</v>
      </c>
      <c r="DB50" s="72">
        <v>3124726</v>
      </c>
      <c r="DC50" s="72">
        <v>1386876708</v>
      </c>
      <c r="DD50" s="72">
        <v>1512611021</v>
      </c>
      <c r="DE50" s="72">
        <v>1395526319</v>
      </c>
      <c r="DF50" s="72">
        <v>0</v>
      </c>
      <c r="DG50" s="72">
        <v>26</v>
      </c>
      <c r="DH50" s="72">
        <v>1755669680</v>
      </c>
      <c r="DI50" s="72">
        <v>20516932</v>
      </c>
      <c r="DJ50" s="72">
        <v>0</v>
      </c>
      <c r="DK50" s="57" t="s">
        <v>93</v>
      </c>
      <c r="DL50" s="57">
        <v>87</v>
      </c>
      <c r="DM50" s="57">
        <v>2003</v>
      </c>
      <c r="DN50" s="78">
        <v>458495875</v>
      </c>
      <c r="DO50" s="78">
        <v>374572616</v>
      </c>
      <c r="DP50" s="78">
        <v>272796198</v>
      </c>
      <c r="DQ50" s="78">
        <v>105317081</v>
      </c>
      <c r="DR50" s="93" t="s">
        <v>170</v>
      </c>
      <c r="DS50" s="62">
        <v>56.33</v>
      </c>
      <c r="DT50" s="62">
        <v>1429.6954314720813</v>
      </c>
      <c r="DU50" s="62">
        <f t="shared" si="73"/>
        <v>1250.2538071065992</v>
      </c>
      <c r="DV50" s="62">
        <v>95</v>
      </c>
      <c r="DW50" s="62">
        <v>61.2</v>
      </c>
      <c r="DX50" s="62"/>
      <c r="DY50" s="62"/>
      <c r="DZ50" s="62">
        <v>0</v>
      </c>
      <c r="EA50" s="84">
        <v>87</v>
      </c>
      <c r="EB50" s="85" t="s">
        <v>93</v>
      </c>
      <c r="EC50" s="76">
        <v>2003</v>
      </c>
      <c r="ED50" s="76">
        <v>5645</v>
      </c>
      <c r="EE50" s="76">
        <v>20859480</v>
      </c>
      <c r="EF50" s="76">
        <v>0</v>
      </c>
      <c r="EG50" s="57">
        <f t="shared" si="19"/>
        <v>0.42182802091801447</v>
      </c>
      <c r="EH50" s="62">
        <v>9103997</v>
      </c>
      <c r="EI50" s="62">
        <v>927793</v>
      </c>
      <c r="EJ50" s="62">
        <v>20859480</v>
      </c>
      <c r="EK50" s="62">
        <v>1045395</v>
      </c>
      <c r="EL50" s="62">
        <v>0</v>
      </c>
      <c r="EM50" s="86">
        <v>9103997</v>
      </c>
      <c r="EN50" s="86">
        <v>20859480</v>
      </c>
      <c r="EO50" s="86">
        <v>927793</v>
      </c>
      <c r="EP50" s="86">
        <v>1045395</v>
      </c>
    </row>
    <row r="51" spans="1:146" s="57" customFormat="1" ht="45" x14ac:dyDescent="0.25">
      <c r="A51" s="57" t="str">
        <f t="shared" si="0"/>
        <v>Jersey Central Power &amp; Light Company</v>
      </c>
      <c r="B51" s="76">
        <v>2004</v>
      </c>
      <c r="C51" s="76">
        <v>87</v>
      </c>
      <c r="D51" s="59" t="s">
        <v>178</v>
      </c>
      <c r="E51" s="76">
        <v>1</v>
      </c>
      <c r="F51" s="76">
        <v>0</v>
      </c>
      <c r="G51" s="76">
        <v>1</v>
      </c>
      <c r="H51" s="76">
        <v>0</v>
      </c>
      <c r="I51" s="60">
        <f>IFERROR(VLOOKUP(B51&amp;C51,'Output Index'!$A$2:$R$275,18,FALSE),0)</f>
        <v>1.855091802123348</v>
      </c>
      <c r="J51" s="77">
        <f t="shared" si="1"/>
        <v>0.68359047883370994</v>
      </c>
      <c r="K51" s="81">
        <f t="shared" si="74"/>
        <v>1054959</v>
      </c>
      <c r="L51" s="70">
        <f t="shared" si="76"/>
        <v>935692</v>
      </c>
      <c r="M51" s="70">
        <f t="shared" si="21"/>
        <v>119267</v>
      </c>
      <c r="N51" s="81">
        <f t="shared" si="75"/>
        <v>21375690</v>
      </c>
      <c r="O51" s="90">
        <f t="shared" si="77"/>
        <v>9354748</v>
      </c>
      <c r="P51" s="64">
        <f t="shared" si="23"/>
        <v>12020942</v>
      </c>
      <c r="Q51" s="62">
        <v>18493</v>
      </c>
      <c r="R51" s="38">
        <v>0</v>
      </c>
      <c r="S51" s="38">
        <v>0</v>
      </c>
      <c r="T51" s="65">
        <v>7542.9141909999998</v>
      </c>
      <c r="U51" s="57">
        <f t="shared" si="4"/>
        <v>5457</v>
      </c>
      <c r="V51" s="78">
        <f t="shared" si="5"/>
        <v>135024328.76891512</v>
      </c>
      <c r="W51" s="79">
        <f>AP51*(AM51/'Price Patch'!$B$5)</f>
        <v>0.60849350031919591</v>
      </c>
      <c r="X51" s="62">
        <v>36.111111111111114</v>
      </c>
      <c r="Y51" s="62">
        <v>17</v>
      </c>
      <c r="Z51" s="62">
        <f t="shared" si="71"/>
        <v>38.333333333333336</v>
      </c>
      <c r="AA51" s="62">
        <f t="shared" si="72"/>
        <v>18.150793650793652</v>
      </c>
      <c r="AB51" s="62">
        <f t="shared" si="72"/>
        <v>42.222222222222221</v>
      </c>
      <c r="AC51" s="57" t="str">
        <f t="shared" si="6"/>
        <v>Jersey Central Power &amp; Light Company</v>
      </c>
      <c r="AD51" s="76">
        <v>87</v>
      </c>
      <c r="AE51" s="76">
        <v>2004</v>
      </c>
      <c r="AF51" s="76">
        <f t="shared" si="44"/>
        <v>1</v>
      </c>
      <c r="AG51" s="92">
        <v>171.45909410493246</v>
      </c>
      <c r="AH51" s="57">
        <v>118.90977679258786</v>
      </c>
      <c r="AI51" s="57">
        <v>120.33490163712112</v>
      </c>
      <c r="AJ51" s="80">
        <f t="shared" si="68"/>
        <v>3.4341448127234095E-2</v>
      </c>
      <c r="AK51" s="77">
        <f t="shared" si="69"/>
        <v>3.4487619320092894E-2</v>
      </c>
      <c r="AL51" s="76"/>
      <c r="AM51" s="79">
        <f t="shared" si="70"/>
        <v>0.85638069784881532</v>
      </c>
      <c r="AN51" s="79">
        <f t="shared" si="37"/>
        <v>1.5061319689999999</v>
      </c>
      <c r="AO51" s="79">
        <f t="shared" si="28"/>
        <v>1.4586625400981315</v>
      </c>
      <c r="AP51" s="79">
        <f>1/AO51^'Price Patch'!C$19*1/AN51^'Price Patch'!D$19</f>
        <v>0.67470188633652017</v>
      </c>
      <c r="AQ51" s="80">
        <f t="shared" si="7"/>
        <v>0.36427234276694209</v>
      </c>
      <c r="AR51" s="80">
        <f t="shared" si="8"/>
        <v>0.63572765723305791</v>
      </c>
      <c r="AS51" s="66" t="str">
        <f t="shared" si="29"/>
        <v>Jersey Central Power &amp; Light Company</v>
      </c>
      <c r="AT51" s="69">
        <f t="shared" si="30"/>
        <v>87</v>
      </c>
      <c r="AU51" s="69">
        <f t="shared" si="31"/>
        <v>2004</v>
      </c>
      <c r="AV51" s="81">
        <f t="shared" si="78"/>
        <v>49185628.571186528</v>
      </c>
      <c r="AW51" s="81">
        <f t="shared" si="11"/>
        <v>85838700.197728589</v>
      </c>
      <c r="AX51" s="81">
        <f t="shared" si="12"/>
        <v>60612487.487041987</v>
      </c>
      <c r="AY51" s="77">
        <f t="shared" si="13"/>
        <v>0.70612075144919162</v>
      </c>
      <c r="AZ51" s="77">
        <f t="shared" si="14"/>
        <v>0.29387924855080838</v>
      </c>
      <c r="BA51" s="81">
        <f t="shared" si="32"/>
        <v>108579218</v>
      </c>
      <c r="BB51" s="81">
        <f t="shared" si="15"/>
        <v>62345408</v>
      </c>
      <c r="BC51" s="81">
        <f t="shared" si="79"/>
        <v>59471807</v>
      </c>
      <c r="BD51" s="80">
        <f t="shared" si="33"/>
        <v>0.42417094726391286</v>
      </c>
      <c r="BE51" s="81">
        <f t="shared" si="38"/>
        <v>255979856</v>
      </c>
      <c r="BF51" s="78">
        <v>2873601</v>
      </c>
      <c r="BG51" s="78">
        <v>50799959</v>
      </c>
      <c r="BH51" s="82">
        <f t="shared" si="80"/>
        <v>0.94422774067510562</v>
      </c>
      <c r="BI51" s="83">
        <f t="shared" si="46"/>
        <v>47966730.512957998</v>
      </c>
      <c r="BJ51" s="72">
        <v>83040677</v>
      </c>
      <c r="BK51" s="72">
        <v>5392</v>
      </c>
      <c r="BL51" s="72">
        <v>0</v>
      </c>
      <c r="BM51" s="72">
        <v>1524142</v>
      </c>
      <c r="BN51" s="72">
        <v>422658</v>
      </c>
      <c r="BO51" s="72">
        <v>1972415</v>
      </c>
      <c r="BP51" s="72">
        <v>1280435</v>
      </c>
      <c r="BQ51" s="72">
        <v>81068262</v>
      </c>
      <c r="BR51" s="72">
        <v>48555647</v>
      </c>
      <c r="BS51" s="72">
        <v>20695269</v>
      </c>
      <c r="BT51" s="72">
        <v>3778476</v>
      </c>
      <c r="BU51" s="72">
        <v>-193</v>
      </c>
      <c r="BV51" s="72">
        <v>2320379</v>
      </c>
      <c r="BW51" s="72">
        <v>-114630</v>
      </c>
      <c r="BX51" s="72">
        <v>2371427</v>
      </c>
      <c r="BY51" s="72">
        <v>0</v>
      </c>
      <c r="BZ51" s="72">
        <v>114992616</v>
      </c>
      <c r="CA51" s="72">
        <v>4943085</v>
      </c>
      <c r="CB51" s="72">
        <v>3153378</v>
      </c>
      <c r="CC51" s="72">
        <v>687579</v>
      </c>
      <c r="CD51" s="72">
        <v>21489186</v>
      </c>
      <c r="CE51" s="72">
        <v>725673</v>
      </c>
      <c r="CF51" s="72">
        <v>365165</v>
      </c>
      <c r="CG51" s="72">
        <v>66542106</v>
      </c>
      <c r="CH51" s="72">
        <v>0</v>
      </c>
      <c r="CI51" s="72">
        <v>892906</v>
      </c>
      <c r="CJ51" s="72">
        <v>5911179</v>
      </c>
      <c r="CK51" s="72">
        <v>927130</v>
      </c>
      <c r="CL51" s="72">
        <v>25191</v>
      </c>
      <c r="CM51" s="72">
        <v>316391</v>
      </c>
      <c r="CN51" s="72">
        <v>2600249</v>
      </c>
      <c r="CO51" s="72">
        <v>0</v>
      </c>
      <c r="CP51" s="72">
        <v>1702762</v>
      </c>
      <c r="CQ51" s="72">
        <v>4141590</v>
      </c>
      <c r="CR51" s="72">
        <v>24266</v>
      </c>
      <c r="CS51" s="72">
        <v>544780</v>
      </c>
      <c r="CT51" s="72">
        <v>32661954</v>
      </c>
      <c r="CU51" s="72">
        <v>81973393</v>
      </c>
      <c r="CV51" s="72">
        <v>477594</v>
      </c>
      <c r="CW51" s="72">
        <v>477589</v>
      </c>
      <c r="CX51" s="72">
        <v>1280069</v>
      </c>
      <c r="CY51" s="72">
        <v>4360856</v>
      </c>
      <c r="CZ51" s="72">
        <v>4110856</v>
      </c>
      <c r="DA51" s="72">
        <v>5625287</v>
      </c>
      <c r="DB51" s="72">
        <v>2966095</v>
      </c>
      <c r="DC51" s="72">
        <v>1166433558</v>
      </c>
      <c r="DD51" s="72">
        <v>1431634979</v>
      </c>
      <c r="DE51" s="72">
        <v>1178177364</v>
      </c>
      <c r="DF51" s="72">
        <v>0</v>
      </c>
      <c r="DG51" s="72">
        <v>0</v>
      </c>
      <c r="DH51" s="72">
        <v>1517113525</v>
      </c>
      <c r="DI51" s="72">
        <v>26267521</v>
      </c>
      <c r="DJ51" s="72">
        <v>4104894</v>
      </c>
      <c r="DK51" s="57" t="s">
        <v>93</v>
      </c>
      <c r="DL51" s="57">
        <v>87</v>
      </c>
      <c r="DM51" s="57">
        <v>2004</v>
      </c>
      <c r="DN51" s="78">
        <v>457445031</v>
      </c>
      <c r="DO51" s="78">
        <v>419839894</v>
      </c>
      <c r="DP51" s="78">
        <v>300852629</v>
      </c>
      <c r="DQ51" s="78">
        <v>105211106</v>
      </c>
      <c r="DR51" s="93" t="s">
        <v>170</v>
      </c>
      <c r="DS51" s="62">
        <v>48.37</v>
      </c>
      <c r="DT51" s="62">
        <v>1227.6649746192893</v>
      </c>
      <c r="DU51" s="62">
        <f t="shared" si="73"/>
        <v>1250.2538071065992</v>
      </c>
      <c r="DV51" s="62">
        <v>97</v>
      </c>
      <c r="DW51" s="62">
        <v>62.6</v>
      </c>
      <c r="DX51" s="62"/>
      <c r="DY51" s="62"/>
      <c r="DZ51" s="62">
        <v>0</v>
      </c>
      <c r="EA51" s="84">
        <v>87</v>
      </c>
      <c r="EB51" s="85" t="s">
        <v>93</v>
      </c>
      <c r="EC51" s="76">
        <v>2004</v>
      </c>
      <c r="ED51" s="76">
        <v>5457</v>
      </c>
      <c r="EE51" s="76">
        <v>21375690</v>
      </c>
      <c r="EG51" s="57">
        <f t="shared" si="19"/>
        <v>0.44715910945097542</v>
      </c>
      <c r="EH51" s="62">
        <v>9354748</v>
      </c>
      <c r="EI51" s="62">
        <v>935692</v>
      </c>
      <c r="EJ51" s="62">
        <v>21375690</v>
      </c>
      <c r="EK51" s="62">
        <v>1054959</v>
      </c>
      <c r="EL51" s="62">
        <v>0</v>
      </c>
      <c r="EM51" s="86">
        <v>9354748</v>
      </c>
      <c r="EN51" s="86">
        <v>21375690</v>
      </c>
      <c r="EO51" s="86">
        <v>935692</v>
      </c>
      <c r="EP51" s="86">
        <v>1054959</v>
      </c>
    </row>
    <row r="52" spans="1:146" s="57" customFormat="1" ht="45" x14ac:dyDescent="0.25">
      <c r="A52" s="57" t="str">
        <f t="shared" si="0"/>
        <v>Jersey Central Power &amp; Light Company</v>
      </c>
      <c r="B52" s="76">
        <v>2005</v>
      </c>
      <c r="C52" s="76">
        <v>87</v>
      </c>
      <c r="D52" s="59" t="s">
        <v>178</v>
      </c>
      <c r="E52" s="76">
        <v>1</v>
      </c>
      <c r="F52" s="76">
        <v>0</v>
      </c>
      <c r="G52" s="76">
        <v>1</v>
      </c>
      <c r="H52" s="76">
        <v>0</v>
      </c>
      <c r="I52" s="60">
        <f>IFERROR(VLOOKUP(B52&amp;C52,'Output Index'!$A$2:$R$275,18,FALSE),0)</f>
        <v>1.8874953287444955</v>
      </c>
      <c r="J52" s="77">
        <f t="shared" si="1"/>
        <v>0.68324336032869781</v>
      </c>
      <c r="K52" s="81">
        <f t="shared" si="74"/>
        <v>1067247</v>
      </c>
      <c r="L52" s="70">
        <f t="shared" si="76"/>
        <v>946379</v>
      </c>
      <c r="M52" s="70">
        <f t="shared" si="21"/>
        <v>120868</v>
      </c>
      <c r="N52" s="81">
        <f t="shared" si="75"/>
        <v>22699414</v>
      </c>
      <c r="O52" s="90">
        <f t="shared" si="77"/>
        <v>10106918</v>
      </c>
      <c r="P52" s="64">
        <f t="shared" si="23"/>
        <v>12592496</v>
      </c>
      <c r="Q52" s="62">
        <v>18812</v>
      </c>
      <c r="R52" s="38">
        <v>0</v>
      </c>
      <c r="S52" s="38">
        <v>0</v>
      </c>
      <c r="T52" s="65">
        <v>7903.8145699999995</v>
      </c>
      <c r="U52" s="57">
        <f t="shared" si="4"/>
        <v>6279</v>
      </c>
      <c r="V52" s="78">
        <f t="shared" si="5"/>
        <v>142014400.44412613</v>
      </c>
      <c r="W52" s="79">
        <f>AP52*(AM52/'Price Patch'!$B$5)</f>
        <v>0.6368421284414677</v>
      </c>
      <c r="X52" s="62">
        <v>38.888888888888886</v>
      </c>
      <c r="Y52" s="62">
        <v>17.555555555555557</v>
      </c>
      <c r="Z52" s="62">
        <f t="shared" si="71"/>
        <v>38.333333333333336</v>
      </c>
      <c r="AA52" s="62">
        <f t="shared" si="72"/>
        <v>18.150793650793652</v>
      </c>
      <c r="AB52" s="62">
        <f t="shared" si="72"/>
        <v>42.222222222222221</v>
      </c>
      <c r="AC52" s="57" t="str">
        <f t="shared" si="6"/>
        <v>Jersey Central Power &amp; Light Company</v>
      </c>
      <c r="AD52" s="76">
        <v>87</v>
      </c>
      <c r="AE52" s="76">
        <v>2005</v>
      </c>
      <c r="AF52" s="76">
        <f t="shared" si="44"/>
        <v>1</v>
      </c>
      <c r="AG52" s="92">
        <v>176.21926635481628</v>
      </c>
      <c r="AH52" s="57">
        <v>127.04696994130907</v>
      </c>
      <c r="AI52" s="57">
        <v>123.8513963346993</v>
      </c>
      <c r="AJ52" s="80">
        <f t="shared" si="68"/>
        <v>5.4855760213989531E-2</v>
      </c>
      <c r="AK52" s="77">
        <f t="shared" si="69"/>
        <v>4.5535557923918162E-2</v>
      </c>
      <c r="AL52" s="76"/>
      <c r="AM52" s="79">
        <f t="shared" si="70"/>
        <v>0.89627794888218315</v>
      </c>
      <c r="AN52" s="79">
        <f t="shared" si="37"/>
        <v>1.5061319689999999</v>
      </c>
      <c r="AO52" s="79">
        <f t="shared" si="28"/>
        <v>1.4586625400981315</v>
      </c>
      <c r="AP52" s="79">
        <f>1/AO52^'Price Patch'!C$19*1/AN52^'Price Patch'!D$19</f>
        <v>0.67470188633652017</v>
      </c>
      <c r="AQ52" s="80">
        <f t="shared" si="7"/>
        <v>0.3142655189311615</v>
      </c>
      <c r="AR52" s="80">
        <f t="shared" si="8"/>
        <v>0.6857344810688385</v>
      </c>
      <c r="AS52" s="66" t="str">
        <f t="shared" si="29"/>
        <v>Jersey Central Power &amp; Light Company</v>
      </c>
      <c r="AT52" s="69">
        <f t="shared" si="30"/>
        <v>87</v>
      </c>
      <c r="AU52" s="69">
        <f t="shared" si="31"/>
        <v>2005</v>
      </c>
      <c r="AV52" s="81">
        <f t="shared" si="78"/>
        <v>44630229.251271069</v>
      </c>
      <c r="AW52" s="81">
        <f t="shared" si="11"/>
        <v>97384171.19285506</v>
      </c>
      <c r="AX52" s="81">
        <f t="shared" si="12"/>
        <v>66949601.399041347</v>
      </c>
      <c r="AY52" s="77">
        <f t="shared" si="13"/>
        <v>0.68747929544378916</v>
      </c>
      <c r="AZ52" s="77">
        <f t="shared" si="14"/>
        <v>0.31252070455621084</v>
      </c>
      <c r="BA52" s="81">
        <f t="shared" si="32"/>
        <v>110121249</v>
      </c>
      <c r="BB52" s="81">
        <f t="shared" si="15"/>
        <v>78756390</v>
      </c>
      <c r="BC52" s="81">
        <f t="shared" si="79"/>
        <v>75154594</v>
      </c>
      <c r="BD52" s="80">
        <f t="shared" si="33"/>
        <v>0.40495953971641058</v>
      </c>
      <c r="BE52" s="81">
        <f t="shared" si="38"/>
        <v>271931485</v>
      </c>
      <c r="BF52" s="78">
        <v>3601796</v>
      </c>
      <c r="BG52" s="78">
        <v>46298285</v>
      </c>
      <c r="BH52" s="82">
        <f t="shared" si="80"/>
        <v>0.93246753310535502</v>
      </c>
      <c r="BI52" s="83">
        <f t="shared" si="46"/>
        <v>43171647.60095866</v>
      </c>
      <c r="BJ52" s="72">
        <v>87650224</v>
      </c>
      <c r="BK52" s="72">
        <v>147084</v>
      </c>
      <c r="BL52" s="72">
        <v>0</v>
      </c>
      <c r="BM52" s="72">
        <v>16971783</v>
      </c>
      <c r="BN52" s="72">
        <v>444654</v>
      </c>
      <c r="BO52" s="72">
        <v>1144177</v>
      </c>
      <c r="BP52" s="72">
        <v>2065338</v>
      </c>
      <c r="BQ52" s="72">
        <v>86506047</v>
      </c>
      <c r="BR52" s="72">
        <v>45621406</v>
      </c>
      <c r="BS52" s="72">
        <v>8893834</v>
      </c>
      <c r="BT52" s="72">
        <v>4250214</v>
      </c>
      <c r="BU52" s="72">
        <v>307325</v>
      </c>
      <c r="BV52" s="72">
        <v>1542752</v>
      </c>
      <c r="BW52" s="72">
        <v>-4373815</v>
      </c>
      <c r="BX52" s="72">
        <v>1887842</v>
      </c>
      <c r="BY52" s="72">
        <v>0</v>
      </c>
      <c r="BZ52" s="72">
        <v>118096604</v>
      </c>
      <c r="CA52" s="72">
        <v>1493996</v>
      </c>
      <c r="CB52" s="72">
        <v>3245320</v>
      </c>
      <c r="CC52" s="72">
        <v>445825</v>
      </c>
      <c r="CD52" s="72">
        <v>38084015</v>
      </c>
      <c r="CE52" s="72">
        <v>27909</v>
      </c>
      <c r="CF52" s="72">
        <v>640900</v>
      </c>
      <c r="CG52" s="72">
        <v>54229915</v>
      </c>
      <c r="CH52" s="72">
        <v>0</v>
      </c>
      <c r="CI52" s="72">
        <v>667364</v>
      </c>
      <c r="CJ52" s="72">
        <v>7235678</v>
      </c>
      <c r="CK52" s="72">
        <v>1510937</v>
      </c>
      <c r="CL52" s="72">
        <v>68431</v>
      </c>
      <c r="CM52" s="72">
        <v>640797</v>
      </c>
      <c r="CN52" s="72">
        <v>1830162</v>
      </c>
      <c r="CO52" s="72">
        <v>0</v>
      </c>
      <c r="CP52" s="72">
        <v>1730259</v>
      </c>
      <c r="CQ52" s="72">
        <v>3537008</v>
      </c>
      <c r="CR52" s="72">
        <v>1338</v>
      </c>
      <c r="CS52" s="72">
        <v>2706750</v>
      </c>
      <c r="CT52" s="72">
        <v>34479059</v>
      </c>
      <c r="CU52" s="72">
        <v>89771676</v>
      </c>
      <c r="CV52" s="72">
        <v>961323</v>
      </c>
      <c r="CW52" s="72">
        <v>961323</v>
      </c>
      <c r="CX52" s="72">
        <v>2012501</v>
      </c>
      <c r="CY52" s="72">
        <v>4367289</v>
      </c>
      <c r="CZ52" s="72">
        <v>4117257</v>
      </c>
      <c r="DA52" s="72">
        <v>7495436</v>
      </c>
      <c r="DB52" s="72">
        <v>4744024</v>
      </c>
      <c r="DC52" s="72">
        <v>1429997584</v>
      </c>
      <c r="DD52" s="72">
        <v>1760369420</v>
      </c>
      <c r="DE52" s="72">
        <v>1444834133</v>
      </c>
      <c r="DF52" s="72">
        <v>0</v>
      </c>
      <c r="DG52" s="72">
        <v>5</v>
      </c>
      <c r="DH52" s="72">
        <v>1805426587</v>
      </c>
      <c r="DI52" s="72">
        <v>30594886</v>
      </c>
      <c r="DJ52" s="72">
        <v>6024690</v>
      </c>
      <c r="DK52" s="57" t="s">
        <v>93</v>
      </c>
      <c r="DL52" s="57">
        <v>87</v>
      </c>
      <c r="DM52" s="57">
        <v>2005</v>
      </c>
      <c r="DN52" s="78">
        <v>462879708</v>
      </c>
      <c r="DO52" s="78">
        <v>482825000</v>
      </c>
      <c r="DP52" s="78">
        <v>333210236</v>
      </c>
      <c r="DQ52" s="78">
        <v>105225412</v>
      </c>
      <c r="DR52" s="93" t="s">
        <v>170</v>
      </c>
      <c r="DS52" s="62">
        <v>44.14</v>
      </c>
      <c r="DT52" s="62">
        <v>1120.3045685279189</v>
      </c>
      <c r="DU52" s="62">
        <f t="shared" si="73"/>
        <v>1250.2538071065992</v>
      </c>
      <c r="DV52" s="62">
        <v>102</v>
      </c>
      <c r="DW52" s="62">
        <v>63.6</v>
      </c>
      <c r="DX52" s="62"/>
      <c r="DY52" s="62"/>
      <c r="DZ52" s="62">
        <v>0</v>
      </c>
      <c r="EA52" s="84">
        <v>87</v>
      </c>
      <c r="EB52" s="85" t="s">
        <v>93</v>
      </c>
      <c r="EC52" s="76">
        <v>2005</v>
      </c>
      <c r="ED52" s="76">
        <v>6279</v>
      </c>
      <c r="EE52" s="76">
        <v>22699414</v>
      </c>
      <c r="EG52" s="57">
        <f t="shared" si="19"/>
        <v>0.41268630449690602</v>
      </c>
      <c r="EH52" s="62">
        <v>10106918</v>
      </c>
      <c r="EI52" s="62">
        <v>946379</v>
      </c>
      <c r="EJ52" s="62">
        <v>22699414</v>
      </c>
      <c r="EK52" s="62">
        <v>1067247</v>
      </c>
      <c r="EL52" s="62">
        <v>0</v>
      </c>
      <c r="EM52" s="86">
        <v>10106918</v>
      </c>
      <c r="EN52" s="86">
        <v>22699414</v>
      </c>
      <c r="EO52" s="86">
        <v>946379</v>
      </c>
      <c r="EP52" s="86">
        <v>1067246</v>
      </c>
    </row>
    <row r="53" spans="1:146" s="57" customFormat="1" ht="45" x14ac:dyDescent="0.25">
      <c r="A53" s="57" t="str">
        <f t="shared" si="0"/>
        <v>Jersey Central Power &amp; Light Company</v>
      </c>
      <c r="B53" s="76">
        <v>2006</v>
      </c>
      <c r="C53" s="76">
        <v>87</v>
      </c>
      <c r="D53" s="59" t="s">
        <v>178</v>
      </c>
      <c r="E53" s="76">
        <v>1</v>
      </c>
      <c r="F53" s="76">
        <v>0</v>
      </c>
      <c r="G53" s="76">
        <v>1</v>
      </c>
      <c r="H53" s="76">
        <v>0</v>
      </c>
      <c r="I53" s="60">
        <f>IFERROR(VLOOKUP(B53&amp;C53,'Output Index'!$A$2:$R$275,18,FALSE),0)</f>
        <v>1.9157906197250345</v>
      </c>
      <c r="J53" s="77">
        <f t="shared" si="1"/>
        <v>0.69596192331041606</v>
      </c>
      <c r="K53" s="81">
        <f t="shared" si="74"/>
        <v>1081904</v>
      </c>
      <c r="L53" s="70">
        <f t="shared" si="76"/>
        <v>958986</v>
      </c>
      <c r="M53" s="70">
        <f t="shared" si="21"/>
        <v>122918</v>
      </c>
      <c r="N53" s="81">
        <f t="shared" si="75"/>
        <v>21915500</v>
      </c>
      <c r="O53" s="90">
        <f t="shared" si="77"/>
        <v>9547719</v>
      </c>
      <c r="P53" s="64">
        <f t="shared" si="23"/>
        <v>12367781</v>
      </c>
      <c r="Q53" s="62">
        <v>18966</v>
      </c>
      <c r="R53" s="38">
        <v>0</v>
      </c>
      <c r="S53" s="38">
        <v>0</v>
      </c>
      <c r="T53" s="65">
        <v>8185.3947369999996</v>
      </c>
      <c r="U53" s="57">
        <f t="shared" si="4"/>
        <v>6702</v>
      </c>
      <c r="V53" s="78">
        <f t="shared" si="5"/>
        <v>116649198.59874232</v>
      </c>
      <c r="W53" s="79">
        <f>AP53*(AM53/'Price Patch'!$B$5)</f>
        <v>0.66158755379410161</v>
      </c>
      <c r="X53" s="62">
        <v>38.333333333333336</v>
      </c>
      <c r="Y53" s="62">
        <v>18.555555555555557</v>
      </c>
      <c r="Z53" s="62">
        <f t="shared" si="71"/>
        <v>38.333333333333336</v>
      </c>
      <c r="AA53" s="62">
        <f t="shared" si="72"/>
        <v>18.150793650793652</v>
      </c>
      <c r="AB53" s="62">
        <f t="shared" si="72"/>
        <v>42.222222222222221</v>
      </c>
      <c r="AC53" s="57" t="str">
        <f t="shared" si="6"/>
        <v>Jersey Central Power &amp; Light Company</v>
      </c>
      <c r="AD53" s="76">
        <v>87</v>
      </c>
      <c r="AE53" s="76">
        <v>2006</v>
      </c>
      <c r="AF53" s="76">
        <f t="shared" si="44"/>
        <v>1</v>
      </c>
      <c r="AG53" s="92">
        <v>182.1827518024003</v>
      </c>
      <c r="AH53" s="57">
        <v>133.12549585150947</v>
      </c>
      <c r="AI53" s="57">
        <v>127.31576600816153</v>
      </c>
      <c r="AJ53" s="80">
        <f t="shared" si="68"/>
        <v>4.0799963959000152E-2</v>
      </c>
      <c r="AK53" s="77">
        <f t="shared" si="69"/>
        <v>3.8120542436251764E-2</v>
      </c>
      <c r="AL53" s="76"/>
      <c r="AM53" s="79">
        <f t="shared" si="70"/>
        <v>0.93110412963996947</v>
      </c>
      <c r="AN53" s="79">
        <f t="shared" si="37"/>
        <v>1.5061319689999999</v>
      </c>
      <c r="AO53" s="79">
        <f t="shared" si="28"/>
        <v>1.4586625400981315</v>
      </c>
      <c r="AP53" s="79">
        <f>1/AO53^'Price Patch'!C$19*1/AN53^'Price Patch'!D$19</f>
        <v>0.67470188633652017</v>
      </c>
      <c r="AQ53" s="80">
        <f t="shared" si="7"/>
        <v>0.3984696963879974</v>
      </c>
      <c r="AR53" s="80">
        <f t="shared" si="8"/>
        <v>0.60153030361200255</v>
      </c>
      <c r="AS53" s="66" t="str">
        <f t="shared" si="29"/>
        <v>Jersey Central Power &amp; Light Company</v>
      </c>
      <c r="AT53" s="69">
        <f t="shared" si="30"/>
        <v>87</v>
      </c>
      <c r="AU53" s="69">
        <f t="shared" si="31"/>
        <v>2006</v>
      </c>
      <c r="AV53" s="81">
        <f t="shared" si="78"/>
        <v>46481170.749544062</v>
      </c>
      <c r="AW53" s="81">
        <f t="shared" si="11"/>
        <v>70168027.849198252</v>
      </c>
      <c r="AX53" s="81">
        <f t="shared" si="12"/>
        <v>48594886.453594103</v>
      </c>
      <c r="AY53" s="77">
        <f t="shared" si="13"/>
        <v>0.69255026745274773</v>
      </c>
      <c r="AZ53" s="77">
        <f t="shared" si="14"/>
        <v>0.30744973254725227</v>
      </c>
      <c r="BA53" s="81">
        <f t="shared" si="32"/>
        <v>95383935</v>
      </c>
      <c r="BB53" s="81">
        <f t="shared" si="15"/>
        <v>56199670</v>
      </c>
      <c r="BC53" s="81">
        <f t="shared" si="79"/>
        <v>57013327</v>
      </c>
      <c r="BD53" s="80">
        <f t="shared" si="33"/>
        <v>0.37838769513668535</v>
      </c>
      <c r="BE53" s="81">
        <f t="shared" si="38"/>
        <v>252079907</v>
      </c>
      <c r="BF53" s="78">
        <v>-813657</v>
      </c>
      <c r="BG53" s="78">
        <v>50437292</v>
      </c>
      <c r="BH53" s="82">
        <f t="shared" si="80"/>
        <v>0.92766773732431729</v>
      </c>
      <c r="BI53" s="83">
        <f t="shared" si="46"/>
        <v>46789048.546405889</v>
      </c>
      <c r="BJ53" s="72">
        <v>58499280</v>
      </c>
      <c r="BK53" s="72">
        <v>436177</v>
      </c>
      <c r="BL53" s="72">
        <v>0</v>
      </c>
      <c r="BM53" s="72">
        <v>1711217</v>
      </c>
      <c r="BN53" s="72">
        <v>344211</v>
      </c>
      <c r="BO53" s="72">
        <v>1170793</v>
      </c>
      <c r="BP53" s="72">
        <v>5665070</v>
      </c>
      <c r="BQ53" s="72">
        <v>57328487</v>
      </c>
      <c r="BR53" s="72">
        <v>45695220</v>
      </c>
      <c r="BS53" s="72">
        <v>2299610</v>
      </c>
      <c r="BT53" s="72">
        <v>4327741</v>
      </c>
      <c r="BU53" s="72">
        <v>949158</v>
      </c>
      <c r="BV53" s="72">
        <v>879942</v>
      </c>
      <c r="BW53" s="72">
        <v>3764282</v>
      </c>
      <c r="BX53" s="72">
        <v>-1215577</v>
      </c>
      <c r="BY53" s="72">
        <v>0</v>
      </c>
      <c r="BZ53" s="72">
        <v>102821227</v>
      </c>
      <c r="CA53" s="72">
        <v>1727855</v>
      </c>
      <c r="CB53" s="72">
        <v>4554353</v>
      </c>
      <c r="CC53" s="72">
        <v>731531</v>
      </c>
      <c r="CD53" s="72">
        <v>32829676</v>
      </c>
      <c r="CE53" s="72">
        <v>2829314</v>
      </c>
      <c r="CF53" s="72">
        <v>4489191</v>
      </c>
      <c r="CG53" s="72">
        <v>34846109</v>
      </c>
      <c r="CH53" s="72">
        <v>0</v>
      </c>
      <c r="CI53" s="72">
        <v>794756</v>
      </c>
      <c r="CJ53" s="72">
        <v>7860277</v>
      </c>
      <c r="CK53" s="72">
        <v>836023</v>
      </c>
      <c r="CL53" s="72">
        <v>42064</v>
      </c>
      <c r="CM53" s="72">
        <v>131583</v>
      </c>
      <c r="CN53" s="72">
        <v>3711203</v>
      </c>
      <c r="CO53" s="72">
        <v>0</v>
      </c>
      <c r="CP53" s="72">
        <v>1516619</v>
      </c>
      <c r="CQ53" s="72">
        <v>3897681</v>
      </c>
      <c r="CR53" s="72">
        <v>13763</v>
      </c>
      <c r="CS53" s="72">
        <v>2009229</v>
      </c>
      <c r="CT53" s="72">
        <v>35665278</v>
      </c>
      <c r="CU53" s="72">
        <v>86181162</v>
      </c>
      <c r="CV53" s="72">
        <v>557236</v>
      </c>
      <c r="CW53" s="72">
        <v>557236</v>
      </c>
      <c r="CX53" s="72">
        <v>1282976</v>
      </c>
      <c r="CY53" s="72">
        <v>4034590</v>
      </c>
      <c r="CZ53" s="72">
        <v>3784590</v>
      </c>
      <c r="DA53" s="72">
        <v>3331944</v>
      </c>
      <c r="DB53" s="72">
        <v>2503434</v>
      </c>
      <c r="DC53" s="72">
        <v>1521329271</v>
      </c>
      <c r="DD53" s="72">
        <v>1836925917</v>
      </c>
      <c r="DE53" s="72">
        <v>1530536017</v>
      </c>
      <c r="DF53" s="72">
        <v>72721</v>
      </c>
      <c r="DG53" s="72">
        <v>0</v>
      </c>
      <c r="DH53" s="72">
        <v>1842135625</v>
      </c>
      <c r="DI53" s="72">
        <v>28359940</v>
      </c>
      <c r="DJ53" s="72">
        <v>3381907</v>
      </c>
      <c r="DK53" s="57" t="s">
        <v>93</v>
      </c>
      <c r="DL53" s="57">
        <v>87</v>
      </c>
      <c r="DM53" s="57">
        <v>2006</v>
      </c>
      <c r="DN53" s="78">
        <v>500243885</v>
      </c>
      <c r="DO53" s="78">
        <v>428653175</v>
      </c>
      <c r="DP53" s="78">
        <v>300460934</v>
      </c>
      <c r="DQ53" s="78">
        <v>105337237</v>
      </c>
      <c r="DR53" s="93" t="s">
        <v>170</v>
      </c>
      <c r="DS53" s="62">
        <v>50.16</v>
      </c>
      <c r="DT53" s="62">
        <v>1273.0964467005076</v>
      </c>
      <c r="DU53" s="62">
        <f t="shared" si="73"/>
        <v>1250.2538071065992</v>
      </c>
      <c r="DV53" s="62">
        <v>101</v>
      </c>
      <c r="DW53" s="62">
        <v>65.400000000000006</v>
      </c>
      <c r="DX53" s="62"/>
      <c r="DY53" s="62"/>
      <c r="DZ53" s="62">
        <v>0</v>
      </c>
      <c r="EA53" s="84">
        <v>87</v>
      </c>
      <c r="EB53" s="85" t="s">
        <v>93</v>
      </c>
      <c r="EC53" s="76">
        <v>2006</v>
      </c>
      <c r="ED53" s="76">
        <v>6702</v>
      </c>
      <c r="EE53" s="76">
        <v>21915500</v>
      </c>
      <c r="EG53" s="57">
        <f t="shared" si="19"/>
        <v>0.37328698991236858</v>
      </c>
      <c r="EH53" s="62">
        <v>9547719</v>
      </c>
      <c r="EI53" s="62">
        <v>958986</v>
      </c>
      <c r="EJ53" s="62">
        <v>21915500</v>
      </c>
      <c r="EK53" s="62">
        <v>1081904</v>
      </c>
      <c r="EL53" s="62">
        <v>0</v>
      </c>
      <c r="EM53" s="86">
        <v>9547790</v>
      </c>
      <c r="EN53" s="86">
        <v>21915500</v>
      </c>
      <c r="EO53" s="86">
        <v>955563</v>
      </c>
      <c r="EP53" s="86">
        <v>1077948</v>
      </c>
    </row>
    <row r="54" spans="1:146" s="57" customFormat="1" ht="45" x14ac:dyDescent="0.25">
      <c r="A54" s="57" t="str">
        <f t="shared" si="0"/>
        <v>Jersey Central Power &amp; Light Company</v>
      </c>
      <c r="B54" s="76">
        <v>2007</v>
      </c>
      <c r="C54" s="76">
        <v>87</v>
      </c>
      <c r="D54" s="59" t="s">
        <v>178</v>
      </c>
      <c r="E54" s="76">
        <v>1</v>
      </c>
      <c r="F54" s="76">
        <v>0</v>
      </c>
      <c r="G54" s="76">
        <v>1</v>
      </c>
      <c r="H54" s="76">
        <v>0</v>
      </c>
      <c r="I54" s="60">
        <f>IFERROR(VLOOKUP(B54&amp;C54,'Output Index'!$A$2:$R$275,18,FALSE),0)</f>
        <v>1.9226363490138014</v>
      </c>
      <c r="J54" s="77">
        <f t="shared" si="1"/>
        <v>0.69184120591836118</v>
      </c>
      <c r="K54" s="81">
        <f t="shared" si="74"/>
        <v>1085245</v>
      </c>
      <c r="L54" s="70">
        <f t="shared" si="76"/>
        <v>961643</v>
      </c>
      <c r="M54" s="70">
        <f t="shared" si="21"/>
        <v>123602</v>
      </c>
      <c r="N54" s="81">
        <f t="shared" si="75"/>
        <v>22679051</v>
      </c>
      <c r="O54" s="90">
        <f t="shared" si="77"/>
        <v>9838793</v>
      </c>
      <c r="P54" s="64">
        <f t="shared" si="23"/>
        <v>12840258</v>
      </c>
      <c r="Q54" s="62">
        <v>19287</v>
      </c>
      <c r="R54" s="38">
        <v>0</v>
      </c>
      <c r="S54" s="38">
        <v>0</v>
      </c>
      <c r="T54" s="65">
        <v>8013.4686469999997</v>
      </c>
      <c r="U54" s="57">
        <f t="shared" si="4"/>
        <v>6152</v>
      </c>
      <c r="V54" s="78">
        <f t="shared" si="5"/>
        <v>131261729.13910407</v>
      </c>
      <c r="W54" s="79">
        <f>AP54*(AM54/'Price Patch'!$B$5)</f>
        <v>0.68268241230389692</v>
      </c>
      <c r="X54" s="62">
        <v>36.111111111111114</v>
      </c>
      <c r="Y54" s="62">
        <v>17.5</v>
      </c>
      <c r="Z54" s="62">
        <f t="shared" si="71"/>
        <v>38.333333333333336</v>
      </c>
      <c r="AA54" s="62">
        <f t="shared" si="72"/>
        <v>18.150793650793652</v>
      </c>
      <c r="AB54" s="62">
        <f t="shared" si="72"/>
        <v>42.222222222222221</v>
      </c>
      <c r="AC54" s="57" t="str">
        <f t="shared" si="6"/>
        <v>Jersey Central Power &amp; Light Company</v>
      </c>
      <c r="AD54" s="76">
        <v>87</v>
      </c>
      <c r="AE54" s="76">
        <v>2007</v>
      </c>
      <c r="AF54" s="76">
        <f t="shared" si="44"/>
        <v>1</v>
      </c>
      <c r="AG54" s="92">
        <v>187.9675224759909</v>
      </c>
      <c r="AH54" s="57">
        <v>137.33369926088156</v>
      </c>
      <c r="AI54" s="57">
        <v>131.48986891879892</v>
      </c>
      <c r="AJ54" s="80">
        <f t="shared" si="68"/>
        <v>3.1463976230364891E-2</v>
      </c>
      <c r="AK54" s="77">
        <f t="shared" si="69"/>
        <v>3.1387430873248377E-2</v>
      </c>
      <c r="AL54" s="76"/>
      <c r="AM54" s="79">
        <f t="shared" si="70"/>
        <v>0.96079258094169095</v>
      </c>
      <c r="AN54" s="79">
        <f t="shared" si="37"/>
        <v>1.5061319689999999</v>
      </c>
      <c r="AO54" s="79">
        <f t="shared" si="28"/>
        <v>1.4586625400981315</v>
      </c>
      <c r="AP54" s="79">
        <f>1/AO54^'Price Patch'!C$19*1/AN54^'Price Patch'!D$19</f>
        <v>0.67470188633652017</v>
      </c>
      <c r="AQ54" s="80">
        <f t="shared" si="7"/>
        <v>0.34796775260941426</v>
      </c>
      <c r="AR54" s="80">
        <f t="shared" si="8"/>
        <v>0.65203224739058574</v>
      </c>
      <c r="AS54" s="66" t="str">
        <f t="shared" si="29"/>
        <v>Jersey Central Power &amp; Light Company</v>
      </c>
      <c r="AT54" s="69">
        <f t="shared" si="30"/>
        <v>87</v>
      </c>
      <c r="AU54" s="69">
        <f t="shared" si="31"/>
        <v>2007</v>
      </c>
      <c r="AV54" s="81">
        <f t="shared" si="78"/>
        <v>45674848.892159708</v>
      </c>
      <c r="AW54" s="81">
        <f t="shared" si="11"/>
        <v>85586880.246944368</v>
      </c>
      <c r="AX54" s="81">
        <f t="shared" si="12"/>
        <v>60380898.689815916</v>
      </c>
      <c r="AY54" s="77">
        <f t="shared" si="13"/>
        <v>0.7054924600078718</v>
      </c>
      <c r="AZ54" s="77">
        <f t="shared" si="14"/>
        <v>0.2945075399921282</v>
      </c>
      <c r="BA54" s="81">
        <f t="shared" si="32"/>
        <v>105845246</v>
      </c>
      <c r="BB54" s="81">
        <f t="shared" si="15"/>
        <v>64549413</v>
      </c>
      <c r="BC54" s="81">
        <f t="shared" si="79"/>
        <v>64014809</v>
      </c>
      <c r="BD54" s="80">
        <f t="shared" si="33"/>
        <v>0.39375235122748631</v>
      </c>
      <c r="BE54" s="81">
        <f t="shared" si="38"/>
        <v>268811718</v>
      </c>
      <c r="BF54" s="78">
        <v>534604</v>
      </c>
      <c r="BG54" s="78">
        <v>49611638</v>
      </c>
      <c r="BH54" s="82">
        <f t="shared" si="80"/>
        <v>0.91640488286607458</v>
      </c>
      <c r="BI54" s="83">
        <f t="shared" si="46"/>
        <v>45464347.310184091</v>
      </c>
      <c r="BJ54" s="72">
        <v>50319434</v>
      </c>
      <c r="BK54" s="72">
        <v>54281</v>
      </c>
      <c r="BL54" s="72">
        <v>0</v>
      </c>
      <c r="BM54" s="72">
        <v>3451720</v>
      </c>
      <c r="BN54" s="72">
        <v>373377</v>
      </c>
      <c r="BO54" s="72">
        <v>1703043</v>
      </c>
      <c r="BP54" s="72">
        <v>6047041</v>
      </c>
      <c r="BQ54" s="72">
        <v>48616391</v>
      </c>
      <c r="BR54" s="72">
        <v>49170148</v>
      </c>
      <c r="BS54" s="72">
        <v>-14229979</v>
      </c>
      <c r="BT54" s="72">
        <v>4335841</v>
      </c>
      <c r="BU54" s="72">
        <v>563516</v>
      </c>
      <c r="BV54" s="72">
        <v>1892926</v>
      </c>
      <c r="BW54" s="72">
        <v>5052978</v>
      </c>
      <c r="BX54" s="72">
        <v>2010498</v>
      </c>
      <c r="BY54" s="72">
        <v>0</v>
      </c>
      <c r="BZ54" s="72">
        <v>115500526</v>
      </c>
      <c r="CA54" s="72">
        <v>1715545</v>
      </c>
      <c r="CB54" s="72">
        <v>2588678</v>
      </c>
      <c r="CC54" s="72">
        <v>759327</v>
      </c>
      <c r="CD54" s="72">
        <v>30656019</v>
      </c>
      <c r="CE54" s="72">
        <v>2785585</v>
      </c>
      <c r="CF54" s="72">
        <v>6284487</v>
      </c>
      <c r="CG54" s="72">
        <v>38296920</v>
      </c>
      <c r="CH54" s="72">
        <v>0</v>
      </c>
      <c r="CI54" s="72">
        <v>1075536</v>
      </c>
      <c r="CJ54" s="72">
        <v>10548223</v>
      </c>
      <c r="CK54" s="72">
        <v>780614</v>
      </c>
      <c r="CL54" s="72">
        <v>88891</v>
      </c>
      <c r="CM54" s="72">
        <v>1709392</v>
      </c>
      <c r="CN54" s="72">
        <v>8556029</v>
      </c>
      <c r="CO54" s="72">
        <v>0</v>
      </c>
      <c r="CP54" s="72">
        <v>1980775</v>
      </c>
      <c r="CQ54" s="72">
        <v>4419198</v>
      </c>
      <c r="CR54" s="72">
        <v>8365</v>
      </c>
      <c r="CS54" s="72">
        <v>3246942</v>
      </c>
      <c r="CT54" s="72">
        <v>37309332</v>
      </c>
      <c r="CU54" s="72">
        <v>85130769</v>
      </c>
      <c r="CV54" s="72">
        <v>4367</v>
      </c>
      <c r="CW54" s="72">
        <v>-380</v>
      </c>
      <c r="CX54" s="72">
        <v>2669570</v>
      </c>
      <c r="CY54" s="72">
        <v>3028349</v>
      </c>
      <c r="CZ54" s="72">
        <v>2778349</v>
      </c>
      <c r="DA54" s="72">
        <v>2634374</v>
      </c>
      <c r="DB54" s="72">
        <v>2319967</v>
      </c>
      <c r="DC54" s="72">
        <v>1958089715</v>
      </c>
      <c r="DD54" s="72">
        <v>2164306884</v>
      </c>
      <c r="DE54" s="72">
        <v>1966426375</v>
      </c>
      <c r="DF54" s="72">
        <v>69683</v>
      </c>
      <c r="DG54" s="72">
        <v>0</v>
      </c>
      <c r="DH54" s="72">
        <v>2283479772</v>
      </c>
      <c r="DI54" s="72">
        <v>28723653</v>
      </c>
      <c r="DJ54" s="72">
        <v>1160969</v>
      </c>
      <c r="DK54" s="57" t="s">
        <v>93</v>
      </c>
      <c r="DL54" s="57">
        <v>87</v>
      </c>
      <c r="DM54" s="57">
        <v>2007</v>
      </c>
      <c r="DN54" s="78">
        <v>520662047</v>
      </c>
      <c r="DO54" s="78">
        <v>431725630</v>
      </c>
      <c r="DP54" s="78">
        <v>318164677</v>
      </c>
      <c r="DQ54" s="78">
        <v>106046306</v>
      </c>
      <c r="DR54" s="93" t="s">
        <v>170</v>
      </c>
      <c r="DS54" s="62">
        <v>54.49</v>
      </c>
      <c r="DT54" s="62">
        <v>1382.9949238578681</v>
      </c>
      <c r="DU54" s="62">
        <f t="shared" si="73"/>
        <v>1250.2538071065992</v>
      </c>
      <c r="DV54" s="62">
        <v>97</v>
      </c>
      <c r="DW54" s="62">
        <v>63.5</v>
      </c>
      <c r="DX54" s="62"/>
      <c r="DY54" s="62"/>
      <c r="DZ54" s="62">
        <v>0</v>
      </c>
      <c r="EA54" s="84">
        <v>87</v>
      </c>
      <c r="EB54" s="85" t="s">
        <v>93</v>
      </c>
      <c r="EC54" s="76">
        <v>2007</v>
      </c>
      <c r="ED54" s="76">
        <v>6152</v>
      </c>
      <c r="EE54" s="76">
        <v>22679051</v>
      </c>
      <c r="EG54" s="57">
        <f t="shared" si="19"/>
        <v>0.42082782226220378</v>
      </c>
      <c r="EH54" s="62">
        <v>9838793</v>
      </c>
      <c r="EI54" s="62">
        <v>961643</v>
      </c>
      <c r="EJ54" s="62">
        <v>22679051</v>
      </c>
      <c r="EK54" s="62">
        <v>1085245</v>
      </c>
      <c r="EL54" s="62">
        <v>0</v>
      </c>
      <c r="EM54" s="86">
        <v>9838800</v>
      </c>
      <c r="EN54" s="86">
        <v>22679051</v>
      </c>
      <c r="EO54" s="86">
        <v>961643</v>
      </c>
      <c r="EP54" s="86">
        <v>1085244</v>
      </c>
    </row>
    <row r="55" spans="1:146" s="57" customFormat="1" ht="45" x14ac:dyDescent="0.25">
      <c r="A55" s="57" t="str">
        <f t="shared" si="0"/>
        <v>Jersey Central Power &amp; Light Company</v>
      </c>
      <c r="B55" s="76">
        <v>2008</v>
      </c>
      <c r="C55" s="76">
        <v>87</v>
      </c>
      <c r="D55" s="59" t="s">
        <v>178</v>
      </c>
      <c r="E55" s="76">
        <v>1</v>
      </c>
      <c r="F55" s="76">
        <v>0</v>
      </c>
      <c r="G55" s="76">
        <v>1</v>
      </c>
      <c r="H55" s="76">
        <v>0</v>
      </c>
      <c r="I55" s="60">
        <f>IFERROR(VLOOKUP(B55&amp;C55,'Output Index'!$A$2:$R$275,18,FALSE),0)</f>
        <v>1.9340184827330071</v>
      </c>
      <c r="J55" s="77">
        <f t="shared" si="1"/>
        <v>0.69110517143354144</v>
      </c>
      <c r="K55" s="81">
        <f t="shared" si="74"/>
        <v>1089980</v>
      </c>
      <c r="L55" s="70">
        <f t="shared" si="76"/>
        <v>965511</v>
      </c>
      <c r="M55" s="70">
        <f t="shared" si="21"/>
        <v>124469</v>
      </c>
      <c r="N55" s="81">
        <f t="shared" si="75"/>
        <v>22235821</v>
      </c>
      <c r="O55" s="90">
        <f t="shared" si="77"/>
        <v>9667364</v>
      </c>
      <c r="P55" s="64">
        <f t="shared" si="23"/>
        <v>12568457</v>
      </c>
      <c r="Q55" s="62">
        <v>19604</v>
      </c>
      <c r="R55" s="38">
        <v>0</v>
      </c>
      <c r="S55" s="38">
        <v>0</v>
      </c>
      <c r="T55" s="65">
        <v>7951.9669970000004</v>
      </c>
      <c r="U55" s="57">
        <f t="shared" si="4"/>
        <v>6299</v>
      </c>
      <c r="V55" s="78">
        <f t="shared" si="5"/>
        <v>120118306.4705628</v>
      </c>
      <c r="W55" s="79">
        <f>AP55*(AM55/'Price Patch'!$B$5)</f>
        <v>0.71843540002167439</v>
      </c>
      <c r="X55" s="62">
        <v>37.222222222222221</v>
      </c>
      <c r="Y55" s="62">
        <v>17.777777777777779</v>
      </c>
      <c r="Z55" s="62">
        <f t="shared" si="71"/>
        <v>38.333333333333336</v>
      </c>
      <c r="AA55" s="62">
        <f t="shared" si="72"/>
        <v>18.150793650793652</v>
      </c>
      <c r="AB55" s="62">
        <f t="shared" si="72"/>
        <v>42.222222222222221</v>
      </c>
      <c r="AC55" s="57" t="str">
        <f t="shared" si="6"/>
        <v>Jersey Central Power &amp; Light Company</v>
      </c>
      <c r="AD55" s="76">
        <v>87</v>
      </c>
      <c r="AE55" s="76">
        <v>2008</v>
      </c>
      <c r="AF55" s="76">
        <f t="shared" si="44"/>
        <v>1</v>
      </c>
      <c r="AG55" s="92">
        <v>193.88536531843368</v>
      </c>
      <c r="AH55" s="57">
        <v>147.96718293565939</v>
      </c>
      <c r="AI55" s="57">
        <v>135.64470332301732</v>
      </c>
      <c r="AJ55" s="80">
        <f t="shared" si="68"/>
        <v>6.3212509708501008E-2</v>
      </c>
      <c r="AK55" s="77">
        <f t="shared" si="69"/>
        <v>5.1046029849808834E-2</v>
      </c>
      <c r="AL55" s="79">
        <v>1.02</v>
      </c>
      <c r="AM55" s="79">
        <f>AL55*AQ55+0.25*AR55*AL55+0.75*AR55*1</f>
        <v>1.0111105688180926</v>
      </c>
      <c r="AN55" s="79">
        <f t="shared" si="37"/>
        <v>1.5061319689999999</v>
      </c>
      <c r="AO55" s="79">
        <f t="shared" si="28"/>
        <v>1.4586625400981315</v>
      </c>
      <c r="AP55" s="79">
        <f>1/AO55^'Price Patch'!C$19*1/AN55^'Price Patch'!D$19</f>
        <v>0.67470188633652017</v>
      </c>
      <c r="AQ55" s="80">
        <f t="shared" si="7"/>
        <v>0.40737125453949546</v>
      </c>
      <c r="AR55" s="80">
        <f t="shared" si="8"/>
        <v>0.59262874546050448</v>
      </c>
      <c r="AS55" s="66" t="str">
        <f t="shared" si="29"/>
        <v>Jersey Central Power &amp; Light Company</v>
      </c>
      <c r="AT55" s="69">
        <f t="shared" si="30"/>
        <v>87</v>
      </c>
      <c r="AU55" s="69">
        <f t="shared" si="31"/>
        <v>2008</v>
      </c>
      <c r="AV55" s="81">
        <f t="shared" si="78"/>
        <v>48932745.200072765</v>
      </c>
      <c r="AW55" s="81">
        <f t="shared" si="11"/>
        <v>71185561.270490035</v>
      </c>
      <c r="AX55" s="81">
        <f t="shared" si="12"/>
        <v>54928387.114289254</v>
      </c>
      <c r="AY55" s="77">
        <f t="shared" si="13"/>
        <v>0.77162258938400485</v>
      </c>
      <c r="AZ55" s="77">
        <f t="shared" si="14"/>
        <v>0.22837741061599515</v>
      </c>
      <c r="BA55" s="81">
        <f t="shared" si="32"/>
        <v>103109502</v>
      </c>
      <c r="BB55" s="81">
        <f t="shared" si="15"/>
        <v>45707757</v>
      </c>
      <c r="BC55" s="81">
        <f t="shared" si="79"/>
        <v>43687901</v>
      </c>
      <c r="BD55" s="80">
        <f t="shared" si="33"/>
        <v>0.37212074244996984</v>
      </c>
      <c r="BE55" s="81">
        <f t="shared" si="38"/>
        <v>277086145</v>
      </c>
      <c r="BF55" s="78">
        <v>2019856</v>
      </c>
      <c r="BG55" s="78">
        <v>52856428</v>
      </c>
      <c r="BH55" s="82">
        <f t="shared" si="80"/>
        <v>0.91154693400225106</v>
      </c>
      <c r="BI55" s="83">
        <f t="shared" si="46"/>
        <v>48181114.885710739</v>
      </c>
      <c r="BJ55" s="72">
        <v>21796436</v>
      </c>
      <c r="BK55" s="72">
        <v>152542</v>
      </c>
      <c r="BL55" s="72">
        <v>0</v>
      </c>
      <c r="BM55" s="72">
        <v>689028</v>
      </c>
      <c r="BN55" s="72">
        <v>294064</v>
      </c>
      <c r="BO55" s="72">
        <v>1628146</v>
      </c>
      <c r="BP55" s="72">
        <v>1853816</v>
      </c>
      <c r="BQ55" s="72">
        <v>20168290</v>
      </c>
      <c r="BR55" s="72">
        <v>36942283</v>
      </c>
      <c r="BS55" s="72">
        <v>-23911321</v>
      </c>
      <c r="BT55" s="72">
        <v>4952640</v>
      </c>
      <c r="BU55" s="72">
        <v>577374</v>
      </c>
      <c r="BV55" s="72">
        <v>2375889</v>
      </c>
      <c r="BW55" s="72">
        <v>6182823</v>
      </c>
      <c r="BX55" s="72">
        <v>2424798</v>
      </c>
      <c r="BY55" s="72">
        <v>0</v>
      </c>
      <c r="BZ55" s="72">
        <v>113114858</v>
      </c>
      <c r="CA55" s="72">
        <v>1878313</v>
      </c>
      <c r="CB55" s="72">
        <v>2456825</v>
      </c>
      <c r="CC55" s="72">
        <v>869112</v>
      </c>
      <c r="CD55" s="72">
        <v>32437174</v>
      </c>
      <c r="CE55" s="72">
        <v>3811952</v>
      </c>
      <c r="CF55" s="72">
        <v>6702202</v>
      </c>
      <c r="CG55" s="72">
        <v>36846870</v>
      </c>
      <c r="CH55" s="72">
        <v>0</v>
      </c>
      <c r="CI55" s="72">
        <v>1288709</v>
      </c>
      <c r="CJ55" s="72">
        <v>11065327</v>
      </c>
      <c r="CK55" s="72">
        <v>834010</v>
      </c>
      <c r="CL55" s="72">
        <v>259</v>
      </c>
      <c r="CM55" s="72">
        <v>1561906</v>
      </c>
      <c r="CN55" s="72">
        <v>3356843</v>
      </c>
      <c r="CO55" s="72">
        <v>0</v>
      </c>
      <c r="CP55" s="72">
        <v>1659668</v>
      </c>
      <c r="CQ55" s="72">
        <v>4378441</v>
      </c>
      <c r="CR55" s="72">
        <v>-4269</v>
      </c>
      <c r="CS55" s="72">
        <v>3971516</v>
      </c>
      <c r="CT55" s="72">
        <v>38592092</v>
      </c>
      <c r="CU55" s="72">
        <v>98281349</v>
      </c>
      <c r="CV55" s="72">
        <v>7089</v>
      </c>
      <c r="CW55" s="72">
        <v>7089</v>
      </c>
      <c r="CX55" s="72">
        <v>1729813</v>
      </c>
      <c r="CY55" s="72">
        <v>1819000</v>
      </c>
      <c r="CZ55" s="72">
        <v>1569000</v>
      </c>
      <c r="DA55" s="72">
        <v>926946</v>
      </c>
      <c r="DB55" s="72">
        <v>808870</v>
      </c>
      <c r="DC55" s="72">
        <v>2206515994</v>
      </c>
      <c r="DD55" s="72">
        <v>2370624237</v>
      </c>
      <c r="DE55" s="72">
        <v>2210998842</v>
      </c>
      <c r="DF55" s="72">
        <v>39684</v>
      </c>
      <c r="DG55" s="72">
        <v>0</v>
      </c>
      <c r="DH55" s="72">
        <v>2508574252</v>
      </c>
      <c r="DI55" s="72">
        <v>25750991</v>
      </c>
      <c r="DJ55" s="72">
        <v>790718</v>
      </c>
      <c r="DK55" s="57" t="s">
        <v>93</v>
      </c>
      <c r="DL55" s="57">
        <v>87</v>
      </c>
      <c r="DM55" s="57">
        <v>2008</v>
      </c>
      <c r="DN55" s="78">
        <v>534127555</v>
      </c>
      <c r="DO55" s="78">
        <v>423612112</v>
      </c>
      <c r="DP55" s="78">
        <v>321948264</v>
      </c>
      <c r="DQ55" s="78">
        <v>106120925</v>
      </c>
      <c r="DR55" s="93" t="s">
        <v>170</v>
      </c>
      <c r="DS55" s="62">
        <v>48.83</v>
      </c>
      <c r="DT55" s="62">
        <v>1239.3401015228426</v>
      </c>
      <c r="DU55" s="62">
        <f t="shared" si="73"/>
        <v>1250.2538071065992</v>
      </c>
      <c r="DV55" s="62">
        <v>99</v>
      </c>
      <c r="DW55" s="62">
        <v>64</v>
      </c>
      <c r="DX55" s="62"/>
      <c r="DY55" s="62"/>
      <c r="DZ55" s="62">
        <v>0</v>
      </c>
      <c r="EA55" s="84">
        <v>87</v>
      </c>
      <c r="EB55" s="85" t="s">
        <v>93</v>
      </c>
      <c r="EC55" s="76">
        <v>2008</v>
      </c>
      <c r="ED55" s="76">
        <v>6299</v>
      </c>
      <c r="EE55" s="76">
        <v>22235821</v>
      </c>
      <c r="EG55" s="57">
        <f t="shared" si="19"/>
        <v>0.4029743976176548</v>
      </c>
      <c r="EH55" s="62">
        <v>9667364</v>
      </c>
      <c r="EI55" s="62">
        <v>965511</v>
      </c>
      <c r="EJ55" s="62">
        <v>22235821</v>
      </c>
      <c r="EK55" s="62">
        <v>1089980</v>
      </c>
      <c r="EL55" s="62">
        <v>0</v>
      </c>
      <c r="EM55" s="86">
        <v>9667364</v>
      </c>
      <c r="EN55" s="86">
        <v>22235821</v>
      </c>
      <c r="EO55" s="86">
        <v>965511</v>
      </c>
      <c r="EP55" s="86">
        <v>1089980</v>
      </c>
    </row>
    <row r="56" spans="1:146" s="57" customFormat="1" ht="45" x14ac:dyDescent="0.25">
      <c r="A56" s="57" t="str">
        <f t="shared" si="0"/>
        <v>Jersey Central Power &amp; Light Company</v>
      </c>
      <c r="B56" s="76">
        <v>2009</v>
      </c>
      <c r="C56" s="76">
        <v>87</v>
      </c>
      <c r="D56" s="59" t="s">
        <v>178</v>
      </c>
      <c r="E56" s="76">
        <v>1</v>
      </c>
      <c r="F56" s="76">
        <v>0</v>
      </c>
      <c r="G56" s="76">
        <v>1</v>
      </c>
      <c r="H56" s="76">
        <v>0</v>
      </c>
      <c r="I56" s="60">
        <f>IFERROR(VLOOKUP(B56&amp;C56,'Output Index'!$A$2:$R$275,18,FALSE),0)</f>
        <v>1.9430021091192444</v>
      </c>
      <c r="J56" s="77">
        <f t="shared" si="1"/>
        <v>0.69095126996411771</v>
      </c>
      <c r="K56" s="81">
        <f t="shared" si="74"/>
        <v>1093885</v>
      </c>
      <c r="L56" s="70">
        <f t="shared" si="76"/>
        <v>968625</v>
      </c>
      <c r="M56" s="70">
        <f t="shared" si="21"/>
        <v>125260</v>
      </c>
      <c r="N56" s="81">
        <f t="shared" si="75"/>
        <v>21071597</v>
      </c>
      <c r="O56" s="90">
        <f t="shared" si="77"/>
        <v>9213827</v>
      </c>
      <c r="P56" s="64">
        <f t="shared" si="23"/>
        <v>11857770</v>
      </c>
      <c r="Q56" s="62">
        <v>19775</v>
      </c>
      <c r="R56" s="38">
        <v>0</v>
      </c>
      <c r="S56" s="38">
        <v>0</v>
      </c>
      <c r="T56" s="65">
        <v>7964.954839</v>
      </c>
      <c r="U56" s="57">
        <f t="shared" si="4"/>
        <v>5738</v>
      </c>
      <c r="V56" s="78">
        <f t="shared" si="5"/>
        <v>80934769.70236288</v>
      </c>
      <c r="W56" s="79">
        <f>AP56*(AM56/'Price Patch'!$B$5)</f>
        <v>0.71583073989950408</v>
      </c>
      <c r="X56" s="62">
        <v>35</v>
      </c>
      <c r="Y56" s="62">
        <v>16.944444444444443</v>
      </c>
      <c r="Z56" s="62">
        <f t="shared" si="71"/>
        <v>38.333333333333336</v>
      </c>
      <c r="AA56" s="62">
        <f t="shared" si="72"/>
        <v>18.150793650793652</v>
      </c>
      <c r="AB56" s="62">
        <f t="shared" si="72"/>
        <v>42.222222222222221</v>
      </c>
      <c r="AC56" s="57" t="str">
        <f t="shared" si="6"/>
        <v>Jersey Central Power &amp; Light Company</v>
      </c>
      <c r="AD56" s="76">
        <v>87</v>
      </c>
      <c r="AE56" s="76">
        <v>2009</v>
      </c>
      <c r="AF56" s="76">
        <f t="shared" si="44"/>
        <v>1</v>
      </c>
      <c r="AG56" s="92">
        <v>199.94403589890226</v>
      </c>
      <c r="AH56" s="57">
        <v>142.06874077138943</v>
      </c>
      <c r="AI56" s="57">
        <v>136.64534226609419</v>
      </c>
      <c r="AJ56" s="80">
        <f t="shared" si="68"/>
        <v>-2.9581639646996012E-2</v>
      </c>
      <c r="AK56" s="77">
        <f t="shared" si="69"/>
        <v>-3.6320497472748774E-3</v>
      </c>
      <c r="AL56" s="76"/>
      <c r="AM56" s="79">
        <f>AM55*EXP(AK56)</f>
        <v>1.0074448260420183</v>
      </c>
      <c r="AN56" s="79">
        <f t="shared" si="37"/>
        <v>1.5061319689999999</v>
      </c>
      <c r="AO56" s="79">
        <f t="shared" si="28"/>
        <v>1.4586625400981315</v>
      </c>
      <c r="AP56" s="79">
        <f>1/AO56^'Price Patch'!C$19*1/AN56^'Price Patch'!D$19</f>
        <v>0.67470188633652017</v>
      </c>
      <c r="AQ56" s="80">
        <f t="shared" si="7"/>
        <v>0.45256919513439386</v>
      </c>
      <c r="AR56" s="80">
        <f t="shared" si="8"/>
        <v>0.54743080486560614</v>
      </c>
      <c r="AS56" s="66" t="str">
        <f t="shared" si="29"/>
        <v>Jersey Central Power &amp; Light Company</v>
      </c>
      <c r="AT56" s="69">
        <f t="shared" si="30"/>
        <v>87</v>
      </c>
      <c r="AU56" s="69">
        <f t="shared" si="31"/>
        <v>2009</v>
      </c>
      <c r="AV56" s="81">
        <f t="shared" si="78"/>
        <v>36628583.582585894</v>
      </c>
      <c r="AW56" s="81">
        <f t="shared" si="11"/>
        <v>44306186.119776987</v>
      </c>
      <c r="AX56" s="81">
        <f t="shared" si="12"/>
        <v>33949596.115893885</v>
      </c>
      <c r="AY56" s="77">
        <f t="shared" si="13"/>
        <v>0.76624957120242354</v>
      </c>
      <c r="AZ56" s="77">
        <f t="shared" si="14"/>
        <v>0.23375042879757646</v>
      </c>
      <c r="BA56" s="81">
        <f t="shared" si="32"/>
        <v>68134590</v>
      </c>
      <c r="BB56" s="81">
        <f t="shared" si="15"/>
        <v>45145234</v>
      </c>
      <c r="BC56" s="81">
        <f t="shared" si="79"/>
        <v>36526884</v>
      </c>
      <c r="BD56" s="80">
        <f t="shared" si="33"/>
        <v>0.28353335597646656</v>
      </c>
      <c r="BE56" s="81">
        <f t="shared" si="38"/>
        <v>240305377</v>
      </c>
      <c r="BF56" s="78">
        <v>8618350</v>
      </c>
      <c r="BG56" s="78">
        <v>38103850</v>
      </c>
      <c r="BH56" s="82">
        <f t="shared" si="80"/>
        <v>0.89715327674516121</v>
      </c>
      <c r="BI56" s="83">
        <f t="shared" si="46"/>
        <v>34184993.884106115</v>
      </c>
      <c r="BJ56" s="72">
        <v>67070622</v>
      </c>
      <c r="BK56" s="72">
        <v>14764</v>
      </c>
      <c r="BL56" s="72">
        <v>0</v>
      </c>
      <c r="BM56" s="72">
        <v>804129</v>
      </c>
      <c r="BN56" s="72">
        <v>32705</v>
      </c>
      <c r="BO56" s="72">
        <v>1734563</v>
      </c>
      <c r="BP56" s="72">
        <v>4253880</v>
      </c>
      <c r="BQ56" s="72">
        <v>65336059</v>
      </c>
      <c r="BR56" s="72">
        <v>38717594</v>
      </c>
      <c r="BS56" s="72">
        <v>21925388</v>
      </c>
      <c r="BT56" s="72">
        <v>5524657</v>
      </c>
      <c r="BU56" s="72">
        <v>546824</v>
      </c>
      <c r="BV56" s="72">
        <v>812747</v>
      </c>
      <c r="BW56" s="72">
        <v>8805068</v>
      </c>
      <c r="BX56" s="72">
        <v>1508439</v>
      </c>
      <c r="BY56" s="72">
        <v>0</v>
      </c>
      <c r="BZ56" s="72">
        <v>75945317</v>
      </c>
      <c r="CA56" s="72">
        <v>1372000</v>
      </c>
      <c r="CB56" s="72">
        <v>3113546</v>
      </c>
      <c r="CC56" s="72">
        <v>649131</v>
      </c>
      <c r="CD56" s="72">
        <v>22156673</v>
      </c>
      <c r="CE56" s="72">
        <v>2560906</v>
      </c>
      <c r="CF56" s="72">
        <v>6582226</v>
      </c>
      <c r="CG56" s="72">
        <v>18943931</v>
      </c>
      <c r="CH56" s="72">
        <v>0</v>
      </c>
      <c r="CI56" s="72">
        <v>739070</v>
      </c>
      <c r="CJ56" s="72">
        <v>6825988</v>
      </c>
      <c r="CK56" s="72">
        <v>565536</v>
      </c>
      <c r="CL56" s="72">
        <v>938945</v>
      </c>
      <c r="CM56" s="72">
        <v>1548266</v>
      </c>
      <c r="CN56" s="72">
        <v>2138372</v>
      </c>
      <c r="CO56" s="72">
        <v>0</v>
      </c>
      <c r="CP56" s="72">
        <v>602036</v>
      </c>
      <c r="CQ56" s="72">
        <v>3259701</v>
      </c>
      <c r="CR56" s="72">
        <v>-2960</v>
      </c>
      <c r="CS56" s="72">
        <v>3951950</v>
      </c>
      <c r="CT56" s="72">
        <v>32957459</v>
      </c>
      <c r="CU56" s="72">
        <v>104874573</v>
      </c>
      <c r="CV56" s="72">
        <v>-43</v>
      </c>
      <c r="CW56" s="72">
        <v>-43</v>
      </c>
      <c r="CX56" s="72">
        <v>1311147</v>
      </c>
      <c r="CY56" s="72">
        <v>1819000</v>
      </c>
      <c r="CZ56" s="72">
        <v>1569000</v>
      </c>
      <c r="DA56" s="72">
        <v>152</v>
      </c>
      <c r="DB56" s="72">
        <v>0</v>
      </c>
      <c r="DC56" s="72">
        <v>1782660734</v>
      </c>
      <c r="DD56" s="72">
        <v>1951733820</v>
      </c>
      <c r="DE56" s="72">
        <v>1785790990</v>
      </c>
      <c r="DF56" s="72">
        <v>85704</v>
      </c>
      <c r="DG56" s="72">
        <v>0</v>
      </c>
      <c r="DH56" s="72">
        <v>2091974199</v>
      </c>
      <c r="DI56" s="72">
        <v>25249534</v>
      </c>
      <c r="DJ56" s="72">
        <v>368509</v>
      </c>
      <c r="DK56" s="57" t="s">
        <v>93</v>
      </c>
      <c r="DL56" s="57">
        <v>87</v>
      </c>
      <c r="DM56" s="57">
        <v>2009</v>
      </c>
      <c r="DN56" s="78">
        <v>574952148</v>
      </c>
      <c r="DO56" s="78">
        <v>426163333</v>
      </c>
      <c r="DP56" s="78">
        <v>341098547</v>
      </c>
      <c r="DQ56" s="78">
        <v>106680452</v>
      </c>
      <c r="DR56" s="93" t="s">
        <v>170</v>
      </c>
      <c r="DS56" s="62">
        <v>47.93</v>
      </c>
      <c r="DT56" s="62">
        <v>1216.4974619289342</v>
      </c>
      <c r="DU56" s="62">
        <f t="shared" si="73"/>
        <v>1250.2538071065992</v>
      </c>
      <c r="DV56" s="62">
        <v>95</v>
      </c>
      <c r="DW56" s="62">
        <v>62.5</v>
      </c>
      <c r="DX56" s="62"/>
      <c r="DY56" s="62"/>
      <c r="DZ56" s="62">
        <v>0</v>
      </c>
      <c r="EA56" s="84">
        <v>87</v>
      </c>
      <c r="EB56" s="85" t="s">
        <v>93</v>
      </c>
      <c r="EC56" s="76">
        <v>2009</v>
      </c>
      <c r="ED56" s="76">
        <v>5738</v>
      </c>
      <c r="EE56" s="76">
        <v>21071597</v>
      </c>
      <c r="EG56" s="57">
        <f t="shared" si="19"/>
        <v>0.41921112713290076</v>
      </c>
      <c r="EH56" s="62">
        <v>9213827</v>
      </c>
      <c r="EI56" s="62">
        <v>968625</v>
      </c>
      <c r="EJ56" s="62">
        <v>21071597</v>
      </c>
      <c r="EK56" s="62">
        <v>1093885</v>
      </c>
      <c r="EL56" s="62">
        <v>0</v>
      </c>
      <c r="EM56" s="86">
        <v>9213827</v>
      </c>
      <c r="EN56" s="86">
        <v>21071597</v>
      </c>
      <c r="EO56" s="86">
        <v>968625</v>
      </c>
      <c r="EP56" s="86">
        <v>1093885</v>
      </c>
    </row>
    <row r="57" spans="1:146" s="57" customFormat="1" ht="45" x14ac:dyDescent="0.25">
      <c r="A57" s="57" t="str">
        <f t="shared" si="0"/>
        <v>Jersey Central Power &amp; Light Company</v>
      </c>
      <c r="B57" s="76">
        <v>2010</v>
      </c>
      <c r="C57" s="76">
        <v>87</v>
      </c>
      <c r="D57" s="59" t="s">
        <v>178</v>
      </c>
      <c r="E57" s="76">
        <v>1</v>
      </c>
      <c r="F57" s="76">
        <v>0</v>
      </c>
      <c r="G57" s="76">
        <v>1</v>
      </c>
      <c r="H57" s="76">
        <v>0</v>
      </c>
      <c r="I57" s="60">
        <f>IFERROR(VLOOKUP(B57&amp;C57,'Output Index'!$A$2:$R$275,18,FALSE),0)</f>
        <v>2.0163035923496331</v>
      </c>
      <c r="J57" s="77">
        <f t="shared" si="1"/>
        <v>0.69458543124202388</v>
      </c>
      <c r="K57" s="81">
        <f t="shared" si="74"/>
        <v>1097078</v>
      </c>
      <c r="L57" s="70">
        <f t="shared" si="76"/>
        <v>971089</v>
      </c>
      <c r="M57" s="70">
        <f t="shared" si="21"/>
        <v>125989</v>
      </c>
      <c r="N57" s="81">
        <f t="shared" si="75"/>
        <v>22131585</v>
      </c>
      <c r="O57" s="90">
        <f t="shared" si="77"/>
        <v>9992797</v>
      </c>
      <c r="P57" s="64">
        <f t="shared" si="23"/>
        <v>12138788</v>
      </c>
      <c r="Q57" s="62">
        <v>22668</v>
      </c>
      <c r="R57" s="38">
        <v>0</v>
      </c>
      <c r="S57" s="38">
        <v>0</v>
      </c>
      <c r="T57" s="65">
        <v>7999.5</v>
      </c>
      <c r="U57" s="57">
        <f t="shared" si="4"/>
        <v>6420</v>
      </c>
      <c r="V57" s="78">
        <f t="shared" si="5"/>
        <v>101031172.38219017</v>
      </c>
      <c r="W57" s="79">
        <f>AP57*(AM57/'Price Patch'!$B$5)</f>
        <v>0.73625107285892277</v>
      </c>
      <c r="X57" s="62">
        <v>39.444444444444443</v>
      </c>
      <c r="Y57" s="62">
        <v>18.611111111111111</v>
      </c>
      <c r="Z57" s="62">
        <f t="shared" si="71"/>
        <v>38.333333333333336</v>
      </c>
      <c r="AA57" s="62">
        <f t="shared" si="72"/>
        <v>18.150793650793652</v>
      </c>
      <c r="AB57" s="62">
        <f t="shared" si="72"/>
        <v>42.222222222222221</v>
      </c>
      <c r="AC57" s="57" t="str">
        <f t="shared" si="6"/>
        <v>Jersey Central Power &amp; Light Company</v>
      </c>
      <c r="AD57" s="76">
        <v>87</v>
      </c>
      <c r="AE57" s="76">
        <v>2010</v>
      </c>
      <c r="AF57" s="76">
        <f t="shared" si="44"/>
        <v>1</v>
      </c>
      <c r="AG57" s="92">
        <v>205.47934815780911</v>
      </c>
      <c r="AH57" s="57">
        <v>147.0836754249143</v>
      </c>
      <c r="AI57" s="57">
        <v>138.15327057651371</v>
      </c>
      <c r="AJ57" s="80">
        <f t="shared" si="68"/>
        <v>2.8692817368834476E-2</v>
      </c>
      <c r="AK57" s="77">
        <f t="shared" si="69"/>
        <v>2.8127449932399424E-2</v>
      </c>
      <c r="AL57" s="76"/>
      <c r="AM57" s="79">
        <f t="shared" ref="AM57:AM60" si="81">AM56*EXP(AK57)</f>
        <v>1.0361839645552788</v>
      </c>
      <c r="AN57" s="79">
        <f t="shared" si="37"/>
        <v>1.5061319689999999</v>
      </c>
      <c r="AO57" s="79">
        <f t="shared" si="28"/>
        <v>1.4586625400981315</v>
      </c>
      <c r="AP57" s="79">
        <f>1/AO57^'Price Patch'!C$19*1/AN57^'Price Patch'!D$19</f>
        <v>0.67470188633652017</v>
      </c>
      <c r="AQ57" s="80">
        <f t="shared" si="7"/>
        <v>0.36396912241605339</v>
      </c>
      <c r="AR57" s="80">
        <f t="shared" si="8"/>
        <v>0.63603087758394661</v>
      </c>
      <c r="AS57" s="66" t="str">
        <f t="shared" si="29"/>
        <v>Jersey Central Power &amp; Light Company</v>
      </c>
      <c r="AT57" s="69">
        <f t="shared" si="30"/>
        <v>87</v>
      </c>
      <c r="AU57" s="69">
        <f t="shared" si="31"/>
        <v>2010</v>
      </c>
      <c r="AV57" s="81">
        <f t="shared" si="78"/>
        <v>36772227.148610763</v>
      </c>
      <c r="AW57" s="81">
        <f t="shared" si="11"/>
        <v>64258945.233579405</v>
      </c>
      <c r="AX57" s="81">
        <f t="shared" si="12"/>
        <v>46776823.088295035</v>
      </c>
      <c r="AY57" s="77">
        <f t="shared" ref="AY57:AY120" si="82">MIN(AX57/AW57,1)</f>
        <v>0.72794259100056247</v>
      </c>
      <c r="AZ57" s="77">
        <f t="shared" ref="AZ57:AZ120" si="83">1-AY57</f>
        <v>0.27205740899943753</v>
      </c>
      <c r="BA57" s="81">
        <f t="shared" si="32"/>
        <v>81969560</v>
      </c>
      <c r="BB57" s="81">
        <f t="shared" ref="BB57:BB120" si="84">BJ57-BY57-BS57</f>
        <v>59161673</v>
      </c>
      <c r="BC57" s="81">
        <f t="shared" si="79"/>
        <v>54259397</v>
      </c>
      <c r="BD57" s="80">
        <f t="shared" si="33"/>
        <v>0.32219528988286344</v>
      </c>
      <c r="BE57" s="81">
        <f t="shared" si="38"/>
        <v>254409554</v>
      </c>
      <c r="BF57" s="78">
        <v>4902276</v>
      </c>
      <c r="BG57" s="78">
        <v>38548924</v>
      </c>
      <c r="BH57" s="82">
        <f t="shared" si="80"/>
        <v>0.91293694505467804</v>
      </c>
      <c r="BI57" s="83">
        <f t="shared" si="46"/>
        <v>35192736.911704957</v>
      </c>
      <c r="BJ57" s="72">
        <v>82326166</v>
      </c>
      <c r="BK57" s="72">
        <v>119</v>
      </c>
      <c r="BL57" s="72">
        <v>0</v>
      </c>
      <c r="BM57" s="72">
        <v>2220918</v>
      </c>
      <c r="BN57" s="72">
        <v>291264</v>
      </c>
      <c r="BO57" s="72">
        <v>1419920</v>
      </c>
      <c r="BP57" s="72">
        <v>8494304</v>
      </c>
      <c r="BQ57" s="72">
        <v>80906246</v>
      </c>
      <c r="BR57" s="72">
        <v>45199989</v>
      </c>
      <c r="BS57" s="72">
        <v>23164493</v>
      </c>
      <c r="BT57" s="72">
        <v>4126440</v>
      </c>
      <c r="BU57" s="72">
        <v>503016</v>
      </c>
      <c r="BV57" s="72">
        <v>1004055</v>
      </c>
      <c r="BW57" s="72">
        <v>7455622</v>
      </c>
      <c r="BX57" s="72">
        <v>3357270</v>
      </c>
      <c r="BY57" s="72">
        <v>0</v>
      </c>
      <c r="BZ57" s="72">
        <v>89786661</v>
      </c>
      <c r="CA57" s="72">
        <v>1288253</v>
      </c>
      <c r="CB57" s="72">
        <v>360998</v>
      </c>
      <c r="CC57" s="72">
        <v>472417</v>
      </c>
      <c r="CD57" s="72">
        <v>17805649</v>
      </c>
      <c r="CE57" s="72">
        <v>2989689</v>
      </c>
      <c r="CF57" s="72">
        <v>305145</v>
      </c>
      <c r="CG57" s="72">
        <v>40877205</v>
      </c>
      <c r="CH57" s="72">
        <v>5806764</v>
      </c>
      <c r="CI57" s="72">
        <v>539976</v>
      </c>
      <c r="CJ57" s="72">
        <v>7375409</v>
      </c>
      <c r="CK57" s="72">
        <v>217893</v>
      </c>
      <c r="CL57" s="72">
        <v>761430</v>
      </c>
      <c r="CM57" s="72">
        <v>1378070</v>
      </c>
      <c r="CN57" s="72">
        <v>1790662</v>
      </c>
      <c r="CO57" s="72">
        <v>0</v>
      </c>
      <c r="CP57" s="72">
        <v>596269</v>
      </c>
      <c r="CQ57" s="72">
        <v>3649184</v>
      </c>
      <c r="CR57" s="72">
        <v>0</v>
      </c>
      <c r="CS57" s="72">
        <v>3571648</v>
      </c>
      <c r="CT57" s="72">
        <v>31515318</v>
      </c>
      <c r="CU57" s="72">
        <v>108485624</v>
      </c>
      <c r="CV57" s="72">
        <v>0</v>
      </c>
      <c r="CW57" s="72">
        <v>0</v>
      </c>
      <c r="CX57" s="72">
        <v>2072615</v>
      </c>
      <c r="CY57" s="72">
        <v>1819000</v>
      </c>
      <c r="CZ57" s="72">
        <v>1569000</v>
      </c>
      <c r="DA57" s="72">
        <v>177918</v>
      </c>
      <c r="DB57" s="72">
        <v>0</v>
      </c>
      <c r="DC57" s="72">
        <v>1736556226</v>
      </c>
      <c r="DD57" s="72">
        <v>1856688139</v>
      </c>
      <c r="DE57" s="72">
        <v>1740625759</v>
      </c>
      <c r="DF57" s="72">
        <v>109776</v>
      </c>
      <c r="DG57" s="72">
        <v>0</v>
      </c>
      <c r="DH57" s="72">
        <v>2075365966</v>
      </c>
      <c r="DI57" s="72">
        <v>22516662</v>
      </c>
      <c r="DJ57" s="72">
        <v>505020</v>
      </c>
      <c r="DK57" s="57" t="s">
        <v>93</v>
      </c>
      <c r="DL57" s="57">
        <v>87</v>
      </c>
      <c r="DM57" s="57">
        <v>2010</v>
      </c>
      <c r="DN57" s="78">
        <v>609900781</v>
      </c>
      <c r="DO57" s="78">
        <v>441814680</v>
      </c>
      <c r="DP57" s="78">
        <v>355598580</v>
      </c>
      <c r="DQ57" s="78">
        <v>106848816</v>
      </c>
      <c r="DR57" s="93" t="s">
        <v>170</v>
      </c>
      <c r="DS57" s="62">
        <v>43.47</v>
      </c>
      <c r="DT57" s="62">
        <v>1103.2994923857868</v>
      </c>
      <c r="DU57" s="62">
        <f t="shared" si="73"/>
        <v>1250.2538071065992</v>
      </c>
      <c r="DV57" s="62">
        <v>103</v>
      </c>
      <c r="DW57" s="62">
        <v>65.5</v>
      </c>
      <c r="DX57" s="62"/>
      <c r="DY57" s="62"/>
      <c r="DZ57" s="62">
        <v>0</v>
      </c>
      <c r="EA57" s="84">
        <v>87</v>
      </c>
      <c r="EB57" s="85" t="s">
        <v>93</v>
      </c>
      <c r="EC57" s="76">
        <v>2010</v>
      </c>
      <c r="ED57" s="76">
        <v>6420</v>
      </c>
      <c r="EE57" s="76">
        <v>22131585</v>
      </c>
      <c r="EG57" s="57">
        <f t="shared" si="19"/>
        <v>0.39352595698374088</v>
      </c>
      <c r="EH57" s="62">
        <v>9992797</v>
      </c>
      <c r="EI57" s="62">
        <v>971089</v>
      </c>
      <c r="EJ57" s="62">
        <v>22131585</v>
      </c>
      <c r="EK57" s="62">
        <v>1097078</v>
      </c>
      <c r="EL57" s="62">
        <v>0</v>
      </c>
      <c r="EM57" s="86">
        <v>9992798</v>
      </c>
      <c r="EN57" s="86">
        <v>22131585</v>
      </c>
      <c r="EO57" s="86">
        <v>971089</v>
      </c>
      <c r="EP57" s="86">
        <v>1097078</v>
      </c>
    </row>
    <row r="58" spans="1:146" s="57" customFormat="1" ht="45" x14ac:dyDescent="0.25">
      <c r="A58" s="57" t="str">
        <f t="shared" si="0"/>
        <v>Jersey Central Power &amp; Light Company</v>
      </c>
      <c r="B58" s="76">
        <v>2011</v>
      </c>
      <c r="C58" s="76">
        <v>87</v>
      </c>
      <c r="D58" s="59" t="s">
        <v>178</v>
      </c>
      <c r="E58" s="76">
        <v>1</v>
      </c>
      <c r="F58" s="76">
        <v>0</v>
      </c>
      <c r="G58" s="76">
        <v>1</v>
      </c>
      <c r="H58" s="76">
        <v>0</v>
      </c>
      <c r="I58" s="60">
        <f>IFERROR(VLOOKUP(B58&amp;C58,'Output Index'!$A$2:$R$275,18,FALSE),0)</f>
        <v>2.0213222537953861</v>
      </c>
      <c r="J58" s="77">
        <f t="shared" si="1"/>
        <v>0.69918559153758841</v>
      </c>
      <c r="K58" s="81">
        <f t="shared" si="74"/>
        <v>1099194</v>
      </c>
      <c r="L58" s="70">
        <f t="shared" si="76"/>
        <v>972732</v>
      </c>
      <c r="M58" s="70">
        <f t="shared" si="21"/>
        <v>126462</v>
      </c>
      <c r="N58" s="81">
        <f t="shared" si="75"/>
        <v>21481810</v>
      </c>
      <c r="O58" s="90">
        <f t="shared" si="77"/>
        <v>9697011</v>
      </c>
      <c r="P58" s="64">
        <f t="shared" si="23"/>
        <v>11784799</v>
      </c>
      <c r="Q58" s="62">
        <v>22800</v>
      </c>
      <c r="R58" s="38">
        <v>0</v>
      </c>
      <c r="S58" s="38">
        <v>0</v>
      </c>
      <c r="T58" s="65">
        <v>7987.2491909999999</v>
      </c>
      <c r="U58" s="57">
        <f t="shared" si="4"/>
        <v>6604</v>
      </c>
      <c r="V58" s="78">
        <f t="shared" si="5"/>
        <v>158855571.21875337</v>
      </c>
      <c r="W58" s="79">
        <f>AP58*(AM58/'Price Patch'!$B$5)</f>
        <v>0.76997131635977789</v>
      </c>
      <c r="X58" s="62">
        <v>42.222222222222221</v>
      </c>
      <c r="Y58" s="62">
        <v>18.722222222222221</v>
      </c>
      <c r="Z58" s="62">
        <f t="shared" si="71"/>
        <v>38.333333333333336</v>
      </c>
      <c r="AA58" s="62">
        <f t="shared" si="72"/>
        <v>18.150793650793652</v>
      </c>
      <c r="AB58" s="62">
        <f t="shared" si="72"/>
        <v>42.222222222222221</v>
      </c>
      <c r="AC58" s="57" t="str">
        <f t="shared" si="6"/>
        <v>Jersey Central Power &amp; Light Company</v>
      </c>
      <c r="AD58" s="76">
        <v>87</v>
      </c>
      <c r="AE58" s="76">
        <v>2011</v>
      </c>
      <c r="AF58" s="76">
        <f t="shared" si="44"/>
        <v>1</v>
      </c>
      <c r="AG58" s="92">
        <v>211.37183256732573</v>
      </c>
      <c r="AH58" s="57">
        <v>156.61046685742724</v>
      </c>
      <c r="AI58" s="57">
        <v>140.47125996128273</v>
      </c>
      <c r="AJ58" s="80">
        <f t="shared" si="68"/>
        <v>5.2358301845666186E-2</v>
      </c>
      <c r="AK58" s="77">
        <f t="shared" si="69"/>
        <v>4.4782070514550389E-2</v>
      </c>
      <c r="AL58" s="76"/>
      <c r="AM58" s="79">
        <f t="shared" si="81"/>
        <v>1.0836411118308804</v>
      </c>
      <c r="AN58" s="79">
        <f t="shared" ref="AN58:AN121" si="85">AN57</f>
        <v>1.5061319689999999</v>
      </c>
      <c r="AO58" s="79">
        <f t="shared" ref="AO58:AO121" si="86">AO57</f>
        <v>1.4586625400981315</v>
      </c>
      <c r="AP58" s="79">
        <f>1/AO58^'Price Patch'!C$19*1/AN58^'Price Patch'!D$19</f>
        <v>0.67470188633652017</v>
      </c>
      <c r="AQ58" s="80">
        <f t="shared" si="7"/>
        <v>0.26515500135957959</v>
      </c>
      <c r="AR58" s="80">
        <f t="shared" si="8"/>
        <v>0.73484499864042041</v>
      </c>
      <c r="AS58" s="66" t="str">
        <f t="shared" si="29"/>
        <v>Jersey Central Power &amp; Light Company</v>
      </c>
      <c r="AT58" s="69">
        <f t="shared" si="30"/>
        <v>87</v>
      </c>
      <c r="AU58" s="69">
        <f t="shared" si="31"/>
        <v>2011</v>
      </c>
      <c r="AV58" s="81">
        <f t="shared" si="78"/>
        <v>42121349.202485338</v>
      </c>
      <c r="AW58" s="81">
        <f t="shared" si="11"/>
        <v>116734222.01626803</v>
      </c>
      <c r="AX58" s="81">
        <f t="shared" si="12"/>
        <v>95838234.755706713</v>
      </c>
      <c r="AY58" s="77">
        <f t="shared" si="82"/>
        <v>0.82099518975978392</v>
      </c>
      <c r="AZ58" s="77">
        <f t="shared" si="83"/>
        <v>0.17900481024021608</v>
      </c>
      <c r="BA58" s="81">
        <f t="shared" si="32"/>
        <v>136891046</v>
      </c>
      <c r="BB58" s="81">
        <f t="shared" si="84"/>
        <v>51943856</v>
      </c>
      <c r="BC58" s="81">
        <f t="shared" si="79"/>
        <v>49416873</v>
      </c>
      <c r="BD58" s="80">
        <f t="shared" si="33"/>
        <v>0.42285126500337894</v>
      </c>
      <c r="BE58" s="81">
        <f t="shared" si="38"/>
        <v>323733325</v>
      </c>
      <c r="BF58" s="78">
        <v>2526983</v>
      </c>
      <c r="BG58" s="78">
        <v>43165510</v>
      </c>
      <c r="BH58" s="82">
        <f t="shared" si="80"/>
        <v>0.95105586020629207</v>
      </c>
      <c r="BI58" s="83">
        <f t="shared" si="46"/>
        <v>41052811.244293302</v>
      </c>
      <c r="BJ58" s="72">
        <v>100952170</v>
      </c>
      <c r="BK58" s="72">
        <v>162670</v>
      </c>
      <c r="BL58" s="72">
        <v>0</v>
      </c>
      <c r="BM58" s="72">
        <v>2000692</v>
      </c>
      <c r="BN58" s="72">
        <v>-230588</v>
      </c>
      <c r="BO58" s="72">
        <v>3081441</v>
      </c>
      <c r="BP58" s="72">
        <v>4092547</v>
      </c>
      <c r="BQ58" s="72">
        <v>97870729</v>
      </c>
      <c r="BR58" s="72">
        <v>42052845</v>
      </c>
      <c r="BS58" s="72">
        <v>49008314</v>
      </c>
      <c r="BT58" s="72">
        <v>4492416</v>
      </c>
      <c r="BU58" s="72">
        <v>519274</v>
      </c>
      <c r="BV58" s="72">
        <v>1538939</v>
      </c>
      <c r="BW58" s="72">
        <v>8132720</v>
      </c>
      <c r="BX58" s="72">
        <v>2366340</v>
      </c>
      <c r="BY58" s="72">
        <v>0</v>
      </c>
      <c r="BZ58" s="72">
        <v>143935863</v>
      </c>
      <c r="CA58" s="72">
        <v>1234287</v>
      </c>
      <c r="CB58" s="72">
        <v>335809</v>
      </c>
      <c r="CC58" s="72">
        <v>408851</v>
      </c>
      <c r="CD58" s="72">
        <v>23760874</v>
      </c>
      <c r="CE58" s="72">
        <v>2958733</v>
      </c>
      <c r="CF58" s="72">
        <v>218747</v>
      </c>
      <c r="CG58" s="72">
        <v>91687518</v>
      </c>
      <c r="CH58" s="72">
        <v>4409197</v>
      </c>
      <c r="CI58" s="72">
        <v>574839</v>
      </c>
      <c r="CJ58" s="72">
        <v>7966824</v>
      </c>
      <c r="CK58" s="72">
        <v>168127</v>
      </c>
      <c r="CL58" s="72">
        <v>140999</v>
      </c>
      <c r="CM58" s="72">
        <v>1679211</v>
      </c>
      <c r="CN58" s="72">
        <v>1347030</v>
      </c>
      <c r="CO58" s="72">
        <v>0</v>
      </c>
      <c r="CP58" s="72">
        <v>647068</v>
      </c>
      <c r="CQ58" s="72">
        <v>3655624</v>
      </c>
      <c r="CR58" s="72">
        <v>5489</v>
      </c>
      <c r="CS58" s="72">
        <v>2736636</v>
      </c>
      <c r="CT58" s="72">
        <v>35994864</v>
      </c>
      <c r="CU58" s="72">
        <v>119589441</v>
      </c>
      <c r="CV58" s="72">
        <v>0</v>
      </c>
      <c r="CW58" s="72">
        <v>0</v>
      </c>
      <c r="CX58" s="72">
        <v>1515385</v>
      </c>
      <c r="CY58" s="72">
        <v>1819000</v>
      </c>
      <c r="CZ58" s="72">
        <v>1569000</v>
      </c>
      <c r="DA58" s="72">
        <v>174</v>
      </c>
      <c r="DB58" s="72">
        <v>0</v>
      </c>
      <c r="DC58" s="72">
        <v>1382718103</v>
      </c>
      <c r="DD58" s="72">
        <v>1492456348</v>
      </c>
      <c r="DE58" s="72">
        <v>1386052662</v>
      </c>
      <c r="DF58" s="72">
        <v>81599</v>
      </c>
      <c r="DG58" s="72">
        <v>0</v>
      </c>
      <c r="DH58" s="72">
        <v>1809562119</v>
      </c>
      <c r="DI58" s="72">
        <v>22955520</v>
      </c>
      <c r="DJ58" s="72">
        <v>589521</v>
      </c>
      <c r="DK58" s="57" t="s">
        <v>93</v>
      </c>
      <c r="DL58" s="57">
        <v>87</v>
      </c>
      <c r="DM58" s="57">
        <v>2011</v>
      </c>
      <c r="DN58" s="78">
        <v>675110680</v>
      </c>
      <c r="DO58" s="78">
        <v>478020078</v>
      </c>
      <c r="DP58" s="78">
        <v>384027283</v>
      </c>
      <c r="DQ58" s="78">
        <v>112090416</v>
      </c>
      <c r="DR58" s="93" t="s">
        <v>170</v>
      </c>
      <c r="DS58" s="62">
        <v>69.91</v>
      </c>
      <c r="DT58" s="62">
        <v>1774.3654822335025</v>
      </c>
      <c r="DU58" s="62">
        <f t="shared" si="73"/>
        <v>1250.2538071065992</v>
      </c>
      <c r="DV58" s="62">
        <v>108</v>
      </c>
      <c r="DW58" s="62">
        <v>65.7</v>
      </c>
      <c r="DX58" s="62"/>
      <c r="DY58" s="62"/>
      <c r="DZ58" s="62">
        <v>0</v>
      </c>
      <c r="EA58" s="84">
        <v>87</v>
      </c>
      <c r="EB58" s="85" t="s">
        <v>93</v>
      </c>
      <c r="EC58" s="76">
        <v>2011</v>
      </c>
      <c r="ED58" s="76">
        <v>6604</v>
      </c>
      <c r="EE58" s="76">
        <v>21481810</v>
      </c>
      <c r="EG58" s="57">
        <f t="shared" si="19"/>
        <v>0.37132971161797607</v>
      </c>
      <c r="EH58" s="62">
        <v>9697011</v>
      </c>
      <c r="EI58" s="62">
        <v>972732</v>
      </c>
      <c r="EJ58" s="62">
        <v>21481810</v>
      </c>
      <c r="EK58" s="62">
        <v>1099194</v>
      </c>
      <c r="EL58" s="62">
        <v>0</v>
      </c>
      <c r="EM58" s="86">
        <v>9697011</v>
      </c>
      <c r="EN58" s="86">
        <v>21481810</v>
      </c>
      <c r="EO58" s="86">
        <v>972732</v>
      </c>
      <c r="EP58" s="86">
        <v>1099194</v>
      </c>
    </row>
    <row r="59" spans="1:146" s="57" customFormat="1" ht="45" x14ac:dyDescent="0.25">
      <c r="A59" s="57" t="str">
        <f t="shared" si="0"/>
        <v>Jersey Central Power &amp; Light Company</v>
      </c>
      <c r="B59" s="76">
        <v>2012</v>
      </c>
      <c r="C59" s="76">
        <v>87</v>
      </c>
      <c r="D59" s="59" t="s">
        <v>178</v>
      </c>
      <c r="E59" s="76">
        <v>1</v>
      </c>
      <c r="F59" s="76">
        <v>0</v>
      </c>
      <c r="G59" s="76">
        <v>1</v>
      </c>
      <c r="H59" s="76">
        <v>0</v>
      </c>
      <c r="I59" s="60">
        <f>IFERROR(VLOOKUP(B59&amp;C59,'Output Index'!$A$2:$R$275,18,FALSE),0)</f>
        <v>2.0171223270489254</v>
      </c>
      <c r="J59" s="77">
        <f t="shared" si="1"/>
        <v>0.75908733957936481</v>
      </c>
      <c r="K59" s="81">
        <f t="shared" si="74"/>
        <v>1100165</v>
      </c>
      <c r="L59" s="70">
        <f t="shared" si="76"/>
        <v>973511</v>
      </c>
      <c r="M59" s="70">
        <f t="shared" si="21"/>
        <v>126654</v>
      </c>
      <c r="N59" s="81">
        <f t="shared" si="75"/>
        <v>20812497</v>
      </c>
      <c r="O59" s="90">
        <f t="shared" si="77"/>
        <v>9390622</v>
      </c>
      <c r="P59" s="64">
        <f t="shared" si="23"/>
        <v>11421875</v>
      </c>
      <c r="Q59" s="62">
        <v>22887</v>
      </c>
      <c r="R59" s="38">
        <v>0</v>
      </c>
      <c r="S59" s="38">
        <v>0</v>
      </c>
      <c r="T59" s="65">
        <v>7757.508143</v>
      </c>
      <c r="U59" s="57">
        <f t="shared" si="4"/>
        <v>6219</v>
      </c>
      <c r="V59" s="78">
        <f t="shared" si="5"/>
        <v>207191908.37367082</v>
      </c>
      <c r="W59" s="79">
        <f>AP59*(AM59/'Price Patch'!$B$5)</f>
        <v>0.78390325269733752</v>
      </c>
      <c r="X59" s="62">
        <v>40</v>
      </c>
      <c r="Y59" s="62">
        <v>18.944444444444443</v>
      </c>
      <c r="Z59" s="62">
        <f t="shared" si="71"/>
        <v>38.333333333333336</v>
      </c>
      <c r="AA59" s="62">
        <f t="shared" si="72"/>
        <v>18.150793650793652</v>
      </c>
      <c r="AB59" s="62">
        <f t="shared" si="72"/>
        <v>42.222222222222221</v>
      </c>
      <c r="AC59" s="57" t="str">
        <f t="shared" si="6"/>
        <v>Jersey Central Power &amp; Light Company</v>
      </c>
      <c r="AD59" s="76">
        <v>87</v>
      </c>
      <c r="AE59" s="76">
        <v>2012</v>
      </c>
      <c r="AF59" s="76">
        <f t="shared" si="44"/>
        <v>1</v>
      </c>
      <c r="AG59" s="92">
        <v>216.12381036659016</v>
      </c>
      <c r="AH59" s="57">
        <v>159.29502390464378</v>
      </c>
      <c r="AI59" s="57">
        <v>142.65698210814222</v>
      </c>
      <c r="AJ59" s="80">
        <f t="shared" si="68"/>
        <v>1.6769471521081609E-2</v>
      </c>
      <c r="AK59" s="77">
        <f t="shared" si="69"/>
        <v>1.7932347890901909E-2</v>
      </c>
      <c r="AL59" s="76"/>
      <c r="AM59" s="79">
        <f t="shared" si="81"/>
        <v>1.1032486201393272</v>
      </c>
      <c r="AN59" s="79">
        <f t="shared" si="85"/>
        <v>1.5061319689999999</v>
      </c>
      <c r="AO59" s="79">
        <f t="shared" si="86"/>
        <v>1.4586625400981315</v>
      </c>
      <c r="AP59" s="79">
        <f>1/AO59^'Price Patch'!C$19*1/AN59^'Price Patch'!D$19</f>
        <v>0.67470188633652017</v>
      </c>
      <c r="AQ59" s="80">
        <f t="shared" si="7"/>
        <v>0.16056175417400734</v>
      </c>
      <c r="AR59" s="80">
        <f t="shared" si="8"/>
        <v>0.83943824582599258</v>
      </c>
      <c r="AS59" s="66" t="str">
        <f t="shared" si="29"/>
        <v>Jersey Central Power &amp; Light Company</v>
      </c>
      <c r="AT59" s="69">
        <f t="shared" si="30"/>
        <v>87</v>
      </c>
      <c r="AU59" s="69">
        <f t="shared" si="31"/>
        <v>2012</v>
      </c>
      <c r="AV59" s="81">
        <f t="shared" si="78"/>
        <v>33267096.259136785</v>
      </c>
      <c r="AW59" s="81">
        <f t="shared" si="11"/>
        <v>173924812.11453402</v>
      </c>
      <c r="AX59" s="81">
        <f t="shared" si="12"/>
        <v>154344638.61615479</v>
      </c>
      <c r="AY59" s="77">
        <f t="shared" si="82"/>
        <v>0.88742162052482099</v>
      </c>
      <c r="AZ59" s="77">
        <f t="shared" si="83"/>
        <v>0.11257837947517901</v>
      </c>
      <c r="BA59" s="81">
        <f t="shared" si="32"/>
        <v>187083449</v>
      </c>
      <c r="BB59" s="81">
        <f t="shared" si="84"/>
        <v>42862310</v>
      </c>
      <c r="BC59" s="81">
        <f t="shared" si="79"/>
        <v>41736239</v>
      </c>
      <c r="BD59" s="80">
        <f t="shared" si="33"/>
        <v>0.46914082264046919</v>
      </c>
      <c r="BE59" s="81">
        <f t="shared" si="38"/>
        <v>398778874</v>
      </c>
      <c r="BF59" s="78">
        <v>1126071</v>
      </c>
      <c r="BG59" s="78">
        <v>34188953</v>
      </c>
      <c r="BH59" s="82">
        <f t="shared" si="80"/>
        <v>0.95758446840548783</v>
      </c>
      <c r="BI59" s="83">
        <f t="shared" si="46"/>
        <v>32738810.38384521</v>
      </c>
      <c r="BJ59" s="72">
        <v>96397156</v>
      </c>
      <c r="BK59" s="72">
        <v>264703</v>
      </c>
      <c r="BL59" s="72">
        <v>0</v>
      </c>
      <c r="BM59" s="72">
        <v>2948931</v>
      </c>
      <c r="BN59" s="72">
        <v>287088</v>
      </c>
      <c r="BO59" s="72">
        <v>1531092</v>
      </c>
      <c r="BP59" s="72">
        <v>3438664</v>
      </c>
      <c r="BQ59" s="72">
        <v>94866064</v>
      </c>
      <c r="BR59" s="72">
        <v>38939547</v>
      </c>
      <c r="BS59" s="72">
        <v>53534846</v>
      </c>
      <c r="BT59" s="72">
        <v>5702839</v>
      </c>
      <c r="BU59" s="72">
        <v>572206</v>
      </c>
      <c r="BV59" s="72">
        <v>692172</v>
      </c>
      <c r="BW59" s="72">
        <v>12874272</v>
      </c>
      <c r="BX59" s="72">
        <v>1359340</v>
      </c>
      <c r="BY59" s="72">
        <v>0</v>
      </c>
      <c r="BZ59" s="72">
        <v>195370179</v>
      </c>
      <c r="CA59" s="72">
        <v>1188796</v>
      </c>
      <c r="CB59" s="72">
        <v>720657</v>
      </c>
      <c r="CC59" s="72">
        <v>725415</v>
      </c>
      <c r="CD59" s="72">
        <v>22725142</v>
      </c>
      <c r="CE59" s="72">
        <v>3177111</v>
      </c>
      <c r="CF59" s="72">
        <v>483664</v>
      </c>
      <c r="CG59" s="72">
        <v>138909826</v>
      </c>
      <c r="CH59" s="72">
        <v>4460224</v>
      </c>
      <c r="CI59" s="72">
        <v>411329</v>
      </c>
      <c r="CJ59" s="72">
        <v>9899082</v>
      </c>
      <c r="CK59" s="72">
        <v>74484</v>
      </c>
      <c r="CL59" s="72">
        <v>3829</v>
      </c>
      <c r="CM59" s="72">
        <v>1927452</v>
      </c>
      <c r="CN59" s="72">
        <v>2376438</v>
      </c>
      <c r="CO59" s="72">
        <v>0</v>
      </c>
      <c r="CP59" s="72">
        <v>660959</v>
      </c>
      <c r="CQ59" s="72">
        <v>3568903</v>
      </c>
      <c r="CR59" s="72">
        <v>-5303</v>
      </c>
      <c r="CS59" s="72">
        <v>4062171</v>
      </c>
      <c r="CT59" s="72">
        <v>35452860</v>
      </c>
      <c r="CU59" s="72">
        <v>133120551</v>
      </c>
      <c r="CV59" s="72">
        <v>0</v>
      </c>
      <c r="CW59" s="72">
        <v>0</v>
      </c>
      <c r="CX59" s="72">
        <v>3778453</v>
      </c>
      <c r="CY59" s="72">
        <v>1776530</v>
      </c>
      <c r="CZ59" s="72">
        <v>1569000</v>
      </c>
      <c r="DA59" s="72">
        <v>8</v>
      </c>
      <c r="DB59" s="72">
        <v>0</v>
      </c>
      <c r="DC59" s="72">
        <v>1069454549</v>
      </c>
      <c r="DD59" s="72">
        <v>1118003461</v>
      </c>
      <c r="DE59" s="72">
        <v>1075009540</v>
      </c>
      <c r="DF59" s="72">
        <v>36411</v>
      </c>
      <c r="DG59" s="72">
        <v>0</v>
      </c>
      <c r="DH59" s="72">
        <v>1566864860</v>
      </c>
      <c r="DI59" s="72">
        <v>31478163</v>
      </c>
      <c r="DJ59" s="72">
        <v>665281</v>
      </c>
      <c r="DK59" s="57" t="s">
        <v>93</v>
      </c>
      <c r="DL59" s="57">
        <v>87</v>
      </c>
      <c r="DM59" s="57">
        <v>2012</v>
      </c>
      <c r="DN59" s="78">
        <v>782129381</v>
      </c>
      <c r="DO59" s="78">
        <v>833240836</v>
      </c>
      <c r="DP59" s="78">
        <v>399529943</v>
      </c>
      <c r="DQ59" s="78">
        <v>113142468</v>
      </c>
      <c r="DR59" s="93" t="s">
        <v>170</v>
      </c>
      <c r="DS59" s="62">
        <v>36.35</v>
      </c>
      <c r="DT59" s="62">
        <v>922.58883248730979</v>
      </c>
      <c r="DU59" s="62">
        <f t="shared" si="73"/>
        <v>1250.2538071065992</v>
      </c>
      <c r="DV59" s="62">
        <v>104</v>
      </c>
      <c r="DW59" s="62">
        <v>66.099999999999994</v>
      </c>
      <c r="DX59" s="62"/>
      <c r="DY59" s="62"/>
      <c r="DZ59" s="62">
        <v>0</v>
      </c>
      <c r="EA59" s="84">
        <v>87</v>
      </c>
      <c r="EB59" s="85" t="s">
        <v>93</v>
      </c>
      <c r="EC59" s="76">
        <v>2012</v>
      </c>
      <c r="ED59" s="76">
        <v>6219</v>
      </c>
      <c r="EE59" s="76">
        <v>20812497</v>
      </c>
      <c r="EG59" s="57">
        <f t="shared" si="19"/>
        <v>0.38203180928088248</v>
      </c>
      <c r="EH59" s="62">
        <v>9390622</v>
      </c>
      <c r="EI59" s="62">
        <v>973511</v>
      </c>
      <c r="EJ59" s="62">
        <v>20812497</v>
      </c>
      <c r="EK59" s="62">
        <v>1100165</v>
      </c>
      <c r="EL59" s="62">
        <v>0</v>
      </c>
      <c r="EM59" s="86">
        <v>9390622</v>
      </c>
      <c r="EN59" s="86">
        <v>20812497</v>
      </c>
      <c r="EO59" s="86">
        <v>973511</v>
      </c>
      <c r="EP59" s="86">
        <v>1100165</v>
      </c>
    </row>
    <row r="60" spans="1:146" s="57" customFormat="1" ht="45" x14ac:dyDescent="0.25">
      <c r="A60" s="57" t="str">
        <f t="shared" si="0"/>
        <v>Jersey Central Power &amp; Light Company</v>
      </c>
      <c r="B60" s="76">
        <v>2013</v>
      </c>
      <c r="C60" s="76">
        <v>87</v>
      </c>
      <c r="D60" s="59" t="s">
        <v>178</v>
      </c>
      <c r="E60" s="76">
        <v>1</v>
      </c>
      <c r="F60" s="76">
        <v>0</v>
      </c>
      <c r="G60" s="76">
        <v>1</v>
      </c>
      <c r="H60" s="76">
        <v>0</v>
      </c>
      <c r="I60" s="60">
        <f>IFERROR(VLOOKUP(B60&amp;C60,'Output Index'!$A$2:$R$275,18,FALSE),0)</f>
        <v>2.0085489424668945</v>
      </c>
      <c r="J60" s="77">
        <f t="shared" si="1"/>
        <v>0.72964076259550825</v>
      </c>
      <c r="K60" s="91">
        <f t="shared" ref="K60:K66" si="87">EP60</f>
        <v>1096950</v>
      </c>
      <c r="L60" s="91">
        <f>EO60</f>
        <v>969980</v>
      </c>
      <c r="M60" s="70">
        <f t="shared" si="21"/>
        <v>126970</v>
      </c>
      <c r="N60" s="89">
        <f t="shared" ref="N60:N66" si="88">EN60</f>
        <v>20893358</v>
      </c>
      <c r="O60" s="90">
        <f>EM60</f>
        <v>9460482</v>
      </c>
      <c r="P60" s="64">
        <f t="shared" si="23"/>
        <v>11432876</v>
      </c>
      <c r="Q60" s="62">
        <v>23020</v>
      </c>
      <c r="R60" s="38">
        <v>0</v>
      </c>
      <c r="S60" s="38">
        <v>0</v>
      </c>
      <c r="T60" s="65">
        <v>7515.3552630000004</v>
      </c>
      <c r="U60" s="57">
        <f t="shared" si="4"/>
        <v>6379</v>
      </c>
      <c r="V60" s="78">
        <f t="shared" si="5"/>
        <v>108474842.86358228</v>
      </c>
      <c r="W60" s="79">
        <f>AP60*(AM60/'Price Patch'!$B$5)</f>
        <v>0.79248990332459091</v>
      </c>
      <c r="X60" s="62">
        <v>38.333333333333336</v>
      </c>
      <c r="Y60" s="62">
        <v>17.5</v>
      </c>
      <c r="Z60" s="88">
        <f t="shared" si="71"/>
        <v>38.333333333333336</v>
      </c>
      <c r="AA60" s="88">
        <f t="shared" si="72"/>
        <v>18.150793650793652</v>
      </c>
      <c r="AB60" s="88">
        <f t="shared" si="72"/>
        <v>42.222222222222221</v>
      </c>
      <c r="AC60" s="57" t="str">
        <f t="shared" si="6"/>
        <v>Jersey Central Power &amp; Light Company</v>
      </c>
      <c r="AD60" s="76">
        <v>87</v>
      </c>
      <c r="AE60" s="76">
        <v>2013</v>
      </c>
      <c r="AF60" s="76">
        <f t="shared" si="44"/>
        <v>1</v>
      </c>
      <c r="AG60" s="92">
        <v>221.71936235057817</v>
      </c>
      <c r="AH60" s="57">
        <v>160.08123026867881</v>
      </c>
      <c r="AI60" s="57">
        <v>144.74939712243338</v>
      </c>
      <c r="AJ60" s="80">
        <f t="shared" si="68"/>
        <v>6.428311385001691E-3</v>
      </c>
      <c r="AK60" s="77">
        <f t="shared" si="69"/>
        <v>1.089415482187964E-2</v>
      </c>
      <c r="AL60" s="76"/>
      <c r="AM60" s="79">
        <f t="shared" si="81"/>
        <v>1.1153332880158022</v>
      </c>
      <c r="AN60" s="79">
        <f t="shared" si="85"/>
        <v>1.5061319689999999</v>
      </c>
      <c r="AO60" s="79">
        <f t="shared" si="86"/>
        <v>1.4586625400981315</v>
      </c>
      <c r="AP60" s="79">
        <f>1/AO60^'Price Patch'!C$19*1/AN60^'Price Patch'!D$19</f>
        <v>0.67470188633652017</v>
      </c>
      <c r="AQ60" s="80">
        <f t="shared" si="7"/>
        <v>0.30626665899674116</v>
      </c>
      <c r="AR60" s="80">
        <f t="shared" si="8"/>
        <v>0.6937333410032589</v>
      </c>
      <c r="AS60" s="66" t="str">
        <f t="shared" si="29"/>
        <v>Jersey Central Power &amp; Light Company</v>
      </c>
      <c r="AT60" s="69">
        <f t="shared" si="30"/>
        <v>87</v>
      </c>
      <c r="AU60" s="69">
        <f t="shared" si="31"/>
        <v>2013</v>
      </c>
      <c r="AV60" s="81">
        <f t="shared" si="78"/>
        <v>33222227.709025834</v>
      </c>
      <c r="AW60" s="81">
        <f t="shared" si="11"/>
        <v>75252615.154556453</v>
      </c>
      <c r="AX60" s="81">
        <f t="shared" si="12"/>
        <v>60222818.967402443</v>
      </c>
      <c r="AY60" s="77">
        <f t="shared" si="82"/>
        <v>0.80027543021215553</v>
      </c>
      <c r="AZ60" s="77">
        <f t="shared" si="83"/>
        <v>0.19972456978784447</v>
      </c>
      <c r="BA60" s="81">
        <f t="shared" si="32"/>
        <v>93444895</v>
      </c>
      <c r="BB60" s="81">
        <f t="shared" si="84"/>
        <v>47465154</v>
      </c>
      <c r="BC60" s="81">
        <f t="shared" si="79"/>
        <v>47464675</v>
      </c>
      <c r="BD60" s="80">
        <f t="shared" si="33"/>
        <v>0.31665225111420242</v>
      </c>
      <c r="BE60" s="81">
        <f t="shared" si="38"/>
        <v>295102576</v>
      </c>
      <c r="BF60" s="78">
        <v>479</v>
      </c>
      <c r="BG60" s="78">
        <v>36396555</v>
      </c>
      <c r="BH60" s="82">
        <f t="shared" si="80"/>
        <v>0.91278078468134005</v>
      </c>
      <c r="BI60" s="83">
        <f t="shared" si="46"/>
        <v>33222076.032597549</v>
      </c>
      <c r="BJ60" s="72">
        <v>12105370</v>
      </c>
      <c r="BK60" s="72">
        <v>139826</v>
      </c>
      <c r="BL60" s="72">
        <v>0</v>
      </c>
      <c r="BM60" s="72">
        <v>1904528</v>
      </c>
      <c r="BN60" s="72">
        <v>370272</v>
      </c>
      <c r="BO60" s="72">
        <v>1945780</v>
      </c>
      <c r="BP60" s="72">
        <v>2912857</v>
      </c>
      <c r="BQ60" s="72">
        <v>10159590</v>
      </c>
      <c r="BR60" s="72">
        <v>38957019</v>
      </c>
      <c r="BS60" s="72">
        <v>-35359784</v>
      </c>
      <c r="BT60" s="72">
        <v>4896190</v>
      </c>
      <c r="BU60" s="72">
        <v>602787</v>
      </c>
      <c r="BV60" s="72">
        <v>603092</v>
      </c>
      <c r="BW60" s="72">
        <v>10453005</v>
      </c>
      <c r="BX60" s="72">
        <v>5585808</v>
      </c>
      <c r="BY60" s="72">
        <v>0</v>
      </c>
      <c r="BZ60" s="72">
        <v>102373863</v>
      </c>
      <c r="CA60" s="72">
        <v>1294234</v>
      </c>
      <c r="CB60" s="72">
        <v>388773</v>
      </c>
      <c r="CC60" s="72">
        <v>917904</v>
      </c>
      <c r="CD60" s="72">
        <v>23073566</v>
      </c>
      <c r="CE60" s="72">
        <v>3151464</v>
      </c>
      <c r="CF60" s="72">
        <v>389353</v>
      </c>
      <c r="CG60" s="72">
        <v>46831037</v>
      </c>
      <c r="CH60" s="72">
        <v>3505308</v>
      </c>
      <c r="CI60" s="72">
        <v>517632</v>
      </c>
      <c r="CJ60" s="72">
        <v>7758333</v>
      </c>
      <c r="CK60" s="72">
        <v>53273</v>
      </c>
      <c r="CL60" s="72">
        <v>0</v>
      </c>
      <c r="CM60" s="72">
        <v>2409829</v>
      </c>
      <c r="CN60" s="72">
        <v>3154189</v>
      </c>
      <c r="CO60" s="72">
        <v>0</v>
      </c>
      <c r="CP60" s="72">
        <v>926329</v>
      </c>
      <c r="CQ60" s="72">
        <v>4290252</v>
      </c>
      <c r="CR60" s="72">
        <v>2722</v>
      </c>
      <c r="CS60" s="72">
        <v>3709665</v>
      </c>
      <c r="CT60" s="72">
        <v>36629038</v>
      </c>
      <c r="CU60" s="72">
        <v>132126050</v>
      </c>
      <c r="CV60" s="72">
        <v>-3904</v>
      </c>
      <c r="CW60" s="72">
        <v>0</v>
      </c>
      <c r="CX60" s="72">
        <v>1520854</v>
      </c>
      <c r="CY60" s="72">
        <v>1569000</v>
      </c>
      <c r="CZ60" s="72">
        <v>0</v>
      </c>
      <c r="DA60" s="72">
        <v>111</v>
      </c>
      <c r="DB60" s="72">
        <v>0</v>
      </c>
      <c r="DC60" s="72">
        <v>1000146475</v>
      </c>
      <c r="DD60" s="72">
        <v>1046277723</v>
      </c>
      <c r="DE60" s="72">
        <v>1003232536</v>
      </c>
      <c r="DF60" s="72">
        <v>29057</v>
      </c>
      <c r="DG60" s="72">
        <v>3</v>
      </c>
      <c r="DH60" s="72">
        <v>1308368433</v>
      </c>
      <c r="DI60" s="72">
        <v>21872516</v>
      </c>
      <c r="DJ60" s="72">
        <v>1014012</v>
      </c>
      <c r="DK60" s="57" t="s">
        <v>93</v>
      </c>
      <c r="DL60" s="57">
        <v>87</v>
      </c>
      <c r="DM60" s="57">
        <v>2013</v>
      </c>
      <c r="DN60" s="78">
        <v>889646964</v>
      </c>
      <c r="DO60" s="78">
        <v>621375087</v>
      </c>
      <c r="DP60" s="78">
        <v>445992548</v>
      </c>
      <c r="DQ60" s="78">
        <v>113897730</v>
      </c>
      <c r="DR60" s="93" t="s">
        <v>170</v>
      </c>
      <c r="DS60" s="62">
        <v>42.94</v>
      </c>
      <c r="DT60" s="62">
        <v>1089.8477157360405</v>
      </c>
      <c r="DU60" s="88">
        <f t="shared" si="73"/>
        <v>1250.2538071065992</v>
      </c>
      <c r="DV60" s="62">
        <v>101</v>
      </c>
      <c r="DW60" s="62">
        <v>63.5</v>
      </c>
      <c r="DX60" s="62"/>
      <c r="DY60" s="62"/>
      <c r="DZ60" s="62">
        <v>0</v>
      </c>
      <c r="EA60" s="84">
        <v>87</v>
      </c>
      <c r="EB60" s="85" t="s">
        <v>93</v>
      </c>
      <c r="EC60" s="76">
        <v>2013</v>
      </c>
      <c r="ED60" s="76">
        <v>6379</v>
      </c>
      <c r="EE60" s="76">
        <v>20893358</v>
      </c>
      <c r="EG60" s="57">
        <f t="shared" si="19"/>
        <v>0.37389661854214851</v>
      </c>
      <c r="EH60" s="62"/>
      <c r="EI60" s="62"/>
      <c r="EJ60" s="62"/>
      <c r="EK60" s="62"/>
      <c r="EL60" s="62">
        <v>0</v>
      </c>
      <c r="EM60" s="86">
        <v>9460482</v>
      </c>
      <c r="EN60" s="86">
        <v>20893358</v>
      </c>
      <c r="EO60" s="86">
        <v>969980</v>
      </c>
      <c r="EP60" s="86">
        <v>1096950</v>
      </c>
    </row>
    <row r="61" spans="1:146" s="57" customFormat="1" ht="30" x14ac:dyDescent="0.25">
      <c r="A61" s="57" t="str">
        <f t="shared" si="0"/>
        <v>Metropolitan Edison Company</v>
      </c>
      <c r="B61" s="76">
        <v>1995</v>
      </c>
      <c r="C61" s="76">
        <v>105</v>
      </c>
      <c r="D61" s="59" t="s">
        <v>179</v>
      </c>
      <c r="E61" s="76">
        <v>1</v>
      </c>
      <c r="F61" s="76">
        <v>1</v>
      </c>
      <c r="G61" s="76">
        <v>1</v>
      </c>
      <c r="H61" s="76">
        <v>0</v>
      </c>
      <c r="I61" s="60">
        <f>IFERROR(VLOOKUP(B61&amp;C61,'Output Index'!$A$2:$R$275,18,FALSE),0)</f>
        <v>0</v>
      </c>
      <c r="J61" s="77">
        <f t="shared" si="1"/>
        <v>0.78653753692987449</v>
      </c>
      <c r="K61" s="62">
        <f t="shared" si="87"/>
        <v>461305</v>
      </c>
      <c r="L61" s="62">
        <f>EO61</f>
        <v>408506</v>
      </c>
      <c r="M61" s="70">
        <f t="shared" si="21"/>
        <v>52799</v>
      </c>
      <c r="N61" s="78">
        <f t="shared" si="88"/>
        <v>11009137</v>
      </c>
      <c r="O61" s="64">
        <f>EM61</f>
        <v>3925396</v>
      </c>
      <c r="P61" s="64">
        <f t="shared" si="23"/>
        <v>7083741</v>
      </c>
      <c r="Q61" s="62"/>
      <c r="R61" s="38">
        <v>1</v>
      </c>
      <c r="S61" s="38">
        <v>0</v>
      </c>
      <c r="T61" s="65">
        <v>3498.3150740000001</v>
      </c>
      <c r="U61" s="57">
        <f t="shared" si="4"/>
        <v>2167.6450457060523</v>
      </c>
      <c r="V61" s="78">
        <f t="shared" si="5"/>
        <v>36205709.679169863</v>
      </c>
      <c r="W61" s="79">
        <f>AP61*(AM61/'Price Patch'!$B$5)</f>
        <v>0.46426236493511813</v>
      </c>
      <c r="X61" s="62">
        <v>36.666666666666664</v>
      </c>
      <c r="Y61" s="62">
        <v>16.555555555555557</v>
      </c>
      <c r="Z61" s="62">
        <f>AVERAGE(X72:X78)</f>
        <v>36.269841269841272</v>
      </c>
      <c r="AA61" s="62">
        <f>AVERAGE(Y72:Y78)</f>
        <v>16.857142857142854</v>
      </c>
      <c r="AB61" s="62">
        <f>MAX(X72:X78)</f>
        <v>40</v>
      </c>
      <c r="AC61" s="57" t="str">
        <f t="shared" si="6"/>
        <v>Metropolitan Edison Company</v>
      </c>
      <c r="AD61" s="76">
        <v>105</v>
      </c>
      <c r="AE61" s="76">
        <v>1995</v>
      </c>
      <c r="AF61" s="76">
        <v>1</v>
      </c>
      <c r="AG61" s="92">
        <v>131.67284642053878</v>
      </c>
      <c r="AH61" s="57">
        <v>100</v>
      </c>
      <c r="AI61" s="57">
        <v>100</v>
      </c>
      <c r="AJ61" s="76"/>
      <c r="AK61" s="77"/>
      <c r="AL61" s="76"/>
      <c r="AM61" s="79">
        <f>AM62*(1/EXP(AK62))</f>
        <v>0.65339289221580432</v>
      </c>
      <c r="AN61" s="79">
        <f t="shared" si="85"/>
        <v>1.5061319689999999</v>
      </c>
      <c r="AO61" s="79">
        <f t="shared" si="86"/>
        <v>1.4586625400981315</v>
      </c>
      <c r="AP61" s="79">
        <f>1/AO61^'Price Patch'!C$19*1/AN61^'Price Patch'!D$19</f>
        <v>0.67470188633652017</v>
      </c>
      <c r="AQ61" s="80">
        <f t="shared" si="7"/>
        <v>0.51977647827534257</v>
      </c>
      <c r="AR61" s="80">
        <f t="shared" si="8"/>
        <v>0.48022352172465743</v>
      </c>
      <c r="AS61" s="66" t="str">
        <f t="shared" si="29"/>
        <v>Metropolitan Edison Company</v>
      </c>
      <c r="AT61" s="69">
        <f t="shared" si="30"/>
        <v>105</v>
      </c>
      <c r="AU61" s="69">
        <f t="shared" si="31"/>
        <v>1995</v>
      </c>
      <c r="AV61" s="81">
        <f t="shared" si="78"/>
        <v>18818876.270498395</v>
      </c>
      <c r="AW61" s="81">
        <f t="shared" si="11"/>
        <v>17386833.408671468</v>
      </c>
      <c r="AX61" s="81">
        <f t="shared" si="12"/>
        <v>10796692.225012023</v>
      </c>
      <c r="AY61" s="77">
        <f t="shared" si="82"/>
        <v>0.62096944114201413</v>
      </c>
      <c r="AZ61" s="77">
        <f t="shared" si="83"/>
        <v>0.37903055885798587</v>
      </c>
      <c r="BA61" s="81">
        <f t="shared" si="32"/>
        <v>26802361</v>
      </c>
      <c r="BB61" s="81">
        <f t="shared" si="84"/>
        <v>54326529</v>
      </c>
      <c r="BC61" s="81">
        <f t="shared" si="79"/>
        <v>38073617</v>
      </c>
      <c r="BD61" s="80">
        <f t="shared" si="33"/>
        <v>0.17308944363388029</v>
      </c>
      <c r="BE61" s="81">
        <f t="shared" si="38"/>
        <v>154846884</v>
      </c>
      <c r="BF61" s="78">
        <v>16252912</v>
      </c>
      <c r="BG61" s="78">
        <v>17801942</v>
      </c>
      <c r="BH61" s="82">
        <f t="shared" si="80"/>
        <v>0.89909678253012937</v>
      </c>
      <c r="BI61" s="83">
        <f t="shared" si="46"/>
        <v>16005668.774987977</v>
      </c>
      <c r="BJ61" s="72">
        <v>64527151</v>
      </c>
      <c r="BK61" s="72">
        <v>445726</v>
      </c>
      <c r="BL61" s="72">
        <v>553889</v>
      </c>
      <c r="BM61" s="72">
        <v>2675772</v>
      </c>
      <c r="BN61" s="72">
        <v>3500860</v>
      </c>
      <c r="BO61" s="72">
        <v>2436614</v>
      </c>
      <c r="BP61" s="72">
        <v>4867283</v>
      </c>
      <c r="BQ61" s="72">
        <v>62090537</v>
      </c>
      <c r="BR61" s="72">
        <v>19792597</v>
      </c>
      <c r="BS61" s="72">
        <v>10200622</v>
      </c>
      <c r="BT61" s="72">
        <v>120762</v>
      </c>
      <c r="BU61" s="72">
        <v>0</v>
      </c>
      <c r="BV61" s="72">
        <v>12848598</v>
      </c>
      <c r="BW61" s="72">
        <v>1858</v>
      </c>
      <c r="BX61" s="72">
        <v>8194064</v>
      </c>
      <c r="BY61" s="72">
        <v>0</v>
      </c>
      <c r="BZ61" s="72">
        <v>29810318</v>
      </c>
      <c r="CA61" s="72">
        <v>1417356</v>
      </c>
      <c r="CB61" s="72">
        <v>1275398</v>
      </c>
      <c r="CC61" s="72">
        <v>122134</v>
      </c>
      <c r="CD61" s="72">
        <v>7838769</v>
      </c>
      <c r="CE61" s="72">
        <v>20398</v>
      </c>
      <c r="CF61" s="72">
        <v>-1271815</v>
      </c>
      <c r="CG61" s="72">
        <v>11132268</v>
      </c>
      <c r="CH61" s="72">
        <v>1324068</v>
      </c>
      <c r="CI61" s="72">
        <v>623160</v>
      </c>
      <c r="CJ61" s="72">
        <v>1163964</v>
      </c>
      <c r="CK61" s="72">
        <v>497</v>
      </c>
      <c r="CL61" s="72">
        <v>608759</v>
      </c>
      <c r="CM61" s="72">
        <v>768482</v>
      </c>
      <c r="CN61" s="72">
        <v>1778923</v>
      </c>
      <c r="CO61" s="72">
        <v>755582</v>
      </c>
      <c r="CP61" s="72">
        <v>1363495</v>
      </c>
      <c r="CQ61" s="72">
        <v>335416</v>
      </c>
      <c r="CR61" s="72">
        <v>322611</v>
      </c>
      <c r="CS61" s="72">
        <v>230853</v>
      </c>
      <c r="CT61" s="72">
        <v>20393300</v>
      </c>
      <c r="CU61" s="72">
        <v>6085280</v>
      </c>
      <c r="CV61" s="72">
        <v>98248088</v>
      </c>
      <c r="CW61" s="72">
        <v>61208458</v>
      </c>
      <c r="CX61" s="72">
        <v>0</v>
      </c>
      <c r="CY61" s="72">
        <v>76419173</v>
      </c>
      <c r="CZ61" s="72">
        <v>20415591</v>
      </c>
      <c r="DA61" s="72">
        <v>6855128</v>
      </c>
      <c r="DB61" s="72">
        <v>5935953</v>
      </c>
      <c r="DC61" s="72">
        <v>224110160</v>
      </c>
      <c r="DD61" s="72">
        <v>221006164</v>
      </c>
      <c r="DE61" s="72">
        <v>405632549</v>
      </c>
      <c r="DF61" s="72">
        <v>0</v>
      </c>
      <c r="DG61" s="72">
        <v>42963</v>
      </c>
      <c r="DH61" s="72">
        <v>534332468</v>
      </c>
      <c r="DI61" s="72">
        <v>7840907</v>
      </c>
      <c r="DJ61" s="72">
        <v>3288271</v>
      </c>
      <c r="DK61" s="57" t="s">
        <v>94</v>
      </c>
      <c r="DL61" s="57">
        <v>105</v>
      </c>
      <c r="DM61" s="57">
        <v>1995</v>
      </c>
      <c r="DN61" s="78">
        <v>149472990</v>
      </c>
      <c r="DO61" s="78">
        <v>191271383</v>
      </c>
      <c r="DP61" s="78">
        <v>68781773</v>
      </c>
      <c r="DQ61" s="78">
        <v>23694593</v>
      </c>
      <c r="DR61" s="62" t="s">
        <v>95</v>
      </c>
      <c r="DS61" s="62">
        <v>37.9</v>
      </c>
      <c r="DT61" s="62">
        <v>962.65999999999985</v>
      </c>
      <c r="DU61" s="62">
        <f>AVERAGE(DT72:DT79)</f>
        <v>1270.28575</v>
      </c>
      <c r="DV61" s="62">
        <v>98</v>
      </c>
      <c r="DW61" s="62">
        <v>61.8</v>
      </c>
      <c r="DX61" s="62"/>
      <c r="DY61" s="62"/>
      <c r="DZ61" s="62">
        <v>0</v>
      </c>
      <c r="EA61" s="84">
        <v>105</v>
      </c>
      <c r="EB61" s="85" t="s">
        <v>94</v>
      </c>
      <c r="EC61" s="76">
        <v>1995</v>
      </c>
      <c r="ED61" s="76">
        <v>2186</v>
      </c>
      <c r="EE61" s="76">
        <v>11009137</v>
      </c>
      <c r="EF61" s="76">
        <v>93222</v>
      </c>
      <c r="EG61" s="57">
        <f t="shared" si="19"/>
        <v>0.57977702649070251</v>
      </c>
      <c r="EH61" s="62"/>
      <c r="EI61" s="62"/>
      <c r="EJ61" s="62"/>
      <c r="EK61" s="62"/>
      <c r="EL61" s="62">
        <v>0</v>
      </c>
      <c r="EM61" s="86">
        <v>3925396</v>
      </c>
      <c r="EN61" s="86">
        <v>11009137</v>
      </c>
      <c r="EO61" s="86">
        <v>408506</v>
      </c>
      <c r="EP61" s="86">
        <v>461305</v>
      </c>
    </row>
    <row r="62" spans="1:146" s="57" customFormat="1" ht="30" x14ac:dyDescent="0.25">
      <c r="A62" s="57" t="str">
        <f t="shared" si="0"/>
        <v>Metropolitan Edison Company</v>
      </c>
      <c r="B62" s="76">
        <v>1996</v>
      </c>
      <c r="C62" s="76">
        <v>105</v>
      </c>
      <c r="D62" s="59" t="s">
        <v>179</v>
      </c>
      <c r="E62" s="76">
        <v>1</v>
      </c>
      <c r="F62" s="76">
        <v>1</v>
      </c>
      <c r="G62" s="76">
        <v>1</v>
      </c>
      <c r="H62" s="76">
        <v>0</v>
      </c>
      <c r="I62" s="60">
        <f>IFERROR(VLOOKUP(B62&amp;C62,'Output Index'!$A$2:$R$275,18,FALSE),0)</f>
        <v>0</v>
      </c>
      <c r="J62" s="77">
        <f t="shared" si="1"/>
        <v>0.78537631767423943</v>
      </c>
      <c r="K62" s="62">
        <f t="shared" si="87"/>
        <v>466998</v>
      </c>
      <c r="L62" s="62">
        <f t="shared" ref="L62:L66" si="89">EO62</f>
        <v>413042</v>
      </c>
      <c r="M62" s="70">
        <f t="shared" si="21"/>
        <v>53956</v>
      </c>
      <c r="N62" s="78">
        <f t="shared" si="88"/>
        <v>11428450</v>
      </c>
      <c r="O62" s="64">
        <f t="shared" ref="O62:O66" si="90">EM62</f>
        <v>4135377</v>
      </c>
      <c r="P62" s="64">
        <f t="shared" si="23"/>
        <v>7293073</v>
      </c>
      <c r="Q62" s="62"/>
      <c r="R62" s="38">
        <v>1</v>
      </c>
      <c r="S62" s="38">
        <v>0</v>
      </c>
      <c r="T62" s="65">
        <v>3490.7675690000001</v>
      </c>
      <c r="U62" s="57">
        <f t="shared" si="4"/>
        <v>2096.3352009657128</v>
      </c>
      <c r="V62" s="78">
        <f t="shared" si="5"/>
        <v>43953592.521940075</v>
      </c>
      <c r="W62" s="79">
        <f>AP62*(AM62/'Price Patch'!$B$5)</f>
        <v>0.47623250758707786</v>
      </c>
      <c r="X62" s="62">
        <v>33.333333333333336</v>
      </c>
      <c r="Y62" s="62">
        <v>15.166666666666666</v>
      </c>
      <c r="Z62" s="62">
        <f>Z61</f>
        <v>36.269841269841272</v>
      </c>
      <c r="AA62" s="62">
        <f>AA61</f>
        <v>16.857142857142854</v>
      </c>
      <c r="AB62" s="62">
        <f>AB61</f>
        <v>40</v>
      </c>
      <c r="AC62" s="57" t="str">
        <f t="shared" si="6"/>
        <v>Metropolitan Edison Company</v>
      </c>
      <c r="AD62" s="76">
        <v>105</v>
      </c>
      <c r="AE62" s="76">
        <v>1996</v>
      </c>
      <c r="AF62" s="76">
        <f t="shared" ref="AF62" si="91">AF61</f>
        <v>1</v>
      </c>
      <c r="AG62" s="92">
        <v>134.96468531828995</v>
      </c>
      <c r="AH62" s="57">
        <v>103.10296973648663</v>
      </c>
      <c r="AI62" s="57">
        <v>102.00738238396751</v>
      </c>
      <c r="AJ62" s="80">
        <f t="shared" ref="AJ62:AJ79" si="92">AVERAGE(AY61:AY62)*LN(AH62/AH61)+AVERAGE(AZ61:AZ62)*LN(AI62/AI61)</f>
        <v>2.6160019235897128E-2</v>
      </c>
      <c r="AK62" s="77">
        <f t="shared" ref="AK62:AK79" si="93">LN(AG62/AG61)*0.5*(AQ62+AQ61)+0.5*(AR61+AR62)*AJ62</f>
        <v>2.5456362195551717E-2</v>
      </c>
      <c r="AL62" s="76"/>
      <c r="AM62" s="79">
        <f t="shared" ref="AM62:AM73" si="94">AM63*(1/EXP(AK63))</f>
        <v>0.67023941417907562</v>
      </c>
      <c r="AN62" s="79">
        <f t="shared" si="85"/>
        <v>1.5061319689999999</v>
      </c>
      <c r="AO62" s="79">
        <f t="shared" si="86"/>
        <v>1.4586625400981315</v>
      </c>
      <c r="AP62" s="79">
        <f>1/AO62^'Price Patch'!C$19*1/AN62^'Price Patch'!D$19</f>
        <v>0.67470188633652017</v>
      </c>
      <c r="AQ62" s="80">
        <f t="shared" si="7"/>
        <v>0.4393578800829232</v>
      </c>
      <c r="AR62" s="80">
        <f t="shared" si="8"/>
        <v>0.5606421199170768</v>
      </c>
      <c r="AS62" s="66" t="str">
        <f t="shared" si="29"/>
        <v>Metropolitan Edison Company</v>
      </c>
      <c r="AT62" s="69">
        <f t="shared" si="30"/>
        <v>105</v>
      </c>
      <c r="AU62" s="69">
        <f t="shared" si="31"/>
        <v>1996</v>
      </c>
      <c r="AV62" s="81">
        <f t="shared" si="78"/>
        <v>19311357.232468218</v>
      </c>
      <c r="AW62" s="81">
        <f t="shared" si="11"/>
        <v>24642235.289471857</v>
      </c>
      <c r="AX62" s="81">
        <f t="shared" si="12"/>
        <v>13692922.88196601</v>
      </c>
      <c r="AY62" s="77">
        <f t="shared" si="82"/>
        <v>0.55566886368527502</v>
      </c>
      <c r="AZ62" s="77">
        <f t="shared" si="83"/>
        <v>0.44433113631472498</v>
      </c>
      <c r="BA62" s="81">
        <f t="shared" si="32"/>
        <v>30465614</v>
      </c>
      <c r="BB62" s="81">
        <f t="shared" si="84"/>
        <v>65890757</v>
      </c>
      <c r="BC62" s="81">
        <f t="shared" si="79"/>
        <v>53489000</v>
      </c>
      <c r="BD62" s="80">
        <f t="shared" si="33"/>
        <v>0.20470213328919679</v>
      </c>
      <c r="BE62" s="81">
        <f t="shared" si="38"/>
        <v>148829001</v>
      </c>
      <c r="BF62" s="78">
        <v>12401757</v>
      </c>
      <c r="BG62" s="78">
        <v>18230940</v>
      </c>
      <c r="BH62" s="82">
        <f t="shared" si="80"/>
        <v>0.92001241395309241</v>
      </c>
      <c r="BI62" s="83">
        <f t="shared" si="46"/>
        <v>16772691.11803399</v>
      </c>
      <c r="BJ62" s="72">
        <v>90672004</v>
      </c>
      <c r="BK62" s="72">
        <v>579267</v>
      </c>
      <c r="BL62" s="72">
        <v>550739</v>
      </c>
      <c r="BM62" s="72">
        <v>1096095</v>
      </c>
      <c r="BN62" s="72">
        <v>3027185</v>
      </c>
      <c r="BO62" s="72">
        <v>2241653</v>
      </c>
      <c r="BP62" s="72">
        <v>4680832</v>
      </c>
      <c r="BQ62" s="72">
        <v>88430351</v>
      </c>
      <c r="BR62" s="72">
        <v>32358391</v>
      </c>
      <c r="BS62" s="72">
        <v>24781247</v>
      </c>
      <c r="BT62" s="72">
        <v>267128</v>
      </c>
      <c r="BU62" s="72">
        <v>9</v>
      </c>
      <c r="BV62" s="72">
        <v>11816219</v>
      </c>
      <c r="BW62" s="72">
        <v>0</v>
      </c>
      <c r="BX62" s="72">
        <v>10374717</v>
      </c>
      <c r="BY62" s="72">
        <v>0</v>
      </c>
      <c r="BZ62" s="72">
        <v>33114351</v>
      </c>
      <c r="CA62" s="72">
        <v>983662</v>
      </c>
      <c r="CB62" s="72">
        <v>2054103</v>
      </c>
      <c r="CC62" s="72">
        <v>160638</v>
      </c>
      <c r="CD62" s="72">
        <v>7687468</v>
      </c>
      <c r="CE62" s="72">
        <v>25838</v>
      </c>
      <c r="CF62" s="72">
        <v>-752786</v>
      </c>
      <c r="CG62" s="72">
        <v>13479757</v>
      </c>
      <c r="CH62" s="72">
        <v>1258422</v>
      </c>
      <c r="CI62" s="72">
        <v>562236</v>
      </c>
      <c r="CJ62" s="72">
        <v>1637592</v>
      </c>
      <c r="CK62" s="72">
        <v>2064</v>
      </c>
      <c r="CL62" s="72">
        <v>630743</v>
      </c>
      <c r="CM62" s="72">
        <v>784779</v>
      </c>
      <c r="CN62" s="72">
        <v>1951098</v>
      </c>
      <c r="CO62" s="72">
        <v>73414</v>
      </c>
      <c r="CP62" s="72">
        <v>1609892</v>
      </c>
      <c r="CQ62" s="72">
        <v>378050</v>
      </c>
      <c r="CR62" s="72">
        <v>288374</v>
      </c>
      <c r="CS62" s="72">
        <v>299007</v>
      </c>
      <c r="CT62" s="72">
        <v>24776012</v>
      </c>
      <c r="CU62" s="72">
        <v>6288641</v>
      </c>
      <c r="CV62" s="72">
        <v>101240278</v>
      </c>
      <c r="CW62" s="72">
        <v>68995124</v>
      </c>
      <c r="CX62" s="72">
        <v>243694</v>
      </c>
      <c r="CY62" s="72">
        <v>65330074</v>
      </c>
      <c r="CZ62" s="72">
        <v>20481305</v>
      </c>
      <c r="DA62" s="72">
        <v>2366244</v>
      </c>
      <c r="DB62" s="72">
        <v>1212300</v>
      </c>
      <c r="DC62" s="72">
        <v>242862797</v>
      </c>
      <c r="DD62" s="72">
        <v>237300031</v>
      </c>
      <c r="DE62" s="72">
        <v>412043087</v>
      </c>
      <c r="DF62" s="72">
        <v>0</v>
      </c>
      <c r="DG62" s="72">
        <v>742801</v>
      </c>
      <c r="DH62" s="72">
        <v>576570557</v>
      </c>
      <c r="DI62" s="72">
        <v>8933661</v>
      </c>
      <c r="DJ62" s="72">
        <v>3518026</v>
      </c>
      <c r="DK62" s="57" t="s">
        <v>94</v>
      </c>
      <c r="DL62" s="57">
        <v>105</v>
      </c>
      <c r="DM62" s="57">
        <v>1996</v>
      </c>
      <c r="DN62" s="78">
        <v>152945032</v>
      </c>
      <c r="DO62" s="78">
        <v>195917029</v>
      </c>
      <c r="DP62" s="78">
        <v>71245311</v>
      </c>
      <c r="DQ62" s="78">
        <v>24089955</v>
      </c>
      <c r="DR62" s="62" t="s">
        <v>95</v>
      </c>
      <c r="DS62" s="62">
        <v>56.87</v>
      </c>
      <c r="DT62" s="62">
        <v>1444.4979999999998</v>
      </c>
      <c r="DU62" s="62">
        <f>DU61</f>
        <v>1270.28575</v>
      </c>
      <c r="DV62" s="62">
        <v>92</v>
      </c>
      <c r="DW62" s="62">
        <v>59.3</v>
      </c>
      <c r="DX62" s="62"/>
      <c r="DY62" s="62"/>
      <c r="DZ62" s="62">
        <v>0</v>
      </c>
      <c r="EA62" s="84">
        <v>105</v>
      </c>
      <c r="EB62" s="85" t="s">
        <v>94</v>
      </c>
      <c r="EC62" s="76">
        <v>1996</v>
      </c>
      <c r="ED62" s="76">
        <v>2114</v>
      </c>
      <c r="EE62" s="76">
        <v>11428450</v>
      </c>
      <c r="EF62" s="76">
        <v>96302</v>
      </c>
      <c r="EG62" s="57">
        <f t="shared" si="19"/>
        <v>0.62233252549863272</v>
      </c>
      <c r="EH62" s="62"/>
      <c r="EI62" s="62"/>
      <c r="EJ62" s="62"/>
      <c r="EK62" s="62"/>
      <c r="EL62" s="62">
        <v>0</v>
      </c>
      <c r="EM62" s="86">
        <v>4135377</v>
      </c>
      <c r="EN62" s="86">
        <v>11428450</v>
      </c>
      <c r="EO62" s="86">
        <v>413042</v>
      </c>
      <c r="EP62" s="86">
        <v>466998</v>
      </c>
    </row>
    <row r="63" spans="1:146" s="57" customFormat="1" ht="30" x14ac:dyDescent="0.25">
      <c r="A63" s="57" t="str">
        <f t="shared" si="0"/>
        <v>Metropolitan Edison Company</v>
      </c>
      <c r="B63" s="76">
        <v>1997</v>
      </c>
      <c r="C63" s="76">
        <v>105</v>
      </c>
      <c r="D63" s="59" t="s">
        <v>179</v>
      </c>
      <c r="E63" s="76">
        <v>1</v>
      </c>
      <c r="F63" s="76">
        <v>1</v>
      </c>
      <c r="G63" s="76">
        <v>1</v>
      </c>
      <c r="H63" s="76">
        <v>0</v>
      </c>
      <c r="I63" s="60">
        <f>IFERROR(VLOOKUP(B63&amp;C63,'Output Index'!$A$2:$R$275,18,FALSE),0)</f>
        <v>0</v>
      </c>
      <c r="J63" s="77">
        <f t="shared" si="1"/>
        <v>0.78162062118942988</v>
      </c>
      <c r="K63" s="62">
        <f t="shared" si="87"/>
        <v>473452</v>
      </c>
      <c r="L63" s="62">
        <f t="shared" si="89"/>
        <v>418325</v>
      </c>
      <c r="M63" s="70">
        <f t="shared" si="21"/>
        <v>55127</v>
      </c>
      <c r="N63" s="78">
        <f t="shared" si="88"/>
        <v>11457506</v>
      </c>
      <c r="O63" s="64">
        <f t="shared" si="90"/>
        <v>4034207</v>
      </c>
      <c r="P63" s="64">
        <f t="shared" si="23"/>
        <v>7423299</v>
      </c>
      <c r="Q63" s="62"/>
      <c r="R63" s="38">
        <v>1</v>
      </c>
      <c r="S63" s="38">
        <v>0</v>
      </c>
      <c r="T63" s="65">
        <v>3578.245766</v>
      </c>
      <c r="U63" s="57">
        <f t="shared" si="4"/>
        <v>2206.0519977885365</v>
      </c>
      <c r="V63" s="78">
        <f t="shared" si="5"/>
        <v>39098987.839176446</v>
      </c>
      <c r="W63" s="79">
        <f>AP63*(AM63/'Price Patch'!$B$5)</f>
        <v>0.4824665313995512</v>
      </c>
      <c r="X63" s="62">
        <v>35</v>
      </c>
      <c r="Y63" s="62">
        <v>15.777777777777779</v>
      </c>
      <c r="Z63" s="62">
        <f t="shared" ref="Z63:Z79" si="95">Z62</f>
        <v>36.269841269841272</v>
      </c>
      <c r="AA63" s="62">
        <f t="shared" ref="AA63:AB79" si="96">AA62</f>
        <v>16.857142857142854</v>
      </c>
      <c r="AB63" s="62">
        <f t="shared" si="96"/>
        <v>40</v>
      </c>
      <c r="AC63" s="57" t="str">
        <f t="shared" si="6"/>
        <v>Metropolitan Edison Company</v>
      </c>
      <c r="AD63" s="76">
        <v>105</v>
      </c>
      <c r="AE63" s="76">
        <v>1997</v>
      </c>
      <c r="AF63" s="76">
        <f t="shared" si="44"/>
        <v>1</v>
      </c>
      <c r="AG63" s="92">
        <v>138.07579679273266</v>
      </c>
      <c r="AH63" s="57">
        <v>102.74907727569975</v>
      </c>
      <c r="AI63" s="57">
        <v>104.15335839415782</v>
      </c>
      <c r="AJ63" s="80">
        <f t="shared" si="92"/>
        <v>6.5645358419930133E-3</v>
      </c>
      <c r="AK63" s="77">
        <f t="shared" si="93"/>
        <v>1.3005357107740981E-2</v>
      </c>
      <c r="AL63" s="76"/>
      <c r="AM63" s="79">
        <f t="shared" si="94"/>
        <v>0.67901304554922415</v>
      </c>
      <c r="AN63" s="79">
        <f t="shared" si="85"/>
        <v>1.5061319689999999</v>
      </c>
      <c r="AO63" s="79">
        <f t="shared" si="86"/>
        <v>1.4586625400981315</v>
      </c>
      <c r="AP63" s="79">
        <f>1/AO63^'Price Patch'!C$19*1/AN63^'Price Patch'!D$19</f>
        <v>0.67470188633652017</v>
      </c>
      <c r="AQ63" s="80">
        <f t="shared" si="7"/>
        <v>0.35457529600777482</v>
      </c>
      <c r="AR63" s="80">
        <f t="shared" si="8"/>
        <v>0.64542470399222518</v>
      </c>
      <c r="AS63" s="66" t="str">
        <f t="shared" si="29"/>
        <v>Metropolitan Edison Company</v>
      </c>
      <c r="AT63" s="69">
        <f t="shared" si="30"/>
        <v>105</v>
      </c>
      <c r="AU63" s="69">
        <f t="shared" si="31"/>
        <v>1997</v>
      </c>
      <c r="AV63" s="81">
        <f t="shared" si="78"/>
        <v>13863535.186680377</v>
      </c>
      <c r="AW63" s="81">
        <f t="shared" si="11"/>
        <v>25235452.65249607</v>
      </c>
      <c r="AX63" s="81">
        <f t="shared" si="12"/>
        <v>15636135.535593845</v>
      </c>
      <c r="AY63" s="77">
        <f t="shared" si="82"/>
        <v>0.61960986992825962</v>
      </c>
      <c r="AZ63" s="77">
        <f t="shared" si="83"/>
        <v>0.38039013007174038</v>
      </c>
      <c r="BA63" s="81">
        <f t="shared" ref="BA63:BA126" si="97">SUM(CA63:CN63)</f>
        <v>27873543</v>
      </c>
      <c r="BB63" s="81">
        <f t="shared" si="84"/>
        <v>59624983</v>
      </c>
      <c r="BC63" s="81">
        <f t="shared" si="79"/>
        <v>50987656</v>
      </c>
      <c r="BD63" s="80">
        <f t="shared" ref="BD63:BD126" si="98">MIN(BA63/BE63,1)</f>
        <v>0.18826747236433511</v>
      </c>
      <c r="BE63" s="81">
        <f t="shared" ref="BE63:BE126" si="99">DH63-CW63-CZ63-DB63-DC63-DJ63-BJ63</f>
        <v>148052888</v>
      </c>
      <c r="BF63" s="78">
        <v>8637327</v>
      </c>
      <c r="BG63" s="78">
        <v>14317166</v>
      </c>
      <c r="BH63" s="82">
        <f t="shared" si="80"/>
        <v>0.8547367170574226</v>
      </c>
      <c r="BI63" s="83">
        <f t="shared" si="46"/>
        <v>12237407.464406151</v>
      </c>
      <c r="BJ63" s="72">
        <v>72209040</v>
      </c>
      <c r="BK63" s="72">
        <v>1495245</v>
      </c>
      <c r="BL63" s="72">
        <v>585673</v>
      </c>
      <c r="BM63" s="72">
        <v>2116482</v>
      </c>
      <c r="BN63" s="72">
        <v>2049784</v>
      </c>
      <c r="BO63" s="72">
        <v>2290729</v>
      </c>
      <c r="BP63" s="72">
        <v>2649834</v>
      </c>
      <c r="BQ63" s="72">
        <v>69918311</v>
      </c>
      <c r="BR63" s="72">
        <v>27220357</v>
      </c>
      <c r="BS63" s="72">
        <v>12584057</v>
      </c>
      <c r="BT63" s="72">
        <v>-7450</v>
      </c>
      <c r="BU63" s="72">
        <v>63</v>
      </c>
      <c r="BV63" s="72">
        <v>15511198</v>
      </c>
      <c r="BW63" s="72">
        <v>0</v>
      </c>
      <c r="BX63" s="72">
        <v>6884414</v>
      </c>
      <c r="BY63" s="72">
        <v>0</v>
      </c>
      <c r="BZ63" s="72">
        <v>32610677</v>
      </c>
      <c r="CA63" s="72">
        <v>972044</v>
      </c>
      <c r="CB63" s="72">
        <v>1874654</v>
      </c>
      <c r="CC63" s="72">
        <v>174117</v>
      </c>
      <c r="CD63" s="72">
        <v>8406527</v>
      </c>
      <c r="CE63" s="72">
        <v>18168</v>
      </c>
      <c r="CF63" s="72">
        <v>-673566</v>
      </c>
      <c r="CG63" s="72">
        <v>9720252</v>
      </c>
      <c r="CH63" s="72">
        <v>1419303</v>
      </c>
      <c r="CI63" s="72">
        <v>539221</v>
      </c>
      <c r="CJ63" s="72">
        <v>1442658</v>
      </c>
      <c r="CK63" s="72">
        <v>496</v>
      </c>
      <c r="CL63" s="72">
        <v>833919</v>
      </c>
      <c r="CM63" s="72">
        <v>1090687</v>
      </c>
      <c r="CN63" s="72">
        <v>2055063</v>
      </c>
      <c r="CO63" s="72">
        <v>2013428</v>
      </c>
      <c r="CP63" s="72">
        <v>1943904</v>
      </c>
      <c r="CQ63" s="72">
        <v>255000</v>
      </c>
      <c r="CR63" s="72">
        <v>251359</v>
      </c>
      <c r="CS63" s="72">
        <v>273443</v>
      </c>
      <c r="CT63" s="72">
        <v>25312335</v>
      </c>
      <c r="CU63" s="72">
        <v>4076295</v>
      </c>
      <c r="CV63" s="72">
        <v>106961101</v>
      </c>
      <c r="CW63" s="72">
        <v>73172110</v>
      </c>
      <c r="CX63" s="72">
        <v>0</v>
      </c>
      <c r="CY63" s="72">
        <v>60929347</v>
      </c>
      <c r="CZ63" s="72">
        <v>15595905</v>
      </c>
      <c r="DA63" s="72">
        <v>5785438</v>
      </c>
      <c r="DB63" s="72">
        <v>4622969</v>
      </c>
      <c r="DC63" s="72">
        <v>251842540</v>
      </c>
      <c r="DD63" s="72">
        <v>248173855</v>
      </c>
      <c r="DE63" s="72">
        <v>425518426</v>
      </c>
      <c r="DF63" s="72">
        <v>0</v>
      </c>
      <c r="DG63" s="72">
        <v>1249079</v>
      </c>
      <c r="DH63" s="72">
        <v>566047725</v>
      </c>
      <c r="DI63" s="72">
        <v>5071873</v>
      </c>
      <c r="DJ63" s="72">
        <v>552273</v>
      </c>
      <c r="DK63" s="57" t="s">
        <v>94</v>
      </c>
      <c r="DL63" s="57">
        <v>105</v>
      </c>
      <c r="DM63" s="57">
        <v>1997</v>
      </c>
      <c r="DN63" s="78">
        <v>157956427</v>
      </c>
      <c r="DO63" s="78">
        <v>202498812</v>
      </c>
      <c r="DP63" s="78">
        <v>75930353</v>
      </c>
      <c r="DQ63" s="78">
        <v>24778340</v>
      </c>
      <c r="DR63" s="62" t="s">
        <v>95</v>
      </c>
      <c r="DS63" s="62">
        <v>38.49</v>
      </c>
      <c r="DT63" s="62">
        <v>977.64599999999996</v>
      </c>
      <c r="DU63" s="62">
        <f t="shared" ref="DU63:DU79" si="100">DU62</f>
        <v>1270.28575</v>
      </c>
      <c r="DV63" s="62">
        <v>95</v>
      </c>
      <c r="DW63" s="62">
        <v>60.4</v>
      </c>
      <c r="DX63" s="62"/>
      <c r="DY63" s="62"/>
      <c r="DZ63" s="62">
        <v>0</v>
      </c>
      <c r="EA63" s="84">
        <v>105</v>
      </c>
      <c r="EB63" s="85" t="s">
        <v>94</v>
      </c>
      <c r="EC63" s="76">
        <v>1997</v>
      </c>
      <c r="ED63" s="76">
        <v>2224</v>
      </c>
      <c r="EE63" s="76">
        <v>11457506</v>
      </c>
      <c r="EF63" s="76">
        <v>93216</v>
      </c>
      <c r="EG63" s="57">
        <f t="shared" si="19"/>
        <v>0.59288469909004304</v>
      </c>
      <c r="EH63" s="62"/>
      <c r="EI63" s="62"/>
      <c r="EJ63" s="62"/>
      <c r="EK63" s="62"/>
      <c r="EL63" s="62">
        <v>0</v>
      </c>
      <c r="EM63" s="86">
        <v>4034207</v>
      </c>
      <c r="EN63" s="86">
        <v>11457506</v>
      </c>
      <c r="EO63" s="86">
        <v>418325</v>
      </c>
      <c r="EP63" s="86">
        <v>473452</v>
      </c>
    </row>
    <row r="64" spans="1:146" s="57" customFormat="1" ht="30" x14ac:dyDescent="0.25">
      <c r="A64" s="57" t="str">
        <f t="shared" si="0"/>
        <v>Metropolitan Edison Company</v>
      </c>
      <c r="B64" s="76">
        <v>1998</v>
      </c>
      <c r="C64" s="76">
        <v>105</v>
      </c>
      <c r="D64" s="59" t="s">
        <v>179</v>
      </c>
      <c r="E64" s="76">
        <v>1</v>
      </c>
      <c r="F64" s="76">
        <v>1</v>
      </c>
      <c r="G64" s="76">
        <v>1</v>
      </c>
      <c r="H64" s="76">
        <v>0</v>
      </c>
      <c r="I64" s="60">
        <f>IFERROR(VLOOKUP(B64&amp;C64,'Output Index'!$A$2:$R$275,18,FALSE),0)</f>
        <v>0</v>
      </c>
      <c r="J64" s="77">
        <f t="shared" si="1"/>
        <v>0.77443746546217151</v>
      </c>
      <c r="K64" s="62">
        <f t="shared" si="87"/>
        <v>479572</v>
      </c>
      <c r="L64" s="62">
        <f t="shared" si="89"/>
        <v>423312</v>
      </c>
      <c r="M64" s="70">
        <f t="shared" si="21"/>
        <v>56260</v>
      </c>
      <c r="N64" s="78">
        <f t="shared" si="88"/>
        <v>11644804</v>
      </c>
      <c r="O64" s="64">
        <f t="shared" si="90"/>
        <v>4039919</v>
      </c>
      <c r="P64" s="64">
        <f t="shared" si="23"/>
        <v>7604885</v>
      </c>
      <c r="Q64" s="62"/>
      <c r="R64" s="38">
        <v>1</v>
      </c>
      <c r="S64" s="38">
        <v>0</v>
      </c>
      <c r="T64" s="65">
        <v>3588.6388889999998</v>
      </c>
      <c r="U64" s="57">
        <f t="shared" si="4"/>
        <v>2158.9266720820688</v>
      </c>
      <c r="V64" s="78">
        <f t="shared" si="5"/>
        <v>48947915.269835934</v>
      </c>
      <c r="W64" s="79">
        <f>AP64*(AM64/'Price Patch'!$B$5)</f>
        <v>0.48488182593873091</v>
      </c>
      <c r="X64" s="62">
        <v>32.777777777777779</v>
      </c>
      <c r="Y64" s="62">
        <v>17.833333333333329</v>
      </c>
      <c r="Z64" s="62">
        <f t="shared" si="95"/>
        <v>36.269841269841272</v>
      </c>
      <c r="AA64" s="62">
        <f t="shared" si="96"/>
        <v>16.857142857142854</v>
      </c>
      <c r="AB64" s="62">
        <f t="shared" si="96"/>
        <v>40</v>
      </c>
      <c r="AC64" s="57" t="str">
        <f t="shared" si="6"/>
        <v>Metropolitan Edison Company</v>
      </c>
      <c r="AD64" s="76">
        <v>105</v>
      </c>
      <c r="AE64" s="76">
        <v>1998</v>
      </c>
      <c r="AF64" s="76">
        <f t="shared" si="44"/>
        <v>1</v>
      </c>
      <c r="AG64" s="92">
        <v>141.55351378759525</v>
      </c>
      <c r="AH64" s="57">
        <v>100.34139668594136</v>
      </c>
      <c r="AI64" s="57">
        <v>106.13889598915793</v>
      </c>
      <c r="AJ64" s="80">
        <f t="shared" si="92"/>
        <v>-6.9715153895920237E-3</v>
      </c>
      <c r="AK64" s="77">
        <f t="shared" si="93"/>
        <v>4.9936499916416466E-3</v>
      </c>
      <c r="AL64" s="76"/>
      <c r="AM64" s="79">
        <f t="shared" si="94"/>
        <v>0.68241227926640957</v>
      </c>
      <c r="AN64" s="79">
        <f t="shared" si="85"/>
        <v>1.5061319689999999</v>
      </c>
      <c r="AO64" s="79">
        <f t="shared" si="86"/>
        <v>1.4586625400981315</v>
      </c>
      <c r="AP64" s="79">
        <f>1/AO64^'Price Patch'!C$19*1/AN64^'Price Patch'!D$19</f>
        <v>0.67470188633652017</v>
      </c>
      <c r="AQ64" s="80">
        <f t="shared" si="7"/>
        <v>0.39685053809730381</v>
      </c>
      <c r="AR64" s="80">
        <f t="shared" si="8"/>
        <v>0.60314946190269614</v>
      </c>
      <c r="AS64" s="66" t="str">
        <f t="shared" si="29"/>
        <v>Metropolitan Edison Company</v>
      </c>
      <c r="AT64" s="69">
        <f t="shared" si="30"/>
        <v>105</v>
      </c>
      <c r="AU64" s="69">
        <f t="shared" si="31"/>
        <v>1998</v>
      </c>
      <c r="AV64" s="81">
        <f t="shared" si="78"/>
        <v>19425006.513575625</v>
      </c>
      <c r="AW64" s="81">
        <f t="shared" si="11"/>
        <v>29522908.756260309</v>
      </c>
      <c r="AX64" s="81">
        <f t="shared" si="12"/>
        <v>17548250.269803092</v>
      </c>
      <c r="AY64" s="77">
        <f t="shared" si="82"/>
        <v>0.59439435370954086</v>
      </c>
      <c r="AZ64" s="77">
        <f t="shared" si="83"/>
        <v>0.40560564629045914</v>
      </c>
      <c r="BA64" s="81">
        <f t="shared" si="97"/>
        <v>33823915</v>
      </c>
      <c r="BB64" s="81">
        <f t="shared" si="84"/>
        <v>68854170</v>
      </c>
      <c r="BC64" s="81">
        <f t="shared" si="79"/>
        <v>54516342</v>
      </c>
      <c r="BD64" s="80">
        <f t="shared" si="98"/>
        <v>0.21965264078901733</v>
      </c>
      <c r="BE64" s="81">
        <f t="shared" si="99"/>
        <v>153988201</v>
      </c>
      <c r="BF64" s="78">
        <v>14337828</v>
      </c>
      <c r="BG64" s="78">
        <v>18005520</v>
      </c>
      <c r="BH64" s="82">
        <f t="shared" si="80"/>
        <v>0.90392639202849512</v>
      </c>
      <c r="BI64" s="83">
        <f t="shared" si="46"/>
        <v>16275664.73019691</v>
      </c>
      <c r="BJ64" s="72">
        <v>84164934</v>
      </c>
      <c r="BK64" s="72">
        <v>246724</v>
      </c>
      <c r="BL64" s="72">
        <v>601861</v>
      </c>
      <c r="BM64" s="72">
        <v>-2021236</v>
      </c>
      <c r="BN64" s="72">
        <v>668889</v>
      </c>
      <c r="BO64" s="72">
        <v>1137007</v>
      </c>
      <c r="BP64" s="72">
        <v>1865009</v>
      </c>
      <c r="BQ64" s="72">
        <v>83027927</v>
      </c>
      <c r="BR64" s="72">
        <v>29701184</v>
      </c>
      <c r="BS64" s="72">
        <v>15310764</v>
      </c>
      <c r="BT64" s="72">
        <v>560507</v>
      </c>
      <c r="BU64" s="72">
        <v>0</v>
      </c>
      <c r="BV64" s="72">
        <v>24521238</v>
      </c>
      <c r="BW64" s="72">
        <v>0</v>
      </c>
      <c r="BX64" s="72">
        <v>12776709</v>
      </c>
      <c r="BY64" s="72">
        <v>0</v>
      </c>
      <c r="BZ64" s="72">
        <v>37418882</v>
      </c>
      <c r="CA64" s="72">
        <v>1351313</v>
      </c>
      <c r="CB64" s="72">
        <v>2223158</v>
      </c>
      <c r="CC64" s="72">
        <v>146138</v>
      </c>
      <c r="CD64" s="72">
        <v>9838965</v>
      </c>
      <c r="CE64" s="72">
        <v>25343</v>
      </c>
      <c r="CF64" s="72">
        <v>132246</v>
      </c>
      <c r="CG64" s="72">
        <v>12226472</v>
      </c>
      <c r="CH64" s="72">
        <v>1923566</v>
      </c>
      <c r="CI64" s="72">
        <v>625844</v>
      </c>
      <c r="CJ64" s="72">
        <v>1575341</v>
      </c>
      <c r="CK64" s="72">
        <v>27659</v>
      </c>
      <c r="CL64" s="72">
        <v>542642</v>
      </c>
      <c r="CM64" s="72">
        <v>1227875</v>
      </c>
      <c r="CN64" s="72">
        <v>1957353</v>
      </c>
      <c r="CO64" s="72">
        <v>1364481</v>
      </c>
      <c r="CP64" s="72">
        <v>1518858</v>
      </c>
      <c r="CQ64" s="72">
        <v>239546</v>
      </c>
      <c r="CR64" s="72">
        <v>239133</v>
      </c>
      <c r="CS64" s="72">
        <v>232949</v>
      </c>
      <c r="CT64" s="72">
        <v>23654752</v>
      </c>
      <c r="CU64" s="72">
        <v>2366182</v>
      </c>
      <c r="CV64" s="72">
        <v>106700625</v>
      </c>
      <c r="CW64" s="72">
        <v>72862577</v>
      </c>
      <c r="CX64" s="72">
        <v>0</v>
      </c>
      <c r="CY64" s="72">
        <v>68365894</v>
      </c>
      <c r="CZ64" s="72">
        <v>20236697</v>
      </c>
      <c r="DA64" s="72">
        <v>9019970</v>
      </c>
      <c r="DB64" s="72">
        <v>7991616</v>
      </c>
      <c r="DC64" s="72">
        <v>249523126</v>
      </c>
      <c r="DD64" s="72">
        <v>244732229</v>
      </c>
      <c r="DE64" s="72">
        <v>433609615</v>
      </c>
      <c r="DF64" s="72">
        <v>0</v>
      </c>
      <c r="DG64" s="72">
        <v>584129</v>
      </c>
      <c r="DH64" s="72">
        <v>589190133</v>
      </c>
      <c r="DI64" s="72">
        <v>7391639</v>
      </c>
      <c r="DJ64" s="72">
        <v>422982</v>
      </c>
      <c r="DK64" s="57" t="s">
        <v>94</v>
      </c>
      <c r="DL64" s="57">
        <v>105</v>
      </c>
      <c r="DM64" s="57">
        <v>1998</v>
      </c>
      <c r="DN64" s="78">
        <v>164978181</v>
      </c>
      <c r="DO64" s="78">
        <v>211493508</v>
      </c>
      <c r="DP64" s="78">
        <v>83725254</v>
      </c>
      <c r="DQ64" s="78">
        <v>25925831</v>
      </c>
      <c r="DR64" s="62" t="s">
        <v>95</v>
      </c>
      <c r="DS64" s="62">
        <v>39.619999999999997</v>
      </c>
      <c r="DT64" s="62">
        <v>1006.3479999999998</v>
      </c>
      <c r="DU64" s="62">
        <f t="shared" si="100"/>
        <v>1270.28575</v>
      </c>
      <c r="DV64" s="62">
        <v>91</v>
      </c>
      <c r="DW64" s="62">
        <v>64.099999999999994</v>
      </c>
      <c r="DX64" s="62"/>
      <c r="DY64" s="62"/>
      <c r="DZ64" s="62">
        <v>0</v>
      </c>
      <c r="EA64" s="84">
        <v>105</v>
      </c>
      <c r="EB64" s="85" t="s">
        <v>94</v>
      </c>
      <c r="EC64" s="76">
        <v>1998</v>
      </c>
      <c r="ED64" s="76">
        <v>2176</v>
      </c>
      <c r="EE64" s="76">
        <v>11644804</v>
      </c>
      <c r="EF64" s="76">
        <v>92090</v>
      </c>
      <c r="EG64" s="57">
        <f t="shared" si="19"/>
        <v>0.61572981718372277</v>
      </c>
      <c r="EH64" s="62"/>
      <c r="EI64" s="62"/>
      <c r="EJ64" s="62"/>
      <c r="EK64" s="62"/>
      <c r="EL64" s="62">
        <v>0</v>
      </c>
      <c r="EM64" s="86">
        <v>4039919</v>
      </c>
      <c r="EN64" s="86">
        <v>11644804</v>
      </c>
      <c r="EO64" s="86">
        <v>423312</v>
      </c>
      <c r="EP64" s="86">
        <v>479572</v>
      </c>
    </row>
    <row r="65" spans="1:146" s="57" customFormat="1" ht="30" x14ac:dyDescent="0.25">
      <c r="A65" s="57" t="str">
        <f t="shared" si="0"/>
        <v>Metropolitan Edison Company</v>
      </c>
      <c r="B65" s="76">
        <v>1999</v>
      </c>
      <c r="C65" s="76">
        <v>105</v>
      </c>
      <c r="D65" s="59" t="s">
        <v>179</v>
      </c>
      <c r="E65" s="76">
        <v>1</v>
      </c>
      <c r="F65" s="76">
        <v>0</v>
      </c>
      <c r="G65" s="76">
        <v>1</v>
      </c>
      <c r="H65" s="76">
        <v>0</v>
      </c>
      <c r="I65" s="60">
        <f>IFERROR(VLOOKUP(B65&amp;C65,'Output Index'!$A$2:$R$275,18,FALSE),0)</f>
        <v>0</v>
      </c>
      <c r="J65" s="77">
        <f t="shared" si="1"/>
        <v>0.77733611466073971</v>
      </c>
      <c r="K65" s="62">
        <f t="shared" si="87"/>
        <v>485813</v>
      </c>
      <c r="L65" s="62">
        <f t="shared" si="89"/>
        <v>428430</v>
      </c>
      <c r="M65" s="70">
        <f t="shared" si="21"/>
        <v>57383</v>
      </c>
      <c r="N65" s="78">
        <f t="shared" si="88"/>
        <v>11944817</v>
      </c>
      <c r="O65" s="64">
        <f t="shared" si="90"/>
        <v>4265580</v>
      </c>
      <c r="P65" s="64">
        <f t="shared" si="23"/>
        <v>7679237</v>
      </c>
      <c r="Q65" s="62"/>
      <c r="R65" s="38">
        <v>1</v>
      </c>
      <c r="S65" s="38">
        <v>0</v>
      </c>
      <c r="T65" s="65">
        <v>3454.1428569999998</v>
      </c>
      <c r="U65" s="57">
        <f t="shared" si="4"/>
        <v>2445.9206932692746</v>
      </c>
      <c r="V65" s="78">
        <f t="shared" si="5"/>
        <v>53691972.137790583</v>
      </c>
      <c r="W65" s="79">
        <f>AP65*(AM65/'Price Patch'!$B$5)</f>
        <v>0.49649641317046933</v>
      </c>
      <c r="X65" s="62">
        <v>37.777777777777779</v>
      </c>
      <c r="Y65" s="62">
        <v>17.333333333333332</v>
      </c>
      <c r="Z65" s="62">
        <f t="shared" si="95"/>
        <v>36.269841269841272</v>
      </c>
      <c r="AA65" s="62">
        <f t="shared" si="96"/>
        <v>16.857142857142854</v>
      </c>
      <c r="AB65" s="62">
        <f t="shared" si="96"/>
        <v>40</v>
      </c>
      <c r="AC65" s="57" t="str">
        <f t="shared" si="6"/>
        <v>Metropolitan Edison Company</v>
      </c>
      <c r="AD65" s="76">
        <v>105</v>
      </c>
      <c r="AE65" s="76">
        <v>1999</v>
      </c>
      <c r="AF65" s="76">
        <f t="shared" si="44"/>
        <v>1</v>
      </c>
      <c r="AG65" s="92">
        <v>145.97276960193994</v>
      </c>
      <c r="AH65" s="57">
        <v>102.74763182470296</v>
      </c>
      <c r="AI65" s="57">
        <v>108.06592542287542</v>
      </c>
      <c r="AJ65" s="80">
        <f t="shared" si="92"/>
        <v>2.1630468342885706E-2</v>
      </c>
      <c r="AK65" s="77">
        <f t="shared" si="93"/>
        <v>2.3671055840672677E-2</v>
      </c>
      <c r="AL65" s="76"/>
      <c r="AM65" s="79">
        <f t="shared" si="94"/>
        <v>0.6987584001592777</v>
      </c>
      <c r="AN65" s="79">
        <f t="shared" si="85"/>
        <v>1.5061319689999999</v>
      </c>
      <c r="AO65" s="79">
        <f t="shared" si="86"/>
        <v>1.4586625400981315</v>
      </c>
      <c r="AP65" s="79">
        <f>1/AO65^'Price Patch'!C$19*1/AN65^'Price Patch'!D$19</f>
        <v>0.67470188633652017</v>
      </c>
      <c r="AQ65" s="80">
        <f t="shared" si="7"/>
        <v>5.1049855332333735E-2</v>
      </c>
      <c r="AR65" s="80">
        <f t="shared" si="8"/>
        <v>0.94895014466766636</v>
      </c>
      <c r="AS65" s="66" t="str">
        <f t="shared" si="29"/>
        <v>Metropolitan Edison Company</v>
      </c>
      <c r="AT65" s="69">
        <f t="shared" si="30"/>
        <v>105</v>
      </c>
      <c r="AU65" s="69">
        <f t="shared" si="31"/>
        <v>1999</v>
      </c>
      <c r="AV65" s="81">
        <f t="shared" si="78"/>
        <v>2740967.410141903</v>
      </c>
      <c r="AW65" s="81">
        <f t="shared" si="11"/>
        <v>50951004.727648683</v>
      </c>
      <c r="AX65" s="81">
        <f t="shared" si="12"/>
        <v>34693838.197727293</v>
      </c>
      <c r="AY65" s="77">
        <f t="shared" si="82"/>
        <v>0.68092549662520396</v>
      </c>
      <c r="AZ65" s="77">
        <f t="shared" si="83"/>
        <v>0.31907450337479604</v>
      </c>
      <c r="BA65" s="81">
        <f t="shared" si="97"/>
        <v>37454516</v>
      </c>
      <c r="BB65" s="81">
        <f t="shared" si="84"/>
        <v>67169502</v>
      </c>
      <c r="BC65" s="81">
        <f t="shared" si="79"/>
        <v>67251038</v>
      </c>
      <c r="BD65" s="80">
        <f t="shared" si="98"/>
        <v>0.24173852201242438</v>
      </c>
      <c r="BE65" s="81">
        <f t="shared" si="99"/>
        <v>154938136</v>
      </c>
      <c r="BF65" s="78">
        <v>-81536</v>
      </c>
      <c r="BG65" s="78">
        <v>2959536</v>
      </c>
      <c r="BH65" s="82">
        <f t="shared" si="80"/>
        <v>0.93280764358761237</v>
      </c>
      <c r="BI65" s="83">
        <f t="shared" si="46"/>
        <v>2760677.8022727082</v>
      </c>
      <c r="BJ65" s="72">
        <v>69756656</v>
      </c>
      <c r="BK65" s="72">
        <v>115725</v>
      </c>
      <c r="BL65" s="72">
        <v>0</v>
      </c>
      <c r="BM65" s="72">
        <v>-45066</v>
      </c>
      <c r="BN65" s="72">
        <v>97321</v>
      </c>
      <c r="BO65" s="72">
        <v>334319</v>
      </c>
      <c r="BP65" s="72">
        <v>742787</v>
      </c>
      <c r="BQ65" s="72">
        <v>69422337</v>
      </c>
      <c r="BR65" s="72">
        <v>58220994</v>
      </c>
      <c r="BS65" s="72">
        <v>2587154</v>
      </c>
      <c r="BT65" s="72">
        <v>0</v>
      </c>
      <c r="BU65" s="72">
        <v>4126637</v>
      </c>
      <c r="BV65" s="72">
        <v>3656122</v>
      </c>
      <c r="BW65" s="72">
        <v>0</v>
      </c>
      <c r="BX65" s="72">
        <v>-79337</v>
      </c>
      <c r="BY65" s="72">
        <v>0</v>
      </c>
      <c r="BZ65" s="72">
        <v>40152454</v>
      </c>
      <c r="CA65" s="72">
        <v>465205</v>
      </c>
      <c r="CB65" s="72">
        <v>564588</v>
      </c>
      <c r="CC65" s="72">
        <v>281608</v>
      </c>
      <c r="CD65" s="72">
        <v>11869467</v>
      </c>
      <c r="CE65" s="72">
        <v>156482</v>
      </c>
      <c r="CF65" s="72">
        <v>995121</v>
      </c>
      <c r="CG65" s="72">
        <v>14609107</v>
      </c>
      <c r="CH65" s="72">
        <v>2543145</v>
      </c>
      <c r="CI65" s="72">
        <v>653951</v>
      </c>
      <c r="CJ65" s="72">
        <v>1503284</v>
      </c>
      <c r="CK65" s="72">
        <v>147625</v>
      </c>
      <c r="CL65" s="72">
        <v>622271</v>
      </c>
      <c r="CM65" s="72">
        <v>1077274</v>
      </c>
      <c r="CN65" s="72">
        <v>1965388</v>
      </c>
      <c r="CO65" s="72">
        <v>745133</v>
      </c>
      <c r="CP65" s="72">
        <v>886422</v>
      </c>
      <c r="CQ65" s="72">
        <v>591118</v>
      </c>
      <c r="CR65" s="72">
        <v>46560</v>
      </c>
      <c r="CS65" s="72">
        <v>428705</v>
      </c>
      <c r="CT65" s="72">
        <v>26709877</v>
      </c>
      <c r="CU65" s="72">
        <v>6168575</v>
      </c>
      <c r="CV65" s="72">
        <v>94961850</v>
      </c>
      <c r="CW65" s="72">
        <v>64872063</v>
      </c>
      <c r="CX65" s="72">
        <v>0</v>
      </c>
      <c r="CY65" s="72">
        <v>61170051</v>
      </c>
      <c r="CZ65" s="72">
        <v>16118974</v>
      </c>
      <c r="DA65" s="72">
        <v>6630453</v>
      </c>
      <c r="DB65" s="72">
        <v>5197972</v>
      </c>
      <c r="DC65" s="72">
        <v>233642371</v>
      </c>
      <c r="DD65" s="72">
        <v>233526243</v>
      </c>
      <c r="DE65" s="72">
        <v>396404725</v>
      </c>
      <c r="DF65" s="72">
        <v>0</v>
      </c>
      <c r="DG65" s="72">
        <v>0</v>
      </c>
      <c r="DH65" s="72">
        <v>544526172</v>
      </c>
      <c r="DI65" s="72">
        <v>5333885</v>
      </c>
      <c r="DJ65" s="72">
        <v>0</v>
      </c>
      <c r="DK65" s="57" t="s">
        <v>94</v>
      </c>
      <c r="DL65" s="57">
        <v>105</v>
      </c>
      <c r="DM65" s="57">
        <v>1999</v>
      </c>
      <c r="DN65" s="78">
        <v>183753151</v>
      </c>
      <c r="DO65" s="78">
        <v>216145396</v>
      </c>
      <c r="DP65" s="78">
        <v>87968834</v>
      </c>
      <c r="DQ65" s="78">
        <v>26580024</v>
      </c>
      <c r="DR65" s="62" t="s">
        <v>95</v>
      </c>
      <c r="DS65" s="62">
        <v>41.69</v>
      </c>
      <c r="DT65" s="62">
        <v>1058.9259999999999</v>
      </c>
      <c r="DU65" s="62">
        <f t="shared" si="100"/>
        <v>1270.28575</v>
      </c>
      <c r="DV65" s="62">
        <v>100</v>
      </c>
      <c r="DW65" s="62">
        <v>63.2</v>
      </c>
      <c r="DX65" s="62"/>
      <c r="DY65" s="62"/>
      <c r="DZ65" s="62">
        <v>0</v>
      </c>
      <c r="EA65" s="84">
        <v>105</v>
      </c>
      <c r="EB65" s="85" t="s">
        <v>94</v>
      </c>
      <c r="EC65" s="76">
        <v>1999</v>
      </c>
      <c r="ED65" s="76">
        <v>2449</v>
      </c>
      <c r="EE65" s="76">
        <v>11944817</v>
      </c>
      <c r="EF65" s="76">
        <v>15038</v>
      </c>
      <c r="EG65" s="57">
        <f t="shared" si="19"/>
        <v>0.55748479017621577</v>
      </c>
      <c r="EH65" s="62"/>
      <c r="EI65" s="62"/>
      <c r="EJ65" s="62"/>
      <c r="EK65" s="62"/>
      <c r="EL65" s="62">
        <v>0</v>
      </c>
      <c r="EM65" s="86">
        <v>4265580</v>
      </c>
      <c r="EN65" s="86">
        <v>11944817</v>
      </c>
      <c r="EO65" s="86">
        <v>428430</v>
      </c>
      <c r="EP65" s="86">
        <v>485813</v>
      </c>
    </row>
    <row r="66" spans="1:146" s="57" customFormat="1" ht="30" x14ac:dyDescent="0.25">
      <c r="A66" s="57" t="str">
        <f t="shared" si="0"/>
        <v>Metropolitan Edison Company</v>
      </c>
      <c r="B66" s="76">
        <v>2000</v>
      </c>
      <c r="C66" s="76">
        <v>105</v>
      </c>
      <c r="D66" s="59" t="s">
        <v>179</v>
      </c>
      <c r="E66" s="76">
        <v>1</v>
      </c>
      <c r="F66" s="76">
        <v>0</v>
      </c>
      <c r="G66" s="76">
        <v>1</v>
      </c>
      <c r="H66" s="76">
        <v>0</v>
      </c>
      <c r="I66" s="60">
        <f>IFERROR(VLOOKUP(B66&amp;C66,'Output Index'!$A$2:$R$275,18,FALSE),0)</f>
        <v>0</v>
      </c>
      <c r="J66" s="77">
        <f t="shared" si="1"/>
        <v>0.77387886037881481</v>
      </c>
      <c r="K66" s="87">
        <f t="shared" si="87"/>
        <v>491905</v>
      </c>
      <c r="L66" s="88">
        <f t="shared" si="89"/>
        <v>434074</v>
      </c>
      <c r="M66" s="70">
        <f t="shared" si="21"/>
        <v>57831</v>
      </c>
      <c r="N66" s="89">
        <f t="shared" si="88"/>
        <v>12525670</v>
      </c>
      <c r="O66" s="64">
        <f t="shared" si="90"/>
        <v>4376939</v>
      </c>
      <c r="P66" s="64">
        <f t="shared" si="23"/>
        <v>8148731</v>
      </c>
      <c r="Q66" s="62"/>
      <c r="R66" s="38">
        <v>1</v>
      </c>
      <c r="S66" s="38">
        <v>0</v>
      </c>
      <c r="T66" s="65">
        <v>3478.2788460000002</v>
      </c>
      <c r="U66" s="57">
        <f t="shared" si="4"/>
        <v>2340.9767535209276</v>
      </c>
      <c r="V66" s="78">
        <f t="shared" si="5"/>
        <v>31124122.730971817</v>
      </c>
      <c r="W66" s="79">
        <f>AP66*(AM66/'Price Patch'!$B$5)</f>
        <v>0.52447900503821132</v>
      </c>
      <c r="X66" s="62">
        <v>33.333333333333336</v>
      </c>
      <c r="Y66" s="62">
        <v>15.722222222222221</v>
      </c>
      <c r="Z66" s="62">
        <f t="shared" si="95"/>
        <v>36.269841269841272</v>
      </c>
      <c r="AA66" s="62">
        <f t="shared" si="96"/>
        <v>16.857142857142854</v>
      </c>
      <c r="AB66" s="62">
        <f t="shared" si="96"/>
        <v>40</v>
      </c>
      <c r="AC66" s="57" t="str">
        <f t="shared" si="6"/>
        <v>Metropolitan Edison Company</v>
      </c>
      <c r="AD66" s="76">
        <v>105</v>
      </c>
      <c r="AE66" s="76">
        <v>2000</v>
      </c>
      <c r="AF66" s="76">
        <f t="shared" si="44"/>
        <v>1</v>
      </c>
      <c r="AG66" s="92">
        <v>150.6655444164935</v>
      </c>
      <c r="AH66" s="57">
        <v>109.43510640951196</v>
      </c>
      <c r="AI66" s="57">
        <v>110.54392230578161</v>
      </c>
      <c r="AJ66" s="80">
        <f t="shared" si="92"/>
        <v>5.6613106246361997E-2</v>
      </c>
      <c r="AK66" s="77">
        <f t="shared" si="93"/>
        <v>5.4829139278905967E-2</v>
      </c>
      <c r="AL66" s="76"/>
      <c r="AM66" s="79">
        <f t="shared" si="94"/>
        <v>0.73814049962089046</v>
      </c>
      <c r="AN66" s="79">
        <f t="shared" si="85"/>
        <v>1.5061319689999999</v>
      </c>
      <c r="AO66" s="79">
        <f t="shared" si="86"/>
        <v>1.4586625400981315</v>
      </c>
      <c r="AP66" s="79">
        <f>1/AO66^'Price Patch'!C$19*1/AN66^'Price Patch'!D$19</f>
        <v>0.67470188633652017</v>
      </c>
      <c r="AQ66" s="80">
        <f t="shared" si="7"/>
        <v>9.1834628840940666E-2</v>
      </c>
      <c r="AR66" s="80">
        <f t="shared" si="8"/>
        <v>0.90816537115905938</v>
      </c>
      <c r="AS66" s="66" t="str">
        <f t="shared" si="29"/>
        <v>Metropolitan Edison Company</v>
      </c>
      <c r="AT66" s="69">
        <f t="shared" si="30"/>
        <v>105</v>
      </c>
      <c r="AU66" s="69">
        <f t="shared" si="31"/>
        <v>2000</v>
      </c>
      <c r="AV66" s="81">
        <f t="shared" si="78"/>
        <v>2858272.2589986813</v>
      </c>
      <c r="AW66" s="81">
        <f t="shared" si="11"/>
        <v>28265850.471973136</v>
      </c>
      <c r="AX66" s="81">
        <f t="shared" si="12"/>
        <v>29342771.701478414</v>
      </c>
      <c r="AY66" s="77">
        <f t="shared" si="82"/>
        <v>1</v>
      </c>
      <c r="AZ66" s="77">
        <f t="shared" si="83"/>
        <v>0</v>
      </c>
      <c r="BA66" s="81">
        <f t="shared" si="97"/>
        <v>32176399</v>
      </c>
      <c r="BB66" s="81">
        <f t="shared" si="84"/>
        <v>-2796980</v>
      </c>
      <c r="BC66" s="81">
        <f t="shared" si="79"/>
        <v>-2862487</v>
      </c>
      <c r="BD66" s="80">
        <f t="shared" si="98"/>
        <v>0.37621873199957873</v>
      </c>
      <c r="BE66" s="81">
        <f t="shared" si="99"/>
        <v>85525776</v>
      </c>
      <c r="BF66" s="78">
        <v>65507</v>
      </c>
      <c r="BG66" s="78">
        <v>3151296</v>
      </c>
      <c r="BH66" s="82">
        <f t="shared" si="80"/>
        <v>0.89919426753995335</v>
      </c>
      <c r="BI66" s="83">
        <f t="shared" si="46"/>
        <v>2833627.2985215848</v>
      </c>
      <c r="BJ66" s="72">
        <v>-1048688</v>
      </c>
      <c r="BK66" s="72">
        <v>95910</v>
      </c>
      <c r="BL66" s="72">
        <v>0</v>
      </c>
      <c r="BM66" s="72">
        <v>1159944</v>
      </c>
      <c r="BN66" s="72">
        <v>-1567667</v>
      </c>
      <c r="BO66" s="72">
        <v>281351</v>
      </c>
      <c r="BP66" s="72">
        <v>-44678810</v>
      </c>
      <c r="BQ66" s="72">
        <v>-1330039</v>
      </c>
      <c r="BR66" s="72">
        <v>37704045</v>
      </c>
      <c r="BS66" s="72">
        <v>1748292</v>
      </c>
      <c r="BT66" s="72">
        <v>171</v>
      </c>
      <c r="BU66" s="72">
        <v>1096558</v>
      </c>
      <c r="BV66" s="72">
        <v>3026807</v>
      </c>
      <c r="BW66" s="72">
        <v>0</v>
      </c>
      <c r="BX66" s="72">
        <v>84711</v>
      </c>
      <c r="BY66" s="72">
        <v>0</v>
      </c>
      <c r="BZ66" s="72">
        <v>35783590</v>
      </c>
      <c r="CA66" s="72">
        <v>1211825</v>
      </c>
      <c r="CB66" s="72">
        <v>2277278</v>
      </c>
      <c r="CC66" s="72">
        <v>669620</v>
      </c>
      <c r="CD66" s="72">
        <v>7141303</v>
      </c>
      <c r="CE66" s="72">
        <v>25834</v>
      </c>
      <c r="CF66" s="72">
        <v>450741</v>
      </c>
      <c r="CG66" s="72">
        <v>12835015</v>
      </c>
      <c r="CH66" s="72">
        <v>3281826</v>
      </c>
      <c r="CI66" s="72">
        <v>331367</v>
      </c>
      <c r="CJ66" s="72">
        <v>1630193</v>
      </c>
      <c r="CK66" s="72">
        <v>52626</v>
      </c>
      <c r="CL66" s="72">
        <v>275772</v>
      </c>
      <c r="CM66" s="72">
        <v>892715</v>
      </c>
      <c r="CN66" s="72">
        <v>1100284</v>
      </c>
      <c r="CO66" s="72">
        <v>1685095</v>
      </c>
      <c r="CP66" s="72">
        <v>712128</v>
      </c>
      <c r="CQ66" s="72">
        <v>475104</v>
      </c>
      <c r="CR66" s="72">
        <v>-105842</v>
      </c>
      <c r="CS66" s="72">
        <v>840706</v>
      </c>
      <c r="CT66" s="72">
        <v>36819783</v>
      </c>
      <c r="CU66" s="72">
        <v>8678666</v>
      </c>
      <c r="CV66" s="72">
        <v>-758665</v>
      </c>
      <c r="CW66" s="72">
        <v>1107</v>
      </c>
      <c r="CX66" s="72">
        <v>0</v>
      </c>
      <c r="CY66" s="72">
        <v>24098</v>
      </c>
      <c r="CZ66" s="72">
        <v>532015</v>
      </c>
      <c r="DA66" s="72">
        <v>447866</v>
      </c>
      <c r="DB66" s="72">
        <v>7053</v>
      </c>
      <c r="DC66" s="72">
        <v>481813475</v>
      </c>
      <c r="DD66" s="72">
        <v>477151137</v>
      </c>
      <c r="DE66" s="72">
        <v>481526774</v>
      </c>
      <c r="DF66" s="72">
        <v>0</v>
      </c>
      <c r="DG66" s="72">
        <v>0</v>
      </c>
      <c r="DH66" s="72">
        <v>566830738</v>
      </c>
      <c r="DI66" s="72">
        <v>5070613</v>
      </c>
      <c r="DJ66" s="72">
        <v>0</v>
      </c>
      <c r="DK66" s="57" t="s">
        <v>94</v>
      </c>
      <c r="DL66" s="57">
        <v>105</v>
      </c>
      <c r="DM66" s="57">
        <v>2000</v>
      </c>
      <c r="DN66" s="78">
        <v>190328603</v>
      </c>
      <c r="DO66" s="78">
        <v>220578439</v>
      </c>
      <c r="DP66" s="78">
        <v>92205039</v>
      </c>
      <c r="DQ66" s="78">
        <v>27858673</v>
      </c>
      <c r="DR66" s="62" t="s">
        <v>95</v>
      </c>
      <c r="DS66" s="62">
        <v>44.83</v>
      </c>
      <c r="DT66" s="62">
        <v>1138.6819999999998</v>
      </c>
      <c r="DU66" s="62">
        <f t="shared" si="100"/>
        <v>1270.28575</v>
      </c>
      <c r="DV66" s="62">
        <v>92</v>
      </c>
      <c r="DW66" s="62">
        <v>60.3</v>
      </c>
      <c r="DX66" s="62"/>
      <c r="DY66" s="62"/>
      <c r="DZ66" s="62">
        <v>0</v>
      </c>
      <c r="EA66" s="84">
        <v>105</v>
      </c>
      <c r="EB66" s="85" t="s">
        <v>94</v>
      </c>
      <c r="EC66" s="76">
        <v>2000</v>
      </c>
      <c r="ED66" s="76">
        <v>2342</v>
      </c>
      <c r="EE66" s="76">
        <v>12525670</v>
      </c>
      <c r="EF66" s="76">
        <v>5475</v>
      </c>
      <c r="EG66" s="57">
        <f t="shared" si="19"/>
        <v>0.61080102671486336</v>
      </c>
      <c r="EH66" s="62"/>
      <c r="EI66" s="62"/>
      <c r="EJ66" s="62"/>
      <c r="EK66" s="62"/>
      <c r="EL66" s="62">
        <v>0</v>
      </c>
      <c r="EM66" s="86">
        <v>4376939</v>
      </c>
      <c r="EN66" s="86">
        <v>12525670</v>
      </c>
      <c r="EO66" s="86">
        <v>434074</v>
      </c>
      <c r="EP66" s="86">
        <v>491905</v>
      </c>
    </row>
    <row r="67" spans="1:146" s="57" customFormat="1" ht="30" x14ac:dyDescent="0.25">
      <c r="A67" s="57" t="str">
        <f t="shared" si="0"/>
        <v>Metropolitan Edison Company</v>
      </c>
      <c r="B67" s="76">
        <v>2001</v>
      </c>
      <c r="C67" s="76">
        <v>105</v>
      </c>
      <c r="D67" s="59" t="s">
        <v>179</v>
      </c>
      <c r="E67" s="76">
        <v>1</v>
      </c>
      <c r="F67" s="76">
        <v>0</v>
      </c>
      <c r="G67" s="76">
        <v>1</v>
      </c>
      <c r="H67" s="76">
        <v>0</v>
      </c>
      <c r="I67" s="60">
        <f>IFERROR(VLOOKUP(B67&amp;C67,'Output Index'!$A$2:$R$275,18,FALSE),0)</f>
        <v>0.99699163374395217</v>
      </c>
      <c r="J67" s="77">
        <f t="shared" si="1"/>
        <v>0.77091904233863817</v>
      </c>
      <c r="K67" s="70">
        <f t="shared" ref="K67:K78" si="101">EK67</f>
        <v>498988</v>
      </c>
      <c r="L67" s="70">
        <f>EI67</f>
        <v>439450</v>
      </c>
      <c r="M67" s="70">
        <f t="shared" si="21"/>
        <v>59538</v>
      </c>
      <c r="N67" s="70">
        <f t="shared" ref="N67:N78" si="102">EJ67</f>
        <v>12561486</v>
      </c>
      <c r="O67" s="90">
        <f>EH67</f>
        <v>4505287</v>
      </c>
      <c r="P67" s="64">
        <f t="shared" si="23"/>
        <v>8056199</v>
      </c>
      <c r="Q67" s="62">
        <v>14434</v>
      </c>
      <c r="R67" s="38">
        <v>0</v>
      </c>
      <c r="S67" s="38">
        <v>0</v>
      </c>
      <c r="T67" s="65">
        <v>3582.1225810000001</v>
      </c>
      <c r="U67" s="57">
        <f t="shared" si="4"/>
        <v>2566.823040940104</v>
      </c>
      <c r="V67" s="78">
        <f t="shared" si="5"/>
        <v>53077331.602584064</v>
      </c>
      <c r="W67" s="79">
        <f>AP67*(AM67/'Price Patch'!$B$5)</f>
        <v>0.53089456770961008</v>
      </c>
      <c r="X67" s="62">
        <v>36.666666666666664</v>
      </c>
      <c r="Y67" s="62">
        <v>16.888888888888889</v>
      </c>
      <c r="Z67" s="62">
        <f t="shared" si="95"/>
        <v>36.269841269841272</v>
      </c>
      <c r="AA67" s="62">
        <f t="shared" si="96"/>
        <v>16.857142857142854</v>
      </c>
      <c r="AB67" s="62">
        <f t="shared" si="96"/>
        <v>40</v>
      </c>
      <c r="AC67" s="57" t="str">
        <f t="shared" si="6"/>
        <v>Metropolitan Edison Company</v>
      </c>
      <c r="AD67" s="76">
        <v>105</v>
      </c>
      <c r="AE67" s="76">
        <v>2001</v>
      </c>
      <c r="AF67" s="76">
        <f t="shared" si="44"/>
        <v>1</v>
      </c>
      <c r="AG67" s="92">
        <v>155.66958516296191</v>
      </c>
      <c r="AH67" s="57">
        <v>110.20786286344969</v>
      </c>
      <c r="AI67" s="57">
        <v>113.48734011949581</v>
      </c>
      <c r="AJ67" s="80">
        <f t="shared" si="92"/>
        <v>1.0526760344912423E-2</v>
      </c>
      <c r="AK67" s="77">
        <f t="shared" si="93"/>
        <v>1.2158048798873458E-2</v>
      </c>
      <c r="AL67" s="76"/>
      <c r="AM67" s="79">
        <f t="shared" si="94"/>
        <v>0.7471696248863916</v>
      </c>
      <c r="AN67" s="79">
        <f t="shared" si="85"/>
        <v>1.5061319689999999</v>
      </c>
      <c r="AO67" s="79">
        <f t="shared" si="86"/>
        <v>1.4586625400981315</v>
      </c>
      <c r="AP67" s="79">
        <f>1/AO67^'Price Patch'!C$19*1/AN67^'Price Patch'!D$19</f>
        <v>0.67470188633652017</v>
      </c>
      <c r="AQ67" s="80">
        <f t="shared" si="7"/>
        <v>5.5483222948649567E-2</v>
      </c>
      <c r="AR67" s="80">
        <f t="shared" si="8"/>
        <v>0.9445167770513504</v>
      </c>
      <c r="AS67" s="66" t="str">
        <f t="shared" si="29"/>
        <v>Metropolitan Edison Company</v>
      </c>
      <c r="AT67" s="69">
        <f t="shared" si="30"/>
        <v>105</v>
      </c>
      <c r="AU67" s="69">
        <f t="shared" si="31"/>
        <v>2001</v>
      </c>
      <c r="AV67" s="81">
        <f t="shared" si="78"/>
        <v>2944901.4228255749</v>
      </c>
      <c r="AW67" s="81">
        <f t="shared" si="11"/>
        <v>50132430.179758489</v>
      </c>
      <c r="AX67" s="81">
        <f t="shared" si="12"/>
        <v>31945525.390629403</v>
      </c>
      <c r="AY67" s="77">
        <f t="shared" si="82"/>
        <v>0.63722275732660882</v>
      </c>
      <c r="AZ67" s="77">
        <f t="shared" si="83"/>
        <v>0.36277724267339118</v>
      </c>
      <c r="BA67" s="81">
        <f t="shared" si="97"/>
        <v>34905972</v>
      </c>
      <c r="BB67" s="81">
        <f t="shared" si="84"/>
        <v>44416138</v>
      </c>
      <c r="BC67" s="81">
        <f t="shared" si="79"/>
        <v>44454135</v>
      </c>
      <c r="BD67" s="80">
        <f t="shared" si="98"/>
        <v>0.4091161550917386</v>
      </c>
      <c r="BE67" s="81">
        <f t="shared" si="99"/>
        <v>85320444</v>
      </c>
      <c r="BF67" s="78">
        <v>-37997</v>
      </c>
      <c r="BG67" s="78">
        <v>3346874</v>
      </c>
      <c r="BH67" s="82">
        <f t="shared" si="80"/>
        <v>0.88454080116867129</v>
      </c>
      <c r="BI67" s="83">
        <f t="shared" si="46"/>
        <v>2960446.6093705958</v>
      </c>
      <c r="BJ67" s="72">
        <v>45893872</v>
      </c>
      <c r="BK67" s="72">
        <v>100623</v>
      </c>
      <c r="BL67" s="72">
        <v>0</v>
      </c>
      <c r="BM67" s="72">
        <v>275110</v>
      </c>
      <c r="BN67" s="72">
        <v>-1383878</v>
      </c>
      <c r="BO67" s="72">
        <v>285918</v>
      </c>
      <c r="BP67" s="72">
        <v>759360</v>
      </c>
      <c r="BQ67" s="72">
        <v>45607954</v>
      </c>
      <c r="BR67" s="72">
        <v>43601508</v>
      </c>
      <c r="BS67" s="72">
        <v>1477734</v>
      </c>
      <c r="BT67" s="72">
        <v>0</v>
      </c>
      <c r="BU67" s="72">
        <v>-1772296</v>
      </c>
      <c r="BV67" s="72">
        <v>2587790</v>
      </c>
      <c r="BW67" s="72">
        <v>0</v>
      </c>
      <c r="BX67" s="72">
        <v>-37997</v>
      </c>
      <c r="BY67" s="72">
        <v>0</v>
      </c>
      <c r="BZ67" s="72">
        <v>39462252</v>
      </c>
      <c r="CA67" s="72">
        <v>1105870</v>
      </c>
      <c r="CB67" s="72">
        <v>3528548</v>
      </c>
      <c r="CC67" s="72">
        <v>1214906</v>
      </c>
      <c r="CD67" s="72">
        <v>7334203</v>
      </c>
      <c r="CE67" s="72">
        <v>21958</v>
      </c>
      <c r="CF67" s="72">
        <v>1215944</v>
      </c>
      <c r="CG67" s="72">
        <v>13933800</v>
      </c>
      <c r="CH67" s="72">
        <v>2156961</v>
      </c>
      <c r="CI67" s="72">
        <v>338671</v>
      </c>
      <c r="CJ67" s="72">
        <v>1874713</v>
      </c>
      <c r="CK67" s="72">
        <v>38752</v>
      </c>
      <c r="CL67" s="72">
        <v>268460</v>
      </c>
      <c r="CM67" s="72">
        <v>856105</v>
      </c>
      <c r="CN67" s="72">
        <v>1017081</v>
      </c>
      <c r="CO67" s="72">
        <v>2139138</v>
      </c>
      <c r="CP67" s="72">
        <v>826656</v>
      </c>
      <c r="CQ67" s="72">
        <v>551125</v>
      </c>
      <c r="CR67" s="72">
        <v>0</v>
      </c>
      <c r="CS67" s="72">
        <v>1039361</v>
      </c>
      <c r="CT67" s="72">
        <v>28508535</v>
      </c>
      <c r="CU67" s="72">
        <v>10946617</v>
      </c>
      <c r="CV67" s="72">
        <v>303278</v>
      </c>
      <c r="CW67" s="72">
        <v>0</v>
      </c>
      <c r="CX67" s="72">
        <v>0</v>
      </c>
      <c r="CY67" s="72">
        <v>145621</v>
      </c>
      <c r="CZ67" s="72">
        <v>145621</v>
      </c>
      <c r="DA67" s="72">
        <v>1527964</v>
      </c>
      <c r="DB67" s="72">
        <v>0</v>
      </c>
      <c r="DC67" s="72">
        <v>576486988</v>
      </c>
      <c r="DD67" s="72">
        <v>603554257</v>
      </c>
      <c r="DE67" s="72">
        <v>578463851</v>
      </c>
      <c r="DF67" s="72">
        <v>0</v>
      </c>
      <c r="DG67" s="72">
        <v>0</v>
      </c>
      <c r="DH67" s="72">
        <v>707846925</v>
      </c>
      <c r="DI67" s="72">
        <v>4571798</v>
      </c>
      <c r="DJ67" s="72">
        <v>0</v>
      </c>
      <c r="DK67" s="57" t="s">
        <v>94</v>
      </c>
      <c r="DL67" s="57">
        <v>105</v>
      </c>
      <c r="DM67" s="57">
        <v>2001</v>
      </c>
      <c r="DN67" s="78">
        <v>197048334</v>
      </c>
      <c r="DO67" s="78">
        <v>227368504</v>
      </c>
      <c r="DP67" s="78">
        <v>96692968</v>
      </c>
      <c r="DQ67" s="78">
        <v>29423797</v>
      </c>
      <c r="DR67" s="62" t="s">
        <v>95</v>
      </c>
      <c r="DS67" s="62">
        <v>35.9</v>
      </c>
      <c r="DT67" s="62">
        <v>911.8599999999999</v>
      </c>
      <c r="DU67" s="62">
        <f t="shared" si="100"/>
        <v>1270.28575</v>
      </c>
      <c r="DV67" s="62">
        <v>98</v>
      </c>
      <c r="DW67" s="62">
        <v>62.4</v>
      </c>
      <c r="DX67" s="62"/>
      <c r="DY67" s="62"/>
      <c r="DZ67" s="62">
        <v>0</v>
      </c>
      <c r="EA67" s="84">
        <v>105</v>
      </c>
      <c r="EB67" s="85" t="s">
        <v>94</v>
      </c>
      <c r="EC67" s="76">
        <v>2001</v>
      </c>
      <c r="ED67" s="76">
        <v>2567</v>
      </c>
      <c r="EE67" s="76">
        <v>12561486</v>
      </c>
      <c r="EF67" s="76">
        <v>866</v>
      </c>
      <c r="EG67" s="57">
        <f t="shared" si="19"/>
        <v>0.55865151830486348</v>
      </c>
      <c r="EH67" s="62">
        <v>4505287</v>
      </c>
      <c r="EI67" s="62">
        <v>439450</v>
      </c>
      <c r="EJ67" s="62">
        <v>12561486</v>
      </c>
      <c r="EK67" s="62">
        <v>498988</v>
      </c>
      <c r="EL67" s="62">
        <v>0</v>
      </c>
      <c r="EM67" s="86">
        <v>4505287</v>
      </c>
      <c r="EN67" s="86">
        <v>12561486</v>
      </c>
      <c r="EO67" s="86">
        <v>439450</v>
      </c>
      <c r="EP67" s="86">
        <v>498988</v>
      </c>
    </row>
    <row r="68" spans="1:146" s="57" customFormat="1" ht="30" x14ac:dyDescent="0.25">
      <c r="A68" s="57" t="str">
        <f t="shared" ref="A68:A131" si="103">DK68</f>
        <v>Metropolitan Edison Company</v>
      </c>
      <c r="B68" s="76">
        <v>2002</v>
      </c>
      <c r="C68" s="76">
        <v>105</v>
      </c>
      <c r="D68" s="59" t="s">
        <v>179</v>
      </c>
      <c r="E68" s="76">
        <v>1</v>
      </c>
      <c r="F68" s="76">
        <v>0</v>
      </c>
      <c r="G68" s="76">
        <v>1</v>
      </c>
      <c r="H68" s="76">
        <v>0</v>
      </c>
      <c r="I68" s="60">
        <f>IFERROR(VLOOKUP(B68&amp;C68,'Output Index'!$A$2:$R$275,18,FALSE),0)</f>
        <v>1.0137113825341302</v>
      </c>
      <c r="J68" s="77">
        <f t="shared" ref="J68:J131" si="104">(DN68+DO68)/(DN68+DO68+DP68+DQ68)</f>
        <v>0.7655890117257611</v>
      </c>
      <c r="K68" s="81">
        <f t="shared" si="101"/>
        <v>506116</v>
      </c>
      <c r="L68" s="70">
        <f t="shared" ref="L68:L78" si="105">EI68</f>
        <v>445656</v>
      </c>
      <c r="M68" s="70">
        <f t="shared" si="21"/>
        <v>60460</v>
      </c>
      <c r="N68" s="81">
        <f t="shared" si="102"/>
        <v>12735793</v>
      </c>
      <c r="O68" s="90">
        <f t="shared" ref="O68:O78" si="106">EH68</f>
        <v>4738036</v>
      </c>
      <c r="P68" s="64">
        <f t="shared" si="23"/>
        <v>7997757</v>
      </c>
      <c r="Q68" s="62">
        <v>14745</v>
      </c>
      <c r="R68" s="38">
        <v>0</v>
      </c>
      <c r="S68" s="38">
        <v>0</v>
      </c>
      <c r="T68" s="65">
        <v>3652.0645159999999</v>
      </c>
      <c r="U68" s="57">
        <f t="shared" ref="U68:U131" si="107">EE68/8760/EG68</f>
        <v>2615.8753248955754</v>
      </c>
      <c r="V68" s="78">
        <f t="shared" ref="V68:V131" si="108">BA68+BD68*BB68</f>
        <v>48980495.592309393</v>
      </c>
      <c r="W68" s="79">
        <f>AP68*(AM68/'Price Patch'!$B$5)</f>
        <v>0.53539189666900255</v>
      </c>
      <c r="X68" s="62">
        <v>37.222222222222221</v>
      </c>
      <c r="Y68" s="62">
        <v>17.277777777777779</v>
      </c>
      <c r="Z68" s="62">
        <f t="shared" si="95"/>
        <v>36.269841269841272</v>
      </c>
      <c r="AA68" s="62">
        <f t="shared" si="96"/>
        <v>16.857142857142854</v>
      </c>
      <c r="AB68" s="62">
        <f t="shared" si="96"/>
        <v>40</v>
      </c>
      <c r="AC68" s="57" t="str">
        <f t="shared" ref="AC68:AC131" si="109">DK68</f>
        <v>Metropolitan Edison Company</v>
      </c>
      <c r="AD68" s="76">
        <v>105</v>
      </c>
      <c r="AE68" s="76">
        <v>2002</v>
      </c>
      <c r="AF68" s="76">
        <f t="shared" si="44"/>
        <v>1</v>
      </c>
      <c r="AG68" s="92">
        <v>161.31654203040597</v>
      </c>
      <c r="AH68" s="57">
        <v>110.55280097205501</v>
      </c>
      <c r="AI68" s="57">
        <v>115.01782710387157</v>
      </c>
      <c r="AJ68" s="80">
        <f t="shared" si="92"/>
        <v>6.7328448015670679E-3</v>
      </c>
      <c r="AK68" s="77">
        <f t="shared" si="93"/>
        <v>8.4355485663465731E-3</v>
      </c>
      <c r="AL68" s="76"/>
      <c r="AM68" s="79">
        <f t="shared" si="94"/>
        <v>0.75349906917902565</v>
      </c>
      <c r="AN68" s="79">
        <f t="shared" si="85"/>
        <v>1.5061319689999999</v>
      </c>
      <c r="AO68" s="79">
        <f t="shared" si="86"/>
        <v>1.4586625400981315</v>
      </c>
      <c r="AP68" s="79">
        <f>1/AO68^'Price Patch'!C$19*1/AN68^'Price Patch'!D$19</f>
        <v>0.67470188633652017</v>
      </c>
      <c r="AQ68" s="80">
        <f t="shared" ref="AQ68:AQ131" si="110">AV68/V68</f>
        <v>6.2351060519941194E-2</v>
      </c>
      <c r="AR68" s="80">
        <f t="shared" ref="AR68:AR131" si="111">AW68/V68</f>
        <v>0.93764893948005879</v>
      </c>
      <c r="AS68" s="66" t="str">
        <f t="shared" si="29"/>
        <v>Metropolitan Edison Company</v>
      </c>
      <c r="AT68" s="69">
        <f t="shared" si="30"/>
        <v>105</v>
      </c>
      <c r="AU68" s="69">
        <f t="shared" si="31"/>
        <v>2002</v>
      </c>
      <c r="AV68" s="81">
        <f t="shared" si="78"/>
        <v>3053985.8449727958</v>
      </c>
      <c r="AW68" s="81">
        <f t="shared" ref="AW68:AW131" si="112">V68-AV68</f>
        <v>45926509.747336596</v>
      </c>
      <c r="AX68" s="81">
        <f t="shared" ref="AX68:AX131" si="113">AW68-BC68*BD68</f>
        <v>30322338.155027203</v>
      </c>
      <c r="AY68" s="77">
        <f t="shared" si="82"/>
        <v>0.66023606674760815</v>
      </c>
      <c r="AZ68" s="77">
        <f t="shared" si="83"/>
        <v>0.33976393325239185</v>
      </c>
      <c r="BA68" s="81">
        <f t="shared" si="97"/>
        <v>33376324</v>
      </c>
      <c r="BB68" s="81">
        <f t="shared" si="84"/>
        <v>34172812</v>
      </c>
      <c r="BC68" s="81">
        <f t="shared" si="79"/>
        <v>34172812</v>
      </c>
      <c r="BD68" s="80">
        <f t="shared" si="98"/>
        <v>0.45662533104707309</v>
      </c>
      <c r="BE68" s="81">
        <f t="shared" si="99"/>
        <v>73093457</v>
      </c>
      <c r="BF68" s="62">
        <v>0</v>
      </c>
      <c r="BG68" s="78">
        <v>3365740</v>
      </c>
      <c r="BH68" s="82">
        <f t="shared" si="80"/>
        <v>0.90737426092710538</v>
      </c>
      <c r="BI68" s="83">
        <f t="shared" si="46"/>
        <v>3053985.8449727958</v>
      </c>
      <c r="BJ68" s="72">
        <v>35847076</v>
      </c>
      <c r="BK68" s="72">
        <v>10624</v>
      </c>
      <c r="BL68" s="72">
        <v>0</v>
      </c>
      <c r="BM68" s="72">
        <v>-174077</v>
      </c>
      <c r="BN68" s="72">
        <v>398084</v>
      </c>
      <c r="BO68" s="72">
        <v>204903</v>
      </c>
      <c r="BP68" s="72">
        <v>474303</v>
      </c>
      <c r="BQ68" s="72">
        <v>35990321</v>
      </c>
      <c r="BR68" s="72">
        <v>30498352</v>
      </c>
      <c r="BS68" s="72">
        <v>1674264</v>
      </c>
      <c r="BT68" s="72">
        <v>0</v>
      </c>
      <c r="BU68" s="72">
        <v>973698</v>
      </c>
      <c r="BV68" s="72">
        <v>1784907</v>
      </c>
      <c r="BW68" s="72">
        <v>0</v>
      </c>
      <c r="BX68" s="72">
        <v>2018</v>
      </c>
      <c r="BY68" s="72">
        <v>0</v>
      </c>
      <c r="BZ68" s="72">
        <v>36783415</v>
      </c>
      <c r="CA68" s="72">
        <v>731321</v>
      </c>
      <c r="CB68" s="72">
        <v>3017992</v>
      </c>
      <c r="CC68" s="72">
        <v>1011474</v>
      </c>
      <c r="CD68" s="72">
        <v>4808780</v>
      </c>
      <c r="CE68" s="72">
        <v>98425</v>
      </c>
      <c r="CF68" s="72">
        <v>852262</v>
      </c>
      <c r="CG68" s="72">
        <v>15683413</v>
      </c>
      <c r="CH68" s="72">
        <v>2976098</v>
      </c>
      <c r="CI68" s="72">
        <v>305761</v>
      </c>
      <c r="CJ68" s="72">
        <v>1724317</v>
      </c>
      <c r="CK68" s="72">
        <v>9405</v>
      </c>
      <c r="CL68" s="72">
        <v>176747</v>
      </c>
      <c r="CM68" s="72">
        <v>885050</v>
      </c>
      <c r="CN68" s="72">
        <v>1095279</v>
      </c>
      <c r="CO68" s="72">
        <v>1730049</v>
      </c>
      <c r="CP68" s="72">
        <v>554220</v>
      </c>
      <c r="CQ68" s="72">
        <v>364454</v>
      </c>
      <c r="CR68" s="72">
        <v>6623</v>
      </c>
      <c r="CS68" s="72">
        <v>751745</v>
      </c>
      <c r="CT68" s="72">
        <v>17562296</v>
      </c>
      <c r="CU68" s="72">
        <v>12780713</v>
      </c>
      <c r="CV68" s="72">
        <v>-802419</v>
      </c>
      <c r="CW68" s="72">
        <v>0</v>
      </c>
      <c r="CX68" s="72">
        <v>0</v>
      </c>
      <c r="CY68" s="72">
        <v>82646</v>
      </c>
      <c r="CZ68" s="72">
        <v>82646</v>
      </c>
      <c r="DA68" s="72">
        <v>1701933</v>
      </c>
      <c r="DB68" s="72">
        <v>0</v>
      </c>
      <c r="DC68" s="72">
        <v>614028304</v>
      </c>
      <c r="DD68" s="72">
        <v>646875571</v>
      </c>
      <c r="DE68" s="72">
        <v>615010464</v>
      </c>
      <c r="DF68" s="72">
        <v>0</v>
      </c>
      <c r="DG68" s="72">
        <v>0</v>
      </c>
      <c r="DH68" s="72">
        <v>723051483</v>
      </c>
      <c r="DI68" s="72">
        <v>5067519</v>
      </c>
      <c r="DJ68" s="72">
        <v>0</v>
      </c>
      <c r="DK68" s="57" t="s">
        <v>94</v>
      </c>
      <c r="DL68" s="57">
        <v>105</v>
      </c>
      <c r="DM68" s="57">
        <v>2002</v>
      </c>
      <c r="DN68" s="78">
        <v>198094327</v>
      </c>
      <c r="DO68" s="78">
        <v>231631459</v>
      </c>
      <c r="DP68" s="78">
        <v>100813515</v>
      </c>
      <c r="DQ68" s="78">
        <v>30761579</v>
      </c>
      <c r="DR68" s="62" t="s">
        <v>95</v>
      </c>
      <c r="DS68" s="62">
        <v>41.06</v>
      </c>
      <c r="DT68" s="62">
        <v>1042.924</v>
      </c>
      <c r="DU68" s="62">
        <f t="shared" si="100"/>
        <v>1270.28575</v>
      </c>
      <c r="DV68" s="62">
        <v>99</v>
      </c>
      <c r="DW68" s="62">
        <v>63.1</v>
      </c>
      <c r="DX68" s="62"/>
      <c r="DY68" s="62"/>
      <c r="DZ68" s="62">
        <v>0</v>
      </c>
      <c r="EA68" s="84">
        <v>105</v>
      </c>
      <c r="EB68" s="85" t="s">
        <v>94</v>
      </c>
      <c r="EC68" s="76">
        <v>2002</v>
      </c>
      <c r="ED68" s="76">
        <v>2616</v>
      </c>
      <c r="EE68" s="76">
        <v>12735793</v>
      </c>
      <c r="EF68" s="76">
        <v>607</v>
      </c>
      <c r="EG68" s="57">
        <f t="shared" ref="EG68:EG131" si="114">(EE68+EF68)/8760/ED68</f>
        <v>0.55578246966332923</v>
      </c>
      <c r="EH68" s="62">
        <v>4738036</v>
      </c>
      <c r="EI68" s="62">
        <v>445656</v>
      </c>
      <c r="EJ68" s="62">
        <v>12735793</v>
      </c>
      <c r="EK68" s="62">
        <v>506116</v>
      </c>
      <c r="EL68" s="62">
        <v>0</v>
      </c>
      <c r="EM68" s="86">
        <v>4738036</v>
      </c>
      <c r="EN68" s="86">
        <v>12735793</v>
      </c>
      <c r="EO68" s="86">
        <v>445656</v>
      </c>
      <c r="EP68" s="86">
        <v>506134</v>
      </c>
    </row>
    <row r="69" spans="1:146" s="57" customFormat="1" ht="30" x14ac:dyDescent="0.25">
      <c r="A69" s="57" t="str">
        <f t="shared" si="103"/>
        <v>Metropolitan Edison Company</v>
      </c>
      <c r="B69" s="76">
        <v>2003</v>
      </c>
      <c r="C69" s="76">
        <v>105</v>
      </c>
      <c r="D69" s="59" t="s">
        <v>179</v>
      </c>
      <c r="E69" s="76">
        <v>1</v>
      </c>
      <c r="F69" s="76">
        <v>0</v>
      </c>
      <c r="G69" s="76">
        <v>1</v>
      </c>
      <c r="H69" s="76">
        <v>0</v>
      </c>
      <c r="I69" s="60">
        <f>IFERROR(VLOOKUP(B69&amp;C69,'Output Index'!$A$2:$R$275,18,FALSE),0)</f>
        <v>1.0148306035981585</v>
      </c>
      <c r="J69" s="77">
        <f t="shared" si="104"/>
        <v>0.75542799053589871</v>
      </c>
      <c r="K69" s="81">
        <f t="shared" si="101"/>
        <v>513023</v>
      </c>
      <c r="L69" s="70">
        <f t="shared" si="105"/>
        <v>451839</v>
      </c>
      <c r="M69" s="70">
        <f t="shared" ref="M69:M132" si="115">K69-L69</f>
        <v>61184</v>
      </c>
      <c r="N69" s="81">
        <f t="shared" si="102"/>
        <v>13017313</v>
      </c>
      <c r="O69" s="90">
        <f t="shared" si="106"/>
        <v>4900397</v>
      </c>
      <c r="P69" s="64">
        <f t="shared" ref="P69:P132" si="116">N69-O69</f>
        <v>8116916</v>
      </c>
      <c r="Q69" s="62">
        <v>14235</v>
      </c>
      <c r="R69" s="38">
        <v>0</v>
      </c>
      <c r="S69" s="38">
        <v>0</v>
      </c>
      <c r="T69" s="65">
        <v>3699.910828</v>
      </c>
      <c r="U69" s="57">
        <f t="shared" si="107"/>
        <v>2505.8777603044659</v>
      </c>
      <c r="V69" s="78">
        <f t="shared" si="108"/>
        <v>65916028.535096332</v>
      </c>
      <c r="W69" s="79">
        <f>AP69*(AM69/'Price Patch'!$B$5)</f>
        <v>0.55093065196346802</v>
      </c>
      <c r="X69" s="62">
        <v>33.888888888888886</v>
      </c>
      <c r="Y69" s="62">
        <v>15.611111111111111</v>
      </c>
      <c r="Z69" s="62">
        <f t="shared" si="95"/>
        <v>36.269841269841272</v>
      </c>
      <c r="AA69" s="62">
        <f t="shared" si="96"/>
        <v>16.857142857142854</v>
      </c>
      <c r="AB69" s="62">
        <f t="shared" si="96"/>
        <v>40</v>
      </c>
      <c r="AC69" s="57" t="str">
        <f t="shared" si="109"/>
        <v>Metropolitan Edison Company</v>
      </c>
      <c r="AD69" s="76">
        <v>105</v>
      </c>
      <c r="AE69" s="76">
        <v>2003</v>
      </c>
      <c r="AF69" s="76">
        <f t="shared" si="44"/>
        <v>1</v>
      </c>
      <c r="AG69" s="92">
        <v>165.59170680190149</v>
      </c>
      <c r="AH69" s="57">
        <v>114.39015383998058</v>
      </c>
      <c r="AI69" s="57">
        <v>117.42467214761579</v>
      </c>
      <c r="AJ69" s="80">
        <f t="shared" si="92"/>
        <v>2.9043900262081063E-2</v>
      </c>
      <c r="AK69" s="77">
        <f t="shared" si="93"/>
        <v>2.860994685196875E-2</v>
      </c>
      <c r="AL69" s="76"/>
      <c r="AM69" s="79">
        <f t="shared" si="94"/>
        <v>0.77536798001504248</v>
      </c>
      <c r="AN69" s="79">
        <f t="shared" si="85"/>
        <v>1.5061319689999999</v>
      </c>
      <c r="AO69" s="79">
        <f t="shared" si="86"/>
        <v>1.4586625400981315</v>
      </c>
      <c r="AP69" s="79">
        <f>1/AO69^'Price Patch'!C$19*1/AN69^'Price Patch'!D$19</f>
        <v>0.67470188633652017</v>
      </c>
      <c r="AQ69" s="80">
        <f t="shared" si="110"/>
        <v>0.23824630189733054</v>
      </c>
      <c r="AR69" s="80">
        <f t="shared" si="111"/>
        <v>0.76175369810266946</v>
      </c>
      <c r="AS69" s="66" t="str">
        <f t="shared" ref="AS69:AS132" si="117">AC69</f>
        <v>Metropolitan Edison Company</v>
      </c>
      <c r="AT69" s="69">
        <f t="shared" ref="AT69:AT132" si="118">AD69</f>
        <v>105</v>
      </c>
      <c r="AU69" s="69">
        <f t="shared" ref="AU69:AU132" si="119">AE69</f>
        <v>2003</v>
      </c>
      <c r="AV69" s="81">
        <f t="shared" si="78"/>
        <v>15704250.034245616</v>
      </c>
      <c r="AW69" s="81">
        <f t="shared" si="112"/>
        <v>50211778.500850715</v>
      </c>
      <c r="AX69" s="81">
        <f t="shared" si="113"/>
        <v>29250568.982613876</v>
      </c>
      <c r="AY69" s="77">
        <f t="shared" si="82"/>
        <v>0.58254397386299106</v>
      </c>
      <c r="AZ69" s="77">
        <f t="shared" si="83"/>
        <v>0.41745602613700894</v>
      </c>
      <c r="BA69" s="81">
        <f t="shared" si="97"/>
        <v>44765830</v>
      </c>
      <c r="BB69" s="81">
        <f t="shared" si="84"/>
        <v>41857892</v>
      </c>
      <c r="BC69" s="81">
        <f t="shared" si="79"/>
        <v>41483868</v>
      </c>
      <c r="BD69" s="80">
        <f t="shared" si="98"/>
        <v>0.50528580213968566</v>
      </c>
      <c r="BE69" s="81">
        <f t="shared" si="99"/>
        <v>88595068</v>
      </c>
      <c r="BF69" s="78">
        <v>374024</v>
      </c>
      <c r="BG69" s="78">
        <v>16832663</v>
      </c>
      <c r="BH69" s="82">
        <f t="shared" si="80"/>
        <v>0.92173537944567185</v>
      </c>
      <c r="BI69" s="83">
        <f t="shared" si="46"/>
        <v>15515261.017386122</v>
      </c>
      <c r="BJ69" s="72">
        <v>51533651</v>
      </c>
      <c r="BK69" s="72">
        <v>19872</v>
      </c>
      <c r="BL69" s="72">
        <v>0</v>
      </c>
      <c r="BM69" s="72">
        <v>2374898</v>
      </c>
      <c r="BN69" s="72">
        <v>136086</v>
      </c>
      <c r="BO69" s="72">
        <v>1083551</v>
      </c>
      <c r="BP69" s="72">
        <v>823888</v>
      </c>
      <c r="BQ69" s="72">
        <v>50450100</v>
      </c>
      <c r="BR69" s="72">
        <v>38767099</v>
      </c>
      <c r="BS69" s="72">
        <v>9675759</v>
      </c>
      <c r="BT69" s="72">
        <v>55888</v>
      </c>
      <c r="BU69" s="72">
        <v>418913</v>
      </c>
      <c r="BV69" s="72">
        <v>1313232</v>
      </c>
      <c r="BW69" s="72">
        <v>0</v>
      </c>
      <c r="BX69" s="72">
        <v>-3135535</v>
      </c>
      <c r="BY69" s="72">
        <v>0</v>
      </c>
      <c r="BZ69" s="72">
        <v>48566900</v>
      </c>
      <c r="CA69" s="72">
        <v>1540924</v>
      </c>
      <c r="CB69" s="72">
        <v>1125591</v>
      </c>
      <c r="CC69" s="72">
        <v>148191</v>
      </c>
      <c r="CD69" s="72">
        <v>7067098</v>
      </c>
      <c r="CE69" s="72">
        <v>137706</v>
      </c>
      <c r="CF69" s="72">
        <v>1682426</v>
      </c>
      <c r="CG69" s="72">
        <v>28827533</v>
      </c>
      <c r="CH69" s="72">
        <v>-578554</v>
      </c>
      <c r="CI69" s="72">
        <v>550881</v>
      </c>
      <c r="CJ69" s="72">
        <v>2225652</v>
      </c>
      <c r="CK69" s="72">
        <v>172153</v>
      </c>
      <c r="CL69" s="72">
        <v>123766</v>
      </c>
      <c r="CM69" s="72">
        <v>493101</v>
      </c>
      <c r="CN69" s="72">
        <v>1249362</v>
      </c>
      <c r="CO69" s="72">
        <v>1006458</v>
      </c>
      <c r="CP69" s="72">
        <v>637373</v>
      </c>
      <c r="CQ69" s="72">
        <v>1793760</v>
      </c>
      <c r="CR69" s="72">
        <v>6459</v>
      </c>
      <c r="CS69" s="72">
        <v>357020</v>
      </c>
      <c r="CT69" s="72">
        <v>26615543</v>
      </c>
      <c r="CU69" s="72">
        <v>8299203</v>
      </c>
      <c r="CV69" s="72">
        <v>0</v>
      </c>
      <c r="CW69" s="72">
        <v>0</v>
      </c>
      <c r="CX69" s="72">
        <v>0</v>
      </c>
      <c r="CY69" s="72">
        <v>80873</v>
      </c>
      <c r="CZ69" s="72">
        <v>80558</v>
      </c>
      <c r="DA69" s="72">
        <v>564638</v>
      </c>
      <c r="DB69" s="72">
        <v>0</v>
      </c>
      <c r="DC69" s="72">
        <v>513671654</v>
      </c>
      <c r="DD69" s="72">
        <v>582723589</v>
      </c>
      <c r="DE69" s="72">
        <v>514317165</v>
      </c>
      <c r="DF69" s="72">
        <v>0</v>
      </c>
      <c r="DG69" s="72">
        <v>6</v>
      </c>
      <c r="DH69" s="72">
        <v>653880931</v>
      </c>
      <c r="DI69" s="72">
        <v>6639424</v>
      </c>
      <c r="DJ69" s="72">
        <v>0</v>
      </c>
      <c r="DK69" s="57" t="s">
        <v>94</v>
      </c>
      <c r="DL69" s="57">
        <v>105</v>
      </c>
      <c r="DM69" s="57">
        <v>2003</v>
      </c>
      <c r="DN69" s="78">
        <v>200476021</v>
      </c>
      <c r="DO69" s="78">
        <v>239940170</v>
      </c>
      <c r="DP69" s="78">
        <v>111403120</v>
      </c>
      <c r="DQ69" s="78">
        <v>31182903</v>
      </c>
      <c r="DR69" s="62" t="s">
        <v>95</v>
      </c>
      <c r="DS69" s="62">
        <v>56.93</v>
      </c>
      <c r="DT69" s="62">
        <v>1446.0219999999999</v>
      </c>
      <c r="DU69" s="62">
        <f t="shared" si="100"/>
        <v>1270.28575</v>
      </c>
      <c r="DV69" s="62">
        <v>93</v>
      </c>
      <c r="DW69" s="62">
        <v>60.1</v>
      </c>
      <c r="DX69" s="62"/>
      <c r="DY69" s="62"/>
      <c r="DZ69" s="62">
        <v>0</v>
      </c>
      <c r="EA69" s="84">
        <v>105</v>
      </c>
      <c r="EB69" s="85" t="s">
        <v>94</v>
      </c>
      <c r="EC69" s="76">
        <v>2003</v>
      </c>
      <c r="ED69" s="76">
        <v>2506</v>
      </c>
      <c r="EE69" s="76">
        <v>13017313</v>
      </c>
      <c r="EF69" s="76">
        <v>635</v>
      </c>
      <c r="EG69" s="57">
        <f t="shared" si="114"/>
        <v>0.59300364057768207</v>
      </c>
      <c r="EH69" s="62">
        <v>4900397</v>
      </c>
      <c r="EI69" s="62">
        <v>451839</v>
      </c>
      <c r="EJ69" s="62">
        <v>13017313</v>
      </c>
      <c r="EK69" s="62">
        <v>513023</v>
      </c>
      <c r="EL69" s="62">
        <v>0</v>
      </c>
      <c r="EM69" s="86">
        <v>4900397</v>
      </c>
      <c r="EN69" s="86">
        <v>13017313</v>
      </c>
      <c r="EO69" s="86">
        <v>451839</v>
      </c>
      <c r="EP69" s="86">
        <v>513023</v>
      </c>
    </row>
    <row r="70" spans="1:146" s="57" customFormat="1" ht="30" x14ac:dyDescent="0.25">
      <c r="A70" s="57" t="str">
        <f t="shared" si="103"/>
        <v>Metropolitan Edison Company</v>
      </c>
      <c r="B70" s="76">
        <v>2004</v>
      </c>
      <c r="C70" s="76">
        <v>105</v>
      </c>
      <c r="D70" s="59" t="s">
        <v>179</v>
      </c>
      <c r="E70" s="76">
        <v>1</v>
      </c>
      <c r="F70" s="76">
        <v>0</v>
      </c>
      <c r="G70" s="76">
        <v>1</v>
      </c>
      <c r="H70" s="76">
        <v>0</v>
      </c>
      <c r="I70" s="60">
        <f>IFERROR(VLOOKUP(B70&amp;C70,'Output Index'!$A$2:$R$275,18,FALSE),0)</f>
        <v>1.0280361479206719</v>
      </c>
      <c r="J70" s="77">
        <f t="shared" si="104"/>
        <v>0.74733042034442709</v>
      </c>
      <c r="K70" s="81">
        <f t="shared" si="101"/>
        <v>520687</v>
      </c>
      <c r="L70" s="70">
        <f t="shared" si="105"/>
        <v>458935</v>
      </c>
      <c r="M70" s="70">
        <f t="shared" si="115"/>
        <v>61752</v>
      </c>
      <c r="N70" s="81">
        <f t="shared" si="102"/>
        <v>13397237</v>
      </c>
      <c r="O70" s="90">
        <f t="shared" si="106"/>
        <v>5070962</v>
      </c>
      <c r="P70" s="64">
        <f t="shared" si="116"/>
        <v>8326275</v>
      </c>
      <c r="Q70" s="62">
        <v>14424</v>
      </c>
      <c r="R70" s="38">
        <v>0</v>
      </c>
      <c r="S70" s="38">
        <v>0</v>
      </c>
      <c r="T70" s="65">
        <v>3710.25641</v>
      </c>
      <c r="U70" s="57">
        <f t="shared" si="107"/>
        <v>2547.8345467758991</v>
      </c>
      <c r="V70" s="78">
        <f t="shared" si="108"/>
        <v>46037195.433075659</v>
      </c>
      <c r="W70" s="79">
        <f>AP70*(AM70/'Price Patch'!$B$5)</f>
        <v>0.57002142155417235</v>
      </c>
      <c r="X70" s="62">
        <v>32.777777777777779</v>
      </c>
      <c r="Y70" s="62">
        <v>16.111111111111111</v>
      </c>
      <c r="Z70" s="62">
        <f t="shared" si="95"/>
        <v>36.269841269841272</v>
      </c>
      <c r="AA70" s="62">
        <f t="shared" si="96"/>
        <v>16.857142857142854</v>
      </c>
      <c r="AB70" s="62">
        <f t="shared" si="96"/>
        <v>40</v>
      </c>
      <c r="AC70" s="57" t="str">
        <f t="shared" si="109"/>
        <v>Metropolitan Edison Company</v>
      </c>
      <c r="AD70" s="76">
        <v>105</v>
      </c>
      <c r="AE70" s="76">
        <v>2004</v>
      </c>
      <c r="AF70" s="76">
        <f t="shared" si="44"/>
        <v>1</v>
      </c>
      <c r="AG70" s="92">
        <v>171.45909410493246</v>
      </c>
      <c r="AH70" s="57">
        <v>118.90977679258786</v>
      </c>
      <c r="AI70" s="57">
        <v>120.33490163712112</v>
      </c>
      <c r="AJ70" s="80">
        <f t="shared" si="92"/>
        <v>3.3707312462015235E-2</v>
      </c>
      <c r="AK70" s="77">
        <f t="shared" si="93"/>
        <v>3.4064999069843588E-2</v>
      </c>
      <c r="AL70" s="76"/>
      <c r="AM70" s="79">
        <f t="shared" si="94"/>
        <v>0.80223591956736662</v>
      </c>
      <c r="AN70" s="79">
        <f t="shared" si="85"/>
        <v>1.5061319689999999</v>
      </c>
      <c r="AO70" s="79">
        <f t="shared" si="86"/>
        <v>1.4586625400981315</v>
      </c>
      <c r="AP70" s="79">
        <f>1/AO70^'Price Patch'!C$19*1/AN70^'Price Patch'!D$19</f>
        <v>0.67470188633652017</v>
      </c>
      <c r="AQ70" s="80">
        <f t="shared" si="110"/>
        <v>0.4049324428264196</v>
      </c>
      <c r="AR70" s="80">
        <f t="shared" si="111"/>
        <v>0.5950675571735804</v>
      </c>
      <c r="AS70" s="66" t="str">
        <f t="shared" si="117"/>
        <v>Metropolitan Edison Company</v>
      </c>
      <c r="AT70" s="69">
        <f t="shared" si="118"/>
        <v>105</v>
      </c>
      <c r="AU70" s="69">
        <f t="shared" si="119"/>
        <v>2004</v>
      </c>
      <c r="AV70" s="81">
        <f t="shared" si="78"/>
        <v>18641954.007592615</v>
      </c>
      <c r="AW70" s="81">
        <f t="shared" si="112"/>
        <v>27395241.425483044</v>
      </c>
      <c r="AX70" s="81">
        <f t="shared" si="113"/>
        <v>19467556.55344997</v>
      </c>
      <c r="AY70" s="77">
        <f t="shared" si="82"/>
        <v>0.71061817821182827</v>
      </c>
      <c r="AZ70" s="77">
        <f t="shared" si="83"/>
        <v>0.28938182178817173</v>
      </c>
      <c r="BA70" s="81">
        <f t="shared" si="97"/>
        <v>37750545</v>
      </c>
      <c r="BB70" s="81">
        <f t="shared" si="84"/>
        <v>18630893</v>
      </c>
      <c r="BC70" s="81">
        <f t="shared" si="79"/>
        <v>17823830</v>
      </c>
      <c r="BD70" s="80">
        <f t="shared" si="98"/>
        <v>0.44478009900414645</v>
      </c>
      <c r="BE70" s="81">
        <f t="shared" si="99"/>
        <v>84874627</v>
      </c>
      <c r="BF70" s="78">
        <v>807063</v>
      </c>
      <c r="BG70" s="78">
        <v>19975621</v>
      </c>
      <c r="BH70" s="82">
        <f t="shared" si="80"/>
        <v>0.91526508470249968</v>
      </c>
      <c r="BI70" s="83">
        <f t="shared" si="46"/>
        <v>18282988.44655003</v>
      </c>
      <c r="BJ70" s="72">
        <v>21272413</v>
      </c>
      <c r="BK70" s="72">
        <v>31433</v>
      </c>
      <c r="BL70" s="72">
        <v>0</v>
      </c>
      <c r="BM70" s="72">
        <v>-124794</v>
      </c>
      <c r="BN70" s="72">
        <v>187854</v>
      </c>
      <c r="BO70" s="72">
        <v>1029553</v>
      </c>
      <c r="BP70" s="72">
        <v>337008</v>
      </c>
      <c r="BQ70" s="72">
        <v>20242860</v>
      </c>
      <c r="BR70" s="72">
        <v>23096128</v>
      </c>
      <c r="BS70" s="72">
        <v>2641520</v>
      </c>
      <c r="BT70" s="72">
        <v>1313001</v>
      </c>
      <c r="BU70" s="72">
        <v>0</v>
      </c>
      <c r="BV70" s="72">
        <v>926968</v>
      </c>
      <c r="BW70" s="72">
        <v>9058744</v>
      </c>
      <c r="BX70" s="72">
        <v>892486</v>
      </c>
      <c r="BY70" s="72">
        <v>0</v>
      </c>
      <c r="BZ70" s="72">
        <v>41245477</v>
      </c>
      <c r="CA70" s="72">
        <v>1840450</v>
      </c>
      <c r="CB70" s="72">
        <v>1226245</v>
      </c>
      <c r="CC70" s="72">
        <v>274006</v>
      </c>
      <c r="CD70" s="72">
        <v>8290268</v>
      </c>
      <c r="CE70" s="72">
        <v>174803</v>
      </c>
      <c r="CF70" s="72">
        <v>231963</v>
      </c>
      <c r="CG70" s="72">
        <v>22170208</v>
      </c>
      <c r="CH70" s="72">
        <v>0</v>
      </c>
      <c r="CI70" s="72">
        <v>234912</v>
      </c>
      <c r="CJ70" s="72">
        <v>2195965</v>
      </c>
      <c r="CK70" s="72">
        <v>261558</v>
      </c>
      <c r="CL70" s="72">
        <v>1809</v>
      </c>
      <c r="CM70" s="72">
        <v>179516</v>
      </c>
      <c r="CN70" s="72">
        <v>668842</v>
      </c>
      <c r="CO70" s="72">
        <v>0</v>
      </c>
      <c r="CP70" s="72">
        <v>921795</v>
      </c>
      <c r="CQ70" s="72">
        <v>2532973</v>
      </c>
      <c r="CR70" s="72">
        <v>6900</v>
      </c>
      <c r="CS70" s="72">
        <v>33264</v>
      </c>
      <c r="CT70" s="72">
        <v>20960564</v>
      </c>
      <c r="CU70" s="72">
        <v>11423724</v>
      </c>
      <c r="CV70" s="72">
        <v>3</v>
      </c>
      <c r="CW70" s="72">
        <v>3</v>
      </c>
      <c r="CX70" s="72">
        <v>0</v>
      </c>
      <c r="CY70" s="72">
        <v>39382</v>
      </c>
      <c r="CZ70" s="72">
        <v>39382</v>
      </c>
      <c r="DA70" s="72">
        <v>995231</v>
      </c>
      <c r="DB70" s="72">
        <v>0</v>
      </c>
      <c r="DC70" s="72">
        <v>561926325</v>
      </c>
      <c r="DD70" s="72">
        <v>627907492</v>
      </c>
      <c r="DE70" s="72">
        <v>562960941</v>
      </c>
      <c r="DF70" s="72">
        <v>0</v>
      </c>
      <c r="DG70" s="72">
        <v>0</v>
      </c>
      <c r="DH70" s="72">
        <v>743221772</v>
      </c>
      <c r="DI70" s="72">
        <v>85358653</v>
      </c>
      <c r="DJ70" s="72">
        <v>75109022</v>
      </c>
      <c r="DK70" s="57" t="s">
        <v>94</v>
      </c>
      <c r="DL70" s="57">
        <v>105</v>
      </c>
      <c r="DM70" s="57">
        <v>2004</v>
      </c>
      <c r="DN70" s="78">
        <v>201135126</v>
      </c>
      <c r="DO70" s="78">
        <v>259156147</v>
      </c>
      <c r="DP70" s="78">
        <v>128013805</v>
      </c>
      <c r="DQ70" s="78">
        <v>27608928</v>
      </c>
      <c r="DR70" s="62" t="s">
        <v>95</v>
      </c>
      <c r="DS70" s="62">
        <v>51.59</v>
      </c>
      <c r="DT70" s="62">
        <v>1310.386</v>
      </c>
      <c r="DU70" s="62">
        <f t="shared" si="100"/>
        <v>1270.28575</v>
      </c>
      <c r="DV70" s="62">
        <v>91</v>
      </c>
      <c r="DW70" s="62">
        <v>61</v>
      </c>
      <c r="DX70" s="62"/>
      <c r="DY70" s="62"/>
      <c r="DZ70" s="62">
        <v>0</v>
      </c>
      <c r="EA70" s="84">
        <v>105</v>
      </c>
      <c r="EB70" s="85" t="s">
        <v>94</v>
      </c>
      <c r="EC70" s="76">
        <v>2004</v>
      </c>
      <c r="ED70" s="76">
        <v>2548</v>
      </c>
      <c r="EE70" s="76">
        <v>13397237</v>
      </c>
      <c r="EF70" s="76">
        <v>870</v>
      </c>
      <c r="EG70" s="57">
        <f t="shared" si="114"/>
        <v>0.60026070227880401</v>
      </c>
      <c r="EH70" s="62">
        <v>5070962</v>
      </c>
      <c r="EI70" s="62">
        <v>458935</v>
      </c>
      <c r="EJ70" s="62">
        <v>13397237</v>
      </c>
      <c r="EK70" s="62">
        <v>520687</v>
      </c>
      <c r="EL70" s="62">
        <v>0</v>
      </c>
      <c r="EM70" s="86">
        <v>5070963</v>
      </c>
      <c r="EN70" s="86">
        <v>13397237</v>
      </c>
      <c r="EO70" s="86">
        <v>458935</v>
      </c>
      <c r="EP70" s="86">
        <v>520687</v>
      </c>
    </row>
    <row r="71" spans="1:146" s="57" customFormat="1" ht="30" x14ac:dyDescent="0.25">
      <c r="A71" s="57" t="str">
        <f t="shared" si="103"/>
        <v>Metropolitan Edison Company</v>
      </c>
      <c r="B71" s="76">
        <v>2005</v>
      </c>
      <c r="C71" s="76">
        <v>105</v>
      </c>
      <c r="D71" s="59" t="s">
        <v>179</v>
      </c>
      <c r="E71" s="76">
        <v>1</v>
      </c>
      <c r="F71" s="76">
        <v>0</v>
      </c>
      <c r="G71" s="76">
        <v>1</v>
      </c>
      <c r="H71" s="76">
        <v>0</v>
      </c>
      <c r="I71" s="60">
        <f>IFERROR(VLOOKUP(B71&amp;C71,'Output Index'!$A$2:$R$275,18,FALSE),0)</f>
        <v>1.0439272146884131</v>
      </c>
      <c r="J71" s="77">
        <f t="shared" si="104"/>
        <v>0.76055746272675484</v>
      </c>
      <c r="K71" s="81">
        <f t="shared" si="101"/>
        <v>530011</v>
      </c>
      <c r="L71" s="70">
        <f t="shared" si="105"/>
        <v>467456</v>
      </c>
      <c r="M71" s="70">
        <f t="shared" si="115"/>
        <v>62555</v>
      </c>
      <c r="N71" s="81">
        <f t="shared" si="102"/>
        <v>14008539</v>
      </c>
      <c r="O71" s="90">
        <f t="shared" si="106"/>
        <v>5398738</v>
      </c>
      <c r="P71" s="64">
        <f t="shared" si="116"/>
        <v>8609801</v>
      </c>
      <c r="Q71" s="62">
        <v>14666</v>
      </c>
      <c r="R71" s="38">
        <v>0</v>
      </c>
      <c r="S71" s="38">
        <v>0</v>
      </c>
      <c r="T71" s="65">
        <v>3712.0764330000002</v>
      </c>
      <c r="U71" s="57">
        <f t="shared" si="107"/>
        <v>2849.8002287158852</v>
      </c>
      <c r="V71" s="78">
        <f t="shared" si="108"/>
        <v>42085220.303685829</v>
      </c>
      <c r="W71" s="79">
        <f>AP71*(AM71/'Price Patch'!$B$5)</f>
        <v>0.59592520467526244</v>
      </c>
      <c r="X71" s="62">
        <v>36.111111111111114</v>
      </c>
      <c r="Y71" s="62">
        <v>16.888888888888889</v>
      </c>
      <c r="Z71" s="62">
        <f t="shared" si="95"/>
        <v>36.269841269841272</v>
      </c>
      <c r="AA71" s="62">
        <f t="shared" si="96"/>
        <v>16.857142857142854</v>
      </c>
      <c r="AB71" s="62">
        <f t="shared" si="96"/>
        <v>40</v>
      </c>
      <c r="AC71" s="57" t="str">
        <f t="shared" si="109"/>
        <v>Metropolitan Edison Company</v>
      </c>
      <c r="AD71" s="76">
        <v>105</v>
      </c>
      <c r="AE71" s="76">
        <v>2005</v>
      </c>
      <c r="AF71" s="76">
        <f t="shared" si="44"/>
        <v>1</v>
      </c>
      <c r="AG71" s="92">
        <v>176.21926635481628</v>
      </c>
      <c r="AH71" s="57">
        <v>127.04696994130907</v>
      </c>
      <c r="AI71" s="57">
        <v>123.8513963346993</v>
      </c>
      <c r="AJ71" s="80">
        <f t="shared" si="92"/>
        <v>5.5189553929266978E-2</v>
      </c>
      <c r="AK71" s="77">
        <f t="shared" si="93"/>
        <v>4.4441221882415692E-2</v>
      </c>
      <c r="AL71" s="76"/>
      <c r="AM71" s="79">
        <f t="shared" si="94"/>
        <v>0.83869234819729743</v>
      </c>
      <c r="AN71" s="79">
        <f t="shared" si="85"/>
        <v>1.5061319689999999</v>
      </c>
      <c r="AO71" s="79">
        <f t="shared" si="86"/>
        <v>1.4586625400981315</v>
      </c>
      <c r="AP71" s="79">
        <f>1/AO71^'Price Patch'!C$19*1/AN71^'Price Patch'!D$19</f>
        <v>0.67470188633652017</v>
      </c>
      <c r="AQ71" s="80">
        <f t="shared" si="110"/>
        <v>0.36818361672287603</v>
      </c>
      <c r="AR71" s="80">
        <f t="shared" si="111"/>
        <v>0.63181638327712397</v>
      </c>
      <c r="AS71" s="66" t="str">
        <f t="shared" si="117"/>
        <v>Metropolitan Edison Company</v>
      </c>
      <c r="AT71" s="69">
        <f t="shared" si="118"/>
        <v>105</v>
      </c>
      <c r="AU71" s="69">
        <f t="shared" si="119"/>
        <v>2005</v>
      </c>
      <c r="AV71" s="81">
        <f t="shared" si="78"/>
        <v>15495088.621990064</v>
      </c>
      <c r="AW71" s="81">
        <f t="shared" si="112"/>
        <v>26590131.681695767</v>
      </c>
      <c r="AX71" s="81">
        <f t="shared" si="113"/>
        <v>18635360.85066304</v>
      </c>
      <c r="AY71" s="77">
        <f t="shared" si="82"/>
        <v>0.70083747887158199</v>
      </c>
      <c r="AZ71" s="77">
        <f t="shared" si="83"/>
        <v>0.29916252112841801</v>
      </c>
      <c r="BA71" s="81">
        <f t="shared" si="97"/>
        <v>33676090</v>
      </c>
      <c r="BB71" s="81">
        <f t="shared" si="84"/>
        <v>20129615</v>
      </c>
      <c r="BC71" s="81">
        <f t="shared" si="79"/>
        <v>19041978</v>
      </c>
      <c r="BD71" s="80">
        <f t="shared" si="98"/>
        <v>0.41774918713973558</v>
      </c>
      <c r="BE71" s="81">
        <f t="shared" si="99"/>
        <v>80613179</v>
      </c>
      <c r="BF71" s="78">
        <v>1087637</v>
      </c>
      <c r="BG71" s="78">
        <v>16463135</v>
      </c>
      <c r="BH71" s="82">
        <f t="shared" si="80"/>
        <v>0.9136005474860629</v>
      </c>
      <c r="BI71" s="83">
        <f t="shared" si="46"/>
        <v>15040729.149336964</v>
      </c>
      <c r="BJ71" s="72">
        <v>23767783</v>
      </c>
      <c r="BK71" s="72">
        <v>250902</v>
      </c>
      <c r="BL71" s="72">
        <v>0</v>
      </c>
      <c r="BM71" s="72">
        <v>-664093</v>
      </c>
      <c r="BN71" s="72">
        <v>190029</v>
      </c>
      <c r="BO71" s="72">
        <v>1729349</v>
      </c>
      <c r="BP71" s="72">
        <v>698229</v>
      </c>
      <c r="BQ71" s="72">
        <v>22038434</v>
      </c>
      <c r="BR71" s="72">
        <v>22907415</v>
      </c>
      <c r="BS71" s="72">
        <v>3638168</v>
      </c>
      <c r="BT71" s="72">
        <v>1337657</v>
      </c>
      <c r="BU71" s="72">
        <v>83491</v>
      </c>
      <c r="BV71" s="72">
        <v>2049652</v>
      </c>
      <c r="BW71" s="72">
        <v>9411785</v>
      </c>
      <c r="BX71" s="72">
        <v>958769</v>
      </c>
      <c r="BY71" s="72">
        <v>0</v>
      </c>
      <c r="BZ71" s="72">
        <v>36860847</v>
      </c>
      <c r="CA71" s="72">
        <v>499230</v>
      </c>
      <c r="CB71" s="72">
        <v>978703</v>
      </c>
      <c r="CC71" s="72">
        <v>200830</v>
      </c>
      <c r="CD71" s="72">
        <v>7242347</v>
      </c>
      <c r="CE71" s="72">
        <v>146241</v>
      </c>
      <c r="CF71" s="72">
        <v>447391</v>
      </c>
      <c r="CG71" s="72">
        <v>19804462</v>
      </c>
      <c r="CH71" s="72">
        <v>0</v>
      </c>
      <c r="CI71" s="72">
        <v>259939</v>
      </c>
      <c r="CJ71" s="72">
        <v>2949793</v>
      </c>
      <c r="CK71" s="72">
        <v>316595</v>
      </c>
      <c r="CL71" s="72">
        <v>703</v>
      </c>
      <c r="CM71" s="72">
        <v>19866</v>
      </c>
      <c r="CN71" s="72">
        <v>809990</v>
      </c>
      <c r="CO71" s="72">
        <v>0</v>
      </c>
      <c r="CP71" s="72">
        <v>832697</v>
      </c>
      <c r="CQ71" s="72">
        <v>2330636</v>
      </c>
      <c r="CR71" s="72">
        <v>89</v>
      </c>
      <c r="CS71" s="72">
        <v>21335</v>
      </c>
      <c r="CT71" s="72">
        <v>23326466</v>
      </c>
      <c r="CU71" s="72">
        <v>10101399</v>
      </c>
      <c r="CV71" s="72">
        <v>1374575</v>
      </c>
      <c r="CW71" s="72">
        <v>1374575</v>
      </c>
      <c r="CX71" s="72">
        <v>0</v>
      </c>
      <c r="CY71" s="72">
        <v>122537</v>
      </c>
      <c r="CZ71" s="72">
        <v>122537</v>
      </c>
      <c r="DA71" s="72">
        <v>1661240</v>
      </c>
      <c r="DB71" s="72">
        <v>0</v>
      </c>
      <c r="DC71" s="72">
        <v>627772815</v>
      </c>
      <c r="DD71" s="72">
        <v>660269679</v>
      </c>
      <c r="DE71" s="72">
        <v>630931167</v>
      </c>
      <c r="DF71" s="72">
        <v>0</v>
      </c>
      <c r="DG71" s="72">
        <v>1</v>
      </c>
      <c r="DH71" s="72">
        <v>867604202</v>
      </c>
      <c r="DI71" s="72">
        <v>142616539</v>
      </c>
      <c r="DJ71" s="72">
        <v>133953313</v>
      </c>
      <c r="DK71" s="57" t="s">
        <v>94</v>
      </c>
      <c r="DL71" s="57">
        <v>105</v>
      </c>
      <c r="DM71" s="57">
        <v>2005</v>
      </c>
      <c r="DN71" s="78">
        <v>220752622</v>
      </c>
      <c r="DO71" s="78">
        <v>254663675</v>
      </c>
      <c r="DP71" s="78">
        <v>121950506</v>
      </c>
      <c r="DQ71" s="78">
        <v>27722451</v>
      </c>
      <c r="DR71" s="62" t="s">
        <v>95</v>
      </c>
      <c r="DS71" s="62">
        <v>51.35</v>
      </c>
      <c r="DT71" s="62">
        <v>1304.29</v>
      </c>
      <c r="DU71" s="62">
        <f t="shared" si="100"/>
        <v>1270.28575</v>
      </c>
      <c r="DV71" s="62">
        <v>97</v>
      </c>
      <c r="DW71" s="62">
        <v>62.4</v>
      </c>
      <c r="DX71" s="62"/>
      <c r="DY71" s="62"/>
      <c r="DZ71" s="62">
        <v>0</v>
      </c>
      <c r="EA71" s="84">
        <v>105</v>
      </c>
      <c r="EB71" s="85" t="s">
        <v>94</v>
      </c>
      <c r="EC71" s="76">
        <v>2005</v>
      </c>
      <c r="ED71" s="76">
        <v>2850</v>
      </c>
      <c r="EE71" s="76">
        <v>14008539</v>
      </c>
      <c r="EF71" s="76">
        <v>982</v>
      </c>
      <c r="EG71" s="57">
        <f t="shared" si="114"/>
        <v>0.56114399583433472</v>
      </c>
      <c r="EH71" s="62">
        <v>5398738</v>
      </c>
      <c r="EI71" s="62">
        <v>467456</v>
      </c>
      <c r="EJ71" s="62">
        <v>14008539</v>
      </c>
      <c r="EK71" s="62">
        <v>530011</v>
      </c>
      <c r="EL71" s="62">
        <v>0</v>
      </c>
      <c r="EM71" s="86">
        <v>5398738</v>
      </c>
      <c r="EN71" s="86">
        <v>14008539</v>
      </c>
      <c r="EO71" s="86">
        <v>467456</v>
      </c>
      <c r="EP71" s="86">
        <v>530011</v>
      </c>
    </row>
    <row r="72" spans="1:146" s="57" customFormat="1" ht="30" x14ac:dyDescent="0.25">
      <c r="A72" s="57" t="str">
        <f t="shared" si="103"/>
        <v>Metropolitan Edison Company</v>
      </c>
      <c r="B72" s="76">
        <v>2006</v>
      </c>
      <c r="C72" s="76">
        <v>105</v>
      </c>
      <c r="D72" s="59" t="s">
        <v>179</v>
      </c>
      <c r="E72" s="76">
        <v>1</v>
      </c>
      <c r="F72" s="76">
        <v>0</v>
      </c>
      <c r="G72" s="76">
        <v>1</v>
      </c>
      <c r="H72" s="76">
        <v>0</v>
      </c>
      <c r="I72" s="60">
        <f>IFERROR(VLOOKUP(B72&amp;C72,'Output Index'!$A$2:$R$275,18,FALSE),0)</f>
        <v>1.0599578200860769</v>
      </c>
      <c r="J72" s="77">
        <f t="shared" si="104"/>
        <v>0.75229627338972871</v>
      </c>
      <c r="K72" s="81">
        <f t="shared" si="101"/>
        <v>541680</v>
      </c>
      <c r="L72" s="70">
        <f t="shared" si="105"/>
        <v>477690</v>
      </c>
      <c r="M72" s="70">
        <f t="shared" si="115"/>
        <v>63990</v>
      </c>
      <c r="N72" s="81">
        <f t="shared" si="102"/>
        <v>13825347</v>
      </c>
      <c r="O72" s="90">
        <f t="shared" si="106"/>
        <v>5286865</v>
      </c>
      <c r="P72" s="64">
        <f t="shared" si="116"/>
        <v>8538482</v>
      </c>
      <c r="Q72" s="62">
        <v>14751</v>
      </c>
      <c r="R72" s="38">
        <v>0</v>
      </c>
      <c r="S72" s="38">
        <v>0</v>
      </c>
      <c r="T72" s="65">
        <v>3718.4050630000002</v>
      </c>
      <c r="U72" s="57">
        <f t="shared" si="107"/>
        <v>2995.7934874260145</v>
      </c>
      <c r="V72" s="78">
        <f t="shared" si="108"/>
        <v>46722635.793914527</v>
      </c>
      <c r="W72" s="79">
        <f>AP72*(AM72/'Price Patch'!$B$5)</f>
        <v>0.61908624936321854</v>
      </c>
      <c r="X72" s="62">
        <v>35.555555555555557</v>
      </c>
      <c r="Y72" s="62">
        <v>17.611111111111111</v>
      </c>
      <c r="Z72" s="62">
        <f t="shared" si="95"/>
        <v>36.269841269841272</v>
      </c>
      <c r="AA72" s="62">
        <f t="shared" si="96"/>
        <v>16.857142857142854</v>
      </c>
      <c r="AB72" s="62">
        <f t="shared" si="96"/>
        <v>40</v>
      </c>
      <c r="AC72" s="57" t="str">
        <f t="shared" si="109"/>
        <v>Metropolitan Edison Company</v>
      </c>
      <c r="AD72" s="76">
        <v>105</v>
      </c>
      <c r="AE72" s="76">
        <v>2006</v>
      </c>
      <c r="AF72" s="76">
        <f t="shared" si="44"/>
        <v>1</v>
      </c>
      <c r="AG72" s="92">
        <v>182.1827518024003</v>
      </c>
      <c r="AH72" s="57">
        <v>133.12549585150947</v>
      </c>
      <c r="AI72" s="57">
        <v>127.31576600816153</v>
      </c>
      <c r="AJ72" s="80">
        <f t="shared" si="92"/>
        <v>4.0851132006452337E-2</v>
      </c>
      <c r="AK72" s="77">
        <f t="shared" si="93"/>
        <v>3.8129435911958137E-2</v>
      </c>
      <c r="AL72" s="76"/>
      <c r="AM72" s="79">
        <f t="shared" si="94"/>
        <v>0.87128870559860871</v>
      </c>
      <c r="AN72" s="79">
        <f t="shared" si="85"/>
        <v>1.5061319689999999</v>
      </c>
      <c r="AO72" s="79">
        <f t="shared" si="86"/>
        <v>1.4586625400981315</v>
      </c>
      <c r="AP72" s="79">
        <f>1/AO72^'Price Patch'!C$19*1/AN72^'Price Patch'!D$19</f>
        <v>0.67470188633652017</v>
      </c>
      <c r="AQ72" s="80">
        <f t="shared" si="110"/>
        <v>0.35090307882057897</v>
      </c>
      <c r="AR72" s="80">
        <f t="shared" si="111"/>
        <v>0.64909692117942097</v>
      </c>
      <c r="AS72" s="66" t="str">
        <f t="shared" si="117"/>
        <v>Metropolitan Edison Company</v>
      </c>
      <c r="AT72" s="69">
        <f t="shared" si="118"/>
        <v>105</v>
      </c>
      <c r="AU72" s="69">
        <f t="shared" si="119"/>
        <v>2006</v>
      </c>
      <c r="AV72" s="81">
        <f t="shared" si="78"/>
        <v>16395116.750697194</v>
      </c>
      <c r="AW72" s="81">
        <f t="shared" si="112"/>
        <v>30327519.043217331</v>
      </c>
      <c r="AX72" s="81">
        <f t="shared" si="113"/>
        <v>20760300.034969635</v>
      </c>
      <c r="AY72" s="77">
        <f t="shared" si="82"/>
        <v>0.68453670758184293</v>
      </c>
      <c r="AZ72" s="77">
        <f t="shared" si="83"/>
        <v>0.31546329241815707</v>
      </c>
      <c r="BA72" s="81">
        <f t="shared" si="97"/>
        <v>37683301</v>
      </c>
      <c r="BB72" s="81">
        <f t="shared" si="84"/>
        <v>21430080</v>
      </c>
      <c r="BC72" s="81">
        <f t="shared" si="79"/>
        <v>22681566</v>
      </c>
      <c r="BD72" s="80">
        <f t="shared" si="98"/>
        <v>0.42180592857863952</v>
      </c>
      <c r="BE72" s="81">
        <f t="shared" si="99"/>
        <v>89338007</v>
      </c>
      <c r="BF72" s="78">
        <v>-1251486</v>
      </c>
      <c r="BG72" s="78">
        <v>18485974</v>
      </c>
      <c r="BH72" s="82">
        <f t="shared" si="80"/>
        <v>0.91545086913085361</v>
      </c>
      <c r="BI72" s="83">
        <f t="shared" si="46"/>
        <v>16923000.965030361</v>
      </c>
      <c r="BJ72" s="72">
        <v>19822386</v>
      </c>
      <c r="BK72" s="72">
        <v>371940</v>
      </c>
      <c r="BL72" s="72">
        <v>0</v>
      </c>
      <c r="BM72" s="72">
        <v>995109</v>
      </c>
      <c r="BN72" s="72">
        <v>175311</v>
      </c>
      <c r="BO72" s="72">
        <v>892464</v>
      </c>
      <c r="BP72" s="72">
        <v>643777</v>
      </c>
      <c r="BQ72" s="72">
        <v>18929922</v>
      </c>
      <c r="BR72" s="72">
        <v>25108260</v>
      </c>
      <c r="BS72" s="72">
        <v>-1607694</v>
      </c>
      <c r="BT72" s="72">
        <v>1505513</v>
      </c>
      <c r="BU72" s="72">
        <v>80127</v>
      </c>
      <c r="BV72" s="72">
        <v>1316570</v>
      </c>
      <c r="BW72" s="72">
        <v>9168422</v>
      </c>
      <c r="BX72" s="72">
        <v>-490569</v>
      </c>
      <c r="BY72" s="72">
        <v>0</v>
      </c>
      <c r="BZ72" s="72">
        <v>41163652</v>
      </c>
      <c r="CA72" s="72">
        <v>525858</v>
      </c>
      <c r="CB72" s="72">
        <v>1340133</v>
      </c>
      <c r="CC72" s="72">
        <v>360620</v>
      </c>
      <c r="CD72" s="72">
        <v>6730903</v>
      </c>
      <c r="CE72" s="72">
        <v>1905356</v>
      </c>
      <c r="CF72" s="72">
        <v>84183</v>
      </c>
      <c r="CG72" s="72">
        <v>20839524</v>
      </c>
      <c r="CH72" s="72">
        <v>538250</v>
      </c>
      <c r="CI72" s="72">
        <v>606082</v>
      </c>
      <c r="CJ72" s="72">
        <v>3537469</v>
      </c>
      <c r="CK72" s="72">
        <v>288457</v>
      </c>
      <c r="CL72" s="72">
        <v>22813</v>
      </c>
      <c r="CM72" s="72">
        <v>-1857</v>
      </c>
      <c r="CN72" s="72">
        <v>905510</v>
      </c>
      <c r="CO72" s="72">
        <v>0</v>
      </c>
      <c r="CP72" s="72">
        <v>895394</v>
      </c>
      <c r="CQ72" s="72">
        <v>2359585</v>
      </c>
      <c r="CR72" s="72">
        <v>8408</v>
      </c>
      <c r="CS72" s="72">
        <v>216964</v>
      </c>
      <c r="CT72" s="72">
        <v>22090754</v>
      </c>
      <c r="CU72" s="72">
        <v>10690786</v>
      </c>
      <c r="CV72" s="72">
        <v>1373102</v>
      </c>
      <c r="CW72" s="72">
        <v>1373102</v>
      </c>
      <c r="CX72" s="72">
        <v>0</v>
      </c>
      <c r="CY72" s="72">
        <v>15883</v>
      </c>
      <c r="CZ72" s="72">
        <v>15883</v>
      </c>
      <c r="DA72" s="72">
        <v>1624092</v>
      </c>
      <c r="DB72" s="72">
        <v>0</v>
      </c>
      <c r="DC72" s="72">
        <v>641123666</v>
      </c>
      <c r="DD72" s="72">
        <v>691394031</v>
      </c>
      <c r="DE72" s="72">
        <v>644136743</v>
      </c>
      <c r="DF72" s="72">
        <v>1755749</v>
      </c>
      <c r="DG72" s="72">
        <v>17407</v>
      </c>
      <c r="DH72" s="72">
        <v>935369891</v>
      </c>
      <c r="DI72" s="72">
        <v>195692414</v>
      </c>
      <c r="DJ72" s="72">
        <v>183696847</v>
      </c>
      <c r="DK72" s="57" t="s">
        <v>94</v>
      </c>
      <c r="DL72" s="57">
        <v>105</v>
      </c>
      <c r="DM72" s="57">
        <v>2006</v>
      </c>
      <c r="DN72" s="78">
        <v>230200020</v>
      </c>
      <c r="DO72" s="78">
        <v>265786359</v>
      </c>
      <c r="DP72" s="78">
        <v>135650596</v>
      </c>
      <c r="DQ72" s="78">
        <v>27659630</v>
      </c>
      <c r="DR72" s="62" t="s">
        <v>95</v>
      </c>
      <c r="DS72" s="62">
        <v>49.29</v>
      </c>
      <c r="DT72" s="62">
        <v>1251.9659999999999</v>
      </c>
      <c r="DU72" s="62">
        <f t="shared" si="100"/>
        <v>1270.28575</v>
      </c>
      <c r="DV72" s="62">
        <v>96</v>
      </c>
      <c r="DW72" s="62">
        <v>63.7</v>
      </c>
      <c r="DX72" s="62"/>
      <c r="DY72" s="62"/>
      <c r="DZ72" s="62">
        <v>0</v>
      </c>
      <c r="EA72" s="84">
        <v>105</v>
      </c>
      <c r="EB72" s="85" t="s">
        <v>94</v>
      </c>
      <c r="EC72" s="76">
        <v>2006</v>
      </c>
      <c r="ED72" s="76">
        <v>2996</v>
      </c>
      <c r="EE72" s="76">
        <v>13839288</v>
      </c>
      <c r="EF72" s="76">
        <v>954</v>
      </c>
      <c r="EG72" s="57">
        <f t="shared" si="114"/>
        <v>0.52734856521023465</v>
      </c>
      <c r="EH72" s="62">
        <v>5286865</v>
      </c>
      <c r="EI72" s="62">
        <v>477690</v>
      </c>
      <c r="EJ72" s="62">
        <v>13825347</v>
      </c>
      <c r="EK72" s="62">
        <v>541680</v>
      </c>
      <c r="EL72" s="62">
        <v>0</v>
      </c>
      <c r="EM72" s="86">
        <v>5287177</v>
      </c>
      <c r="EN72" s="86">
        <v>13839288</v>
      </c>
      <c r="EO72" s="86">
        <v>474665</v>
      </c>
      <c r="EP72" s="86">
        <v>538150</v>
      </c>
    </row>
    <row r="73" spans="1:146" s="57" customFormat="1" ht="30" x14ac:dyDescent="0.25">
      <c r="A73" s="57" t="str">
        <f t="shared" si="103"/>
        <v>Metropolitan Edison Company</v>
      </c>
      <c r="B73" s="76">
        <v>2007</v>
      </c>
      <c r="C73" s="76">
        <v>105</v>
      </c>
      <c r="D73" s="59" t="s">
        <v>179</v>
      </c>
      <c r="E73" s="76">
        <v>1</v>
      </c>
      <c r="F73" s="76">
        <v>0</v>
      </c>
      <c r="G73" s="76">
        <v>1</v>
      </c>
      <c r="H73" s="76">
        <v>0</v>
      </c>
      <c r="I73" s="60">
        <f>IFERROR(VLOOKUP(B73&amp;C73,'Output Index'!$A$2:$R$275,18,FALSE),0)</f>
        <v>1.0713300236307364</v>
      </c>
      <c r="J73" s="77">
        <f t="shared" si="104"/>
        <v>0.75612588744058995</v>
      </c>
      <c r="K73" s="81">
        <f t="shared" si="101"/>
        <v>543811</v>
      </c>
      <c r="L73" s="70">
        <f t="shared" si="105"/>
        <v>479414</v>
      </c>
      <c r="M73" s="70">
        <f t="shared" si="115"/>
        <v>64397</v>
      </c>
      <c r="N73" s="81">
        <f t="shared" si="102"/>
        <v>14337188</v>
      </c>
      <c r="O73" s="90">
        <f t="shared" si="106"/>
        <v>5595279</v>
      </c>
      <c r="P73" s="64">
        <f t="shared" si="116"/>
        <v>8741909</v>
      </c>
      <c r="Q73" s="62">
        <v>14942</v>
      </c>
      <c r="R73" s="38">
        <v>0</v>
      </c>
      <c r="S73" s="38">
        <v>0</v>
      </c>
      <c r="T73" s="65">
        <v>3871.049383</v>
      </c>
      <c r="U73" s="57">
        <f t="shared" si="107"/>
        <v>2933.8015100684479</v>
      </c>
      <c r="V73" s="78">
        <f t="shared" si="108"/>
        <v>59806011.812418677</v>
      </c>
      <c r="W73" s="79">
        <f>AP73*(AM73/'Price Patch'!$B$5)</f>
        <v>0.63884289635179503</v>
      </c>
      <c r="X73" s="62">
        <v>35</v>
      </c>
      <c r="Y73" s="62">
        <v>16.722222222222221</v>
      </c>
      <c r="Z73" s="62">
        <f t="shared" si="95"/>
        <v>36.269841269841272</v>
      </c>
      <c r="AA73" s="62">
        <f t="shared" si="96"/>
        <v>16.857142857142854</v>
      </c>
      <c r="AB73" s="62">
        <f t="shared" si="96"/>
        <v>40</v>
      </c>
      <c r="AC73" s="57" t="str">
        <f t="shared" si="109"/>
        <v>Metropolitan Edison Company</v>
      </c>
      <c r="AD73" s="76">
        <v>105</v>
      </c>
      <c r="AE73" s="76">
        <v>2007</v>
      </c>
      <c r="AF73" s="76">
        <f t="shared" si="44"/>
        <v>1</v>
      </c>
      <c r="AG73" s="92">
        <v>187.9675224759909</v>
      </c>
      <c r="AH73" s="57">
        <v>137.33369926088156</v>
      </c>
      <c r="AI73" s="57">
        <v>131.48986891879892</v>
      </c>
      <c r="AJ73" s="80">
        <f t="shared" si="92"/>
        <v>3.1494030161151459E-2</v>
      </c>
      <c r="AK73" s="77">
        <f t="shared" si="93"/>
        <v>3.1413965954180979E-2</v>
      </c>
      <c r="AL73" s="76"/>
      <c r="AM73" s="79">
        <f t="shared" si="94"/>
        <v>0.89909378671509488</v>
      </c>
      <c r="AN73" s="79">
        <f t="shared" si="85"/>
        <v>1.5061319689999999</v>
      </c>
      <c r="AO73" s="79">
        <f t="shared" si="86"/>
        <v>1.4586625400981315</v>
      </c>
      <c r="AP73" s="79">
        <f>1/AO73^'Price Patch'!C$19*1/AN73^'Price Patch'!D$19</f>
        <v>0.67470188633652017</v>
      </c>
      <c r="AQ73" s="80">
        <f t="shared" si="110"/>
        <v>0.33006237908665809</v>
      </c>
      <c r="AR73" s="80">
        <f t="shared" si="111"/>
        <v>0.66993762091334197</v>
      </c>
      <c r="AS73" s="66" t="str">
        <f t="shared" si="117"/>
        <v>Metropolitan Edison Company</v>
      </c>
      <c r="AT73" s="69">
        <f t="shared" si="118"/>
        <v>105</v>
      </c>
      <c r="AU73" s="69">
        <f t="shared" si="119"/>
        <v>2007</v>
      </c>
      <c r="AV73" s="81">
        <f t="shared" si="78"/>
        <v>19739714.542491686</v>
      </c>
      <c r="AW73" s="81">
        <f t="shared" si="112"/>
        <v>40066297.269926995</v>
      </c>
      <c r="AX73" s="81">
        <f t="shared" si="113"/>
        <v>26471278.960498646</v>
      </c>
      <c r="AY73" s="77">
        <f t="shared" si="82"/>
        <v>0.66068693051822103</v>
      </c>
      <c r="AZ73" s="77">
        <f t="shared" si="83"/>
        <v>0.33931306948177897</v>
      </c>
      <c r="BA73" s="81">
        <f t="shared" si="97"/>
        <v>45969090</v>
      </c>
      <c r="BB73" s="81">
        <f t="shared" si="84"/>
        <v>33589485</v>
      </c>
      <c r="BC73" s="81">
        <f t="shared" si="79"/>
        <v>33002258</v>
      </c>
      <c r="BD73" s="80">
        <f t="shared" si="98"/>
        <v>0.41194206497714025</v>
      </c>
      <c r="BE73" s="81">
        <f t="shared" si="99"/>
        <v>111591153</v>
      </c>
      <c r="BF73" s="78">
        <v>587227</v>
      </c>
      <c r="BG73" s="78">
        <v>21349993</v>
      </c>
      <c r="BH73" s="82">
        <f t="shared" si="80"/>
        <v>0.91324671813716074</v>
      </c>
      <c r="BI73" s="83">
        <f t="shared" si="46"/>
        <v>19497811.039501354</v>
      </c>
      <c r="BJ73" s="72">
        <v>19869155</v>
      </c>
      <c r="BK73" s="72">
        <v>33985</v>
      </c>
      <c r="BL73" s="72">
        <v>0</v>
      </c>
      <c r="BM73" s="72">
        <v>1600715</v>
      </c>
      <c r="BN73" s="72">
        <v>174977</v>
      </c>
      <c r="BO73" s="72">
        <v>1496881</v>
      </c>
      <c r="BP73" s="72">
        <v>809742</v>
      </c>
      <c r="BQ73" s="72">
        <v>18372274</v>
      </c>
      <c r="BR73" s="72">
        <v>26707794</v>
      </c>
      <c r="BS73" s="72">
        <v>-13720330</v>
      </c>
      <c r="BT73" s="72">
        <v>1599124</v>
      </c>
      <c r="BU73" s="72">
        <v>139793</v>
      </c>
      <c r="BV73" s="72">
        <v>2112390</v>
      </c>
      <c r="BW73" s="72">
        <v>2818007</v>
      </c>
      <c r="BX73" s="72">
        <v>1732091</v>
      </c>
      <c r="BY73" s="72">
        <v>0</v>
      </c>
      <c r="BZ73" s="72">
        <v>50335894</v>
      </c>
      <c r="CA73" s="72">
        <v>722724</v>
      </c>
      <c r="CB73" s="72">
        <v>1223321</v>
      </c>
      <c r="CC73" s="72">
        <v>303413</v>
      </c>
      <c r="CD73" s="72">
        <v>7076501</v>
      </c>
      <c r="CE73" s="72">
        <v>2836015</v>
      </c>
      <c r="CF73" s="72">
        <v>212282</v>
      </c>
      <c r="CG73" s="72">
        <v>25141049</v>
      </c>
      <c r="CH73" s="72">
        <v>386006</v>
      </c>
      <c r="CI73" s="72">
        <v>939671</v>
      </c>
      <c r="CJ73" s="72">
        <v>4513678</v>
      </c>
      <c r="CK73" s="72">
        <v>352598</v>
      </c>
      <c r="CL73" s="72">
        <v>94596</v>
      </c>
      <c r="CM73" s="72">
        <v>739857</v>
      </c>
      <c r="CN73" s="72">
        <v>1427379</v>
      </c>
      <c r="CO73" s="72">
        <v>0</v>
      </c>
      <c r="CP73" s="72">
        <v>1199340</v>
      </c>
      <c r="CQ73" s="72">
        <v>3078439</v>
      </c>
      <c r="CR73" s="72">
        <v>307</v>
      </c>
      <c r="CS73" s="72">
        <v>88718</v>
      </c>
      <c r="CT73" s="72">
        <v>25940518</v>
      </c>
      <c r="CU73" s="72">
        <v>15011225</v>
      </c>
      <c r="CV73" s="72">
        <v>2</v>
      </c>
      <c r="CW73" s="72">
        <v>2</v>
      </c>
      <c r="CX73" s="72">
        <v>0</v>
      </c>
      <c r="CY73" s="72">
        <v>8135</v>
      </c>
      <c r="CZ73" s="72">
        <v>8135</v>
      </c>
      <c r="DA73" s="72">
        <v>5236203</v>
      </c>
      <c r="DB73" s="72">
        <v>2197915</v>
      </c>
      <c r="DC73" s="72">
        <v>790197816</v>
      </c>
      <c r="DD73" s="72">
        <v>805489163</v>
      </c>
      <c r="DE73" s="72">
        <v>795442156</v>
      </c>
      <c r="DF73" s="72">
        <v>1605147</v>
      </c>
      <c r="DG73" s="72">
        <v>21696</v>
      </c>
      <c r="DH73" s="72">
        <v>1206787668</v>
      </c>
      <c r="DI73" s="72">
        <v>298561877</v>
      </c>
      <c r="DJ73" s="72">
        <v>282923492</v>
      </c>
      <c r="DK73" s="57" t="s">
        <v>94</v>
      </c>
      <c r="DL73" s="57">
        <v>105</v>
      </c>
      <c r="DM73" s="57">
        <v>2007</v>
      </c>
      <c r="DN73" s="78">
        <v>251188114</v>
      </c>
      <c r="DO73" s="78">
        <v>271300031</v>
      </c>
      <c r="DP73" s="78">
        <v>140791864</v>
      </c>
      <c r="DQ73" s="78">
        <v>27726811</v>
      </c>
      <c r="DR73" s="62" t="s">
        <v>95</v>
      </c>
      <c r="DS73" s="62">
        <v>45.38</v>
      </c>
      <c r="DT73" s="62">
        <v>1152.652</v>
      </c>
      <c r="DU73" s="62">
        <f t="shared" si="100"/>
        <v>1270.28575</v>
      </c>
      <c r="DV73" s="62">
        <v>95</v>
      </c>
      <c r="DW73" s="62">
        <v>62.1</v>
      </c>
      <c r="DX73" s="62"/>
      <c r="DY73" s="62"/>
      <c r="DZ73" s="62">
        <v>0</v>
      </c>
      <c r="EA73" s="84">
        <v>105</v>
      </c>
      <c r="EB73" s="85" t="s">
        <v>94</v>
      </c>
      <c r="EC73" s="76">
        <v>2007</v>
      </c>
      <c r="ED73" s="76">
        <v>2934</v>
      </c>
      <c r="EE73" s="76">
        <v>14337188</v>
      </c>
      <c r="EF73" s="76">
        <v>970</v>
      </c>
      <c r="EG73" s="57">
        <f t="shared" si="114"/>
        <v>0.55786504001269954</v>
      </c>
      <c r="EH73" s="62">
        <v>5595279</v>
      </c>
      <c r="EI73" s="62">
        <v>479414</v>
      </c>
      <c r="EJ73" s="62">
        <v>14337188</v>
      </c>
      <c r="EK73" s="62">
        <v>543811</v>
      </c>
      <c r="EL73" s="62">
        <v>0</v>
      </c>
      <c r="EM73" s="86">
        <v>5595280</v>
      </c>
      <c r="EN73" s="86">
        <v>14337188</v>
      </c>
      <c r="EO73" s="86">
        <v>479414</v>
      </c>
      <c r="EP73" s="86">
        <v>543811</v>
      </c>
    </row>
    <row r="74" spans="1:146" s="57" customFormat="1" ht="30" x14ac:dyDescent="0.25">
      <c r="A74" s="57" t="str">
        <f t="shared" si="103"/>
        <v>Metropolitan Edison Company</v>
      </c>
      <c r="B74" s="76">
        <v>2008</v>
      </c>
      <c r="C74" s="76">
        <v>105</v>
      </c>
      <c r="D74" s="59" t="s">
        <v>179</v>
      </c>
      <c r="E74" s="76">
        <v>1</v>
      </c>
      <c r="F74" s="76">
        <v>0</v>
      </c>
      <c r="G74" s="76">
        <v>1</v>
      </c>
      <c r="H74" s="76">
        <v>0</v>
      </c>
      <c r="I74" s="60">
        <f>IFERROR(VLOOKUP(B74&amp;C74,'Output Index'!$A$2:$R$275,18,FALSE),0)</f>
        <v>1.0773228634447367</v>
      </c>
      <c r="J74" s="77">
        <f t="shared" si="104"/>
        <v>0.75908530557423115</v>
      </c>
      <c r="K74" s="81">
        <f t="shared" si="101"/>
        <v>547557</v>
      </c>
      <c r="L74" s="70">
        <f t="shared" si="105"/>
        <v>482596</v>
      </c>
      <c r="M74" s="70">
        <f t="shared" si="115"/>
        <v>64961</v>
      </c>
      <c r="N74" s="81">
        <f t="shared" si="102"/>
        <v>14239798</v>
      </c>
      <c r="O74" s="90">
        <f t="shared" si="106"/>
        <v>5597600</v>
      </c>
      <c r="P74" s="64">
        <f t="shared" si="116"/>
        <v>8642198</v>
      </c>
      <c r="Q74" s="62">
        <v>15057</v>
      </c>
      <c r="R74" s="38">
        <v>0</v>
      </c>
      <c r="S74" s="38">
        <v>0</v>
      </c>
      <c r="T74" s="65">
        <v>3850.8703700000001</v>
      </c>
      <c r="U74" s="57">
        <f t="shared" si="107"/>
        <v>3044.8000752489352</v>
      </c>
      <c r="V74" s="78">
        <f t="shared" si="108"/>
        <v>50067040.944931045</v>
      </c>
      <c r="W74" s="79">
        <f>AP74*(AM74/'Price Patch'!$B$5)</f>
        <v>0.67154104784054769</v>
      </c>
      <c r="X74" s="62">
        <v>35.555555555555557</v>
      </c>
      <c r="Y74" s="62">
        <v>16.666666666666668</v>
      </c>
      <c r="Z74" s="62">
        <f t="shared" si="95"/>
        <v>36.269841269841272</v>
      </c>
      <c r="AA74" s="62">
        <f t="shared" si="96"/>
        <v>16.857142857142854</v>
      </c>
      <c r="AB74" s="62">
        <f t="shared" si="96"/>
        <v>40</v>
      </c>
      <c r="AC74" s="57" t="str">
        <f t="shared" si="109"/>
        <v>Metropolitan Edison Company</v>
      </c>
      <c r="AD74" s="76">
        <v>105</v>
      </c>
      <c r="AE74" s="76">
        <v>2008</v>
      </c>
      <c r="AF74" s="76">
        <f t="shared" si="44"/>
        <v>1</v>
      </c>
      <c r="AG74" s="92">
        <v>193.88536531843368</v>
      </c>
      <c r="AH74" s="57">
        <v>147.96718293565939</v>
      </c>
      <c r="AI74" s="57">
        <v>135.64470332301732</v>
      </c>
      <c r="AJ74" s="80">
        <f t="shared" si="92"/>
        <v>6.0320418049733385E-2</v>
      </c>
      <c r="AK74" s="77">
        <f t="shared" si="93"/>
        <v>4.9916577128679543E-2</v>
      </c>
      <c r="AL74" s="79">
        <v>0.89734196911030106</v>
      </c>
      <c r="AM74" s="79">
        <f>AL74*AQ74+0.25*AR74*AL74+0.75*AR74*1</f>
        <v>0.94511246362062518</v>
      </c>
      <c r="AN74" s="79">
        <f t="shared" si="85"/>
        <v>1.5061319689999999</v>
      </c>
      <c r="AO74" s="79">
        <f t="shared" si="86"/>
        <v>1.4586625400981315</v>
      </c>
      <c r="AP74" s="79">
        <f>1/AO74^'Price Patch'!C$19*1/AN74^'Price Patch'!D$19</f>
        <v>0.67470188633652017</v>
      </c>
      <c r="AQ74" s="80">
        <f t="shared" si="110"/>
        <v>0.37955177857572298</v>
      </c>
      <c r="AR74" s="80">
        <f t="shared" si="111"/>
        <v>0.62044822142427702</v>
      </c>
      <c r="AS74" s="66" t="str">
        <f t="shared" si="117"/>
        <v>Metropolitan Edison Company</v>
      </c>
      <c r="AT74" s="69">
        <f t="shared" si="118"/>
        <v>105</v>
      </c>
      <c r="AU74" s="69">
        <f t="shared" si="119"/>
        <v>2008</v>
      </c>
      <c r="AV74" s="81">
        <f t="shared" si="78"/>
        <v>19003034.438672125</v>
      </c>
      <c r="AW74" s="81">
        <f t="shared" si="112"/>
        <v>31064006.50625892</v>
      </c>
      <c r="AX74" s="81">
        <f t="shared" si="113"/>
        <v>21227877.085111614</v>
      </c>
      <c r="AY74" s="77">
        <f t="shared" si="82"/>
        <v>0.6833592788758438</v>
      </c>
      <c r="AZ74" s="77">
        <f t="shared" si="83"/>
        <v>0.3166407211241562</v>
      </c>
      <c r="BA74" s="81">
        <f t="shared" si="97"/>
        <v>39836276</v>
      </c>
      <c r="BB74" s="81">
        <f t="shared" si="84"/>
        <v>28341101</v>
      </c>
      <c r="BC74" s="81">
        <f t="shared" si="79"/>
        <v>27247888</v>
      </c>
      <c r="BD74" s="80">
        <f t="shared" si="98"/>
        <v>0.36098685597750935</v>
      </c>
      <c r="BE74" s="81">
        <f t="shared" si="99"/>
        <v>110353813</v>
      </c>
      <c r="BF74" s="78">
        <v>1093213</v>
      </c>
      <c r="BG74" s="78">
        <v>20730398</v>
      </c>
      <c r="BH74" s="82">
        <f t="shared" si="80"/>
        <v>0.89763828532806689</v>
      </c>
      <c r="BI74" s="83">
        <f t="shared" si="46"/>
        <v>18608398.914888386</v>
      </c>
      <c r="BJ74" s="72">
        <v>9878859</v>
      </c>
      <c r="BK74" s="72">
        <v>20324</v>
      </c>
      <c r="BL74" s="72">
        <v>0</v>
      </c>
      <c r="BM74" s="72">
        <v>1510102</v>
      </c>
      <c r="BN74" s="72">
        <v>150486</v>
      </c>
      <c r="BO74" s="72">
        <v>1779144</v>
      </c>
      <c r="BP74" s="72">
        <v>-640515</v>
      </c>
      <c r="BQ74" s="72">
        <v>8099715</v>
      </c>
      <c r="BR74" s="72">
        <v>24418226</v>
      </c>
      <c r="BS74" s="72">
        <v>-18462242</v>
      </c>
      <c r="BT74" s="72">
        <v>1727013</v>
      </c>
      <c r="BU74" s="72">
        <v>113303</v>
      </c>
      <c r="BV74" s="72">
        <v>1494494</v>
      </c>
      <c r="BW74" s="72">
        <v>3713958</v>
      </c>
      <c r="BX74" s="72">
        <v>1482482</v>
      </c>
      <c r="BY74" s="72">
        <v>0</v>
      </c>
      <c r="BZ74" s="72">
        <v>44378985</v>
      </c>
      <c r="CA74" s="72">
        <v>833214</v>
      </c>
      <c r="CB74" s="72">
        <v>1002837</v>
      </c>
      <c r="CC74" s="72">
        <v>428991</v>
      </c>
      <c r="CD74" s="72">
        <v>8016926</v>
      </c>
      <c r="CE74" s="72">
        <v>2549250</v>
      </c>
      <c r="CF74" s="72">
        <v>88186</v>
      </c>
      <c r="CG74" s="72">
        <v>18477818</v>
      </c>
      <c r="CH74" s="72">
        <v>473934</v>
      </c>
      <c r="CI74" s="72">
        <v>886907</v>
      </c>
      <c r="CJ74" s="72">
        <v>4332077</v>
      </c>
      <c r="CK74" s="72">
        <v>276349</v>
      </c>
      <c r="CL74" s="72">
        <v>28580</v>
      </c>
      <c r="CM74" s="72">
        <v>739434</v>
      </c>
      <c r="CN74" s="72">
        <v>1701773</v>
      </c>
      <c r="CO74" s="72">
        <v>0</v>
      </c>
      <c r="CP74" s="72">
        <v>1147728</v>
      </c>
      <c r="CQ74" s="72">
        <v>2805085</v>
      </c>
      <c r="CR74" s="72">
        <v>20</v>
      </c>
      <c r="CS74" s="72">
        <v>589876</v>
      </c>
      <c r="CT74" s="72">
        <v>25609827</v>
      </c>
      <c r="CU74" s="72">
        <v>22330002</v>
      </c>
      <c r="CV74" s="72">
        <v>0</v>
      </c>
      <c r="CW74" s="72">
        <v>0</v>
      </c>
      <c r="CX74" s="72">
        <v>0</v>
      </c>
      <c r="CY74" s="72">
        <v>0</v>
      </c>
      <c r="CZ74" s="72">
        <v>0</v>
      </c>
      <c r="DA74" s="72">
        <v>3738079</v>
      </c>
      <c r="DB74" s="72">
        <v>617085</v>
      </c>
      <c r="DC74" s="72">
        <v>897122602</v>
      </c>
      <c r="DD74" s="72">
        <v>807603400</v>
      </c>
      <c r="DE74" s="72">
        <v>900860681</v>
      </c>
      <c r="DF74" s="72">
        <v>966614</v>
      </c>
      <c r="DG74" s="72">
        <v>28205</v>
      </c>
      <c r="DH74" s="72">
        <v>1326270553</v>
      </c>
      <c r="DI74" s="72">
        <v>322217380</v>
      </c>
      <c r="DJ74" s="72">
        <v>308298194</v>
      </c>
      <c r="DK74" s="57" t="s">
        <v>94</v>
      </c>
      <c r="DL74" s="57">
        <v>105</v>
      </c>
      <c r="DM74" s="57">
        <v>2008</v>
      </c>
      <c r="DN74" s="78">
        <v>278812509</v>
      </c>
      <c r="DO74" s="78">
        <v>270347687</v>
      </c>
      <c r="DP74" s="78">
        <v>146503417</v>
      </c>
      <c r="DQ74" s="78">
        <v>27786297</v>
      </c>
      <c r="DR74" s="62" t="s">
        <v>95</v>
      </c>
      <c r="DS74" s="62">
        <v>51.52</v>
      </c>
      <c r="DT74" s="62">
        <v>1308.6079999999999</v>
      </c>
      <c r="DU74" s="62">
        <f t="shared" si="100"/>
        <v>1270.28575</v>
      </c>
      <c r="DV74" s="62">
        <v>96</v>
      </c>
      <c r="DW74" s="62">
        <v>62</v>
      </c>
      <c r="DX74" s="62"/>
      <c r="DY74" s="62"/>
      <c r="DZ74" s="62">
        <v>0</v>
      </c>
      <c r="EA74" s="84">
        <v>105</v>
      </c>
      <c r="EB74" s="85" t="s">
        <v>94</v>
      </c>
      <c r="EC74" s="76">
        <v>2008</v>
      </c>
      <c r="ED74" s="76">
        <v>3045</v>
      </c>
      <c r="EE74" s="76">
        <v>14239798</v>
      </c>
      <c r="EF74" s="76">
        <v>935</v>
      </c>
      <c r="EG74" s="57">
        <f t="shared" si="114"/>
        <v>0.5338766673414761</v>
      </c>
      <c r="EH74" s="62">
        <v>5597600</v>
      </c>
      <c r="EI74" s="62">
        <v>482596</v>
      </c>
      <c r="EJ74" s="62">
        <v>14239798</v>
      </c>
      <c r="EK74" s="62">
        <v>547557</v>
      </c>
      <c r="EL74" s="62">
        <v>0</v>
      </c>
      <c r="EM74" s="86">
        <v>5597600</v>
      </c>
      <c r="EN74" s="86">
        <v>14239798</v>
      </c>
      <c r="EO74" s="86">
        <v>482596</v>
      </c>
      <c r="EP74" s="86">
        <v>547557</v>
      </c>
    </row>
    <row r="75" spans="1:146" s="57" customFormat="1" ht="30" x14ac:dyDescent="0.25">
      <c r="A75" s="57" t="str">
        <f t="shared" si="103"/>
        <v>Metropolitan Edison Company</v>
      </c>
      <c r="B75" s="76">
        <v>2009</v>
      </c>
      <c r="C75" s="76">
        <v>105</v>
      </c>
      <c r="D75" s="59" t="s">
        <v>179</v>
      </c>
      <c r="E75" s="76">
        <v>1</v>
      </c>
      <c r="F75" s="76">
        <v>0</v>
      </c>
      <c r="G75" s="76">
        <v>1</v>
      </c>
      <c r="H75" s="76">
        <v>0</v>
      </c>
      <c r="I75" s="60">
        <f>IFERROR(VLOOKUP(B75&amp;C75,'Output Index'!$A$2:$R$275,18,FALSE),0)</f>
        <v>1.0806655326780124</v>
      </c>
      <c r="J75" s="77">
        <f t="shared" si="104"/>
        <v>0.76891378348739958</v>
      </c>
      <c r="K75" s="81">
        <f t="shared" si="101"/>
        <v>549819</v>
      </c>
      <c r="L75" s="70">
        <f t="shared" si="105"/>
        <v>484382</v>
      </c>
      <c r="M75" s="70">
        <f t="shared" si="115"/>
        <v>65437</v>
      </c>
      <c r="N75" s="81">
        <f t="shared" si="102"/>
        <v>13488679</v>
      </c>
      <c r="O75" s="90">
        <f t="shared" si="106"/>
        <v>5448240</v>
      </c>
      <c r="P75" s="64">
        <f t="shared" si="116"/>
        <v>8040439</v>
      </c>
      <c r="Q75" s="62">
        <v>15128</v>
      </c>
      <c r="R75" s="38">
        <v>0</v>
      </c>
      <c r="S75" s="38">
        <v>0</v>
      </c>
      <c r="T75" s="65">
        <v>3830.1728400000002</v>
      </c>
      <c r="U75" s="57">
        <f t="shared" si="107"/>
        <v>2838.8154273572827</v>
      </c>
      <c r="V75" s="78">
        <f t="shared" si="108"/>
        <v>38354273.262299351</v>
      </c>
      <c r="W75" s="79">
        <f>AP75*(AM75/'Price Patch'!$B$5)</f>
        <v>0.66946684909683474</v>
      </c>
      <c r="X75" s="62">
        <v>32.777777777777779</v>
      </c>
      <c r="Y75" s="62">
        <v>15.777777777777779</v>
      </c>
      <c r="Z75" s="62">
        <f t="shared" si="95"/>
        <v>36.269841269841272</v>
      </c>
      <c r="AA75" s="62">
        <f t="shared" si="96"/>
        <v>16.857142857142854</v>
      </c>
      <c r="AB75" s="62">
        <f t="shared" si="96"/>
        <v>40</v>
      </c>
      <c r="AC75" s="57" t="str">
        <f t="shared" si="109"/>
        <v>Metropolitan Edison Company</v>
      </c>
      <c r="AD75" s="76">
        <v>105</v>
      </c>
      <c r="AE75" s="76">
        <v>2009</v>
      </c>
      <c r="AF75" s="76">
        <f t="shared" si="44"/>
        <v>1</v>
      </c>
      <c r="AG75" s="92">
        <v>199.94403589890226</v>
      </c>
      <c r="AH75" s="57">
        <v>142.06874077138943</v>
      </c>
      <c r="AI75" s="57">
        <v>136.64534226609419</v>
      </c>
      <c r="AJ75" s="80">
        <f t="shared" si="92"/>
        <v>-2.5499536684505164E-2</v>
      </c>
      <c r="AK75" s="77">
        <f t="shared" si="93"/>
        <v>-3.0934946804908204E-3</v>
      </c>
      <c r="AL75" s="76"/>
      <c r="AM75" s="79">
        <f>AM74*EXP(AK75)</f>
        <v>0.94219328080817732</v>
      </c>
      <c r="AN75" s="79">
        <f t="shared" si="85"/>
        <v>1.5061319689999999</v>
      </c>
      <c r="AO75" s="79">
        <f t="shared" si="86"/>
        <v>1.4586625400981315</v>
      </c>
      <c r="AP75" s="79">
        <f>1/AO75^'Price Patch'!C$19*1/AN75^'Price Patch'!D$19</f>
        <v>0.67470188633652017</v>
      </c>
      <c r="AQ75" s="80">
        <f t="shared" si="110"/>
        <v>0.41682490881566875</v>
      </c>
      <c r="AR75" s="80">
        <f t="shared" si="111"/>
        <v>0.58317509118433131</v>
      </c>
      <c r="AS75" s="66" t="str">
        <f t="shared" si="117"/>
        <v>Metropolitan Edison Company</v>
      </c>
      <c r="AT75" s="69">
        <f t="shared" si="118"/>
        <v>105</v>
      </c>
      <c r="AU75" s="69">
        <f t="shared" si="119"/>
        <v>2009</v>
      </c>
      <c r="AV75" s="81">
        <f t="shared" si="78"/>
        <v>15987016.45524917</v>
      </c>
      <c r="AW75" s="81">
        <f t="shared" si="112"/>
        <v>22367256.807050183</v>
      </c>
      <c r="AX75" s="81">
        <f t="shared" si="113"/>
        <v>15311037.695870057</v>
      </c>
      <c r="AY75" s="77">
        <f t="shared" si="82"/>
        <v>0.68452907873101365</v>
      </c>
      <c r="AZ75" s="77">
        <f t="shared" si="83"/>
        <v>0.31547092126898635</v>
      </c>
      <c r="BA75" s="81">
        <f t="shared" si="97"/>
        <v>30176094</v>
      </c>
      <c r="BB75" s="81">
        <f t="shared" si="84"/>
        <v>26428878</v>
      </c>
      <c r="BC75" s="81">
        <f t="shared" si="79"/>
        <v>22803114</v>
      </c>
      <c r="BD75" s="80">
        <f t="shared" si="98"/>
        <v>0.30944103121968897</v>
      </c>
      <c r="BE75" s="81">
        <f t="shared" si="99"/>
        <v>97518076</v>
      </c>
      <c r="BF75" s="78">
        <v>3625764</v>
      </c>
      <c r="BG75" s="78">
        <v>16440205</v>
      </c>
      <c r="BH75" s="82">
        <f t="shared" si="80"/>
        <v>0.90418923025168751</v>
      </c>
      <c r="BI75" s="83">
        <f t="shared" si="46"/>
        <v>14865056.304129945</v>
      </c>
      <c r="BJ75" s="72">
        <v>33798066</v>
      </c>
      <c r="BK75" s="72">
        <v>491789</v>
      </c>
      <c r="BL75" s="72">
        <v>0</v>
      </c>
      <c r="BM75" s="72">
        <v>469303</v>
      </c>
      <c r="BN75" s="72">
        <v>-578655</v>
      </c>
      <c r="BO75" s="72">
        <v>1227920</v>
      </c>
      <c r="BP75" s="72">
        <v>742220</v>
      </c>
      <c r="BQ75" s="72">
        <v>32570146</v>
      </c>
      <c r="BR75" s="72">
        <v>26598310</v>
      </c>
      <c r="BS75" s="72">
        <v>7369188</v>
      </c>
      <c r="BT75" s="72">
        <v>2298400</v>
      </c>
      <c r="BU75" s="72">
        <v>122384</v>
      </c>
      <c r="BV75" s="72">
        <v>782943</v>
      </c>
      <c r="BW75" s="72">
        <v>6152516</v>
      </c>
      <c r="BX75" s="72">
        <v>426780</v>
      </c>
      <c r="BY75" s="72">
        <v>0</v>
      </c>
      <c r="BZ75" s="72">
        <v>33373649</v>
      </c>
      <c r="CA75" s="72">
        <v>608222</v>
      </c>
      <c r="CB75" s="72">
        <v>1456846</v>
      </c>
      <c r="CC75" s="72">
        <v>316157</v>
      </c>
      <c r="CD75" s="72">
        <v>4726968</v>
      </c>
      <c r="CE75" s="72">
        <v>1881101</v>
      </c>
      <c r="CF75" s="72">
        <v>32209</v>
      </c>
      <c r="CG75" s="72">
        <v>15872287</v>
      </c>
      <c r="CH75" s="72">
        <v>500771</v>
      </c>
      <c r="CI75" s="72">
        <v>645197</v>
      </c>
      <c r="CJ75" s="72">
        <v>2584897</v>
      </c>
      <c r="CK75" s="72">
        <v>84546</v>
      </c>
      <c r="CL75" s="72">
        <v>16058</v>
      </c>
      <c r="CM75" s="72">
        <v>641092</v>
      </c>
      <c r="CN75" s="72">
        <v>809743</v>
      </c>
      <c r="CO75" s="72">
        <v>0</v>
      </c>
      <c r="CP75" s="72">
        <v>597868</v>
      </c>
      <c r="CQ75" s="72">
        <v>1926152</v>
      </c>
      <c r="CR75" s="72">
        <v>0</v>
      </c>
      <c r="CS75" s="72">
        <v>673535</v>
      </c>
      <c r="CT75" s="72">
        <v>23405368</v>
      </c>
      <c r="CU75" s="72">
        <v>26278380</v>
      </c>
      <c r="CV75" s="72">
        <v>0</v>
      </c>
      <c r="CW75" s="72">
        <v>0</v>
      </c>
      <c r="CX75" s="72">
        <v>0</v>
      </c>
      <c r="CY75" s="72">
        <v>0</v>
      </c>
      <c r="CZ75" s="72">
        <v>0</v>
      </c>
      <c r="DA75" s="72">
        <v>3354597</v>
      </c>
      <c r="DB75" s="72">
        <v>315717</v>
      </c>
      <c r="DC75" s="72">
        <v>901664398</v>
      </c>
      <c r="DD75" s="72">
        <v>795002194</v>
      </c>
      <c r="DE75" s="72">
        <v>905018995</v>
      </c>
      <c r="DF75" s="72">
        <v>883628</v>
      </c>
      <c r="DG75" s="72">
        <v>11380</v>
      </c>
      <c r="DH75" s="72">
        <v>1177849815</v>
      </c>
      <c r="DI75" s="72">
        <v>155080349</v>
      </c>
      <c r="DJ75" s="72">
        <v>144553558</v>
      </c>
      <c r="DK75" s="57" t="s">
        <v>94</v>
      </c>
      <c r="DL75" s="57">
        <v>105</v>
      </c>
      <c r="DM75" s="57">
        <v>2009</v>
      </c>
      <c r="DN75" s="78">
        <v>321320051</v>
      </c>
      <c r="DO75" s="78">
        <v>277772267</v>
      </c>
      <c r="DP75" s="78">
        <v>152228558</v>
      </c>
      <c r="DQ75" s="78">
        <v>27820207</v>
      </c>
      <c r="DR75" s="62" t="s">
        <v>95</v>
      </c>
      <c r="DS75" s="62">
        <v>44.59</v>
      </c>
      <c r="DT75" s="62">
        <v>1132.586</v>
      </c>
      <c r="DU75" s="62">
        <f t="shared" si="100"/>
        <v>1270.28575</v>
      </c>
      <c r="DV75" s="62">
        <v>91</v>
      </c>
      <c r="DW75" s="62">
        <v>60.4</v>
      </c>
      <c r="DX75" s="62"/>
      <c r="DY75" s="62"/>
      <c r="DZ75" s="62">
        <v>0</v>
      </c>
      <c r="EA75" s="84">
        <v>105</v>
      </c>
      <c r="EB75" s="85" t="s">
        <v>94</v>
      </c>
      <c r="EC75" s="76">
        <v>2009</v>
      </c>
      <c r="ED75" s="76">
        <v>2839</v>
      </c>
      <c r="EE75" s="76">
        <v>13488679</v>
      </c>
      <c r="EF75" s="76">
        <v>877</v>
      </c>
      <c r="EG75" s="57">
        <f t="shared" si="114"/>
        <v>0.54241058575837853</v>
      </c>
      <c r="EH75" s="62">
        <v>5448240</v>
      </c>
      <c r="EI75" s="62">
        <v>484382</v>
      </c>
      <c r="EJ75" s="62">
        <v>13488679</v>
      </c>
      <c r="EK75" s="62">
        <v>549819</v>
      </c>
      <c r="EL75" s="62">
        <v>0</v>
      </c>
      <c r="EM75" s="86">
        <v>5448240</v>
      </c>
      <c r="EN75" s="86">
        <v>13488679</v>
      </c>
      <c r="EO75" s="86">
        <v>484382</v>
      </c>
      <c r="EP75" s="86">
        <v>549818</v>
      </c>
    </row>
    <row r="76" spans="1:146" s="57" customFormat="1" ht="30" x14ac:dyDescent="0.25">
      <c r="A76" s="57" t="str">
        <f t="shared" si="103"/>
        <v>Metropolitan Edison Company</v>
      </c>
      <c r="B76" s="76">
        <v>2010</v>
      </c>
      <c r="C76" s="76">
        <v>105</v>
      </c>
      <c r="D76" s="59" t="s">
        <v>179</v>
      </c>
      <c r="E76" s="76">
        <v>1</v>
      </c>
      <c r="F76" s="76">
        <v>0</v>
      </c>
      <c r="G76" s="76">
        <v>1</v>
      </c>
      <c r="H76" s="76">
        <v>0</v>
      </c>
      <c r="I76" s="60">
        <f>IFERROR(VLOOKUP(B76&amp;C76,'Output Index'!$A$2:$R$275,18,FALSE),0)</f>
        <v>1.1410855209648096</v>
      </c>
      <c r="J76" s="77">
        <f t="shared" si="104"/>
        <v>0.77254243250753674</v>
      </c>
      <c r="K76" s="81">
        <f t="shared" si="101"/>
        <v>551776</v>
      </c>
      <c r="L76" s="70">
        <f t="shared" si="105"/>
        <v>485969</v>
      </c>
      <c r="M76" s="70">
        <f t="shared" si="115"/>
        <v>65807</v>
      </c>
      <c r="N76" s="81">
        <f t="shared" si="102"/>
        <v>13995525</v>
      </c>
      <c r="O76" s="90">
        <f t="shared" si="106"/>
        <v>5656253</v>
      </c>
      <c r="P76" s="64">
        <f t="shared" si="116"/>
        <v>8339272</v>
      </c>
      <c r="Q76" s="62">
        <v>18641</v>
      </c>
      <c r="R76" s="38">
        <v>0</v>
      </c>
      <c r="S76" s="38">
        <v>0</v>
      </c>
      <c r="T76" s="65">
        <v>3803.7361959999998</v>
      </c>
      <c r="U76" s="57">
        <f t="shared" si="107"/>
        <v>2939.849599617497</v>
      </c>
      <c r="V76" s="78">
        <f t="shared" si="108"/>
        <v>46775833.967681326</v>
      </c>
      <c r="W76" s="79">
        <f>AP76*(AM76/'Price Patch'!$B$5)</f>
        <v>0.68746394752387185</v>
      </c>
      <c r="X76" s="62">
        <v>38.333333333333336</v>
      </c>
      <c r="Y76" s="62">
        <v>17.277777777777779</v>
      </c>
      <c r="Z76" s="62">
        <f t="shared" si="95"/>
        <v>36.269841269841272</v>
      </c>
      <c r="AA76" s="62">
        <f t="shared" si="96"/>
        <v>16.857142857142854</v>
      </c>
      <c r="AB76" s="62">
        <f t="shared" si="96"/>
        <v>40</v>
      </c>
      <c r="AC76" s="57" t="str">
        <f t="shared" si="109"/>
        <v>Metropolitan Edison Company</v>
      </c>
      <c r="AD76" s="76">
        <v>105</v>
      </c>
      <c r="AE76" s="76">
        <v>2010</v>
      </c>
      <c r="AF76" s="76">
        <f t="shared" ref="AF76:AF139" si="120">AF75</f>
        <v>1</v>
      </c>
      <c r="AG76" s="92">
        <v>205.47934815780911</v>
      </c>
      <c r="AH76" s="57">
        <v>147.0836754249143</v>
      </c>
      <c r="AI76" s="57">
        <v>138.15327057651371</v>
      </c>
      <c r="AJ76" s="80">
        <f t="shared" si="92"/>
        <v>2.6035725725313822E-2</v>
      </c>
      <c r="AK76" s="77">
        <f t="shared" si="93"/>
        <v>2.6527740207273484E-2</v>
      </c>
      <c r="AL76" s="76"/>
      <c r="AM76" s="79">
        <f t="shared" ref="AM76:AM79" si="121">AM75*EXP(AK76)</f>
        <v>0.96752201102816338</v>
      </c>
      <c r="AN76" s="79">
        <f t="shared" si="85"/>
        <v>1.5061319689999999</v>
      </c>
      <c r="AO76" s="79">
        <f t="shared" si="86"/>
        <v>1.4586625400981315</v>
      </c>
      <c r="AP76" s="79">
        <f>1/AO76^'Price Patch'!C$19*1/AN76^'Price Patch'!D$19</f>
        <v>0.67470188633652017</v>
      </c>
      <c r="AQ76" s="80">
        <f t="shared" si="110"/>
        <v>0.35659993431112874</v>
      </c>
      <c r="AR76" s="80">
        <f t="shared" si="111"/>
        <v>0.64340006568887131</v>
      </c>
      <c r="AS76" s="66" t="str">
        <f t="shared" si="117"/>
        <v>Metropolitan Edison Company</v>
      </c>
      <c r="AT76" s="69">
        <f t="shared" si="118"/>
        <v>105</v>
      </c>
      <c r="AU76" s="69">
        <f t="shared" si="119"/>
        <v>2010</v>
      </c>
      <c r="AV76" s="81">
        <f t="shared" si="78"/>
        <v>16680259.320223425</v>
      </c>
      <c r="AW76" s="81">
        <f t="shared" si="112"/>
        <v>30095574.647457901</v>
      </c>
      <c r="AX76" s="81">
        <f t="shared" si="113"/>
        <v>17623503.132073209</v>
      </c>
      <c r="AY76" s="77">
        <f t="shared" si="82"/>
        <v>0.58558453654786158</v>
      </c>
      <c r="AZ76" s="77">
        <f t="shared" si="83"/>
        <v>0.41441546345213842</v>
      </c>
      <c r="BA76" s="81">
        <f t="shared" si="97"/>
        <v>33927263</v>
      </c>
      <c r="BB76" s="81">
        <f t="shared" si="84"/>
        <v>41586909</v>
      </c>
      <c r="BC76" s="81">
        <f t="shared" si="79"/>
        <v>40368295</v>
      </c>
      <c r="BD76" s="80">
        <f t="shared" si="98"/>
        <v>0.30895710396945653</v>
      </c>
      <c r="BE76" s="81">
        <f t="shared" si="99"/>
        <v>109812212</v>
      </c>
      <c r="BF76" s="78">
        <v>1218614</v>
      </c>
      <c r="BG76" s="78">
        <v>18074467</v>
      </c>
      <c r="BH76" s="82">
        <f t="shared" si="80"/>
        <v>0.9020326778060338</v>
      </c>
      <c r="BI76" s="83">
        <f t="shared" si="46"/>
        <v>16303759.867926789</v>
      </c>
      <c r="BJ76" s="72">
        <v>31474198</v>
      </c>
      <c r="BK76" s="72">
        <v>355784</v>
      </c>
      <c r="BL76" s="72">
        <v>0</v>
      </c>
      <c r="BM76" s="72">
        <v>111667</v>
      </c>
      <c r="BN76" s="72">
        <v>143334</v>
      </c>
      <c r="BO76" s="72">
        <v>1559206</v>
      </c>
      <c r="BP76" s="72">
        <v>2046094</v>
      </c>
      <c r="BQ76" s="72">
        <v>29914992</v>
      </c>
      <c r="BR76" s="72">
        <v>34257699</v>
      </c>
      <c r="BS76" s="72">
        <v>-10112711</v>
      </c>
      <c r="BT76" s="72">
        <v>1956978</v>
      </c>
      <c r="BU76" s="72">
        <v>159217</v>
      </c>
      <c r="BV76" s="72">
        <v>5149087</v>
      </c>
      <c r="BW76" s="72">
        <v>5548276</v>
      </c>
      <c r="BX76" s="72">
        <v>1396119</v>
      </c>
      <c r="BY76" s="72">
        <v>0</v>
      </c>
      <c r="BZ76" s="72">
        <v>37612011</v>
      </c>
      <c r="CA76" s="72">
        <v>545693</v>
      </c>
      <c r="CB76" s="72">
        <v>166491</v>
      </c>
      <c r="CC76" s="72">
        <v>269927</v>
      </c>
      <c r="CD76" s="72">
        <v>6797897</v>
      </c>
      <c r="CE76" s="72">
        <v>1623547</v>
      </c>
      <c r="CF76" s="72">
        <v>37896</v>
      </c>
      <c r="CG76" s="72">
        <v>19387496</v>
      </c>
      <c r="CH76" s="72">
        <v>513969</v>
      </c>
      <c r="CI76" s="72">
        <v>785431</v>
      </c>
      <c r="CJ76" s="72">
        <v>2464943</v>
      </c>
      <c r="CK76" s="72">
        <v>3354</v>
      </c>
      <c r="CL76" s="72">
        <v>15528</v>
      </c>
      <c r="CM76" s="72">
        <v>526163</v>
      </c>
      <c r="CN76" s="72">
        <v>788928</v>
      </c>
      <c r="CO76" s="72">
        <v>0</v>
      </c>
      <c r="CP76" s="72">
        <v>723511</v>
      </c>
      <c r="CQ76" s="72">
        <v>2166751</v>
      </c>
      <c r="CR76" s="72">
        <v>894</v>
      </c>
      <c r="CS76" s="72">
        <v>793592</v>
      </c>
      <c r="CT76" s="72">
        <v>22459796</v>
      </c>
      <c r="CU76" s="72">
        <v>35160098</v>
      </c>
      <c r="CV76" s="72">
        <v>16965</v>
      </c>
      <c r="CW76" s="72">
        <v>0</v>
      </c>
      <c r="CX76" s="72">
        <v>0</v>
      </c>
      <c r="CY76" s="72">
        <v>0</v>
      </c>
      <c r="CZ76" s="72">
        <v>0</v>
      </c>
      <c r="DA76" s="72">
        <v>3404972</v>
      </c>
      <c r="DB76" s="72">
        <v>349401</v>
      </c>
      <c r="DC76" s="72">
        <v>955610374</v>
      </c>
      <c r="DD76" s="72">
        <v>790916448</v>
      </c>
      <c r="DE76" s="72">
        <v>959032311</v>
      </c>
      <c r="DF76" s="72">
        <v>918607</v>
      </c>
      <c r="DG76" s="72">
        <v>11337</v>
      </c>
      <c r="DH76" s="72">
        <v>1357055054</v>
      </c>
      <c r="DI76" s="72">
        <v>270386696</v>
      </c>
      <c r="DJ76" s="72">
        <v>259808869</v>
      </c>
      <c r="DK76" s="57" t="s">
        <v>94</v>
      </c>
      <c r="DL76" s="57">
        <v>105</v>
      </c>
      <c r="DM76" s="57">
        <v>2010</v>
      </c>
      <c r="DN76" s="78">
        <v>351808906</v>
      </c>
      <c r="DO76" s="78">
        <v>285168716</v>
      </c>
      <c r="DP76" s="78">
        <v>159697079</v>
      </c>
      <c r="DQ76" s="78">
        <v>27846510</v>
      </c>
      <c r="DR76" s="62" t="s">
        <v>95</v>
      </c>
      <c r="DS76" s="62">
        <v>50.62</v>
      </c>
      <c r="DT76" s="62">
        <v>1285.7479999999998</v>
      </c>
      <c r="DU76" s="62">
        <f t="shared" si="100"/>
        <v>1270.28575</v>
      </c>
      <c r="DV76" s="62">
        <v>101</v>
      </c>
      <c r="DW76" s="62">
        <v>63.1</v>
      </c>
      <c r="DX76" s="62"/>
      <c r="DY76" s="62"/>
      <c r="DZ76" s="62">
        <v>0</v>
      </c>
      <c r="EA76" s="84">
        <v>105</v>
      </c>
      <c r="EB76" s="85" t="s">
        <v>94</v>
      </c>
      <c r="EC76" s="76">
        <v>2010</v>
      </c>
      <c r="ED76" s="76">
        <v>2940</v>
      </c>
      <c r="EE76" s="76">
        <v>13995525</v>
      </c>
      <c r="EF76" s="76">
        <v>716</v>
      </c>
      <c r="EG76" s="57">
        <f t="shared" si="114"/>
        <v>0.54345047836486193</v>
      </c>
      <c r="EH76" s="62">
        <v>5656253</v>
      </c>
      <c r="EI76" s="62">
        <v>485969</v>
      </c>
      <c r="EJ76" s="62">
        <v>13995525</v>
      </c>
      <c r="EK76" s="62">
        <v>551776</v>
      </c>
      <c r="EL76" s="62">
        <v>0</v>
      </c>
      <c r="EM76" s="86">
        <v>5656253</v>
      </c>
      <c r="EN76" s="86">
        <v>13995525</v>
      </c>
      <c r="EO76" s="86">
        <v>485969</v>
      </c>
      <c r="EP76" s="86">
        <v>551776</v>
      </c>
    </row>
    <row r="77" spans="1:146" s="57" customFormat="1" ht="30" x14ac:dyDescent="0.25">
      <c r="A77" s="57" t="str">
        <f t="shared" si="103"/>
        <v>Metropolitan Edison Company</v>
      </c>
      <c r="B77" s="76">
        <v>2011</v>
      </c>
      <c r="C77" s="76">
        <v>105</v>
      </c>
      <c r="D77" s="59" t="s">
        <v>179</v>
      </c>
      <c r="E77" s="76">
        <v>1</v>
      </c>
      <c r="F77" s="76">
        <v>0</v>
      </c>
      <c r="G77" s="76">
        <v>1</v>
      </c>
      <c r="H77" s="76">
        <v>0</v>
      </c>
      <c r="I77" s="60">
        <f>IFERROR(VLOOKUP(B77&amp;C77,'Output Index'!$A$2:$R$275,18,FALSE),0)</f>
        <v>1.1421888296957461</v>
      </c>
      <c r="J77" s="77">
        <f t="shared" si="104"/>
        <v>0.78130373212124893</v>
      </c>
      <c r="K77" s="81">
        <f t="shared" si="101"/>
        <v>552631</v>
      </c>
      <c r="L77" s="70">
        <f t="shared" si="105"/>
        <v>486318</v>
      </c>
      <c r="M77" s="70">
        <f t="shared" si="115"/>
        <v>66313</v>
      </c>
      <c r="N77" s="81">
        <f t="shared" si="102"/>
        <v>13969633</v>
      </c>
      <c r="O77" s="90">
        <f t="shared" si="106"/>
        <v>5587870</v>
      </c>
      <c r="P77" s="64">
        <f t="shared" si="116"/>
        <v>8381763</v>
      </c>
      <c r="Q77" s="62">
        <v>18695</v>
      </c>
      <c r="R77" s="38">
        <v>0</v>
      </c>
      <c r="S77" s="38">
        <v>0</v>
      </c>
      <c r="T77" s="65">
        <v>3781.1963190000001</v>
      </c>
      <c r="U77" s="57">
        <f t="shared" si="107"/>
        <v>3124.8393920095491</v>
      </c>
      <c r="V77" s="78">
        <f t="shared" si="108"/>
        <v>61664410.889843568</v>
      </c>
      <c r="W77" s="79">
        <f>AP77*(AM77/'Price Patch'!$B$5)</f>
        <v>0.71459050555305337</v>
      </c>
      <c r="X77" s="62">
        <v>40</v>
      </c>
      <c r="Y77" s="62">
        <v>17.388888888888889</v>
      </c>
      <c r="Z77" s="62">
        <f t="shared" si="95"/>
        <v>36.269841269841272</v>
      </c>
      <c r="AA77" s="62">
        <f t="shared" si="96"/>
        <v>16.857142857142854</v>
      </c>
      <c r="AB77" s="62">
        <f t="shared" si="96"/>
        <v>40</v>
      </c>
      <c r="AC77" s="57" t="str">
        <f t="shared" si="109"/>
        <v>Metropolitan Edison Company</v>
      </c>
      <c r="AD77" s="76">
        <v>105</v>
      </c>
      <c r="AE77" s="76">
        <v>2011</v>
      </c>
      <c r="AF77" s="76">
        <f t="shared" si="120"/>
        <v>1</v>
      </c>
      <c r="AG77" s="92">
        <v>211.37183256732573</v>
      </c>
      <c r="AH77" s="57">
        <v>156.61046685742724</v>
      </c>
      <c r="AI77" s="57">
        <v>140.47125996128273</v>
      </c>
      <c r="AJ77" s="80">
        <f t="shared" si="92"/>
        <v>4.4004230194370005E-2</v>
      </c>
      <c r="AK77" s="77">
        <f t="shared" si="93"/>
        <v>3.8700270920900427E-2</v>
      </c>
      <c r="AL77" s="76"/>
      <c r="AM77" s="79">
        <f t="shared" si="121"/>
        <v>1.0056993468305684</v>
      </c>
      <c r="AN77" s="79">
        <f t="shared" si="85"/>
        <v>1.5061319689999999</v>
      </c>
      <c r="AO77" s="79">
        <f t="shared" si="86"/>
        <v>1.4586625400981315</v>
      </c>
      <c r="AP77" s="79">
        <f>1/AO77^'Price Patch'!C$19*1/AN77^'Price Patch'!D$19</f>
        <v>0.67470188633652017</v>
      </c>
      <c r="AQ77" s="80">
        <f t="shared" si="110"/>
        <v>0.31773470034361778</v>
      </c>
      <c r="AR77" s="80">
        <f t="shared" si="111"/>
        <v>0.68226529965638227</v>
      </c>
      <c r="AS77" s="66" t="str">
        <f t="shared" si="117"/>
        <v>Metropolitan Edison Company</v>
      </c>
      <c r="AT77" s="69">
        <f t="shared" si="118"/>
        <v>105</v>
      </c>
      <c r="AU77" s="69">
        <f t="shared" si="119"/>
        <v>2011</v>
      </c>
      <c r="AV77" s="81">
        <f t="shared" si="78"/>
        <v>19592923.115950167</v>
      </c>
      <c r="AW77" s="81">
        <f t="shared" si="112"/>
        <v>42071487.773893401</v>
      </c>
      <c r="AX77" s="81">
        <f t="shared" si="113"/>
        <v>25288497.512565035</v>
      </c>
      <c r="AY77" s="77">
        <f t="shared" si="82"/>
        <v>0.60108398468041091</v>
      </c>
      <c r="AZ77" s="77">
        <f t="shared" si="83"/>
        <v>0.39891601531958909</v>
      </c>
      <c r="BA77" s="81">
        <f t="shared" si="97"/>
        <v>44958019</v>
      </c>
      <c r="BB77" s="81">
        <f t="shared" si="84"/>
        <v>48599840</v>
      </c>
      <c r="BC77" s="81">
        <f t="shared" si="79"/>
        <v>48822669</v>
      </c>
      <c r="BD77" s="80">
        <f t="shared" si="98"/>
        <v>0.3437540512446865</v>
      </c>
      <c r="BE77" s="81">
        <f t="shared" si="99"/>
        <v>130785423</v>
      </c>
      <c r="BF77" s="78">
        <v>-222829</v>
      </c>
      <c r="BG77" s="78">
        <v>21212481</v>
      </c>
      <c r="BH77" s="82">
        <f t="shared" si="80"/>
        <v>0.92726171386717882</v>
      </c>
      <c r="BI77" s="83">
        <f t="shared" si="46"/>
        <v>19669521.487434968</v>
      </c>
      <c r="BJ77" s="72">
        <v>65729120</v>
      </c>
      <c r="BK77" s="72">
        <v>751382</v>
      </c>
      <c r="BL77" s="72">
        <v>0</v>
      </c>
      <c r="BM77" s="72">
        <v>702418</v>
      </c>
      <c r="BN77" s="72">
        <v>-541503</v>
      </c>
      <c r="BO77" s="72">
        <v>2572546</v>
      </c>
      <c r="BP77" s="72">
        <v>1028671</v>
      </c>
      <c r="BQ77" s="72">
        <v>63156574</v>
      </c>
      <c r="BR77" s="72">
        <v>44457433</v>
      </c>
      <c r="BS77" s="72">
        <v>17129280</v>
      </c>
      <c r="BT77" s="72">
        <v>2533171</v>
      </c>
      <c r="BU77" s="72">
        <v>134693</v>
      </c>
      <c r="BV77" s="72">
        <v>4664599</v>
      </c>
      <c r="BW77" s="72">
        <v>8565369</v>
      </c>
      <c r="BX77" s="72">
        <v>861799</v>
      </c>
      <c r="BY77" s="72">
        <v>0</v>
      </c>
      <c r="BZ77" s="72">
        <v>48484714</v>
      </c>
      <c r="CA77" s="72">
        <v>485035</v>
      </c>
      <c r="CB77" s="72">
        <v>419451</v>
      </c>
      <c r="CC77" s="72">
        <v>222309</v>
      </c>
      <c r="CD77" s="72">
        <v>5570366</v>
      </c>
      <c r="CE77" s="72">
        <v>1781820</v>
      </c>
      <c r="CF77" s="72">
        <v>310557</v>
      </c>
      <c r="CG77" s="72">
        <v>30606270</v>
      </c>
      <c r="CH77" s="72">
        <v>530728</v>
      </c>
      <c r="CI77" s="72">
        <v>906940</v>
      </c>
      <c r="CJ77" s="72">
        <v>2688704</v>
      </c>
      <c r="CK77" s="72">
        <v>12336</v>
      </c>
      <c r="CL77" s="72">
        <v>10670</v>
      </c>
      <c r="CM77" s="72">
        <v>140292</v>
      </c>
      <c r="CN77" s="72">
        <v>1272541</v>
      </c>
      <c r="CO77" s="72">
        <v>0</v>
      </c>
      <c r="CP77" s="72">
        <v>517878</v>
      </c>
      <c r="CQ77" s="72">
        <v>2365039</v>
      </c>
      <c r="CR77" s="72">
        <v>6608</v>
      </c>
      <c r="CS77" s="72">
        <v>637170</v>
      </c>
      <c r="CT77" s="72">
        <v>23121474</v>
      </c>
      <c r="CU77" s="72">
        <v>51285326</v>
      </c>
      <c r="CV77" s="72">
        <v>37428</v>
      </c>
      <c r="CW77" s="72">
        <v>0</v>
      </c>
      <c r="CX77" s="72">
        <v>0</v>
      </c>
      <c r="CY77" s="72">
        <v>0</v>
      </c>
      <c r="CZ77" s="72">
        <v>0</v>
      </c>
      <c r="DA77" s="72">
        <v>-20048</v>
      </c>
      <c r="DB77" s="72">
        <v>-20588</v>
      </c>
      <c r="DC77" s="72">
        <v>627136860</v>
      </c>
      <c r="DD77" s="72">
        <v>705470783</v>
      </c>
      <c r="DE77" s="72">
        <v>627154240</v>
      </c>
      <c r="DF77" s="72">
        <v>63464</v>
      </c>
      <c r="DG77" s="72">
        <v>25085</v>
      </c>
      <c r="DH77" s="72">
        <v>826792912</v>
      </c>
      <c r="DI77" s="72">
        <v>10929489</v>
      </c>
      <c r="DJ77" s="72">
        <v>3162097</v>
      </c>
      <c r="DK77" s="57" t="s">
        <v>94</v>
      </c>
      <c r="DL77" s="57">
        <v>105</v>
      </c>
      <c r="DM77" s="57">
        <v>2011</v>
      </c>
      <c r="DN77" s="78">
        <v>406819107</v>
      </c>
      <c r="DO77" s="78">
        <v>337909316</v>
      </c>
      <c r="DP77" s="78">
        <v>178542383</v>
      </c>
      <c r="DQ77" s="78">
        <v>29916018</v>
      </c>
      <c r="DR77" s="62" t="s">
        <v>95</v>
      </c>
      <c r="DS77" s="62">
        <v>71.72</v>
      </c>
      <c r="DT77" s="62">
        <v>1821.6879999999999</v>
      </c>
      <c r="DU77" s="62">
        <f t="shared" si="100"/>
        <v>1270.28575</v>
      </c>
      <c r="DV77" s="62">
        <v>104</v>
      </c>
      <c r="DW77" s="62">
        <v>63.3</v>
      </c>
      <c r="DX77" s="62"/>
      <c r="DY77" s="62"/>
      <c r="DZ77" s="62">
        <v>0</v>
      </c>
      <c r="EA77" s="84">
        <v>105</v>
      </c>
      <c r="EB77" s="85" t="s">
        <v>94</v>
      </c>
      <c r="EC77" s="76">
        <v>2011</v>
      </c>
      <c r="ED77" s="76">
        <v>3125</v>
      </c>
      <c r="EE77" s="76">
        <v>13969633</v>
      </c>
      <c r="EF77" s="76">
        <v>718</v>
      </c>
      <c r="EG77" s="57">
        <f t="shared" si="114"/>
        <v>0.51033245662100457</v>
      </c>
      <c r="EH77" s="62">
        <v>5587870</v>
      </c>
      <c r="EI77" s="62">
        <v>486318</v>
      </c>
      <c r="EJ77" s="62">
        <v>13969633</v>
      </c>
      <c r="EK77" s="62">
        <v>552631</v>
      </c>
      <c r="EL77" s="62">
        <v>0</v>
      </c>
      <c r="EM77" s="86">
        <v>5587870</v>
      </c>
      <c r="EN77" s="86">
        <v>13969633</v>
      </c>
      <c r="EO77" s="86">
        <v>486318</v>
      </c>
      <c r="EP77" s="86">
        <v>552631</v>
      </c>
    </row>
    <row r="78" spans="1:146" s="57" customFormat="1" ht="30" x14ac:dyDescent="0.25">
      <c r="A78" s="57" t="str">
        <f t="shared" si="103"/>
        <v>Metropolitan Edison Company</v>
      </c>
      <c r="B78" s="76">
        <v>2012</v>
      </c>
      <c r="C78" s="76">
        <v>105</v>
      </c>
      <c r="D78" s="59" t="s">
        <v>179</v>
      </c>
      <c r="E78" s="76">
        <v>1</v>
      </c>
      <c r="F78" s="76">
        <v>0</v>
      </c>
      <c r="G78" s="76">
        <v>1</v>
      </c>
      <c r="H78" s="76">
        <v>0</v>
      </c>
      <c r="I78" s="60">
        <f>IFERROR(VLOOKUP(B78&amp;C78,'Output Index'!$A$2:$R$275,18,FALSE),0)</f>
        <v>1.1539596191996113</v>
      </c>
      <c r="J78" s="77">
        <f t="shared" si="104"/>
        <v>0.79012835244508717</v>
      </c>
      <c r="K78" s="81">
        <f t="shared" si="101"/>
        <v>553405</v>
      </c>
      <c r="L78" s="70">
        <f t="shared" si="105"/>
        <v>486863</v>
      </c>
      <c r="M78" s="70">
        <f t="shared" si="115"/>
        <v>66542</v>
      </c>
      <c r="N78" s="81">
        <f t="shared" si="102"/>
        <v>13559359</v>
      </c>
      <c r="O78" s="90">
        <f t="shared" si="106"/>
        <v>5362819</v>
      </c>
      <c r="P78" s="64">
        <f t="shared" si="116"/>
        <v>8196540</v>
      </c>
      <c r="Q78" s="62">
        <v>18718</v>
      </c>
      <c r="R78" s="38">
        <v>0</v>
      </c>
      <c r="S78" s="38">
        <v>0</v>
      </c>
      <c r="T78" s="65">
        <v>4069.8955219999998</v>
      </c>
      <c r="U78" s="57">
        <f t="shared" si="107"/>
        <v>3035.847081004616</v>
      </c>
      <c r="V78" s="78">
        <f t="shared" si="108"/>
        <v>60584203.071144</v>
      </c>
      <c r="W78" s="79">
        <f>AP78*(AM78/'Price Patch'!$B$5)</f>
        <v>0.72756940196023412</v>
      </c>
      <c r="X78" s="62">
        <v>36.666666666666664</v>
      </c>
      <c r="Y78" s="62">
        <v>16.555555555555557</v>
      </c>
      <c r="Z78" s="62">
        <f t="shared" si="95"/>
        <v>36.269841269841272</v>
      </c>
      <c r="AA78" s="62">
        <f t="shared" si="96"/>
        <v>16.857142857142854</v>
      </c>
      <c r="AB78" s="62">
        <f t="shared" si="96"/>
        <v>40</v>
      </c>
      <c r="AC78" s="57" t="str">
        <f t="shared" si="109"/>
        <v>Metropolitan Edison Company</v>
      </c>
      <c r="AD78" s="76">
        <v>105</v>
      </c>
      <c r="AE78" s="76">
        <v>2012</v>
      </c>
      <c r="AF78" s="76">
        <f t="shared" si="120"/>
        <v>1</v>
      </c>
      <c r="AG78" s="92">
        <v>216.12381036659016</v>
      </c>
      <c r="AH78" s="57">
        <v>159.29502390464378</v>
      </c>
      <c r="AI78" s="57">
        <v>142.65698210814222</v>
      </c>
      <c r="AJ78" s="80">
        <f t="shared" si="92"/>
        <v>1.6445651824822355E-2</v>
      </c>
      <c r="AK78" s="77">
        <f t="shared" si="93"/>
        <v>1.7999733257715797E-2</v>
      </c>
      <c r="AL78" s="76"/>
      <c r="AM78" s="79">
        <f t="shared" si="121"/>
        <v>1.0239655671873322</v>
      </c>
      <c r="AN78" s="79">
        <f t="shared" si="85"/>
        <v>1.5061319689999999</v>
      </c>
      <c r="AO78" s="79">
        <f t="shared" si="86"/>
        <v>1.4586625400981315</v>
      </c>
      <c r="AP78" s="79">
        <f>1/AO78^'Price Patch'!C$19*1/AN78^'Price Patch'!D$19</f>
        <v>0.67470188633652017</v>
      </c>
      <c r="AQ78" s="80">
        <f t="shared" si="110"/>
        <v>0.21936247503627251</v>
      </c>
      <c r="AR78" s="80">
        <f t="shared" si="111"/>
        <v>0.7806375249637274</v>
      </c>
      <c r="AS78" s="66" t="str">
        <f t="shared" si="117"/>
        <v>Metropolitan Edison Company</v>
      </c>
      <c r="AT78" s="69">
        <f t="shared" si="118"/>
        <v>105</v>
      </c>
      <c r="AU78" s="69">
        <f t="shared" si="119"/>
        <v>2012</v>
      </c>
      <c r="AV78" s="81">
        <f t="shared" si="78"/>
        <v>13289900.733786291</v>
      </c>
      <c r="AW78" s="81">
        <f t="shared" si="112"/>
        <v>47294302.337357707</v>
      </c>
      <c r="AX78" s="81">
        <f t="shared" si="113"/>
        <v>32688827.283866424</v>
      </c>
      <c r="AY78" s="77">
        <f t="shared" si="82"/>
        <v>0.69117897227221725</v>
      </c>
      <c r="AZ78" s="77">
        <f t="shared" si="83"/>
        <v>0.30882102772778275</v>
      </c>
      <c r="BA78" s="81">
        <f t="shared" si="97"/>
        <v>45937955</v>
      </c>
      <c r="BB78" s="81">
        <f t="shared" si="84"/>
        <v>43787496</v>
      </c>
      <c r="BC78" s="81">
        <f t="shared" si="79"/>
        <v>43665598</v>
      </c>
      <c r="BD78" s="80">
        <f t="shared" si="98"/>
        <v>0.33448471388142409</v>
      </c>
      <c r="BE78" s="81">
        <f t="shared" si="99"/>
        <v>137339475</v>
      </c>
      <c r="BF78" s="78">
        <v>121898</v>
      </c>
      <c r="BG78" s="78">
        <v>14222590</v>
      </c>
      <c r="BH78" s="82">
        <f t="shared" si="80"/>
        <v>0.93155520310531148</v>
      </c>
      <c r="BI78" s="83">
        <f t="shared" si="46"/>
        <v>13249127.716133572</v>
      </c>
      <c r="BJ78" s="72">
        <v>60610819</v>
      </c>
      <c r="BK78" s="72">
        <v>943920</v>
      </c>
      <c r="BL78" s="72">
        <v>0</v>
      </c>
      <c r="BM78" s="72">
        <v>6020277</v>
      </c>
      <c r="BN78" s="72">
        <v>146326</v>
      </c>
      <c r="BO78" s="72">
        <v>1338491</v>
      </c>
      <c r="BP78" s="72">
        <v>913753</v>
      </c>
      <c r="BQ78" s="72">
        <v>59272328</v>
      </c>
      <c r="BR78" s="72">
        <v>35726307</v>
      </c>
      <c r="BS78" s="72">
        <v>16823323</v>
      </c>
      <c r="BT78" s="72">
        <v>2927193</v>
      </c>
      <c r="BU78" s="72">
        <v>409516</v>
      </c>
      <c r="BV78" s="72">
        <v>2496326</v>
      </c>
      <c r="BW78" s="72">
        <v>7620036</v>
      </c>
      <c r="BX78" s="72">
        <v>485423</v>
      </c>
      <c r="BY78" s="72">
        <v>0</v>
      </c>
      <c r="BZ78" s="72">
        <v>49313186</v>
      </c>
      <c r="CA78" s="72">
        <v>408418</v>
      </c>
      <c r="CB78" s="72">
        <v>445644</v>
      </c>
      <c r="CC78" s="72">
        <v>380760</v>
      </c>
      <c r="CD78" s="72">
        <v>4928142</v>
      </c>
      <c r="CE78" s="72">
        <v>1990820</v>
      </c>
      <c r="CF78" s="72">
        <v>41146</v>
      </c>
      <c r="CG78" s="72">
        <v>30955815</v>
      </c>
      <c r="CH78" s="72">
        <v>530432</v>
      </c>
      <c r="CI78" s="72">
        <v>716435</v>
      </c>
      <c r="CJ78" s="72">
        <v>3018624</v>
      </c>
      <c r="CK78" s="72">
        <v>9511</v>
      </c>
      <c r="CL78" s="72">
        <v>1594</v>
      </c>
      <c r="CM78" s="72">
        <v>556532</v>
      </c>
      <c r="CN78" s="72">
        <v>1954082</v>
      </c>
      <c r="CO78" s="72">
        <v>0</v>
      </c>
      <c r="CP78" s="72">
        <v>447939</v>
      </c>
      <c r="CQ78" s="72">
        <v>2219526</v>
      </c>
      <c r="CR78" s="72">
        <v>-1980</v>
      </c>
      <c r="CS78" s="72">
        <v>709746</v>
      </c>
      <c r="CT78" s="72">
        <v>24387649</v>
      </c>
      <c r="CU78" s="72">
        <v>51151674</v>
      </c>
      <c r="CV78" s="72">
        <v>125523</v>
      </c>
      <c r="CW78" s="72">
        <v>0</v>
      </c>
      <c r="CX78" s="72">
        <v>0</v>
      </c>
      <c r="CY78" s="72">
        <v>0</v>
      </c>
      <c r="CZ78" s="72">
        <v>0</v>
      </c>
      <c r="DA78" s="72">
        <v>0</v>
      </c>
      <c r="DB78" s="72">
        <v>0</v>
      </c>
      <c r="DC78" s="72">
        <v>430939564</v>
      </c>
      <c r="DD78" s="72">
        <v>497488113</v>
      </c>
      <c r="DE78" s="72">
        <v>431065087</v>
      </c>
      <c r="DF78" s="72">
        <v>66207</v>
      </c>
      <c r="DG78" s="72">
        <v>14166</v>
      </c>
      <c r="DH78" s="72">
        <v>631269691</v>
      </c>
      <c r="DI78" s="72">
        <v>14660903</v>
      </c>
      <c r="DJ78" s="72">
        <v>2379833</v>
      </c>
      <c r="DK78" s="57" t="s">
        <v>94</v>
      </c>
      <c r="DL78" s="57">
        <v>105</v>
      </c>
      <c r="DM78" s="57">
        <v>2012</v>
      </c>
      <c r="DN78" s="78">
        <v>439472623</v>
      </c>
      <c r="DO78" s="78">
        <v>384863141</v>
      </c>
      <c r="DP78" s="78">
        <v>188760229</v>
      </c>
      <c r="DQ78" s="78">
        <v>30197494</v>
      </c>
      <c r="DR78" s="62" t="s">
        <v>95</v>
      </c>
      <c r="DS78" s="62">
        <v>41.02</v>
      </c>
      <c r="DT78" s="62">
        <v>1041.9080000000001</v>
      </c>
      <c r="DU78" s="62">
        <f t="shared" si="100"/>
        <v>1270.28575</v>
      </c>
      <c r="DV78" s="62">
        <v>98</v>
      </c>
      <c r="DW78" s="62">
        <v>61.8</v>
      </c>
      <c r="DX78" s="62"/>
      <c r="DY78" s="62"/>
      <c r="DZ78" s="62">
        <v>0</v>
      </c>
      <c r="EA78" s="84">
        <v>105</v>
      </c>
      <c r="EB78" s="85" t="s">
        <v>94</v>
      </c>
      <c r="EC78" s="76">
        <v>2012</v>
      </c>
      <c r="ED78" s="76">
        <v>3036</v>
      </c>
      <c r="EE78" s="76">
        <v>13559359</v>
      </c>
      <c r="EF78" s="76">
        <v>683</v>
      </c>
      <c r="EG78" s="57">
        <f t="shared" si="114"/>
        <v>0.50986495388669306</v>
      </c>
      <c r="EH78" s="62">
        <v>5362819</v>
      </c>
      <c r="EI78" s="62">
        <v>486863</v>
      </c>
      <c r="EJ78" s="62">
        <v>13559359</v>
      </c>
      <c r="EK78" s="62">
        <v>553405</v>
      </c>
      <c r="EL78" s="62">
        <v>0</v>
      </c>
      <c r="EM78" s="86">
        <v>5362818</v>
      </c>
      <c r="EN78" s="86">
        <v>13559359</v>
      </c>
      <c r="EO78" s="86">
        <v>486863</v>
      </c>
      <c r="EP78" s="86">
        <v>553405</v>
      </c>
    </row>
    <row r="79" spans="1:146" s="57" customFormat="1" ht="30" x14ac:dyDescent="0.25">
      <c r="A79" s="57" t="str">
        <f t="shared" si="103"/>
        <v>Metropolitan Edison Company</v>
      </c>
      <c r="B79" s="76">
        <v>2013</v>
      </c>
      <c r="C79" s="76">
        <v>105</v>
      </c>
      <c r="D79" s="59" t="s">
        <v>179</v>
      </c>
      <c r="E79" s="76">
        <v>1</v>
      </c>
      <c r="F79" s="76">
        <v>0</v>
      </c>
      <c r="G79" s="76">
        <v>1</v>
      </c>
      <c r="H79" s="76">
        <v>0</v>
      </c>
      <c r="I79" s="60">
        <f>IFERROR(VLOOKUP(B79&amp;C79,'Output Index'!$A$2:$R$275,18,FALSE),0)</f>
        <v>1.1580656893769623</v>
      </c>
      <c r="J79" s="77">
        <f t="shared" si="104"/>
        <v>0.78420842085146591</v>
      </c>
      <c r="K79" s="91">
        <f t="shared" ref="K79:K85" si="122">EP79</f>
        <v>554596</v>
      </c>
      <c r="L79" s="91">
        <f>EO79</f>
        <v>487974</v>
      </c>
      <c r="M79" s="70">
        <f t="shared" si="115"/>
        <v>66622</v>
      </c>
      <c r="N79" s="89">
        <f t="shared" ref="N79:N85" si="123">EN79</f>
        <v>13843814</v>
      </c>
      <c r="O79" s="90">
        <f>EM79</f>
        <v>5553153</v>
      </c>
      <c r="P79" s="64">
        <f t="shared" si="116"/>
        <v>8290661</v>
      </c>
      <c r="Q79" s="62">
        <v>18777</v>
      </c>
      <c r="R79" s="38">
        <v>0</v>
      </c>
      <c r="S79" s="38">
        <v>0</v>
      </c>
      <c r="T79" s="65">
        <v>4116.8461539999998</v>
      </c>
      <c r="U79" s="57">
        <f t="shared" si="107"/>
        <v>3011.8366137180906</v>
      </c>
      <c r="V79" s="78">
        <f t="shared" si="108"/>
        <v>44209069.669579238</v>
      </c>
      <c r="W79" s="79">
        <f>AP79*(AM79/'Price Patch'!$B$5)</f>
        <v>0.73649451546653688</v>
      </c>
      <c r="X79" s="62">
        <v>37.222222222222221</v>
      </c>
      <c r="Y79" s="62">
        <v>18.277777777777782</v>
      </c>
      <c r="Z79" s="88">
        <f t="shared" si="95"/>
        <v>36.269841269841272</v>
      </c>
      <c r="AA79" s="88">
        <f t="shared" si="96"/>
        <v>16.857142857142854</v>
      </c>
      <c r="AB79" s="88">
        <f t="shared" si="96"/>
        <v>40</v>
      </c>
      <c r="AC79" s="57" t="str">
        <f t="shared" si="109"/>
        <v>Metropolitan Edison Company</v>
      </c>
      <c r="AD79" s="76">
        <v>105</v>
      </c>
      <c r="AE79" s="76">
        <v>2013</v>
      </c>
      <c r="AF79" s="76">
        <f t="shared" si="120"/>
        <v>1</v>
      </c>
      <c r="AG79" s="92">
        <v>221.71936235057817</v>
      </c>
      <c r="AH79" s="57">
        <v>160.08123026867881</v>
      </c>
      <c r="AI79" s="57">
        <v>144.74939712243338</v>
      </c>
      <c r="AJ79" s="80">
        <f t="shared" si="92"/>
        <v>7.9904292980530461E-3</v>
      </c>
      <c r="AK79" s="77">
        <f t="shared" si="93"/>
        <v>1.2192396743080263E-2</v>
      </c>
      <c r="AL79" s="76"/>
      <c r="AM79" s="79">
        <f t="shared" si="121"/>
        <v>1.0365265804584649</v>
      </c>
      <c r="AN79" s="79">
        <f t="shared" si="85"/>
        <v>1.5061319689999999</v>
      </c>
      <c r="AO79" s="79">
        <f t="shared" si="86"/>
        <v>1.4586625400981315</v>
      </c>
      <c r="AP79" s="79">
        <f>1/AO79^'Price Patch'!C$19*1/AN79^'Price Patch'!D$19</f>
        <v>0.67470188633652017</v>
      </c>
      <c r="AQ79" s="80">
        <f t="shared" si="110"/>
        <v>0.25893334820818198</v>
      </c>
      <c r="AR79" s="80">
        <f t="shared" si="111"/>
        <v>0.74106665179181797</v>
      </c>
      <c r="AS79" s="66" t="str">
        <f t="shared" si="117"/>
        <v>Metropolitan Edison Company</v>
      </c>
      <c r="AT79" s="69">
        <f t="shared" si="118"/>
        <v>105</v>
      </c>
      <c r="AU79" s="69">
        <f t="shared" si="119"/>
        <v>2013</v>
      </c>
      <c r="AV79" s="81">
        <f t="shared" si="78"/>
        <v>11447202.430712936</v>
      </c>
      <c r="AW79" s="81">
        <f t="shared" si="112"/>
        <v>32761867.238866299</v>
      </c>
      <c r="AX79" s="81">
        <f t="shared" si="113"/>
        <v>22027253.416891553</v>
      </c>
      <c r="AY79" s="77">
        <f t="shared" si="82"/>
        <v>0.67234426097545563</v>
      </c>
      <c r="AZ79" s="77">
        <f t="shared" si="83"/>
        <v>0.32765573902454437</v>
      </c>
      <c r="BA79" s="81">
        <f t="shared" si="97"/>
        <v>33375227</v>
      </c>
      <c r="BB79" s="81">
        <f t="shared" si="84"/>
        <v>37360978</v>
      </c>
      <c r="BC79" s="81">
        <f t="shared" si="79"/>
        <v>37018783</v>
      </c>
      <c r="BD79" s="80">
        <f t="shared" si="98"/>
        <v>0.28997749120965821</v>
      </c>
      <c r="BE79" s="81">
        <f t="shared" si="99"/>
        <v>115095923</v>
      </c>
      <c r="BF79" s="78">
        <v>342195</v>
      </c>
      <c r="BG79" s="78">
        <v>12463779</v>
      </c>
      <c r="BH79" s="82">
        <f t="shared" si="80"/>
        <v>0.91047615519405856</v>
      </c>
      <c r="BI79" s="83">
        <f t="shared" si="46"/>
        <v>11347973.583108447</v>
      </c>
      <c r="BJ79" s="72">
        <v>1356783</v>
      </c>
      <c r="BK79" s="72">
        <v>149728</v>
      </c>
      <c r="BL79" s="72">
        <v>0</v>
      </c>
      <c r="BM79" s="72">
        <v>764806</v>
      </c>
      <c r="BN79" s="72">
        <v>187327</v>
      </c>
      <c r="BO79" s="72">
        <v>1703588</v>
      </c>
      <c r="BP79" s="72">
        <v>620869</v>
      </c>
      <c r="BQ79" s="72">
        <v>-346805</v>
      </c>
      <c r="BR79" s="72">
        <v>30309745</v>
      </c>
      <c r="BS79" s="72">
        <v>-36004195</v>
      </c>
      <c r="BT79" s="72">
        <v>2460762</v>
      </c>
      <c r="BU79" s="72">
        <v>1163552</v>
      </c>
      <c r="BV79" s="72">
        <v>2716179</v>
      </c>
      <c r="BW79" s="72">
        <v>5521030</v>
      </c>
      <c r="BX79" s="72">
        <v>2805452</v>
      </c>
      <c r="BY79" s="72">
        <v>0</v>
      </c>
      <c r="BZ79" s="72">
        <v>36656893</v>
      </c>
      <c r="CA79" s="72">
        <v>237469</v>
      </c>
      <c r="CB79" s="72">
        <v>47224</v>
      </c>
      <c r="CC79" s="72">
        <v>427651</v>
      </c>
      <c r="CD79" s="72">
        <v>5252422</v>
      </c>
      <c r="CE79" s="72">
        <v>1656794</v>
      </c>
      <c r="CF79" s="72">
        <v>317929</v>
      </c>
      <c r="CG79" s="72">
        <v>18678304</v>
      </c>
      <c r="CH79" s="72">
        <v>560015</v>
      </c>
      <c r="CI79" s="72">
        <v>775700</v>
      </c>
      <c r="CJ79" s="72">
        <v>2627430</v>
      </c>
      <c r="CK79" s="72">
        <v>9853</v>
      </c>
      <c r="CL79" s="72">
        <v>0</v>
      </c>
      <c r="CM79" s="72">
        <v>-2670</v>
      </c>
      <c r="CN79" s="72">
        <v>2787106</v>
      </c>
      <c r="CO79" s="72">
        <v>0</v>
      </c>
      <c r="CP79" s="72">
        <v>603283</v>
      </c>
      <c r="CQ79" s="72">
        <v>2061619</v>
      </c>
      <c r="CR79" s="72">
        <v>-1375</v>
      </c>
      <c r="CS79" s="72">
        <v>618139</v>
      </c>
      <c r="CT79" s="72">
        <v>24964951</v>
      </c>
      <c r="CU79" s="72">
        <v>41900205</v>
      </c>
      <c r="CV79" s="72">
        <v>338029</v>
      </c>
      <c r="CW79" s="72">
        <v>0</v>
      </c>
      <c r="CX79" s="72">
        <v>0</v>
      </c>
      <c r="CY79" s="72">
        <v>0</v>
      </c>
      <c r="CZ79" s="72">
        <v>0</v>
      </c>
      <c r="DA79" s="72">
        <v>750</v>
      </c>
      <c r="DB79" s="72">
        <v>0</v>
      </c>
      <c r="DC79" s="72">
        <v>361061035</v>
      </c>
      <c r="DD79" s="72">
        <v>368308388</v>
      </c>
      <c r="DE79" s="72">
        <v>361399814</v>
      </c>
      <c r="DF79" s="72">
        <v>49247</v>
      </c>
      <c r="DG79" s="72">
        <v>13865</v>
      </c>
      <c r="DH79" s="72">
        <v>485115838</v>
      </c>
      <c r="DI79" s="72">
        <v>18774080</v>
      </c>
      <c r="DJ79" s="72">
        <v>7602097</v>
      </c>
      <c r="DK79" s="57" t="s">
        <v>94</v>
      </c>
      <c r="DL79" s="57">
        <v>105</v>
      </c>
      <c r="DM79" s="57">
        <v>2013</v>
      </c>
      <c r="DN79" s="78">
        <v>494129448</v>
      </c>
      <c r="DO79" s="78">
        <v>346857645</v>
      </c>
      <c r="DP79" s="78">
        <v>201130561</v>
      </c>
      <c r="DQ79" s="78">
        <v>30284874</v>
      </c>
      <c r="DR79" s="62" t="s">
        <v>95</v>
      </c>
      <c r="DS79" s="62">
        <v>45.95</v>
      </c>
      <c r="DT79" s="62">
        <v>1167.1300000000001</v>
      </c>
      <c r="DU79" s="88">
        <f t="shared" si="100"/>
        <v>1270.28575</v>
      </c>
      <c r="DV79" s="62">
        <v>99</v>
      </c>
      <c r="DW79" s="62">
        <v>64.900000000000006</v>
      </c>
      <c r="DX79" s="62"/>
      <c r="DY79" s="62"/>
      <c r="DZ79" s="62">
        <v>0</v>
      </c>
      <c r="EA79" s="84">
        <v>105</v>
      </c>
      <c r="EB79" s="85" t="s">
        <v>94</v>
      </c>
      <c r="EC79" s="76">
        <v>2013</v>
      </c>
      <c r="ED79" s="76">
        <v>3012</v>
      </c>
      <c r="EE79" s="76">
        <v>13843814</v>
      </c>
      <c r="EF79" s="76">
        <v>751</v>
      </c>
      <c r="EG79" s="57">
        <f t="shared" si="114"/>
        <v>0.52471108715821646</v>
      </c>
      <c r="EH79" s="62"/>
      <c r="EI79" s="62"/>
      <c r="EJ79" s="62"/>
      <c r="EK79" s="62"/>
      <c r="EL79" s="62">
        <v>0</v>
      </c>
      <c r="EM79" s="86">
        <v>5553153</v>
      </c>
      <c r="EN79" s="86">
        <v>13843814</v>
      </c>
      <c r="EO79" s="86">
        <v>487974</v>
      </c>
      <c r="EP79" s="86">
        <v>554596</v>
      </c>
    </row>
    <row r="80" spans="1:146" s="57" customFormat="1" ht="30" x14ac:dyDescent="0.25">
      <c r="A80" s="57" t="str">
        <f t="shared" si="103"/>
        <v>Monongahela Power Company</v>
      </c>
      <c r="B80" s="76">
        <v>1995</v>
      </c>
      <c r="C80" s="76">
        <v>111</v>
      </c>
      <c r="D80" s="59" t="s">
        <v>180</v>
      </c>
      <c r="E80" s="76">
        <v>1</v>
      </c>
      <c r="F80" s="76">
        <v>1</v>
      </c>
      <c r="G80" s="76">
        <v>1</v>
      </c>
      <c r="H80" s="76">
        <v>0</v>
      </c>
      <c r="I80" s="60">
        <f>IFERROR(VLOOKUP(B80&amp;C80,'Output Index'!$A$2:$R$275,18,FALSE),0)</f>
        <v>0</v>
      </c>
      <c r="J80" s="77">
        <f t="shared" si="104"/>
        <v>0.95992322892040893</v>
      </c>
      <c r="K80" s="62">
        <f t="shared" si="122"/>
        <v>345404</v>
      </c>
      <c r="L80" s="62">
        <f>EO80</f>
        <v>301634</v>
      </c>
      <c r="M80" s="70">
        <f t="shared" si="115"/>
        <v>43770</v>
      </c>
      <c r="N80" s="78">
        <f t="shared" si="123"/>
        <v>9914271</v>
      </c>
      <c r="O80" s="64">
        <f>EM80</f>
        <v>2807135</v>
      </c>
      <c r="P80" s="64">
        <f t="shared" si="116"/>
        <v>7107136</v>
      </c>
      <c r="Q80" s="62"/>
      <c r="R80" s="38">
        <v>1</v>
      </c>
      <c r="S80" s="38">
        <v>0</v>
      </c>
      <c r="T80" s="65">
        <v>3536.9455290000001</v>
      </c>
      <c r="U80" s="57">
        <f t="shared" si="107"/>
        <v>1797.6753204779191</v>
      </c>
      <c r="V80" s="78">
        <f t="shared" si="108"/>
        <v>43011068.253136165</v>
      </c>
      <c r="W80" s="79">
        <f>AP80*(AM80/'Price Patch'!$B$5)</f>
        <v>0.43883446931675663</v>
      </c>
      <c r="X80" s="62">
        <v>35.555555555555557</v>
      </c>
      <c r="Y80" s="62">
        <v>16.833333333333332</v>
      </c>
      <c r="Z80" s="62">
        <f>AVERAGE(X91:X97)</f>
        <v>32.698412698412703</v>
      </c>
      <c r="AA80" s="62">
        <f>AVERAGE(Y91:Y97)</f>
        <v>17.071428571428573</v>
      </c>
      <c r="AB80" s="62">
        <f>MAX(X91:X97)</f>
        <v>35.555555555555557</v>
      </c>
      <c r="AC80" s="57" t="str">
        <f t="shared" si="109"/>
        <v>Monongahela Power Company</v>
      </c>
      <c r="AD80" s="76">
        <v>111</v>
      </c>
      <c r="AE80" s="76">
        <v>1995</v>
      </c>
      <c r="AF80" s="76">
        <v>2</v>
      </c>
      <c r="AG80" s="92">
        <v>126.75850440061828</v>
      </c>
      <c r="AH80" s="57">
        <v>100</v>
      </c>
      <c r="AI80" s="57">
        <v>100</v>
      </c>
      <c r="AJ80" s="76"/>
      <c r="AK80" s="77"/>
      <c r="AL80" s="76"/>
      <c r="AM80" s="79">
        <f>AM81*(1/EXP(AK81))</f>
        <v>0.61760621744761646</v>
      </c>
      <c r="AN80" s="79">
        <f t="shared" si="85"/>
        <v>1.5061319689999999</v>
      </c>
      <c r="AO80" s="79">
        <f t="shared" si="86"/>
        <v>1.4586625400981315</v>
      </c>
      <c r="AP80" s="79">
        <f>1/AO80^'Price Patch'!C$19*1/AN80^'Price Patch'!D$19</f>
        <v>0.67470188633652017</v>
      </c>
      <c r="AQ80" s="80">
        <f t="shared" si="110"/>
        <v>0.33847800364724029</v>
      </c>
      <c r="AR80" s="80">
        <f t="shared" si="111"/>
        <v>0.66152199635275966</v>
      </c>
      <c r="AS80" s="66" t="str">
        <f t="shared" si="117"/>
        <v>Monongahela Power Company</v>
      </c>
      <c r="AT80" s="69">
        <f t="shared" si="118"/>
        <v>111</v>
      </c>
      <c r="AU80" s="69">
        <f t="shared" si="119"/>
        <v>1995</v>
      </c>
      <c r="AV80" s="81">
        <f t="shared" si="78"/>
        <v>14558300.517056724</v>
      </c>
      <c r="AW80" s="81">
        <f t="shared" si="112"/>
        <v>28452767.73607944</v>
      </c>
      <c r="AX80" s="81">
        <f t="shared" si="113"/>
        <v>22543069.077252273</v>
      </c>
      <c r="AY80" s="77">
        <f t="shared" si="82"/>
        <v>0.79229793341568688</v>
      </c>
      <c r="AZ80" s="77">
        <f t="shared" si="83"/>
        <v>0.20770206658431312</v>
      </c>
      <c r="BA80" s="81">
        <f t="shared" si="97"/>
        <v>34708401</v>
      </c>
      <c r="BB80" s="81">
        <f t="shared" si="84"/>
        <v>26529313</v>
      </c>
      <c r="BC80" s="81">
        <f t="shared" si="79"/>
        <v>18883118</v>
      </c>
      <c r="BD80" s="80">
        <f t="shared" si="98"/>
        <v>0.31296201500341031</v>
      </c>
      <c r="BE80" s="81">
        <f t="shared" si="99"/>
        <v>110902919</v>
      </c>
      <c r="BF80" s="78">
        <v>7646195</v>
      </c>
      <c r="BG80" s="78">
        <v>13101766</v>
      </c>
      <c r="BH80" s="82">
        <f t="shared" si="80"/>
        <v>0.92852611798651596</v>
      </c>
      <c r="BI80" s="83">
        <f t="shared" si="46"/>
        <v>12165331.922747724</v>
      </c>
      <c r="BJ80" s="72">
        <v>41191946</v>
      </c>
      <c r="BK80" s="72">
        <v>117554</v>
      </c>
      <c r="BL80" s="72">
        <v>420389</v>
      </c>
      <c r="BM80" s="72">
        <v>2536992</v>
      </c>
      <c r="BN80" s="72">
        <v>1420832</v>
      </c>
      <c r="BO80" s="72">
        <v>1466439</v>
      </c>
      <c r="BP80" s="72">
        <v>3511824</v>
      </c>
      <c r="BQ80" s="72">
        <v>39725507</v>
      </c>
      <c r="BR80" s="72">
        <v>8482840</v>
      </c>
      <c r="BS80" s="72">
        <v>14662633</v>
      </c>
      <c r="BT80" s="72">
        <v>2601921</v>
      </c>
      <c r="BU80" s="72">
        <v>456963</v>
      </c>
      <c r="BV80" s="72">
        <v>1237759</v>
      </c>
      <c r="BW80" s="72">
        <v>889753</v>
      </c>
      <c r="BX80" s="72">
        <v>6006331</v>
      </c>
      <c r="BY80" s="72">
        <v>0</v>
      </c>
      <c r="BZ80" s="72">
        <v>37380102</v>
      </c>
      <c r="CA80" s="72">
        <v>611885</v>
      </c>
      <c r="CB80" s="72">
        <v>1160029</v>
      </c>
      <c r="CC80" s="72">
        <v>861961</v>
      </c>
      <c r="CD80" s="72">
        <v>1652845</v>
      </c>
      <c r="CE80" s="72">
        <v>745416</v>
      </c>
      <c r="CF80" s="72">
        <v>1192662</v>
      </c>
      <c r="CG80" s="72">
        <v>24841273</v>
      </c>
      <c r="CH80" s="72">
        <v>146746</v>
      </c>
      <c r="CI80" s="72">
        <v>632874</v>
      </c>
      <c r="CJ80" s="72">
        <v>2141904</v>
      </c>
      <c r="CK80" s="72">
        <v>9440</v>
      </c>
      <c r="CL80" s="72">
        <v>386360</v>
      </c>
      <c r="CM80" s="72">
        <v>55725</v>
      </c>
      <c r="CN80" s="72">
        <v>269281</v>
      </c>
      <c r="CO80" s="72">
        <v>1366955</v>
      </c>
      <c r="CP80" s="72">
        <v>762724</v>
      </c>
      <c r="CQ80" s="72">
        <v>181902</v>
      </c>
      <c r="CR80" s="72">
        <v>100658</v>
      </c>
      <c r="CS80" s="72">
        <v>259462</v>
      </c>
      <c r="CT80" s="72">
        <v>11199420</v>
      </c>
      <c r="CU80" s="72">
        <v>3213976</v>
      </c>
      <c r="CV80" s="72">
        <v>189204717</v>
      </c>
      <c r="CW80" s="72">
        <v>136696347</v>
      </c>
      <c r="CX80" s="72">
        <v>0</v>
      </c>
      <c r="CY80" s="72">
        <v>0</v>
      </c>
      <c r="CZ80" s="72">
        <v>0</v>
      </c>
      <c r="DA80" s="72">
        <v>0</v>
      </c>
      <c r="DB80" s="72">
        <v>0</v>
      </c>
      <c r="DC80" s="72">
        <v>199480634</v>
      </c>
      <c r="DD80" s="72">
        <v>176381565</v>
      </c>
      <c r="DE80" s="72">
        <v>388685351</v>
      </c>
      <c r="DF80" s="72">
        <v>0</v>
      </c>
      <c r="DG80" s="72">
        <v>0</v>
      </c>
      <c r="DH80" s="72">
        <v>488271846</v>
      </c>
      <c r="DI80" s="72">
        <v>6601051</v>
      </c>
      <c r="DJ80" s="72">
        <v>0</v>
      </c>
      <c r="DK80" s="57" t="s">
        <v>96</v>
      </c>
      <c r="DL80" s="57">
        <v>111</v>
      </c>
      <c r="DM80" s="57">
        <v>1995</v>
      </c>
      <c r="DN80" s="78">
        <v>138056649</v>
      </c>
      <c r="DO80" s="78">
        <v>143443350</v>
      </c>
      <c r="DP80" s="78">
        <v>9311896</v>
      </c>
      <c r="DQ80" s="78">
        <v>2440722</v>
      </c>
      <c r="DR80" s="62" t="s">
        <v>97</v>
      </c>
      <c r="DS80" s="62">
        <v>38.79</v>
      </c>
      <c r="DT80" s="62">
        <v>985.26599999999996</v>
      </c>
      <c r="DU80" s="62">
        <f>AVERAGE(DT91:DT98)</f>
        <v>1160.49425</v>
      </c>
      <c r="DV80" s="62">
        <v>96</v>
      </c>
      <c r="DW80" s="62">
        <v>62.3</v>
      </c>
      <c r="DX80" s="62"/>
      <c r="DY80" s="62"/>
      <c r="DZ80" s="62">
        <v>0</v>
      </c>
      <c r="EA80" s="84">
        <v>111</v>
      </c>
      <c r="EB80" s="85" t="s">
        <v>96</v>
      </c>
      <c r="EC80" s="76">
        <v>1995</v>
      </c>
      <c r="ED80" s="76">
        <v>1825</v>
      </c>
      <c r="EE80" s="76">
        <v>9914271</v>
      </c>
      <c r="EF80" s="76">
        <v>150697</v>
      </c>
      <c r="EG80" s="57">
        <f t="shared" si="114"/>
        <v>0.62957202727215866</v>
      </c>
      <c r="EH80" s="62"/>
      <c r="EI80" s="62"/>
      <c r="EJ80" s="62"/>
      <c r="EK80" s="62"/>
      <c r="EL80" s="62">
        <v>0</v>
      </c>
      <c r="EM80" s="86">
        <v>2807135</v>
      </c>
      <c r="EN80" s="86">
        <v>9914271</v>
      </c>
      <c r="EO80" s="86">
        <v>301634</v>
      </c>
      <c r="EP80" s="86">
        <v>345404</v>
      </c>
    </row>
    <row r="81" spans="1:146" s="57" customFormat="1" ht="30" x14ac:dyDescent="0.25">
      <c r="A81" s="57" t="str">
        <f t="shared" si="103"/>
        <v>Monongahela Power Company</v>
      </c>
      <c r="B81" s="76">
        <v>1996</v>
      </c>
      <c r="C81" s="76">
        <v>111</v>
      </c>
      <c r="D81" s="59" t="s">
        <v>180</v>
      </c>
      <c r="E81" s="76">
        <v>1</v>
      </c>
      <c r="F81" s="76">
        <v>1</v>
      </c>
      <c r="G81" s="76">
        <v>1</v>
      </c>
      <c r="H81" s="76">
        <v>0</v>
      </c>
      <c r="I81" s="60">
        <f>IFERROR(VLOOKUP(B81&amp;C81,'Output Index'!$A$2:$R$275,18,FALSE),0)</f>
        <v>0</v>
      </c>
      <c r="J81" s="77">
        <f t="shared" si="104"/>
        <v>0.95816555062173303</v>
      </c>
      <c r="K81" s="62">
        <f t="shared" si="122"/>
        <v>348443</v>
      </c>
      <c r="L81" s="62">
        <f t="shared" ref="L81:L85" si="124">EO81</f>
        <v>304169</v>
      </c>
      <c r="M81" s="70">
        <f t="shared" si="115"/>
        <v>44274</v>
      </c>
      <c r="N81" s="78">
        <f t="shared" si="123"/>
        <v>9872256</v>
      </c>
      <c r="O81" s="64">
        <f t="shared" ref="O81:O85" si="125">EM81</f>
        <v>2815414</v>
      </c>
      <c r="P81" s="64">
        <f t="shared" si="116"/>
        <v>7056842</v>
      </c>
      <c r="Q81" s="62"/>
      <c r="R81" s="38">
        <v>1</v>
      </c>
      <c r="S81" s="38">
        <v>0</v>
      </c>
      <c r="T81" s="65">
        <v>3537.1688570000001</v>
      </c>
      <c r="U81" s="57">
        <f t="shared" si="107"/>
        <v>1724.0283526898124</v>
      </c>
      <c r="V81" s="78">
        <f t="shared" si="108"/>
        <v>43178584.084982976</v>
      </c>
      <c r="W81" s="79">
        <f>AP81*(AM81/'Price Patch'!$B$5)</f>
        <v>0.45131095840833235</v>
      </c>
      <c r="X81" s="62">
        <v>33.888888888888886</v>
      </c>
      <c r="Y81" s="62">
        <v>15.777777777777779</v>
      </c>
      <c r="Z81" s="62">
        <f>Z80</f>
        <v>32.698412698412703</v>
      </c>
      <c r="AA81" s="62">
        <f>AA80</f>
        <v>17.071428571428573</v>
      </c>
      <c r="AB81" s="62">
        <f>AB80</f>
        <v>35.555555555555557</v>
      </c>
      <c r="AC81" s="57" t="str">
        <f t="shared" si="109"/>
        <v>Monongahela Power Company</v>
      </c>
      <c r="AD81" s="76">
        <v>111</v>
      </c>
      <c r="AE81" s="76">
        <v>1996</v>
      </c>
      <c r="AF81" s="76">
        <f t="shared" ref="AF81" si="126">AF80</f>
        <v>2</v>
      </c>
      <c r="AG81" s="92">
        <v>130.38495233006432</v>
      </c>
      <c r="AH81" s="57">
        <v>103.10296973648663</v>
      </c>
      <c r="AI81" s="57">
        <v>102.00738238396751</v>
      </c>
      <c r="AJ81" s="80">
        <f t="shared" ref="AJ81:AJ98" si="127">AVERAGE(AY80:AY81)*LN(AH81/AH80)+AVERAGE(AZ80:AZ81)*LN(AI81/AI80)</f>
        <v>2.7952054540032571E-2</v>
      </c>
      <c r="AK81" s="77">
        <f t="shared" ref="AK81:AK98" si="128">LN(AG81/AG80)*0.5*(AQ81+AQ80)+0.5*(AR80+AR81)*AJ81</f>
        <v>2.8034309499804091E-2</v>
      </c>
      <c r="AL81" s="76"/>
      <c r="AM81" s="79">
        <f t="shared" ref="AM81:AM92" si="129">AM82*(1/EXP(AK82))</f>
        <v>0.63516536052694594</v>
      </c>
      <c r="AN81" s="79">
        <f t="shared" si="85"/>
        <v>1.5061319689999999</v>
      </c>
      <c r="AO81" s="79">
        <f t="shared" si="86"/>
        <v>1.4586625400981315</v>
      </c>
      <c r="AP81" s="79">
        <f>1/AO81^'Price Patch'!C$19*1/AN81^'Price Patch'!D$19</f>
        <v>0.67470188633652017</v>
      </c>
      <c r="AQ81" s="80">
        <f t="shared" si="110"/>
        <v>0.30550741734611847</v>
      </c>
      <c r="AR81" s="80">
        <f t="shared" si="111"/>
        <v>0.69449258265388158</v>
      </c>
      <c r="AS81" s="66" t="str">
        <f t="shared" si="117"/>
        <v>Monongahela Power Company</v>
      </c>
      <c r="AT81" s="69">
        <f t="shared" si="118"/>
        <v>111</v>
      </c>
      <c r="AU81" s="69">
        <f t="shared" si="119"/>
        <v>1996</v>
      </c>
      <c r="AV81" s="81">
        <f t="shared" si="78"/>
        <v>13191377.708465362</v>
      </c>
      <c r="AW81" s="81">
        <f t="shared" si="112"/>
        <v>29987206.376517616</v>
      </c>
      <c r="AX81" s="81">
        <f t="shared" si="113"/>
        <v>21585781.15985395</v>
      </c>
      <c r="AY81" s="77">
        <f t="shared" si="82"/>
        <v>0.71983301441368497</v>
      </c>
      <c r="AZ81" s="77">
        <f t="shared" si="83"/>
        <v>0.28016698558631503</v>
      </c>
      <c r="BA81" s="81">
        <f t="shared" si="97"/>
        <v>33107583</v>
      </c>
      <c r="BB81" s="81">
        <f t="shared" si="84"/>
        <v>33301752</v>
      </c>
      <c r="BC81" s="81">
        <f t="shared" si="79"/>
        <v>27780970</v>
      </c>
      <c r="BD81" s="80">
        <f t="shared" si="98"/>
        <v>0.30241655408949597</v>
      </c>
      <c r="BE81" s="81">
        <f t="shared" si="99"/>
        <v>109476755</v>
      </c>
      <c r="BF81" s="78">
        <v>5520782</v>
      </c>
      <c r="BG81" s="78">
        <v>12374831</v>
      </c>
      <c r="BH81" s="82">
        <f t="shared" si="80"/>
        <v>0.93106740933642218</v>
      </c>
      <c r="BI81" s="83">
        <f t="shared" si="46"/>
        <v>11521801.840146046</v>
      </c>
      <c r="BJ81" s="72">
        <v>61315161</v>
      </c>
      <c r="BK81" s="72">
        <v>344373</v>
      </c>
      <c r="BL81" s="72">
        <v>239289</v>
      </c>
      <c r="BM81" s="72">
        <v>3301867</v>
      </c>
      <c r="BN81" s="72">
        <v>1144463</v>
      </c>
      <c r="BO81" s="72">
        <v>4955730</v>
      </c>
      <c r="BP81" s="72">
        <v>3528721</v>
      </c>
      <c r="BQ81" s="72">
        <v>56359431</v>
      </c>
      <c r="BR81" s="72">
        <v>13021821</v>
      </c>
      <c r="BS81" s="72">
        <v>28013409</v>
      </c>
      <c r="BT81" s="72">
        <v>2305562</v>
      </c>
      <c r="BU81" s="72">
        <v>703890</v>
      </c>
      <c r="BV81" s="72">
        <v>1251750</v>
      </c>
      <c r="BW81" s="72">
        <v>912923</v>
      </c>
      <c r="BX81" s="72">
        <v>3895787</v>
      </c>
      <c r="BY81" s="72">
        <v>0</v>
      </c>
      <c r="BZ81" s="72">
        <v>35558739</v>
      </c>
      <c r="CA81" s="72">
        <v>636726</v>
      </c>
      <c r="CB81" s="72">
        <v>931938</v>
      </c>
      <c r="CC81" s="72">
        <v>774357</v>
      </c>
      <c r="CD81" s="72">
        <v>1445912</v>
      </c>
      <c r="CE81" s="72">
        <v>357761</v>
      </c>
      <c r="CF81" s="72">
        <v>676348</v>
      </c>
      <c r="CG81" s="72">
        <v>24987356</v>
      </c>
      <c r="CH81" s="72">
        <v>183305</v>
      </c>
      <c r="CI81" s="72">
        <v>736004</v>
      </c>
      <c r="CJ81" s="72">
        <v>1832005</v>
      </c>
      <c r="CK81" s="72">
        <v>32119</v>
      </c>
      <c r="CL81" s="72">
        <v>213540</v>
      </c>
      <c r="CM81" s="72">
        <v>39385</v>
      </c>
      <c r="CN81" s="72">
        <v>260827</v>
      </c>
      <c r="CO81" s="72">
        <v>1230762</v>
      </c>
      <c r="CP81" s="72">
        <v>697533</v>
      </c>
      <c r="CQ81" s="72">
        <v>134615</v>
      </c>
      <c r="CR81" s="72">
        <v>125240</v>
      </c>
      <c r="CS81" s="72">
        <v>263006</v>
      </c>
      <c r="CT81" s="72">
        <v>11188948</v>
      </c>
      <c r="CU81" s="72">
        <v>2419963</v>
      </c>
      <c r="CV81" s="72">
        <v>189729245</v>
      </c>
      <c r="CW81" s="72">
        <v>135833743</v>
      </c>
      <c r="CX81" s="72">
        <v>0</v>
      </c>
      <c r="CY81" s="72">
        <v>0</v>
      </c>
      <c r="CZ81" s="72">
        <v>0</v>
      </c>
      <c r="DA81" s="72">
        <v>0</v>
      </c>
      <c r="DB81" s="72">
        <v>0</v>
      </c>
      <c r="DC81" s="72">
        <v>140354506</v>
      </c>
      <c r="DD81" s="72">
        <v>139296565</v>
      </c>
      <c r="DE81" s="72">
        <v>330083751</v>
      </c>
      <c r="DF81" s="72">
        <v>0</v>
      </c>
      <c r="DG81" s="72">
        <v>725288</v>
      </c>
      <c r="DH81" s="72">
        <v>446983100</v>
      </c>
      <c r="DI81" s="72">
        <v>5691250</v>
      </c>
      <c r="DJ81" s="72">
        <v>2935</v>
      </c>
      <c r="DK81" s="57" t="s">
        <v>96</v>
      </c>
      <c r="DL81" s="57">
        <v>111</v>
      </c>
      <c r="DM81" s="57">
        <v>1996</v>
      </c>
      <c r="DN81" s="78">
        <v>145354322</v>
      </c>
      <c r="DO81" s="78">
        <v>150187355</v>
      </c>
      <c r="DP81" s="78">
        <v>10649854</v>
      </c>
      <c r="DQ81" s="78">
        <v>2253786</v>
      </c>
      <c r="DR81" s="62" t="s">
        <v>97</v>
      </c>
      <c r="DS81" s="62">
        <v>72.88</v>
      </c>
      <c r="DT81" s="62">
        <v>1851.1519999999998</v>
      </c>
      <c r="DU81" s="62">
        <f>DU80</f>
        <v>1160.49425</v>
      </c>
      <c r="DV81" s="62">
        <v>93</v>
      </c>
      <c r="DW81" s="62">
        <v>60.4</v>
      </c>
      <c r="DX81" s="62"/>
      <c r="DY81" s="62"/>
      <c r="DZ81" s="62">
        <v>0</v>
      </c>
      <c r="EA81" s="84">
        <v>111</v>
      </c>
      <c r="EB81" s="85" t="s">
        <v>96</v>
      </c>
      <c r="EC81" s="76">
        <v>1996</v>
      </c>
      <c r="ED81" s="76">
        <v>1751</v>
      </c>
      <c r="EE81" s="76">
        <v>9872256</v>
      </c>
      <c r="EF81" s="76">
        <v>154447</v>
      </c>
      <c r="EG81" s="57">
        <f t="shared" si="114"/>
        <v>0.65368406572630378</v>
      </c>
      <c r="EH81" s="62"/>
      <c r="EI81" s="62"/>
      <c r="EJ81" s="62"/>
      <c r="EK81" s="62"/>
      <c r="EL81" s="62">
        <v>0</v>
      </c>
      <c r="EM81" s="86">
        <v>2815414</v>
      </c>
      <c r="EN81" s="86">
        <v>9872256</v>
      </c>
      <c r="EO81" s="86">
        <v>304169</v>
      </c>
      <c r="EP81" s="86">
        <v>348443</v>
      </c>
    </row>
    <row r="82" spans="1:146" s="57" customFormat="1" ht="30" x14ac:dyDescent="0.25">
      <c r="A82" s="57" t="str">
        <f t="shared" si="103"/>
        <v>Monongahela Power Company</v>
      </c>
      <c r="B82" s="76">
        <v>1997</v>
      </c>
      <c r="C82" s="76">
        <v>111</v>
      </c>
      <c r="D82" s="59" t="s">
        <v>180</v>
      </c>
      <c r="E82" s="76">
        <v>1</v>
      </c>
      <c r="F82" s="76">
        <v>1</v>
      </c>
      <c r="G82" s="76">
        <v>1</v>
      </c>
      <c r="H82" s="76">
        <v>0</v>
      </c>
      <c r="I82" s="60">
        <f>IFERROR(VLOOKUP(B82&amp;C82,'Output Index'!$A$2:$R$275,18,FALSE),0)</f>
        <v>0</v>
      </c>
      <c r="J82" s="77">
        <f t="shared" si="104"/>
        <v>0.95643598007314112</v>
      </c>
      <c r="K82" s="62">
        <f t="shared" si="122"/>
        <v>351378</v>
      </c>
      <c r="L82" s="62">
        <f t="shared" si="124"/>
        <v>306394</v>
      </c>
      <c r="M82" s="70">
        <f t="shared" si="115"/>
        <v>44984</v>
      </c>
      <c r="N82" s="78">
        <f t="shared" si="123"/>
        <v>10005745</v>
      </c>
      <c r="O82" s="64">
        <f t="shared" si="125"/>
        <v>2764630</v>
      </c>
      <c r="P82" s="64">
        <f t="shared" si="116"/>
        <v>7241115</v>
      </c>
      <c r="Q82" s="62"/>
      <c r="R82" s="38">
        <v>1</v>
      </c>
      <c r="S82" s="38">
        <v>0</v>
      </c>
      <c r="T82" s="65">
        <v>3604.5267060000001</v>
      </c>
      <c r="U82" s="57">
        <f t="shared" si="107"/>
        <v>1720.0595482188355</v>
      </c>
      <c r="V82" s="78">
        <f t="shared" si="108"/>
        <v>46758540.343704715</v>
      </c>
      <c r="W82" s="79">
        <f>AP82*(AM82/'Price Patch'!$B$5)</f>
        <v>0.45636303512869186</v>
      </c>
      <c r="X82" s="62">
        <v>32.222222222222221</v>
      </c>
      <c r="Y82" s="62">
        <v>15.777777777777779</v>
      </c>
      <c r="Z82" s="62">
        <f t="shared" ref="Z82:Z98" si="130">Z81</f>
        <v>32.698412698412703</v>
      </c>
      <c r="AA82" s="62">
        <f t="shared" ref="AA82:AB98" si="131">AA81</f>
        <v>17.071428571428573</v>
      </c>
      <c r="AB82" s="62">
        <f t="shared" si="131"/>
        <v>35.555555555555557</v>
      </c>
      <c r="AC82" s="57" t="str">
        <f t="shared" si="109"/>
        <v>Monongahela Power Company</v>
      </c>
      <c r="AD82" s="76">
        <v>111</v>
      </c>
      <c r="AE82" s="76">
        <v>1997</v>
      </c>
      <c r="AF82" s="76">
        <f t="shared" si="120"/>
        <v>2</v>
      </c>
      <c r="AG82" s="92">
        <v>134.47183327031166</v>
      </c>
      <c r="AH82" s="57">
        <v>102.74907727569975</v>
      </c>
      <c r="AI82" s="57">
        <v>104.15335839415782</v>
      </c>
      <c r="AJ82" s="80">
        <f t="shared" si="127"/>
        <v>2.5689672827289285E-3</v>
      </c>
      <c r="AK82" s="77">
        <f t="shared" si="128"/>
        <v>1.1132034030401897E-2</v>
      </c>
      <c r="AL82" s="76"/>
      <c r="AM82" s="79">
        <f t="shared" si="129"/>
        <v>0.64227554491691508</v>
      </c>
      <c r="AN82" s="79">
        <f t="shared" si="85"/>
        <v>1.5061319689999999</v>
      </c>
      <c r="AO82" s="79">
        <f t="shared" si="86"/>
        <v>1.4586625400981315</v>
      </c>
      <c r="AP82" s="79">
        <f>1/AO82^'Price Patch'!C$19*1/AN82^'Price Patch'!D$19</f>
        <v>0.67470188633652017</v>
      </c>
      <c r="AQ82" s="80">
        <f t="shared" si="110"/>
        <v>0.29977297827601596</v>
      </c>
      <c r="AR82" s="80">
        <f t="shared" si="111"/>
        <v>0.70022702172398399</v>
      </c>
      <c r="AS82" s="66" t="str">
        <f t="shared" si="117"/>
        <v>Monongahela Power Company</v>
      </c>
      <c r="AT82" s="69">
        <f t="shared" si="118"/>
        <v>111</v>
      </c>
      <c r="AU82" s="69">
        <f t="shared" si="119"/>
        <v>1997</v>
      </c>
      <c r="AV82" s="81">
        <f t="shared" si="78"/>
        <v>14016946.89867161</v>
      </c>
      <c r="AW82" s="81">
        <f t="shared" si="112"/>
        <v>32741593.445033103</v>
      </c>
      <c r="AX82" s="81">
        <f t="shared" si="113"/>
        <v>25698045.39711085</v>
      </c>
      <c r="AY82" s="77">
        <f t="shared" si="82"/>
        <v>0.78487461034091</v>
      </c>
      <c r="AZ82" s="77">
        <f t="shared" si="83"/>
        <v>0.21512538965909</v>
      </c>
      <c r="BA82" s="81">
        <f t="shared" si="97"/>
        <v>36535147</v>
      </c>
      <c r="BB82" s="81">
        <f t="shared" si="84"/>
        <v>29509727</v>
      </c>
      <c r="BC82" s="81">
        <f t="shared" si="79"/>
        <v>20331134</v>
      </c>
      <c r="BD82" s="80">
        <f t="shared" si="98"/>
        <v>0.3464414748297982</v>
      </c>
      <c r="BE82" s="81">
        <f t="shared" si="99"/>
        <v>105458352</v>
      </c>
      <c r="BF82" s="78">
        <v>9178593</v>
      </c>
      <c r="BG82" s="78">
        <v>11181136</v>
      </c>
      <c r="BH82" s="82">
        <f t="shared" si="80"/>
        <v>0.9692308190231429</v>
      </c>
      <c r="BI82" s="83">
        <f t="shared" si="46"/>
        <v>10837101.602889149</v>
      </c>
      <c r="BJ82" s="72">
        <v>38224933</v>
      </c>
      <c r="BK82" s="72">
        <v>124508</v>
      </c>
      <c r="BL82" s="72">
        <v>183639</v>
      </c>
      <c r="BM82" s="72">
        <v>3278661</v>
      </c>
      <c r="BN82" s="72">
        <v>1028176</v>
      </c>
      <c r="BO82" s="72">
        <v>2571382</v>
      </c>
      <c r="BP82" s="72">
        <v>3683816</v>
      </c>
      <c r="BQ82" s="72">
        <v>35653551</v>
      </c>
      <c r="BR82" s="72">
        <v>2168882</v>
      </c>
      <c r="BS82" s="72">
        <v>8715206</v>
      </c>
      <c r="BT82" s="72">
        <v>3268465</v>
      </c>
      <c r="BU82" s="72">
        <v>3747193</v>
      </c>
      <c r="BV82" s="72">
        <v>3803210</v>
      </c>
      <c r="BW82" s="72">
        <v>836846</v>
      </c>
      <c r="BX82" s="72">
        <v>6855919</v>
      </c>
      <c r="BY82" s="72">
        <v>0</v>
      </c>
      <c r="BZ82" s="72">
        <v>37694991</v>
      </c>
      <c r="CA82" s="72">
        <v>1008849</v>
      </c>
      <c r="CB82" s="72">
        <v>1281871</v>
      </c>
      <c r="CC82" s="72">
        <v>1931691</v>
      </c>
      <c r="CD82" s="72">
        <v>2354861</v>
      </c>
      <c r="CE82" s="72">
        <v>122135</v>
      </c>
      <c r="CF82" s="72">
        <v>227475</v>
      </c>
      <c r="CG82" s="72">
        <v>26671582</v>
      </c>
      <c r="CH82" s="72">
        <v>271946</v>
      </c>
      <c r="CI82" s="72">
        <v>468715</v>
      </c>
      <c r="CJ82" s="72">
        <v>1566684</v>
      </c>
      <c r="CK82" s="72">
        <v>33879</v>
      </c>
      <c r="CL82" s="72">
        <v>156362</v>
      </c>
      <c r="CM82" s="72">
        <v>315970</v>
      </c>
      <c r="CN82" s="72">
        <v>123127</v>
      </c>
      <c r="CO82" s="72">
        <v>270311</v>
      </c>
      <c r="CP82" s="72">
        <v>396189</v>
      </c>
      <c r="CQ82" s="72">
        <v>128524</v>
      </c>
      <c r="CR82" s="72">
        <v>154016</v>
      </c>
      <c r="CS82" s="72">
        <v>210804</v>
      </c>
      <c r="CT82" s="72">
        <v>12734239</v>
      </c>
      <c r="CU82" s="72">
        <v>1298082</v>
      </c>
      <c r="CV82" s="72">
        <v>187091369</v>
      </c>
      <c r="CW82" s="72">
        <v>141341148</v>
      </c>
      <c r="CX82" s="72">
        <v>0</v>
      </c>
      <c r="CY82" s="72">
        <v>0</v>
      </c>
      <c r="CZ82" s="72">
        <v>0</v>
      </c>
      <c r="DA82" s="72">
        <v>0</v>
      </c>
      <c r="DB82" s="72">
        <v>0</v>
      </c>
      <c r="DC82" s="72">
        <v>129075460</v>
      </c>
      <c r="DD82" s="72">
        <v>136316376</v>
      </c>
      <c r="DE82" s="72">
        <v>316166829</v>
      </c>
      <c r="DF82" s="72">
        <v>0</v>
      </c>
      <c r="DG82" s="72">
        <v>1450108</v>
      </c>
      <c r="DH82" s="72">
        <v>414099893</v>
      </c>
      <c r="DI82" s="72">
        <v>6530711</v>
      </c>
      <c r="DJ82" s="72">
        <v>0</v>
      </c>
      <c r="DK82" s="57" t="s">
        <v>96</v>
      </c>
      <c r="DL82" s="57">
        <v>111</v>
      </c>
      <c r="DM82" s="57">
        <v>1997</v>
      </c>
      <c r="DN82" s="78">
        <v>146962774</v>
      </c>
      <c r="DO82" s="78">
        <v>160741184</v>
      </c>
      <c r="DP82" s="78">
        <v>11560740</v>
      </c>
      <c r="DQ82" s="78">
        <v>2454648</v>
      </c>
      <c r="DR82" s="62" t="s">
        <v>97</v>
      </c>
      <c r="DS82" s="62">
        <v>41.01</v>
      </c>
      <c r="DT82" s="62">
        <v>1041.654</v>
      </c>
      <c r="DU82" s="62">
        <f t="shared" ref="DU82:DU98" si="132">DU81</f>
        <v>1160.49425</v>
      </c>
      <c r="DV82" s="62">
        <v>90</v>
      </c>
      <c r="DW82" s="62">
        <v>60.4</v>
      </c>
      <c r="DX82" s="62"/>
      <c r="DY82" s="62"/>
      <c r="DZ82" s="62">
        <v>0</v>
      </c>
      <c r="EA82" s="84">
        <v>111</v>
      </c>
      <c r="EB82" s="85" t="s">
        <v>96</v>
      </c>
      <c r="EC82" s="76">
        <v>1997</v>
      </c>
      <c r="ED82" s="76">
        <v>1746</v>
      </c>
      <c r="EE82" s="76">
        <v>10005745</v>
      </c>
      <c r="EF82" s="76">
        <v>150898</v>
      </c>
      <c r="EG82" s="57">
        <f t="shared" si="114"/>
        <v>0.66405162223372927</v>
      </c>
      <c r="EH82" s="62"/>
      <c r="EI82" s="62"/>
      <c r="EJ82" s="62"/>
      <c r="EK82" s="62"/>
      <c r="EL82" s="62">
        <v>0</v>
      </c>
      <c r="EM82" s="86">
        <v>2764630</v>
      </c>
      <c r="EN82" s="86">
        <v>10005745</v>
      </c>
      <c r="EO82" s="86">
        <v>306394</v>
      </c>
      <c r="EP82" s="86">
        <v>351378</v>
      </c>
    </row>
    <row r="83" spans="1:146" s="57" customFormat="1" ht="30" x14ac:dyDescent="0.25">
      <c r="A83" s="57" t="str">
        <f t="shared" si="103"/>
        <v>Monongahela Power Company</v>
      </c>
      <c r="B83" s="76">
        <v>1998</v>
      </c>
      <c r="C83" s="76">
        <v>111</v>
      </c>
      <c r="D83" s="59" t="s">
        <v>180</v>
      </c>
      <c r="E83" s="76">
        <v>1</v>
      </c>
      <c r="F83" s="76">
        <v>1</v>
      </c>
      <c r="G83" s="76">
        <v>1</v>
      </c>
      <c r="H83" s="76">
        <v>0</v>
      </c>
      <c r="I83" s="60">
        <f>IFERROR(VLOOKUP(B83&amp;C83,'Output Index'!$A$2:$R$275,18,FALSE),0)</f>
        <v>0</v>
      </c>
      <c r="J83" s="77">
        <f t="shared" si="104"/>
        <v>0.95410029824535203</v>
      </c>
      <c r="K83" s="62">
        <f t="shared" si="122"/>
        <v>354167</v>
      </c>
      <c r="L83" s="62">
        <f t="shared" si="124"/>
        <v>308457</v>
      </c>
      <c r="M83" s="70">
        <f t="shared" si="115"/>
        <v>45710</v>
      </c>
      <c r="N83" s="78">
        <f t="shared" si="123"/>
        <v>10392981</v>
      </c>
      <c r="O83" s="64">
        <f t="shared" si="125"/>
        <v>2757067</v>
      </c>
      <c r="P83" s="64">
        <f t="shared" si="116"/>
        <v>7635914</v>
      </c>
      <c r="Q83" s="62"/>
      <c r="R83" s="38">
        <v>1</v>
      </c>
      <c r="S83" s="38">
        <v>0</v>
      </c>
      <c r="T83" s="65">
        <v>3608.5064649999999</v>
      </c>
      <c r="U83" s="57">
        <f t="shared" si="107"/>
        <v>1816.6188732685412</v>
      </c>
      <c r="V83" s="78">
        <f t="shared" si="108"/>
        <v>47477422.50296817</v>
      </c>
      <c r="W83" s="79">
        <f>AP83*(AM83/'Price Patch'!$B$5)</f>
        <v>0.45643851181813355</v>
      </c>
      <c r="X83" s="62">
        <v>32.222222222222221</v>
      </c>
      <c r="Y83" s="62">
        <v>17.277777777777779</v>
      </c>
      <c r="Z83" s="62">
        <f t="shared" si="130"/>
        <v>32.698412698412703</v>
      </c>
      <c r="AA83" s="62">
        <f t="shared" si="131"/>
        <v>17.071428571428573</v>
      </c>
      <c r="AB83" s="62">
        <f t="shared" si="131"/>
        <v>35.555555555555557</v>
      </c>
      <c r="AC83" s="57" t="str">
        <f t="shared" si="109"/>
        <v>Monongahela Power Company</v>
      </c>
      <c r="AD83" s="76">
        <v>111</v>
      </c>
      <c r="AE83" s="76">
        <v>1998</v>
      </c>
      <c r="AF83" s="76">
        <f t="shared" si="120"/>
        <v>2</v>
      </c>
      <c r="AG83" s="92">
        <v>138.71727802343628</v>
      </c>
      <c r="AH83" s="57">
        <v>100.34139668594136</v>
      </c>
      <c r="AI83" s="57">
        <v>106.13889598915793</v>
      </c>
      <c r="AJ83" s="80">
        <f t="shared" si="127"/>
        <v>-1.3695335130419314E-2</v>
      </c>
      <c r="AK83" s="77">
        <f t="shared" si="128"/>
        <v>1.6537371100239229E-4</v>
      </c>
      <c r="AL83" s="76"/>
      <c r="AM83" s="79">
        <f t="shared" si="129"/>
        <v>0.64238176919037315</v>
      </c>
      <c r="AN83" s="79">
        <f t="shared" si="85"/>
        <v>1.5061319689999999</v>
      </c>
      <c r="AO83" s="79">
        <f t="shared" si="86"/>
        <v>1.4586625400981315</v>
      </c>
      <c r="AP83" s="79">
        <f>1/AO83^'Price Patch'!C$19*1/AN83^'Price Patch'!D$19</f>
        <v>0.67470188633652017</v>
      </c>
      <c r="AQ83" s="80">
        <f t="shared" si="110"/>
        <v>0.31930622751191939</v>
      </c>
      <c r="AR83" s="80">
        <f t="shared" si="111"/>
        <v>0.68069377248808061</v>
      </c>
      <c r="AS83" s="66" t="str">
        <f t="shared" si="117"/>
        <v>Monongahela Power Company</v>
      </c>
      <c r="AT83" s="69">
        <f t="shared" si="118"/>
        <v>111</v>
      </c>
      <c r="AU83" s="69">
        <f t="shared" si="119"/>
        <v>1998</v>
      </c>
      <c r="AV83" s="81">
        <f t="shared" si="78"/>
        <v>15159836.671412276</v>
      </c>
      <c r="AW83" s="81">
        <f t="shared" si="112"/>
        <v>32317585.831555896</v>
      </c>
      <c r="AX83" s="81">
        <f t="shared" si="113"/>
        <v>24071229.837322447</v>
      </c>
      <c r="AY83" s="77">
        <f t="shared" si="82"/>
        <v>0.74483378686716595</v>
      </c>
      <c r="AZ83" s="77">
        <f t="shared" si="83"/>
        <v>0.25516621313283405</v>
      </c>
      <c r="BA83" s="81">
        <f t="shared" si="97"/>
        <v>35063810</v>
      </c>
      <c r="BB83" s="81">
        <f t="shared" si="84"/>
        <v>35338873</v>
      </c>
      <c r="BC83" s="81">
        <f t="shared" si="79"/>
        <v>23475594</v>
      </c>
      <c r="BD83" s="80">
        <f t="shared" si="98"/>
        <v>0.3512735820117458</v>
      </c>
      <c r="BE83" s="81">
        <f t="shared" si="99"/>
        <v>99819092</v>
      </c>
      <c r="BF83" s="78">
        <v>11863279</v>
      </c>
      <c r="BG83" s="78">
        <v>11385283</v>
      </c>
      <c r="BH83" s="82">
        <f t="shared" si="80"/>
        <v>0.96550785454147736</v>
      </c>
      <c r="BI83" s="83">
        <f t="shared" ref="BI83:BI146" si="133">BG83*BH83</f>
        <v>10992580.162677554</v>
      </c>
      <c r="BJ83" s="72">
        <v>46866114</v>
      </c>
      <c r="BK83" s="72">
        <v>219754</v>
      </c>
      <c r="BL83" s="72">
        <v>170642</v>
      </c>
      <c r="BM83" s="72">
        <v>3314744</v>
      </c>
      <c r="BN83" s="72">
        <v>1590530</v>
      </c>
      <c r="BO83" s="72">
        <v>3077127</v>
      </c>
      <c r="BP83" s="72">
        <v>3690259</v>
      </c>
      <c r="BQ83" s="72">
        <v>43788987</v>
      </c>
      <c r="BR83" s="72">
        <v>2563324</v>
      </c>
      <c r="BS83" s="72">
        <v>11527887</v>
      </c>
      <c r="BT83" s="72">
        <v>2347609</v>
      </c>
      <c r="BU83" s="72">
        <v>4771427</v>
      </c>
      <c r="BV83" s="72">
        <v>4523344</v>
      </c>
      <c r="BW83" s="72">
        <v>822176</v>
      </c>
      <c r="BX83" s="72">
        <v>10233573</v>
      </c>
      <c r="BY83" s="72">
        <v>-646</v>
      </c>
      <c r="BZ83" s="72">
        <v>36316442</v>
      </c>
      <c r="CA83" s="72">
        <v>868139</v>
      </c>
      <c r="CB83" s="72">
        <v>1432568</v>
      </c>
      <c r="CC83" s="72">
        <v>1870081</v>
      </c>
      <c r="CD83" s="72">
        <v>928987</v>
      </c>
      <c r="CE83" s="72">
        <v>448713</v>
      </c>
      <c r="CF83" s="72">
        <v>1227971</v>
      </c>
      <c r="CG83" s="72">
        <v>24987931</v>
      </c>
      <c r="CH83" s="72">
        <v>248856</v>
      </c>
      <c r="CI83" s="72">
        <v>385155</v>
      </c>
      <c r="CJ83" s="72">
        <v>1805467</v>
      </c>
      <c r="CK83" s="72">
        <v>37000</v>
      </c>
      <c r="CL83" s="72">
        <v>110907</v>
      </c>
      <c r="CM83" s="72">
        <v>509061</v>
      </c>
      <c r="CN83" s="72">
        <v>202974</v>
      </c>
      <c r="CO83" s="72">
        <v>32770</v>
      </c>
      <c r="CP83" s="72">
        <v>360497</v>
      </c>
      <c r="CQ83" s="72">
        <v>485918</v>
      </c>
      <c r="CR83" s="72">
        <v>-185</v>
      </c>
      <c r="CS83" s="72">
        <v>373632</v>
      </c>
      <c r="CT83" s="72">
        <v>13369258</v>
      </c>
      <c r="CU83" s="72">
        <v>882235</v>
      </c>
      <c r="CV83" s="72">
        <v>187325023</v>
      </c>
      <c r="CW83" s="72">
        <v>143990609</v>
      </c>
      <c r="CX83" s="72">
        <v>0</v>
      </c>
      <c r="CY83" s="72">
        <v>0</v>
      </c>
      <c r="CZ83" s="72">
        <v>0</v>
      </c>
      <c r="DA83" s="72">
        <v>0</v>
      </c>
      <c r="DB83" s="72">
        <v>0</v>
      </c>
      <c r="DC83" s="72">
        <v>127598728</v>
      </c>
      <c r="DD83" s="72">
        <v>133058249</v>
      </c>
      <c r="DE83" s="72">
        <v>314923751</v>
      </c>
      <c r="DF83" s="72">
        <v>0</v>
      </c>
      <c r="DG83" s="72">
        <v>945106</v>
      </c>
      <c r="DH83" s="72">
        <v>418274543</v>
      </c>
      <c r="DI83" s="72">
        <v>4971637</v>
      </c>
      <c r="DJ83" s="72">
        <v>0</v>
      </c>
      <c r="DK83" s="57" t="s">
        <v>96</v>
      </c>
      <c r="DL83" s="57">
        <v>111</v>
      </c>
      <c r="DM83" s="57">
        <v>1998</v>
      </c>
      <c r="DN83" s="78">
        <v>158233258</v>
      </c>
      <c r="DO83" s="78">
        <v>170650640</v>
      </c>
      <c r="DP83" s="78">
        <v>13017289</v>
      </c>
      <c r="DQ83" s="78">
        <v>2804604</v>
      </c>
      <c r="DR83" s="62" t="s">
        <v>97</v>
      </c>
      <c r="DS83" s="62">
        <v>46.46</v>
      </c>
      <c r="DT83" s="62">
        <v>1180.0840000000001</v>
      </c>
      <c r="DU83" s="62">
        <f t="shared" si="132"/>
        <v>1160.49425</v>
      </c>
      <c r="DV83" s="62">
        <v>90</v>
      </c>
      <c r="DW83" s="62">
        <v>63.1</v>
      </c>
      <c r="DX83" s="62"/>
      <c r="DY83" s="62"/>
      <c r="DZ83" s="62">
        <v>0</v>
      </c>
      <c r="EA83" s="84">
        <v>111</v>
      </c>
      <c r="EB83" s="85" t="s">
        <v>96</v>
      </c>
      <c r="EC83" s="76">
        <v>1998</v>
      </c>
      <c r="ED83" s="76">
        <v>1844</v>
      </c>
      <c r="EE83" s="76">
        <v>10392981</v>
      </c>
      <c r="EF83" s="76">
        <v>156649</v>
      </c>
      <c r="EG83" s="57">
        <f t="shared" si="114"/>
        <v>0.65308875385057297</v>
      </c>
      <c r="EH83" s="62"/>
      <c r="EI83" s="62"/>
      <c r="EJ83" s="62"/>
      <c r="EK83" s="62"/>
      <c r="EL83" s="62">
        <v>0</v>
      </c>
      <c r="EM83" s="86">
        <v>2757067</v>
      </c>
      <c r="EN83" s="86">
        <v>10392981</v>
      </c>
      <c r="EO83" s="86">
        <v>308457</v>
      </c>
      <c r="EP83" s="86">
        <v>354167</v>
      </c>
    </row>
    <row r="84" spans="1:146" s="57" customFormat="1" ht="30" x14ac:dyDescent="0.25">
      <c r="A84" s="57" t="str">
        <f t="shared" si="103"/>
        <v>Monongahela Power Company</v>
      </c>
      <c r="B84" s="76">
        <v>1999</v>
      </c>
      <c r="C84" s="76">
        <v>111</v>
      </c>
      <c r="D84" s="59" t="s">
        <v>180</v>
      </c>
      <c r="E84" s="76">
        <v>1</v>
      </c>
      <c r="F84" s="76">
        <v>1</v>
      </c>
      <c r="G84" s="76">
        <v>1</v>
      </c>
      <c r="H84" s="76">
        <v>0</v>
      </c>
      <c r="I84" s="60">
        <f>IFERROR(VLOOKUP(B84&amp;C84,'Output Index'!$A$2:$R$275,18,FALSE),0)</f>
        <v>0</v>
      </c>
      <c r="J84" s="77">
        <f t="shared" si="104"/>
        <v>0.94919543187002697</v>
      </c>
      <c r="K84" s="62">
        <f t="shared" si="122"/>
        <v>357198</v>
      </c>
      <c r="L84" s="62">
        <f t="shared" si="124"/>
        <v>310677</v>
      </c>
      <c r="M84" s="70">
        <f t="shared" si="115"/>
        <v>46521</v>
      </c>
      <c r="N84" s="78">
        <f t="shared" si="123"/>
        <v>10794563</v>
      </c>
      <c r="O84" s="64">
        <f t="shared" si="125"/>
        <v>2884144</v>
      </c>
      <c r="P84" s="64">
        <f t="shared" si="116"/>
        <v>7910419</v>
      </c>
      <c r="Q84" s="62"/>
      <c r="R84" s="38">
        <v>1</v>
      </c>
      <c r="S84" s="38">
        <v>0</v>
      </c>
      <c r="T84" s="65">
        <v>3608.5064649999999</v>
      </c>
      <c r="U84" s="57">
        <f t="shared" si="107"/>
        <v>1870.5367126205192</v>
      </c>
      <c r="V84" s="78">
        <f t="shared" si="108"/>
        <v>42668000.560498126</v>
      </c>
      <c r="W84" s="79">
        <f>AP84*(AM84/'Price Patch'!$B$5)</f>
        <v>0.46760093871974212</v>
      </c>
      <c r="X84" s="62">
        <v>33.888888888888886</v>
      </c>
      <c r="Y84" s="62">
        <v>17.277777777777779</v>
      </c>
      <c r="Z84" s="62">
        <f t="shared" si="130"/>
        <v>32.698412698412703</v>
      </c>
      <c r="AA84" s="62">
        <f t="shared" si="131"/>
        <v>17.071428571428573</v>
      </c>
      <c r="AB84" s="62">
        <f t="shared" si="131"/>
        <v>35.555555555555557</v>
      </c>
      <c r="AC84" s="57" t="str">
        <f t="shared" si="109"/>
        <v>Monongahela Power Company</v>
      </c>
      <c r="AD84" s="76">
        <v>111</v>
      </c>
      <c r="AE84" s="76">
        <v>1999</v>
      </c>
      <c r="AF84" s="76">
        <f t="shared" si="120"/>
        <v>2</v>
      </c>
      <c r="AG84" s="92">
        <v>142.73197281662573</v>
      </c>
      <c r="AH84" s="57">
        <v>102.74763182470296</v>
      </c>
      <c r="AI84" s="57">
        <v>108.06592542287542</v>
      </c>
      <c r="AJ84" s="80">
        <f t="shared" si="127"/>
        <v>2.2160368738381162E-2</v>
      </c>
      <c r="AK84" s="77">
        <f t="shared" si="128"/>
        <v>2.4161240972698738E-2</v>
      </c>
      <c r="AL84" s="76"/>
      <c r="AM84" s="79">
        <f t="shared" si="129"/>
        <v>0.65809152933517578</v>
      </c>
      <c r="AN84" s="79">
        <f t="shared" si="85"/>
        <v>1.5061319689999999</v>
      </c>
      <c r="AO84" s="79">
        <f t="shared" si="86"/>
        <v>1.4586625400981315</v>
      </c>
      <c r="AP84" s="79">
        <f>1/AO84^'Price Patch'!C$19*1/AN84^'Price Patch'!D$19</f>
        <v>0.67470188633652017</v>
      </c>
      <c r="AQ84" s="80">
        <f t="shared" si="110"/>
        <v>0.30888191630278777</v>
      </c>
      <c r="AR84" s="80">
        <f t="shared" si="111"/>
        <v>0.69111808369721217</v>
      </c>
      <c r="AS84" s="66" t="str">
        <f t="shared" si="117"/>
        <v>Monongahela Power Company</v>
      </c>
      <c r="AT84" s="69">
        <f t="shared" si="118"/>
        <v>111</v>
      </c>
      <c r="AU84" s="69">
        <f t="shared" si="119"/>
        <v>1999</v>
      </c>
      <c r="AV84" s="81">
        <f t="shared" si="78"/>
        <v>13179373.777935084</v>
      </c>
      <c r="AW84" s="81">
        <f t="shared" si="112"/>
        <v>29488626.782563042</v>
      </c>
      <c r="AX84" s="81">
        <f t="shared" si="113"/>
        <v>21121721.827348329</v>
      </c>
      <c r="AY84" s="77">
        <f t="shared" si="82"/>
        <v>0.71626671472670411</v>
      </c>
      <c r="AZ84" s="77">
        <f t="shared" si="83"/>
        <v>0.28373328527329589</v>
      </c>
      <c r="BA84" s="81">
        <f t="shared" si="97"/>
        <v>30362524</v>
      </c>
      <c r="BB84" s="81">
        <f t="shared" si="84"/>
        <v>39162110</v>
      </c>
      <c r="BC84" s="81">
        <f t="shared" si="79"/>
        <v>26627628</v>
      </c>
      <c r="BD84" s="80">
        <f t="shared" si="98"/>
        <v>0.31421893663283534</v>
      </c>
      <c r="BE84" s="81">
        <f t="shared" si="99"/>
        <v>96628562</v>
      </c>
      <c r="BF84" s="78">
        <v>12534482</v>
      </c>
      <c r="BG84" s="78">
        <v>9572030</v>
      </c>
      <c r="BH84" s="82">
        <f t="shared" si="80"/>
        <v>0.96539628194350291</v>
      </c>
      <c r="BI84" s="83">
        <f t="shared" si="133"/>
        <v>9240802.172651669</v>
      </c>
      <c r="BJ84" s="72">
        <v>48242108</v>
      </c>
      <c r="BK84" s="72">
        <v>93380</v>
      </c>
      <c r="BL84" s="72">
        <v>127000</v>
      </c>
      <c r="BM84" s="72">
        <v>3509066</v>
      </c>
      <c r="BN84" s="72">
        <v>829322</v>
      </c>
      <c r="BO84" s="72">
        <v>4466642</v>
      </c>
      <c r="BP84" s="72">
        <v>3828306</v>
      </c>
      <c r="BQ84" s="72">
        <v>43775466</v>
      </c>
      <c r="BR84" s="72">
        <v>3792152</v>
      </c>
      <c r="BS84" s="72">
        <v>9079998</v>
      </c>
      <c r="BT84" s="72">
        <v>2369629</v>
      </c>
      <c r="BU84" s="72">
        <v>4957025</v>
      </c>
      <c r="BV84" s="72">
        <v>5448652</v>
      </c>
      <c r="BW84" s="72">
        <v>757356</v>
      </c>
      <c r="BX84" s="72">
        <v>10752292</v>
      </c>
      <c r="BY84" s="72">
        <v>0</v>
      </c>
      <c r="BZ84" s="72">
        <v>31450840</v>
      </c>
      <c r="CA84" s="72">
        <v>1055252</v>
      </c>
      <c r="CB84" s="72">
        <v>1675608</v>
      </c>
      <c r="CC84" s="72">
        <v>2508319</v>
      </c>
      <c r="CD84" s="72">
        <v>1452134</v>
      </c>
      <c r="CE84" s="72">
        <v>1471176</v>
      </c>
      <c r="CF84" s="72">
        <v>335575</v>
      </c>
      <c r="CG84" s="72">
        <v>19030653</v>
      </c>
      <c r="CH84" s="72">
        <v>271100</v>
      </c>
      <c r="CI84" s="72">
        <v>372243</v>
      </c>
      <c r="CJ84" s="72">
        <v>1306614</v>
      </c>
      <c r="CK84" s="72">
        <v>26882</v>
      </c>
      <c r="CL84" s="72">
        <v>191983</v>
      </c>
      <c r="CM84" s="72">
        <v>580994</v>
      </c>
      <c r="CN84" s="72">
        <v>83991</v>
      </c>
      <c r="CO84" s="72">
        <v>75123</v>
      </c>
      <c r="CP84" s="72">
        <v>186503</v>
      </c>
      <c r="CQ84" s="72">
        <v>423913</v>
      </c>
      <c r="CR84" s="72">
        <v>199</v>
      </c>
      <c r="CS84" s="72">
        <v>402578</v>
      </c>
      <c r="CT84" s="72">
        <v>14014186</v>
      </c>
      <c r="CU84" s="72">
        <v>1765489</v>
      </c>
      <c r="CV84" s="72">
        <v>187687902</v>
      </c>
      <c r="CW84" s="72">
        <v>145235243</v>
      </c>
      <c r="CX84" s="72">
        <v>0</v>
      </c>
      <c r="CY84" s="72">
        <v>0</v>
      </c>
      <c r="CZ84" s="72">
        <v>0</v>
      </c>
      <c r="DA84" s="72">
        <v>0</v>
      </c>
      <c r="DB84" s="72">
        <v>0</v>
      </c>
      <c r="DC84" s="72">
        <v>182869060</v>
      </c>
      <c r="DD84" s="72">
        <v>162199842</v>
      </c>
      <c r="DE84" s="72">
        <v>370556962</v>
      </c>
      <c r="DF84" s="72">
        <v>0</v>
      </c>
      <c r="DG84" s="72">
        <v>519320</v>
      </c>
      <c r="DH84" s="72">
        <v>472981886</v>
      </c>
      <c r="DI84" s="72">
        <v>6432981</v>
      </c>
      <c r="DJ84" s="72">
        <v>6913</v>
      </c>
      <c r="DK84" s="57" t="s">
        <v>96</v>
      </c>
      <c r="DL84" s="57">
        <v>111</v>
      </c>
      <c r="DM84" s="57">
        <v>1999</v>
      </c>
      <c r="DN84" s="78">
        <v>167039885</v>
      </c>
      <c r="DO84" s="78">
        <v>178238498</v>
      </c>
      <c r="DP84" s="78">
        <v>15201752</v>
      </c>
      <c r="DQ84" s="78">
        <v>3278867</v>
      </c>
      <c r="DR84" s="62" t="s">
        <v>97</v>
      </c>
      <c r="DS84" s="62">
        <v>36.32</v>
      </c>
      <c r="DT84" s="62">
        <v>922.52799999999991</v>
      </c>
      <c r="DU84" s="62">
        <f t="shared" si="132"/>
        <v>1160.49425</v>
      </c>
      <c r="DV84" s="62">
        <v>93</v>
      </c>
      <c r="DW84" s="62">
        <v>63.1</v>
      </c>
      <c r="DX84" s="62"/>
      <c r="DY84" s="62"/>
      <c r="DZ84" s="62">
        <v>0</v>
      </c>
      <c r="EA84" s="84">
        <v>111</v>
      </c>
      <c r="EB84" s="85" t="s">
        <v>96</v>
      </c>
      <c r="EC84" s="76">
        <v>1999</v>
      </c>
      <c r="ED84" s="76">
        <v>1899</v>
      </c>
      <c r="EE84" s="76">
        <v>10794563</v>
      </c>
      <c r="EF84" s="76">
        <v>164257</v>
      </c>
      <c r="EG84" s="57">
        <f t="shared" si="114"/>
        <v>0.65877137931283225</v>
      </c>
      <c r="EH84" s="62"/>
      <c r="EI84" s="62"/>
      <c r="EJ84" s="62"/>
      <c r="EK84" s="62"/>
      <c r="EL84" s="62">
        <v>0</v>
      </c>
      <c r="EM84" s="86">
        <v>2884144</v>
      </c>
      <c r="EN84" s="86">
        <v>10794563</v>
      </c>
      <c r="EO84" s="86">
        <v>310677</v>
      </c>
      <c r="EP84" s="86">
        <v>357198</v>
      </c>
    </row>
    <row r="85" spans="1:146" s="57" customFormat="1" ht="30" x14ac:dyDescent="0.25">
      <c r="A85" s="57" t="str">
        <f t="shared" si="103"/>
        <v>Monongahela Power Company</v>
      </c>
      <c r="B85" s="76">
        <v>2000</v>
      </c>
      <c r="C85" s="76">
        <v>111</v>
      </c>
      <c r="D85" s="59" t="s">
        <v>180</v>
      </c>
      <c r="E85" s="76">
        <v>1</v>
      </c>
      <c r="F85" s="76">
        <v>1</v>
      </c>
      <c r="G85" s="76">
        <v>1</v>
      </c>
      <c r="H85" s="76">
        <v>0</v>
      </c>
      <c r="I85" s="60">
        <f>IFERROR(VLOOKUP(B85&amp;C85,'Output Index'!$A$2:$R$275,18,FALSE),0)</f>
        <v>0</v>
      </c>
      <c r="J85" s="77">
        <f t="shared" si="104"/>
        <v>0.94072937126549427</v>
      </c>
      <c r="K85" s="87">
        <f t="shared" si="122"/>
        <v>387020</v>
      </c>
      <c r="L85" s="88">
        <f t="shared" si="124"/>
        <v>335839</v>
      </c>
      <c r="M85" s="70">
        <f t="shared" si="115"/>
        <v>51181</v>
      </c>
      <c r="N85" s="89">
        <f t="shared" si="123"/>
        <v>11589769</v>
      </c>
      <c r="O85" s="64">
        <f t="shared" si="125"/>
        <v>3148564</v>
      </c>
      <c r="P85" s="64">
        <f t="shared" si="116"/>
        <v>8441205</v>
      </c>
      <c r="Q85" s="62"/>
      <c r="R85" s="38">
        <v>1</v>
      </c>
      <c r="S85" s="38">
        <v>0</v>
      </c>
      <c r="T85" s="65">
        <v>3622.7558140000001</v>
      </c>
      <c r="U85" s="57">
        <f t="shared" si="107"/>
        <v>1888.24999221945</v>
      </c>
      <c r="V85" s="78">
        <f t="shared" si="108"/>
        <v>47707395.483754322</v>
      </c>
      <c r="W85" s="79">
        <f>AP85*(AM85/'Price Patch'!$B$5)</f>
        <v>0.48851546299057247</v>
      </c>
      <c r="X85" s="62">
        <v>30</v>
      </c>
      <c r="Y85" s="62">
        <v>16.277777777777779</v>
      </c>
      <c r="Z85" s="62">
        <f t="shared" si="130"/>
        <v>32.698412698412703</v>
      </c>
      <c r="AA85" s="62">
        <f t="shared" si="131"/>
        <v>17.071428571428573</v>
      </c>
      <c r="AB85" s="62">
        <f t="shared" si="131"/>
        <v>35.555555555555557</v>
      </c>
      <c r="AC85" s="57" t="str">
        <f t="shared" si="109"/>
        <v>Monongahela Power Company</v>
      </c>
      <c r="AD85" s="76">
        <v>111</v>
      </c>
      <c r="AE85" s="76">
        <v>2000</v>
      </c>
      <c r="AF85" s="76">
        <f t="shared" si="120"/>
        <v>2</v>
      </c>
      <c r="AG85" s="92">
        <v>147.03134605396534</v>
      </c>
      <c r="AH85" s="57">
        <v>109.43510640951196</v>
      </c>
      <c r="AI85" s="57">
        <v>110.54392230578161</v>
      </c>
      <c r="AJ85" s="80">
        <f t="shared" si="127"/>
        <v>5.0755700758106467E-2</v>
      </c>
      <c r="AK85" s="77">
        <f t="shared" si="128"/>
        <v>4.3755887882400951E-2</v>
      </c>
      <c r="AL85" s="76"/>
      <c r="AM85" s="79">
        <f t="shared" si="129"/>
        <v>0.68752618209783345</v>
      </c>
      <c r="AN85" s="79">
        <f t="shared" si="85"/>
        <v>1.5061319689999999</v>
      </c>
      <c r="AO85" s="79">
        <f t="shared" si="86"/>
        <v>1.4586625400981315</v>
      </c>
      <c r="AP85" s="79">
        <f>1/AO85^'Price Patch'!C$19*1/AN85^'Price Patch'!D$19</f>
        <v>0.67470188633652017</v>
      </c>
      <c r="AQ85" s="80">
        <f t="shared" si="110"/>
        <v>0.35528566806799927</v>
      </c>
      <c r="AR85" s="80">
        <f t="shared" si="111"/>
        <v>0.64471433193200078</v>
      </c>
      <c r="AS85" s="66" t="str">
        <f t="shared" si="117"/>
        <v>Monongahela Power Company</v>
      </c>
      <c r="AT85" s="69">
        <f t="shared" si="118"/>
        <v>111</v>
      </c>
      <c r="AU85" s="69">
        <f t="shared" si="119"/>
        <v>2000</v>
      </c>
      <c r="AV85" s="81">
        <f t="shared" si="78"/>
        <v>16949753.876229905</v>
      </c>
      <c r="AW85" s="81">
        <f t="shared" si="112"/>
        <v>30757641.607524417</v>
      </c>
      <c r="AX85" s="81">
        <f t="shared" si="113"/>
        <v>20748387.487358809</v>
      </c>
      <c r="AY85" s="77">
        <f t="shared" si="82"/>
        <v>0.67457667112822495</v>
      </c>
      <c r="AZ85" s="77">
        <f t="shared" si="83"/>
        <v>0.32542332887177505</v>
      </c>
      <c r="BA85" s="81">
        <f t="shared" si="97"/>
        <v>32524170</v>
      </c>
      <c r="BB85" s="81">
        <f t="shared" si="84"/>
        <v>48918349</v>
      </c>
      <c r="BC85" s="81">
        <f t="shared" si="79"/>
        <v>32248496</v>
      </c>
      <c r="BD85" s="80">
        <f t="shared" si="98"/>
        <v>0.31037894356889106</v>
      </c>
      <c r="BE85" s="81">
        <f t="shared" si="99"/>
        <v>104788584</v>
      </c>
      <c r="BF85" s="78">
        <v>16669853</v>
      </c>
      <c r="BG85" s="78">
        <v>12424029</v>
      </c>
      <c r="BH85" s="82">
        <f t="shared" si="80"/>
        <v>0.94782316691640001</v>
      </c>
      <c r="BI85" s="83">
        <f t="shared" si="133"/>
        <v>11775782.512641193</v>
      </c>
      <c r="BJ85" s="72">
        <v>59024753</v>
      </c>
      <c r="BK85" s="72">
        <v>95829</v>
      </c>
      <c r="BL85" s="72">
        <v>230468</v>
      </c>
      <c r="BM85" s="72">
        <v>3235782</v>
      </c>
      <c r="BN85" s="72">
        <v>1030825</v>
      </c>
      <c r="BO85" s="72">
        <v>3478266</v>
      </c>
      <c r="BP85" s="72">
        <v>3841995</v>
      </c>
      <c r="BQ85" s="72">
        <v>55546487</v>
      </c>
      <c r="BR85" s="72">
        <v>4137553</v>
      </c>
      <c r="BS85" s="72">
        <v>10106404</v>
      </c>
      <c r="BT85" s="72">
        <v>2752807</v>
      </c>
      <c r="BU85" s="72">
        <v>5405638</v>
      </c>
      <c r="BV85" s="72">
        <v>12717164</v>
      </c>
      <c r="BW85" s="72">
        <v>761911</v>
      </c>
      <c r="BX85" s="72">
        <v>13214869</v>
      </c>
      <c r="BY85" s="72">
        <v>0</v>
      </c>
      <c r="BZ85" s="72">
        <v>34314597</v>
      </c>
      <c r="CA85" s="72">
        <v>1276969</v>
      </c>
      <c r="CB85" s="72">
        <v>2353078</v>
      </c>
      <c r="CC85" s="72">
        <v>2901815</v>
      </c>
      <c r="CD85" s="72">
        <v>1484609</v>
      </c>
      <c r="CE85" s="72">
        <v>930217</v>
      </c>
      <c r="CF85" s="72">
        <v>44978</v>
      </c>
      <c r="CG85" s="72">
        <v>19405800</v>
      </c>
      <c r="CH85" s="72">
        <v>474422</v>
      </c>
      <c r="CI85" s="72">
        <v>609017</v>
      </c>
      <c r="CJ85" s="72">
        <v>2070230</v>
      </c>
      <c r="CK85" s="72">
        <v>50653</v>
      </c>
      <c r="CL85" s="72">
        <v>119878</v>
      </c>
      <c r="CM85" s="72">
        <v>591275</v>
      </c>
      <c r="CN85" s="72">
        <v>211229</v>
      </c>
      <c r="CO85" s="72">
        <v>391998</v>
      </c>
      <c r="CP85" s="72">
        <v>297370</v>
      </c>
      <c r="CQ85" s="72">
        <v>652387</v>
      </c>
      <c r="CR85" s="72">
        <v>172</v>
      </c>
      <c r="CS85" s="72">
        <v>448500</v>
      </c>
      <c r="CT85" s="72">
        <v>13903564</v>
      </c>
      <c r="CU85" s="72">
        <v>1847681</v>
      </c>
      <c r="CV85" s="72">
        <v>196617467</v>
      </c>
      <c r="CW85" s="72">
        <v>150582133</v>
      </c>
      <c r="CX85" s="72">
        <v>224</v>
      </c>
      <c r="CY85" s="72">
        <v>0</v>
      </c>
      <c r="CZ85" s="72">
        <v>0</v>
      </c>
      <c r="DA85" s="72">
        <v>3647</v>
      </c>
      <c r="DB85" s="72">
        <v>0</v>
      </c>
      <c r="DC85" s="72">
        <v>165951353</v>
      </c>
      <c r="DD85" s="72">
        <v>163844138</v>
      </c>
      <c r="DE85" s="72">
        <v>362572691</v>
      </c>
      <c r="DF85" s="72">
        <v>0</v>
      </c>
      <c r="DG85" s="72">
        <v>912433</v>
      </c>
      <c r="DH85" s="72">
        <v>480346823</v>
      </c>
      <c r="DI85" s="72">
        <v>7771104</v>
      </c>
      <c r="DJ85" s="72">
        <v>0</v>
      </c>
      <c r="DK85" s="57" t="s">
        <v>96</v>
      </c>
      <c r="DL85" s="57">
        <v>111</v>
      </c>
      <c r="DM85" s="57">
        <v>2000</v>
      </c>
      <c r="DN85" s="78">
        <v>187180051</v>
      </c>
      <c r="DO85" s="78">
        <v>202692570</v>
      </c>
      <c r="DP85" s="78">
        <v>20316056</v>
      </c>
      <c r="DQ85" s="78">
        <v>4247858</v>
      </c>
      <c r="DR85" s="62" t="s">
        <v>97</v>
      </c>
      <c r="DS85" s="62">
        <v>44.44</v>
      </c>
      <c r="DT85" s="62">
        <v>1128.7759999999998</v>
      </c>
      <c r="DU85" s="62">
        <f t="shared" si="132"/>
        <v>1160.49425</v>
      </c>
      <c r="DV85" s="62">
        <v>86</v>
      </c>
      <c r="DW85" s="62">
        <v>61.3</v>
      </c>
      <c r="DX85" s="62"/>
      <c r="DY85" s="62"/>
      <c r="DZ85" s="62">
        <v>0</v>
      </c>
      <c r="EA85" s="84">
        <v>111</v>
      </c>
      <c r="EB85" s="85" t="s">
        <v>96</v>
      </c>
      <c r="EC85" s="76">
        <v>2000</v>
      </c>
      <c r="ED85" s="76">
        <v>1916</v>
      </c>
      <c r="EE85" s="76">
        <v>11589769</v>
      </c>
      <c r="EF85" s="76">
        <v>170325</v>
      </c>
      <c r="EG85" s="57">
        <f t="shared" si="114"/>
        <v>0.70066622339157869</v>
      </c>
      <c r="EH85" s="62"/>
      <c r="EI85" s="62"/>
      <c r="EJ85" s="62"/>
      <c r="EK85" s="62"/>
      <c r="EL85" s="62">
        <v>0</v>
      </c>
      <c r="EM85" s="86">
        <v>3148564</v>
      </c>
      <c r="EN85" s="86">
        <v>11589769</v>
      </c>
      <c r="EO85" s="86">
        <v>335839</v>
      </c>
      <c r="EP85" s="86">
        <v>387020</v>
      </c>
    </row>
    <row r="86" spans="1:146" s="57" customFormat="1" ht="30" x14ac:dyDescent="0.25">
      <c r="A86" s="57" t="str">
        <f t="shared" si="103"/>
        <v>Monongahela Power Company</v>
      </c>
      <c r="B86" s="76">
        <v>2001</v>
      </c>
      <c r="C86" s="76">
        <v>111</v>
      </c>
      <c r="D86" s="59" t="s">
        <v>180</v>
      </c>
      <c r="E86" s="76">
        <v>1</v>
      </c>
      <c r="F86" s="76">
        <v>1</v>
      </c>
      <c r="G86" s="76">
        <v>1</v>
      </c>
      <c r="H86" s="76">
        <v>0</v>
      </c>
      <c r="I86" s="60">
        <f>IFERROR(VLOOKUP(B86&amp;C86,'Output Index'!$A$2:$R$275,18,FALSE),0)</f>
        <v>0</v>
      </c>
      <c r="J86" s="77">
        <f t="shared" si="104"/>
        <v>0.93794882348132647</v>
      </c>
      <c r="K86" s="70">
        <f t="shared" ref="K86:K97" si="134">EK86</f>
        <v>389846</v>
      </c>
      <c r="L86" s="70">
        <f>EI86</f>
        <v>337735</v>
      </c>
      <c r="M86" s="70">
        <f t="shared" si="115"/>
        <v>52111</v>
      </c>
      <c r="N86" s="70">
        <f t="shared" ref="N86:N97" si="135">EJ86</f>
        <v>11511940</v>
      </c>
      <c r="O86" s="90">
        <f>EH86</f>
        <v>3190703</v>
      </c>
      <c r="P86" s="64">
        <f t="shared" si="116"/>
        <v>8321237</v>
      </c>
      <c r="Q86" s="94"/>
      <c r="R86" s="38">
        <v>1</v>
      </c>
      <c r="S86" s="38">
        <v>0</v>
      </c>
      <c r="T86" s="65">
        <v>3642.6896550000001</v>
      </c>
      <c r="U86" s="57">
        <f t="shared" si="107"/>
        <v>1937.7974266671365</v>
      </c>
      <c r="V86" s="78">
        <f t="shared" si="108"/>
        <v>46139559.933565475</v>
      </c>
      <c r="W86" s="79">
        <f>AP86*(AM86/'Price Patch'!$B$5)</f>
        <v>0.49776723593926747</v>
      </c>
      <c r="X86" s="62">
        <v>31.666666666666668</v>
      </c>
      <c r="Y86" s="62">
        <v>17.055555555555557</v>
      </c>
      <c r="Z86" s="62">
        <f t="shared" si="130"/>
        <v>32.698412698412703</v>
      </c>
      <c r="AA86" s="62">
        <f t="shared" si="131"/>
        <v>17.071428571428573</v>
      </c>
      <c r="AB86" s="62">
        <f t="shared" si="131"/>
        <v>35.555555555555557</v>
      </c>
      <c r="AC86" s="57" t="str">
        <f t="shared" si="109"/>
        <v>Monongahela Power Company</v>
      </c>
      <c r="AD86" s="76">
        <v>111</v>
      </c>
      <c r="AE86" s="76">
        <v>2001</v>
      </c>
      <c r="AF86" s="76">
        <f t="shared" si="120"/>
        <v>2</v>
      </c>
      <c r="AG86" s="92">
        <v>151.51164554853864</v>
      </c>
      <c r="AH86" s="57">
        <v>110.20786286344969</v>
      </c>
      <c r="AI86" s="57">
        <v>113.48734011949581</v>
      </c>
      <c r="AJ86" s="80">
        <f t="shared" si="127"/>
        <v>1.2861287590905282E-2</v>
      </c>
      <c r="AK86" s="77">
        <f t="shared" si="128"/>
        <v>1.8761445042430745E-2</v>
      </c>
      <c r="AL86" s="76"/>
      <c r="AM86" s="79">
        <f t="shared" si="129"/>
        <v>0.70054692886010139</v>
      </c>
      <c r="AN86" s="79">
        <f t="shared" si="85"/>
        <v>1.5061319689999999</v>
      </c>
      <c r="AO86" s="79">
        <f t="shared" si="86"/>
        <v>1.4586625400981315</v>
      </c>
      <c r="AP86" s="79">
        <f>1/AO86^'Price Patch'!C$19*1/AN86^'Price Patch'!D$19</f>
        <v>0.67470188633652017</v>
      </c>
      <c r="AQ86" s="80">
        <f t="shared" si="110"/>
        <v>0.33256275072536673</v>
      </c>
      <c r="AR86" s="80">
        <f t="shared" si="111"/>
        <v>0.66743724927463322</v>
      </c>
      <c r="AS86" s="66" t="str">
        <f t="shared" si="117"/>
        <v>Monongahela Power Company</v>
      </c>
      <c r="AT86" s="69">
        <f t="shared" si="118"/>
        <v>111</v>
      </c>
      <c r="AU86" s="69">
        <f t="shared" si="119"/>
        <v>2001</v>
      </c>
      <c r="AV86" s="81">
        <f t="shared" si="78"/>
        <v>15344298.968764454</v>
      </c>
      <c r="AW86" s="81">
        <f t="shared" si="112"/>
        <v>30795260.964801021</v>
      </c>
      <c r="AX86" s="81">
        <f t="shared" si="113"/>
        <v>22172437.577499859</v>
      </c>
      <c r="AY86" s="77">
        <f t="shared" si="82"/>
        <v>0.71999511882178724</v>
      </c>
      <c r="AZ86" s="77">
        <f t="shared" si="83"/>
        <v>0.28000488117821276</v>
      </c>
      <c r="BA86" s="81">
        <f t="shared" si="97"/>
        <v>33126523</v>
      </c>
      <c r="BB86" s="81">
        <f t="shared" si="84"/>
        <v>45790116</v>
      </c>
      <c r="BC86" s="81">
        <f t="shared" si="79"/>
        <v>30341886</v>
      </c>
      <c r="BD86" s="80">
        <f t="shared" si="98"/>
        <v>0.28418877413556837</v>
      </c>
      <c r="BE86" s="81">
        <f t="shared" si="99"/>
        <v>116565206</v>
      </c>
      <c r="BF86" s="78">
        <v>15448230</v>
      </c>
      <c r="BG86" s="78">
        <v>11416854</v>
      </c>
      <c r="BH86" s="82">
        <f t="shared" si="80"/>
        <v>0.95946619116791221</v>
      </c>
      <c r="BI86" s="83">
        <f t="shared" si="133"/>
        <v>10954085.422500143</v>
      </c>
      <c r="BJ86" s="72">
        <v>56635885</v>
      </c>
      <c r="BK86" s="72">
        <v>128360</v>
      </c>
      <c r="BL86" s="72">
        <v>62106</v>
      </c>
      <c r="BM86" s="72">
        <v>4139770</v>
      </c>
      <c r="BN86" s="72">
        <v>1158701</v>
      </c>
      <c r="BO86" s="72">
        <v>3036181</v>
      </c>
      <c r="BP86" s="72">
        <v>4550545</v>
      </c>
      <c r="BQ86" s="72">
        <v>53599704</v>
      </c>
      <c r="BR86" s="72">
        <v>4418909</v>
      </c>
      <c r="BS86" s="72">
        <v>10845769</v>
      </c>
      <c r="BT86" s="72">
        <v>2740432</v>
      </c>
      <c r="BU86" s="72">
        <v>6216181</v>
      </c>
      <c r="BV86" s="72">
        <v>6413656</v>
      </c>
      <c r="BW86" s="72">
        <v>-152</v>
      </c>
      <c r="BX86" s="72">
        <v>13049335</v>
      </c>
      <c r="BY86" s="72">
        <v>0</v>
      </c>
      <c r="BZ86" s="72">
        <v>34525993</v>
      </c>
      <c r="CA86" s="72">
        <v>1277748</v>
      </c>
      <c r="CB86" s="72">
        <v>2324730</v>
      </c>
      <c r="CC86" s="72">
        <v>1915232</v>
      </c>
      <c r="CD86" s="72">
        <v>1502591</v>
      </c>
      <c r="CE86" s="72">
        <v>2717764</v>
      </c>
      <c r="CF86" s="72">
        <v>737873</v>
      </c>
      <c r="CG86" s="72">
        <v>18553941</v>
      </c>
      <c r="CH86" s="72">
        <v>403636</v>
      </c>
      <c r="CI86" s="72">
        <v>546589</v>
      </c>
      <c r="CJ86" s="72">
        <v>2209372</v>
      </c>
      <c r="CK86" s="72">
        <v>30162</v>
      </c>
      <c r="CL86" s="72">
        <v>128022</v>
      </c>
      <c r="CM86" s="72">
        <v>478997</v>
      </c>
      <c r="CN86" s="72">
        <v>299866</v>
      </c>
      <c r="CO86" s="72">
        <v>400298</v>
      </c>
      <c r="CP86" s="72">
        <v>104858</v>
      </c>
      <c r="CQ86" s="72">
        <v>373157</v>
      </c>
      <c r="CR86" s="72">
        <v>1823</v>
      </c>
      <c r="CS86" s="72">
        <v>519334</v>
      </c>
      <c r="CT86" s="72">
        <v>15166901</v>
      </c>
      <c r="CU86" s="72">
        <v>2111147</v>
      </c>
      <c r="CV86" s="72">
        <v>191636039</v>
      </c>
      <c r="CW86" s="72">
        <v>136853036</v>
      </c>
      <c r="CX86" s="72">
        <v>1472</v>
      </c>
      <c r="CY86" s="72">
        <v>0</v>
      </c>
      <c r="CZ86" s="72">
        <v>0</v>
      </c>
      <c r="DA86" s="72">
        <v>13956</v>
      </c>
      <c r="DB86" s="72">
        <v>0</v>
      </c>
      <c r="DC86" s="72">
        <v>181182727</v>
      </c>
      <c r="DD86" s="72">
        <v>178285492</v>
      </c>
      <c r="DE86" s="72">
        <v>372834194</v>
      </c>
      <c r="DF86" s="72">
        <v>0</v>
      </c>
      <c r="DG86" s="72">
        <v>1145218</v>
      </c>
      <c r="DH86" s="72">
        <v>491919441</v>
      </c>
      <c r="DI86" s="72">
        <v>9500103</v>
      </c>
      <c r="DJ86" s="72">
        <v>682587</v>
      </c>
      <c r="DK86" s="57" t="s">
        <v>96</v>
      </c>
      <c r="DL86" s="57">
        <v>111</v>
      </c>
      <c r="DM86" s="57">
        <v>2001</v>
      </c>
      <c r="DN86" s="78">
        <v>196027554</v>
      </c>
      <c r="DO86" s="78">
        <v>209099477</v>
      </c>
      <c r="DP86" s="78">
        <v>22145283</v>
      </c>
      <c r="DQ86" s="78">
        <v>4656402</v>
      </c>
      <c r="DR86" s="62" t="s">
        <v>97</v>
      </c>
      <c r="DS86" s="62">
        <v>39.61</v>
      </c>
      <c r="DT86" s="62">
        <v>1006.0939999999999</v>
      </c>
      <c r="DU86" s="62">
        <f t="shared" si="132"/>
        <v>1160.49425</v>
      </c>
      <c r="DV86" s="62">
        <v>89</v>
      </c>
      <c r="DW86" s="62">
        <v>62.7</v>
      </c>
      <c r="DX86" s="94">
        <v>20797</v>
      </c>
      <c r="DY86" s="94"/>
      <c r="DZ86" s="62">
        <v>0</v>
      </c>
      <c r="EA86" s="84">
        <v>111</v>
      </c>
      <c r="EB86" s="85" t="s">
        <v>96</v>
      </c>
      <c r="EC86" s="76">
        <v>2001</v>
      </c>
      <c r="ED86" s="76">
        <v>1966</v>
      </c>
      <c r="EE86" s="76">
        <v>11511940</v>
      </c>
      <c r="EF86" s="76">
        <v>167544</v>
      </c>
      <c r="EG86" s="57">
        <f t="shared" si="114"/>
        <v>0.67816603724503788</v>
      </c>
      <c r="EH86" s="62">
        <v>3190703</v>
      </c>
      <c r="EI86" s="62">
        <v>337735</v>
      </c>
      <c r="EJ86" s="62">
        <v>11511940</v>
      </c>
      <c r="EK86" s="62">
        <v>389846</v>
      </c>
      <c r="EL86" s="62">
        <v>0</v>
      </c>
      <c r="EM86" s="86">
        <v>3190703</v>
      </c>
      <c r="EN86" s="86">
        <v>11511940</v>
      </c>
      <c r="EO86" s="86">
        <v>337735</v>
      </c>
      <c r="EP86" s="86">
        <v>389846</v>
      </c>
    </row>
    <row r="87" spans="1:146" s="57" customFormat="1" ht="30" x14ac:dyDescent="0.25">
      <c r="A87" s="57" t="str">
        <f t="shared" si="103"/>
        <v>Monongahela Power Company</v>
      </c>
      <c r="B87" s="76">
        <v>2002</v>
      </c>
      <c r="C87" s="76">
        <v>111</v>
      </c>
      <c r="D87" s="59" t="s">
        <v>180</v>
      </c>
      <c r="E87" s="76">
        <v>1</v>
      </c>
      <c r="F87" s="76">
        <v>1</v>
      </c>
      <c r="G87" s="76">
        <v>1</v>
      </c>
      <c r="H87" s="76">
        <v>0</v>
      </c>
      <c r="I87" s="60">
        <f>IFERROR(VLOOKUP(B87&amp;C87,'Output Index'!$A$2:$R$275,18,FALSE),0)</f>
        <v>0.97287365074653476</v>
      </c>
      <c r="J87" s="77">
        <f t="shared" si="104"/>
        <v>0.93359160922011264</v>
      </c>
      <c r="K87" s="81">
        <f t="shared" si="134"/>
        <v>393724</v>
      </c>
      <c r="L87" s="70">
        <f t="shared" ref="L87:L97" si="136">EI87</f>
        <v>340706</v>
      </c>
      <c r="M87" s="70">
        <f t="shared" si="115"/>
        <v>53018</v>
      </c>
      <c r="N87" s="81">
        <f t="shared" si="135"/>
        <v>11918409</v>
      </c>
      <c r="O87" s="90">
        <f t="shared" ref="O87:O97" si="137">EH87</f>
        <v>3413062</v>
      </c>
      <c r="P87" s="64">
        <f t="shared" si="116"/>
        <v>8505347</v>
      </c>
      <c r="Q87" s="94">
        <v>21532.67</v>
      </c>
      <c r="R87" s="38">
        <v>0</v>
      </c>
      <c r="S87" s="38">
        <v>0</v>
      </c>
      <c r="T87" s="65">
        <v>4263</v>
      </c>
      <c r="U87" s="57">
        <f t="shared" si="107"/>
        <v>2048.767594380839</v>
      </c>
      <c r="V87" s="78">
        <f t="shared" si="108"/>
        <v>41834626.760678314</v>
      </c>
      <c r="W87" s="79">
        <f>AP87*(AM87/'Price Patch'!$B$5)</f>
        <v>0.50580893866474341</v>
      </c>
      <c r="X87" s="62">
        <v>32.222222222222221</v>
      </c>
      <c r="Y87" s="62">
        <v>17.111111111111111</v>
      </c>
      <c r="Z87" s="62">
        <f t="shared" si="130"/>
        <v>32.698412698412703</v>
      </c>
      <c r="AA87" s="62">
        <f t="shared" si="131"/>
        <v>17.071428571428573</v>
      </c>
      <c r="AB87" s="62">
        <f t="shared" si="131"/>
        <v>35.555555555555557</v>
      </c>
      <c r="AC87" s="57" t="str">
        <f t="shared" si="109"/>
        <v>Monongahela Power Company</v>
      </c>
      <c r="AD87" s="76">
        <v>111</v>
      </c>
      <c r="AE87" s="76">
        <v>2002</v>
      </c>
      <c r="AF87" s="76">
        <f t="shared" si="120"/>
        <v>2</v>
      </c>
      <c r="AG87" s="92">
        <v>156.69139395640192</v>
      </c>
      <c r="AH87" s="57">
        <v>110.55280097205501</v>
      </c>
      <c r="AI87" s="57">
        <v>115.01782710387157</v>
      </c>
      <c r="AJ87" s="80">
        <f t="shared" si="127"/>
        <v>5.7847197019259954E-3</v>
      </c>
      <c r="AK87" s="77">
        <f t="shared" si="128"/>
        <v>1.6026436362184489E-2</v>
      </c>
      <c r="AL87" s="76"/>
      <c r="AM87" s="79">
        <f t="shared" si="129"/>
        <v>0.71186464875082034</v>
      </c>
      <c r="AN87" s="79">
        <f t="shared" si="85"/>
        <v>1.5061319689999999</v>
      </c>
      <c r="AO87" s="79">
        <f t="shared" si="86"/>
        <v>1.4586625400981315</v>
      </c>
      <c r="AP87" s="79">
        <f>1/AO87^'Price Patch'!C$19*1/AN87^'Price Patch'!D$19</f>
        <v>0.67470188633652017</v>
      </c>
      <c r="AQ87" s="80">
        <f t="shared" si="110"/>
        <v>0.40343022679217605</v>
      </c>
      <c r="AR87" s="80">
        <f t="shared" si="111"/>
        <v>0.59656977320782401</v>
      </c>
      <c r="AS87" s="66" t="str">
        <f t="shared" si="117"/>
        <v>Monongahela Power Company</v>
      </c>
      <c r="AT87" s="69">
        <f t="shared" si="118"/>
        <v>111</v>
      </c>
      <c r="AU87" s="69">
        <f t="shared" si="119"/>
        <v>2002</v>
      </c>
      <c r="AV87" s="81">
        <f t="shared" si="78"/>
        <v>16877352.961826488</v>
      </c>
      <c r="AW87" s="81">
        <f t="shared" si="112"/>
        <v>24957273.798851825</v>
      </c>
      <c r="AX87" s="81">
        <f t="shared" si="113"/>
        <v>19019644.91347602</v>
      </c>
      <c r="AY87" s="77">
        <f t="shared" si="82"/>
        <v>0.76208824195978608</v>
      </c>
      <c r="AZ87" s="77">
        <f t="shared" si="83"/>
        <v>0.23791175804021392</v>
      </c>
      <c r="BA87" s="81">
        <f t="shared" si="97"/>
        <v>32847424</v>
      </c>
      <c r="BB87" s="81">
        <f t="shared" si="84"/>
        <v>45817362</v>
      </c>
      <c r="BC87" s="81">
        <f t="shared" si="79"/>
        <v>30270430</v>
      </c>
      <c r="BD87" s="80">
        <f t="shared" si="98"/>
        <v>0.19615277633571124</v>
      </c>
      <c r="BE87" s="81">
        <f t="shared" si="99"/>
        <v>167458369</v>
      </c>
      <c r="BF87" s="78">
        <v>15546932</v>
      </c>
      <c r="BG87" s="78">
        <v>14253056</v>
      </c>
      <c r="BH87" s="82">
        <f t="shared" si="80"/>
        <v>0.97016240492733474</v>
      </c>
      <c r="BI87" s="83">
        <f t="shared" si="133"/>
        <v>13827779.086523978</v>
      </c>
      <c r="BJ87" s="72">
        <v>80780785</v>
      </c>
      <c r="BK87" s="72">
        <v>381019</v>
      </c>
      <c r="BL87" s="72">
        <v>0</v>
      </c>
      <c r="BM87" s="72">
        <v>8789892</v>
      </c>
      <c r="BN87" s="72">
        <v>1401618</v>
      </c>
      <c r="BO87" s="72">
        <v>2843457</v>
      </c>
      <c r="BP87" s="72">
        <v>3771210</v>
      </c>
      <c r="BQ87" s="72">
        <v>77937328</v>
      </c>
      <c r="BR87" s="72">
        <v>7117936</v>
      </c>
      <c r="BS87" s="72">
        <v>34963423</v>
      </c>
      <c r="BT87" s="72">
        <v>2243683</v>
      </c>
      <c r="BU87" s="72">
        <v>1154994</v>
      </c>
      <c r="BV87" s="72">
        <v>4451614</v>
      </c>
      <c r="BW87" s="72">
        <v>0</v>
      </c>
      <c r="BX87" s="72">
        <v>13661939</v>
      </c>
      <c r="BY87" s="72">
        <v>0</v>
      </c>
      <c r="BZ87" s="72">
        <v>33857655</v>
      </c>
      <c r="CA87" s="72">
        <v>1422076</v>
      </c>
      <c r="CB87" s="72">
        <v>2510973</v>
      </c>
      <c r="CC87" s="72">
        <v>3639465</v>
      </c>
      <c r="CD87" s="72">
        <v>2237715</v>
      </c>
      <c r="CE87" s="72">
        <v>1405784</v>
      </c>
      <c r="CF87" s="72">
        <v>569067</v>
      </c>
      <c r="CG87" s="72">
        <v>16665483</v>
      </c>
      <c r="CH87" s="72">
        <v>-5854</v>
      </c>
      <c r="CI87" s="72">
        <v>308816</v>
      </c>
      <c r="CJ87" s="72">
        <v>2111072</v>
      </c>
      <c r="CK87" s="72">
        <v>0</v>
      </c>
      <c r="CL87" s="72">
        <v>3668</v>
      </c>
      <c r="CM87" s="72">
        <v>1499573</v>
      </c>
      <c r="CN87" s="72">
        <v>479586</v>
      </c>
      <c r="CO87" s="72">
        <v>400024</v>
      </c>
      <c r="CP87" s="72">
        <v>87384</v>
      </c>
      <c r="CQ87" s="72">
        <v>37159</v>
      </c>
      <c r="CR87" s="72">
        <v>0</v>
      </c>
      <c r="CS87" s="72">
        <v>485664</v>
      </c>
      <c r="CT87" s="72">
        <v>14269401</v>
      </c>
      <c r="CU87" s="72">
        <v>1141438</v>
      </c>
      <c r="CV87" s="72">
        <v>243551807</v>
      </c>
      <c r="CW87" s="72">
        <v>133567501</v>
      </c>
      <c r="CX87" s="72">
        <v>0</v>
      </c>
      <c r="CY87" s="72">
        <v>0</v>
      </c>
      <c r="CZ87" s="72">
        <v>0</v>
      </c>
      <c r="DA87" s="72">
        <v>0</v>
      </c>
      <c r="DB87" s="72">
        <v>0</v>
      </c>
      <c r="DC87" s="72">
        <v>147548258</v>
      </c>
      <c r="DD87" s="72">
        <v>144631644</v>
      </c>
      <c r="DE87" s="72">
        <v>391100065</v>
      </c>
      <c r="DF87" s="72">
        <v>0</v>
      </c>
      <c r="DG87" s="72">
        <v>1320515</v>
      </c>
      <c r="DH87" s="72">
        <v>537798266</v>
      </c>
      <c r="DI87" s="72">
        <v>15328407</v>
      </c>
      <c r="DJ87" s="72">
        <v>8443353</v>
      </c>
      <c r="DK87" s="57" t="s">
        <v>96</v>
      </c>
      <c r="DL87" s="57">
        <v>111</v>
      </c>
      <c r="DM87" s="57">
        <v>2002</v>
      </c>
      <c r="DN87" s="78">
        <v>204775506</v>
      </c>
      <c r="DO87" s="78">
        <v>215332468</v>
      </c>
      <c r="DP87" s="78">
        <v>24819220</v>
      </c>
      <c r="DQ87" s="78">
        <v>5063969</v>
      </c>
      <c r="DR87" s="62" t="s">
        <v>97</v>
      </c>
      <c r="DS87" s="62">
        <v>49.59</v>
      </c>
      <c r="DT87" s="62">
        <v>1259.586</v>
      </c>
      <c r="DU87" s="62">
        <f t="shared" si="132"/>
        <v>1160.49425</v>
      </c>
      <c r="DV87" s="62">
        <v>90</v>
      </c>
      <c r="DW87" s="62">
        <v>62.8</v>
      </c>
      <c r="DX87" s="94">
        <v>20994.67</v>
      </c>
      <c r="DY87" s="94">
        <v>538</v>
      </c>
      <c r="DZ87" s="62">
        <v>0</v>
      </c>
      <c r="EA87" s="84">
        <v>111</v>
      </c>
      <c r="EB87" s="85" t="s">
        <v>96</v>
      </c>
      <c r="EC87" s="76">
        <v>2002</v>
      </c>
      <c r="ED87" s="76">
        <v>2080</v>
      </c>
      <c r="EE87" s="76">
        <v>11918409</v>
      </c>
      <c r="EF87" s="76">
        <v>181690</v>
      </c>
      <c r="EG87" s="57">
        <f t="shared" si="114"/>
        <v>0.66408165393396568</v>
      </c>
      <c r="EH87" s="62">
        <v>3413062</v>
      </c>
      <c r="EI87" s="62">
        <v>340706</v>
      </c>
      <c r="EJ87" s="62">
        <v>11918409</v>
      </c>
      <c r="EK87" s="62">
        <v>393724</v>
      </c>
      <c r="EL87" s="62">
        <v>0</v>
      </c>
      <c r="EM87" s="86">
        <v>3413062</v>
      </c>
      <c r="EN87" s="86">
        <v>11918409</v>
      </c>
      <c r="EO87" s="86">
        <v>340706</v>
      </c>
      <c r="EP87" s="86">
        <v>393724</v>
      </c>
    </row>
    <row r="88" spans="1:146" s="57" customFormat="1" ht="30" x14ac:dyDescent="0.25">
      <c r="A88" s="57" t="str">
        <f t="shared" si="103"/>
        <v>Monongahela Power Company</v>
      </c>
      <c r="B88" s="76">
        <v>2003</v>
      </c>
      <c r="C88" s="76">
        <v>111</v>
      </c>
      <c r="D88" s="59" t="s">
        <v>180</v>
      </c>
      <c r="E88" s="76">
        <v>1</v>
      </c>
      <c r="F88" s="76">
        <v>1</v>
      </c>
      <c r="G88" s="76">
        <v>1</v>
      </c>
      <c r="H88" s="76">
        <v>0</v>
      </c>
      <c r="I88" s="60">
        <f>IFERROR(VLOOKUP(B88&amp;C88,'Output Index'!$A$2:$R$275,18,FALSE),0)</f>
        <v>0.96804291457510316</v>
      </c>
      <c r="J88" s="77">
        <f t="shared" si="104"/>
        <v>0.92898362028689119</v>
      </c>
      <c r="K88" s="81">
        <f t="shared" si="134"/>
        <v>395761</v>
      </c>
      <c r="L88" s="70">
        <f t="shared" si="136"/>
        <v>342254</v>
      </c>
      <c r="M88" s="70">
        <f t="shared" si="115"/>
        <v>53507</v>
      </c>
      <c r="N88" s="81">
        <f t="shared" si="135"/>
        <v>11965778</v>
      </c>
      <c r="O88" s="90">
        <f t="shared" si="137"/>
        <v>3392514</v>
      </c>
      <c r="P88" s="64">
        <f t="shared" si="116"/>
        <v>8573264</v>
      </c>
      <c r="Q88" s="94">
        <v>21840.23</v>
      </c>
      <c r="R88" s="38">
        <v>0</v>
      </c>
      <c r="S88" s="38">
        <v>0</v>
      </c>
      <c r="T88" s="65">
        <v>3874</v>
      </c>
      <c r="U88" s="57">
        <f t="shared" si="107"/>
        <v>2021.3366017732908</v>
      </c>
      <c r="V88" s="78">
        <f t="shared" si="108"/>
        <v>53214738.346548736</v>
      </c>
      <c r="W88" s="79">
        <f>AP88*(AM88/'Price Patch'!$B$5)</f>
        <v>0.51846759362060546</v>
      </c>
      <c r="X88" s="62">
        <v>30.555555555555557</v>
      </c>
      <c r="Y88" s="62">
        <v>15.888888888888889</v>
      </c>
      <c r="Z88" s="62">
        <f t="shared" si="130"/>
        <v>32.698412698412703</v>
      </c>
      <c r="AA88" s="62">
        <f t="shared" si="131"/>
        <v>17.071428571428573</v>
      </c>
      <c r="AB88" s="62">
        <f t="shared" si="131"/>
        <v>35.555555555555557</v>
      </c>
      <c r="AC88" s="57" t="str">
        <f t="shared" si="109"/>
        <v>Monongahela Power Company</v>
      </c>
      <c r="AD88" s="76">
        <v>111</v>
      </c>
      <c r="AE88" s="76">
        <v>2003</v>
      </c>
      <c r="AF88" s="76">
        <f t="shared" si="120"/>
        <v>2</v>
      </c>
      <c r="AG88" s="92">
        <v>159.11340903861807</v>
      </c>
      <c r="AH88" s="57">
        <v>114.39015383998058</v>
      </c>
      <c r="AI88" s="57">
        <v>117.42467214761579</v>
      </c>
      <c r="AJ88" s="80">
        <f t="shared" si="127"/>
        <v>3.033057750204049E-2</v>
      </c>
      <c r="AK88" s="77">
        <f t="shared" si="128"/>
        <v>2.4718519056639996E-2</v>
      </c>
      <c r="AL88" s="76"/>
      <c r="AM88" s="79">
        <f t="shared" si="129"/>
        <v>0.72968016815939563</v>
      </c>
      <c r="AN88" s="79">
        <f t="shared" si="85"/>
        <v>1.5061319689999999</v>
      </c>
      <c r="AO88" s="79">
        <f t="shared" si="86"/>
        <v>1.4586625400981315</v>
      </c>
      <c r="AP88" s="79">
        <f>1/AO88^'Price Patch'!C$19*1/AN88^'Price Patch'!D$19</f>
        <v>0.67470188633652017</v>
      </c>
      <c r="AQ88" s="80">
        <f t="shared" si="110"/>
        <v>0.34526387633992345</v>
      </c>
      <c r="AR88" s="80">
        <f t="shared" si="111"/>
        <v>0.65473612366007661</v>
      </c>
      <c r="AS88" s="66" t="str">
        <f t="shared" si="117"/>
        <v>Monongahela Power Company</v>
      </c>
      <c r="AT88" s="69">
        <f t="shared" si="118"/>
        <v>111</v>
      </c>
      <c r="AU88" s="69">
        <f t="shared" si="119"/>
        <v>2003</v>
      </c>
      <c r="AV88" s="81">
        <f t="shared" si="78"/>
        <v>18373126.839944184</v>
      </c>
      <c r="AW88" s="81">
        <f t="shared" si="112"/>
        <v>34841611.506604552</v>
      </c>
      <c r="AX88" s="81">
        <f t="shared" si="113"/>
        <v>23433191.960473649</v>
      </c>
      <c r="AY88" s="77">
        <f t="shared" si="82"/>
        <v>0.67256337887906448</v>
      </c>
      <c r="AZ88" s="77">
        <f t="shared" si="83"/>
        <v>0.32743662112093552</v>
      </c>
      <c r="BA88" s="81">
        <f t="shared" si="97"/>
        <v>36653005</v>
      </c>
      <c r="BB88" s="81">
        <f t="shared" si="84"/>
        <v>66410075</v>
      </c>
      <c r="BC88" s="81">
        <f t="shared" si="79"/>
        <v>45746057</v>
      </c>
      <c r="BD88" s="80">
        <f t="shared" si="98"/>
        <v>0.24938585518159309</v>
      </c>
      <c r="BE88" s="81">
        <f t="shared" si="99"/>
        <v>146973071</v>
      </c>
      <c r="BF88" s="78">
        <v>20664018</v>
      </c>
      <c r="BG88" s="78">
        <v>13532091</v>
      </c>
      <c r="BH88" s="82">
        <f t="shared" si="80"/>
        <v>0.97692315544776842</v>
      </c>
      <c r="BI88" s="83">
        <f t="shared" si="133"/>
        <v>13219813.039526349</v>
      </c>
      <c r="BJ88" s="72">
        <v>87133468</v>
      </c>
      <c r="BK88" s="72">
        <v>15499</v>
      </c>
      <c r="BL88" s="72">
        <v>0</v>
      </c>
      <c r="BM88" s="72">
        <v>11120024</v>
      </c>
      <c r="BN88" s="72">
        <v>4439840</v>
      </c>
      <c r="BO88" s="72">
        <v>2667029</v>
      </c>
      <c r="BP88" s="72">
        <v>1910735</v>
      </c>
      <c r="BQ88" s="72">
        <v>84466439</v>
      </c>
      <c r="BR88" s="72">
        <v>12704410</v>
      </c>
      <c r="BS88" s="72">
        <v>20723393</v>
      </c>
      <c r="BT88" s="72">
        <v>2654621</v>
      </c>
      <c r="BU88" s="72">
        <v>6777350</v>
      </c>
      <c r="BV88" s="72">
        <v>5567396</v>
      </c>
      <c r="BW88" s="72">
        <v>0</v>
      </c>
      <c r="BX88" s="72">
        <v>18553171</v>
      </c>
      <c r="BY88" s="72">
        <v>0</v>
      </c>
      <c r="BZ88" s="72">
        <v>37518821</v>
      </c>
      <c r="CA88" s="72">
        <v>1446502</v>
      </c>
      <c r="CB88" s="72">
        <v>2048386</v>
      </c>
      <c r="CC88" s="72">
        <v>3276807</v>
      </c>
      <c r="CD88" s="72">
        <v>1249149</v>
      </c>
      <c r="CE88" s="72">
        <v>964171</v>
      </c>
      <c r="CF88" s="72">
        <v>418439</v>
      </c>
      <c r="CG88" s="72">
        <v>22641939</v>
      </c>
      <c r="CH88" s="72">
        <v>12460</v>
      </c>
      <c r="CI88" s="72">
        <v>313019</v>
      </c>
      <c r="CJ88" s="72">
        <v>1690302</v>
      </c>
      <c r="CK88" s="72">
        <v>0</v>
      </c>
      <c r="CL88" s="72">
        <v>200020</v>
      </c>
      <c r="CM88" s="72">
        <v>1588470</v>
      </c>
      <c r="CN88" s="72">
        <v>803341</v>
      </c>
      <c r="CO88" s="72">
        <v>384541</v>
      </c>
      <c r="CP88" s="72">
        <v>72846</v>
      </c>
      <c r="CQ88" s="72">
        <v>36422</v>
      </c>
      <c r="CR88" s="72">
        <v>0</v>
      </c>
      <c r="CS88" s="72">
        <v>372007</v>
      </c>
      <c r="CT88" s="72">
        <v>18189805</v>
      </c>
      <c r="CU88" s="72">
        <v>776519</v>
      </c>
      <c r="CV88" s="72">
        <v>222757610</v>
      </c>
      <c r="CW88" s="72">
        <v>139680364</v>
      </c>
      <c r="CX88" s="72">
        <v>13948</v>
      </c>
      <c r="CY88" s="72">
        <v>0</v>
      </c>
      <c r="CZ88" s="72">
        <v>0</v>
      </c>
      <c r="DA88" s="72">
        <v>0</v>
      </c>
      <c r="DB88" s="72">
        <v>0</v>
      </c>
      <c r="DC88" s="72">
        <v>164352546</v>
      </c>
      <c r="DD88" s="72">
        <v>162285985</v>
      </c>
      <c r="DE88" s="72">
        <v>387124104</v>
      </c>
      <c r="DF88" s="72">
        <v>0</v>
      </c>
      <c r="DG88" s="72">
        <v>975476</v>
      </c>
      <c r="DH88" s="72">
        <v>552183369</v>
      </c>
      <c r="DI88" s="72">
        <v>20465176</v>
      </c>
      <c r="DJ88" s="72">
        <v>14043920</v>
      </c>
      <c r="DK88" s="57" t="s">
        <v>96</v>
      </c>
      <c r="DL88" s="57">
        <v>111</v>
      </c>
      <c r="DM88" s="57">
        <v>2003</v>
      </c>
      <c r="DN88" s="78">
        <v>210013739</v>
      </c>
      <c r="DO88" s="78">
        <v>222787063</v>
      </c>
      <c r="DP88" s="78">
        <v>26879354</v>
      </c>
      <c r="DQ88" s="78">
        <v>6206209</v>
      </c>
      <c r="DR88" s="62" t="s">
        <v>97</v>
      </c>
      <c r="DS88" s="62">
        <v>49.66</v>
      </c>
      <c r="DT88" s="62">
        <v>1261.3639999999998</v>
      </c>
      <c r="DU88" s="62">
        <f t="shared" si="132"/>
        <v>1160.49425</v>
      </c>
      <c r="DV88" s="62">
        <v>87</v>
      </c>
      <c r="DW88" s="62">
        <v>60.6</v>
      </c>
      <c r="DX88" s="94">
        <v>21253.23</v>
      </c>
      <c r="DY88" s="94">
        <v>587</v>
      </c>
      <c r="DZ88" s="62">
        <v>0</v>
      </c>
      <c r="EA88" s="84">
        <v>111</v>
      </c>
      <c r="EB88" s="85" t="s">
        <v>96</v>
      </c>
      <c r="EC88" s="76">
        <v>2003</v>
      </c>
      <c r="ED88" s="76">
        <v>2049</v>
      </c>
      <c r="EE88" s="76">
        <v>11965778</v>
      </c>
      <c r="EF88" s="76">
        <v>163760</v>
      </c>
      <c r="EG88" s="57">
        <f t="shared" si="114"/>
        <v>0.67576889049341371</v>
      </c>
      <c r="EH88" s="62">
        <v>3392514</v>
      </c>
      <c r="EI88" s="62">
        <v>342254</v>
      </c>
      <c r="EJ88" s="62">
        <v>11965778</v>
      </c>
      <c r="EK88" s="62">
        <v>395761</v>
      </c>
      <c r="EL88" s="62">
        <v>0</v>
      </c>
      <c r="EM88" s="86">
        <v>3392514</v>
      </c>
      <c r="EN88" s="86">
        <v>11965778</v>
      </c>
      <c r="EO88" s="86">
        <v>342254</v>
      </c>
      <c r="EP88" s="86">
        <v>395761</v>
      </c>
    </row>
    <row r="89" spans="1:146" s="57" customFormat="1" ht="30" x14ac:dyDescent="0.25">
      <c r="A89" s="57" t="str">
        <f t="shared" si="103"/>
        <v>Monongahela Power Company</v>
      </c>
      <c r="B89" s="76">
        <v>2004</v>
      </c>
      <c r="C89" s="76">
        <v>111</v>
      </c>
      <c r="D89" s="59" t="s">
        <v>180</v>
      </c>
      <c r="E89" s="76">
        <v>1</v>
      </c>
      <c r="F89" s="76">
        <v>1</v>
      </c>
      <c r="G89" s="76">
        <v>1</v>
      </c>
      <c r="H89" s="76">
        <v>0</v>
      </c>
      <c r="I89" s="60">
        <f>IFERROR(VLOOKUP(B89&amp;C89,'Output Index'!$A$2:$R$275,18,FALSE),0)</f>
        <v>0.98044378726230019</v>
      </c>
      <c r="J89" s="77">
        <f t="shared" si="104"/>
        <v>0.92408699987730358</v>
      </c>
      <c r="K89" s="81">
        <f t="shared" si="134"/>
        <v>397679</v>
      </c>
      <c r="L89" s="70">
        <f t="shared" si="136"/>
        <v>343574</v>
      </c>
      <c r="M89" s="70">
        <f t="shared" si="115"/>
        <v>54105</v>
      </c>
      <c r="N89" s="81">
        <f t="shared" si="135"/>
        <v>12124366</v>
      </c>
      <c r="O89" s="90">
        <f t="shared" si="137"/>
        <v>3490024</v>
      </c>
      <c r="P89" s="64">
        <f t="shared" si="116"/>
        <v>8634342</v>
      </c>
      <c r="Q89" s="94">
        <v>22110.23</v>
      </c>
      <c r="R89" s="38">
        <v>0</v>
      </c>
      <c r="S89" s="38">
        <v>0</v>
      </c>
      <c r="T89" s="65">
        <v>4087</v>
      </c>
      <c r="U89" s="57">
        <f t="shared" si="107"/>
        <v>2018.5079724263715</v>
      </c>
      <c r="V89" s="78">
        <f t="shared" si="108"/>
        <v>49879502.253970429</v>
      </c>
      <c r="W89" s="79">
        <f>AP89*(AM89/'Price Patch'!$B$5)</f>
        <v>0.53601037473122648</v>
      </c>
      <c r="X89" s="62">
        <v>31.111111111111111</v>
      </c>
      <c r="Y89" s="62">
        <v>17.055555555555557</v>
      </c>
      <c r="Z89" s="62">
        <f t="shared" si="130"/>
        <v>32.698412698412703</v>
      </c>
      <c r="AA89" s="62">
        <f t="shared" si="131"/>
        <v>17.071428571428573</v>
      </c>
      <c r="AB89" s="62">
        <f t="shared" si="131"/>
        <v>35.555555555555557</v>
      </c>
      <c r="AC89" s="57" t="str">
        <f t="shared" si="109"/>
        <v>Monongahela Power Company</v>
      </c>
      <c r="AD89" s="76">
        <v>111</v>
      </c>
      <c r="AE89" s="76">
        <v>2004</v>
      </c>
      <c r="AF89" s="76">
        <f t="shared" si="120"/>
        <v>2</v>
      </c>
      <c r="AG89" s="92">
        <v>164.19975212273434</v>
      </c>
      <c r="AH89" s="57">
        <v>118.90977679258786</v>
      </c>
      <c r="AI89" s="57">
        <v>120.33490163712112</v>
      </c>
      <c r="AJ89" s="80">
        <f t="shared" si="127"/>
        <v>3.4288761838752582E-2</v>
      </c>
      <c r="AK89" s="77">
        <f t="shared" si="128"/>
        <v>3.3275991258515721E-2</v>
      </c>
      <c r="AL89" s="76"/>
      <c r="AM89" s="79">
        <f t="shared" si="129"/>
        <v>0.75436950193509222</v>
      </c>
      <c r="AN89" s="79">
        <f t="shared" si="85"/>
        <v>1.5061319689999999</v>
      </c>
      <c r="AO89" s="79">
        <f t="shared" si="86"/>
        <v>1.4586625400981315</v>
      </c>
      <c r="AP89" s="79">
        <f>1/AO89^'Price Patch'!C$19*1/AN89^'Price Patch'!D$19</f>
        <v>0.67470188633652017</v>
      </c>
      <c r="AQ89" s="80">
        <f t="shared" si="110"/>
        <v>0.37243113899582725</v>
      </c>
      <c r="AR89" s="80">
        <f t="shared" si="111"/>
        <v>0.62756886100417275</v>
      </c>
      <c r="AS89" s="66" t="str">
        <f t="shared" si="117"/>
        <v>Monongahela Power Company</v>
      </c>
      <c r="AT89" s="69">
        <f t="shared" si="118"/>
        <v>111</v>
      </c>
      <c r="AU89" s="69">
        <f t="shared" si="119"/>
        <v>2004</v>
      </c>
      <c r="AV89" s="81">
        <f t="shared" si="78"/>
        <v>18576679.836991139</v>
      </c>
      <c r="AW89" s="81">
        <f t="shared" si="112"/>
        <v>31302822.416979291</v>
      </c>
      <c r="AX89" s="81">
        <f t="shared" si="113"/>
        <v>21977733.850553334</v>
      </c>
      <c r="AY89" s="77">
        <f t="shared" si="82"/>
        <v>0.70210071021046849</v>
      </c>
      <c r="AZ89" s="77">
        <f t="shared" si="83"/>
        <v>0.29789928978953151</v>
      </c>
      <c r="BA89" s="81">
        <f t="shared" si="97"/>
        <v>35300126</v>
      </c>
      <c r="BB89" s="81">
        <f t="shared" si="84"/>
        <v>57554303</v>
      </c>
      <c r="BC89" s="81">
        <f t="shared" si="79"/>
        <v>36812204</v>
      </c>
      <c r="BD89" s="80">
        <f t="shared" si="98"/>
        <v>0.25331513881716933</v>
      </c>
      <c r="BE89" s="81">
        <f t="shared" si="99"/>
        <v>139352611</v>
      </c>
      <c r="BF89" s="78">
        <v>20742099</v>
      </c>
      <c r="BG89" s="78">
        <v>13853157</v>
      </c>
      <c r="BH89" s="82">
        <f t="shared" si="80"/>
        <v>0.9616863614154284</v>
      </c>
      <c r="BI89" s="83">
        <f t="shared" si="133"/>
        <v>13322392.149446672</v>
      </c>
      <c r="BJ89" s="72">
        <v>70907539</v>
      </c>
      <c r="BK89" s="72">
        <v>25537</v>
      </c>
      <c r="BL89" s="72">
        <v>0</v>
      </c>
      <c r="BM89" s="72">
        <v>6116810</v>
      </c>
      <c r="BN89" s="72">
        <v>2511327</v>
      </c>
      <c r="BO89" s="72">
        <v>2500877</v>
      </c>
      <c r="BP89" s="72">
        <v>1970819</v>
      </c>
      <c r="BQ89" s="72">
        <v>68406662</v>
      </c>
      <c r="BR89" s="72">
        <v>3682515</v>
      </c>
      <c r="BS89" s="72">
        <v>13353236</v>
      </c>
      <c r="BT89" s="72">
        <v>2727923</v>
      </c>
      <c r="BU89" s="72">
        <v>7985759</v>
      </c>
      <c r="BV89" s="72">
        <v>10984997</v>
      </c>
      <c r="BW89" s="72">
        <v>0</v>
      </c>
      <c r="BX89" s="72">
        <v>19047739</v>
      </c>
      <c r="BY89" s="72">
        <v>0</v>
      </c>
      <c r="BZ89" s="72">
        <v>36706485</v>
      </c>
      <c r="CA89" s="72">
        <v>1443596</v>
      </c>
      <c r="CB89" s="72">
        <v>1637689</v>
      </c>
      <c r="CC89" s="72">
        <v>3232580</v>
      </c>
      <c r="CD89" s="72">
        <v>1464036</v>
      </c>
      <c r="CE89" s="72">
        <v>1019579</v>
      </c>
      <c r="CF89" s="72">
        <v>393371</v>
      </c>
      <c r="CG89" s="72">
        <v>22913572</v>
      </c>
      <c r="CH89" s="72">
        <v>10790</v>
      </c>
      <c r="CI89" s="72">
        <v>306533</v>
      </c>
      <c r="CJ89" s="72">
        <v>1862247</v>
      </c>
      <c r="CK89" s="72">
        <v>0</v>
      </c>
      <c r="CL89" s="72">
        <v>199949</v>
      </c>
      <c r="CM89" s="72">
        <v>336895</v>
      </c>
      <c r="CN89" s="72">
        <v>479289</v>
      </c>
      <c r="CO89" s="72">
        <v>377149</v>
      </c>
      <c r="CP89" s="72">
        <v>182170</v>
      </c>
      <c r="CQ89" s="72">
        <v>409481</v>
      </c>
      <c r="CR89" s="72">
        <v>0</v>
      </c>
      <c r="CS89" s="72">
        <v>437559</v>
      </c>
      <c r="CT89" s="72">
        <v>10176641</v>
      </c>
      <c r="CU89" s="72">
        <v>966801</v>
      </c>
      <c r="CV89" s="72">
        <v>205502531</v>
      </c>
      <c r="CW89" s="72">
        <v>122760513</v>
      </c>
      <c r="CX89" s="72">
        <v>0</v>
      </c>
      <c r="CY89" s="72">
        <v>0</v>
      </c>
      <c r="CZ89" s="72">
        <v>0</v>
      </c>
      <c r="DA89" s="72">
        <v>0</v>
      </c>
      <c r="DB89" s="72">
        <v>0</v>
      </c>
      <c r="DC89" s="72">
        <v>208278957</v>
      </c>
      <c r="DD89" s="72">
        <v>207219192</v>
      </c>
      <c r="DE89" s="72">
        <v>413781488</v>
      </c>
      <c r="DF89" s="72">
        <v>0</v>
      </c>
      <c r="DG89" s="72">
        <v>447336</v>
      </c>
      <c r="DH89" s="72">
        <v>549474475</v>
      </c>
      <c r="DI89" s="72">
        <v>16488185</v>
      </c>
      <c r="DJ89" s="72">
        <v>8174855</v>
      </c>
      <c r="DK89" s="57" t="s">
        <v>96</v>
      </c>
      <c r="DL89" s="57">
        <v>111</v>
      </c>
      <c r="DM89" s="57">
        <v>2004</v>
      </c>
      <c r="DN89" s="78">
        <v>218284608</v>
      </c>
      <c r="DO89" s="78">
        <v>228762079</v>
      </c>
      <c r="DP89" s="78">
        <v>29514017</v>
      </c>
      <c r="DQ89" s="78">
        <v>7210507</v>
      </c>
      <c r="DR89" s="62" t="s">
        <v>97</v>
      </c>
      <c r="DS89" s="62">
        <v>52.55</v>
      </c>
      <c r="DT89" s="62">
        <v>1334.7699999999998</v>
      </c>
      <c r="DU89" s="62">
        <f t="shared" si="132"/>
        <v>1160.49425</v>
      </c>
      <c r="DV89" s="62">
        <v>88</v>
      </c>
      <c r="DW89" s="62">
        <v>62.7</v>
      </c>
      <c r="DX89" s="94">
        <v>21445.23</v>
      </c>
      <c r="DY89" s="94">
        <v>665</v>
      </c>
      <c r="DZ89" s="62">
        <v>0</v>
      </c>
      <c r="EA89" s="84">
        <v>111</v>
      </c>
      <c r="EB89" s="85" t="s">
        <v>96</v>
      </c>
      <c r="EC89" s="76">
        <v>2004</v>
      </c>
      <c r="ED89" s="76">
        <v>2025</v>
      </c>
      <c r="EE89" s="76">
        <v>12124366</v>
      </c>
      <c r="EF89" s="76">
        <v>38995</v>
      </c>
      <c r="EG89" s="57">
        <f t="shared" si="114"/>
        <v>0.6856847060149952</v>
      </c>
      <c r="EH89" s="62">
        <v>3490024</v>
      </c>
      <c r="EI89" s="62">
        <v>343574</v>
      </c>
      <c r="EJ89" s="62">
        <v>12124366</v>
      </c>
      <c r="EK89" s="62">
        <v>397679</v>
      </c>
      <c r="EL89" s="62">
        <v>0</v>
      </c>
      <c r="EM89" s="86">
        <v>3490024</v>
      </c>
      <c r="EN89" s="86">
        <v>12124366</v>
      </c>
      <c r="EO89" s="86">
        <v>343574</v>
      </c>
      <c r="EP89" s="86">
        <v>397679</v>
      </c>
    </row>
    <row r="90" spans="1:146" s="57" customFormat="1" ht="30" x14ac:dyDescent="0.25">
      <c r="A90" s="57" t="str">
        <f t="shared" si="103"/>
        <v>Monongahela Power Company</v>
      </c>
      <c r="B90" s="76">
        <v>2005</v>
      </c>
      <c r="C90" s="76">
        <v>111</v>
      </c>
      <c r="D90" s="59" t="s">
        <v>180</v>
      </c>
      <c r="E90" s="76">
        <v>1</v>
      </c>
      <c r="F90" s="76">
        <v>1</v>
      </c>
      <c r="G90" s="76">
        <v>1</v>
      </c>
      <c r="H90" s="76">
        <v>0</v>
      </c>
      <c r="I90" s="60">
        <f>IFERROR(VLOOKUP(B90&amp;C90,'Output Index'!$A$2:$R$275,18,FALSE),0)</f>
        <v>0.96417958695660377</v>
      </c>
      <c r="J90" s="77">
        <f t="shared" si="104"/>
        <v>0.92118056332820886</v>
      </c>
      <c r="K90" s="81">
        <f t="shared" si="134"/>
        <v>400554</v>
      </c>
      <c r="L90" s="70">
        <f t="shared" si="136"/>
        <v>345498</v>
      </c>
      <c r="M90" s="70">
        <f t="shared" si="115"/>
        <v>55056</v>
      </c>
      <c r="N90" s="81">
        <f t="shared" si="135"/>
        <v>12280545</v>
      </c>
      <c r="O90" s="90">
        <f t="shared" si="137"/>
        <v>3678953</v>
      </c>
      <c r="P90" s="64">
        <f t="shared" si="116"/>
        <v>8601592</v>
      </c>
      <c r="Q90" s="94">
        <v>21064.81</v>
      </c>
      <c r="R90" s="38">
        <v>0</v>
      </c>
      <c r="S90" s="38">
        <v>0</v>
      </c>
      <c r="T90" s="65">
        <v>3802</v>
      </c>
      <c r="U90" s="57">
        <f t="shared" si="107"/>
        <v>2119.6222568288231</v>
      </c>
      <c r="V90" s="78">
        <f t="shared" si="108"/>
        <v>56352753.98252362</v>
      </c>
      <c r="W90" s="79">
        <f>AP90*(AM90/'Price Patch'!$B$5)</f>
        <v>0.56068543937156856</v>
      </c>
      <c r="X90" s="62">
        <v>35.555555555555557</v>
      </c>
      <c r="Y90" s="62">
        <v>17.944444444444443</v>
      </c>
      <c r="Z90" s="62">
        <f t="shared" si="130"/>
        <v>32.698412698412703</v>
      </c>
      <c r="AA90" s="62">
        <f t="shared" si="131"/>
        <v>17.071428571428573</v>
      </c>
      <c r="AB90" s="62">
        <f t="shared" si="131"/>
        <v>35.555555555555557</v>
      </c>
      <c r="AC90" s="57" t="str">
        <f t="shared" si="109"/>
        <v>Monongahela Power Company</v>
      </c>
      <c r="AD90" s="76">
        <v>111</v>
      </c>
      <c r="AE90" s="76">
        <v>2005</v>
      </c>
      <c r="AF90" s="76">
        <f t="shared" si="120"/>
        <v>2</v>
      </c>
      <c r="AG90" s="92">
        <v>168.82084525659363</v>
      </c>
      <c r="AH90" s="57">
        <v>127.04696994130907</v>
      </c>
      <c r="AI90" s="57">
        <v>123.8513963346993</v>
      </c>
      <c r="AJ90" s="80">
        <f t="shared" si="127"/>
        <v>5.4916792245814021E-2</v>
      </c>
      <c r="AK90" s="77">
        <f t="shared" si="128"/>
        <v>4.5006517405742699E-2</v>
      </c>
      <c r="AL90" s="76"/>
      <c r="AM90" s="79">
        <f t="shared" si="129"/>
        <v>0.78909665853590405</v>
      </c>
      <c r="AN90" s="79">
        <f t="shared" si="85"/>
        <v>1.5061319689999999</v>
      </c>
      <c r="AO90" s="79">
        <f t="shared" si="86"/>
        <v>1.4586625400981315</v>
      </c>
      <c r="AP90" s="79">
        <f>1/AO90^'Price Patch'!C$19*1/AN90^'Price Patch'!D$19</f>
        <v>0.67470188633652017</v>
      </c>
      <c r="AQ90" s="80">
        <f t="shared" si="110"/>
        <v>0.35727386764001384</v>
      </c>
      <c r="AR90" s="80">
        <f t="shared" si="111"/>
        <v>0.64272613235998621</v>
      </c>
      <c r="AS90" s="66" t="str">
        <f t="shared" si="117"/>
        <v>Monongahela Power Company</v>
      </c>
      <c r="AT90" s="69">
        <f t="shared" si="118"/>
        <v>111</v>
      </c>
      <c r="AU90" s="69">
        <f t="shared" si="119"/>
        <v>2005</v>
      </c>
      <c r="AV90" s="81">
        <f t="shared" si="78"/>
        <v>20133366.367502406</v>
      </c>
      <c r="AW90" s="81">
        <f t="shared" si="112"/>
        <v>36219387.615021214</v>
      </c>
      <c r="AX90" s="81">
        <f t="shared" si="113"/>
        <v>25163930.965054315</v>
      </c>
      <c r="AY90" s="77">
        <f t="shared" si="82"/>
        <v>0.69476412004873633</v>
      </c>
      <c r="AZ90" s="77">
        <f t="shared" si="83"/>
        <v>0.30523587995126367</v>
      </c>
      <c r="BA90" s="81">
        <f t="shared" si="97"/>
        <v>40285206</v>
      </c>
      <c r="BB90" s="81">
        <f t="shared" si="84"/>
        <v>49881047</v>
      </c>
      <c r="BC90" s="81">
        <f t="shared" si="79"/>
        <v>34321214</v>
      </c>
      <c r="BD90" s="80">
        <f t="shared" si="98"/>
        <v>0.32211729602475309</v>
      </c>
      <c r="BE90" s="81">
        <f t="shared" si="99"/>
        <v>125063778</v>
      </c>
      <c r="BF90" s="78">
        <v>15559833</v>
      </c>
      <c r="BG90" s="78">
        <v>15716417</v>
      </c>
      <c r="BH90" s="82">
        <f t="shared" si="80"/>
        <v>0.96213246536699082</v>
      </c>
      <c r="BI90" s="83">
        <f t="shared" si="133"/>
        <v>15121275.034945685</v>
      </c>
      <c r="BJ90" s="72">
        <v>67401749</v>
      </c>
      <c r="BK90" s="72">
        <v>1330</v>
      </c>
      <c r="BL90" s="72">
        <v>0</v>
      </c>
      <c r="BM90" s="72">
        <v>2655942</v>
      </c>
      <c r="BN90" s="72">
        <v>2907268</v>
      </c>
      <c r="BO90" s="72">
        <v>1837793</v>
      </c>
      <c r="BP90" s="72">
        <v>1389365</v>
      </c>
      <c r="BQ90" s="72">
        <v>65563956</v>
      </c>
      <c r="BR90" s="72">
        <v>2800492</v>
      </c>
      <c r="BS90" s="72">
        <v>17520702</v>
      </c>
      <c r="BT90" s="72">
        <v>2836549</v>
      </c>
      <c r="BU90" s="72">
        <v>7281550</v>
      </c>
      <c r="BV90" s="72">
        <v>11788607</v>
      </c>
      <c r="BW90" s="72">
        <v>0</v>
      </c>
      <c r="BX90" s="72">
        <v>16382151</v>
      </c>
      <c r="BY90" s="72">
        <v>0</v>
      </c>
      <c r="BZ90" s="72">
        <v>41870748</v>
      </c>
      <c r="CA90" s="72">
        <v>1482195</v>
      </c>
      <c r="CB90" s="72">
        <v>1464758</v>
      </c>
      <c r="CC90" s="72">
        <v>2963151</v>
      </c>
      <c r="CD90" s="72">
        <v>1987365</v>
      </c>
      <c r="CE90" s="72">
        <v>1367703</v>
      </c>
      <c r="CF90" s="72">
        <v>693329</v>
      </c>
      <c r="CG90" s="72">
        <v>27052097</v>
      </c>
      <c r="CH90" s="72">
        <v>7163</v>
      </c>
      <c r="CI90" s="72">
        <v>274958</v>
      </c>
      <c r="CJ90" s="72">
        <v>1764078</v>
      </c>
      <c r="CK90" s="72">
        <v>0</v>
      </c>
      <c r="CL90" s="72">
        <v>207343</v>
      </c>
      <c r="CM90" s="72">
        <v>340309</v>
      </c>
      <c r="CN90" s="72">
        <v>680757</v>
      </c>
      <c r="CO90" s="72">
        <v>387965</v>
      </c>
      <c r="CP90" s="72">
        <v>249510</v>
      </c>
      <c r="CQ90" s="72">
        <v>585972</v>
      </c>
      <c r="CR90" s="72">
        <v>0</v>
      </c>
      <c r="CS90" s="72">
        <v>362095</v>
      </c>
      <c r="CT90" s="72">
        <v>11580167</v>
      </c>
      <c r="CU90" s="72">
        <v>877048</v>
      </c>
      <c r="CV90" s="72">
        <v>216138930</v>
      </c>
      <c r="CW90" s="72">
        <v>153030061</v>
      </c>
      <c r="CX90" s="72">
        <v>0</v>
      </c>
      <c r="CY90" s="72">
        <v>0</v>
      </c>
      <c r="CZ90" s="72">
        <v>0</v>
      </c>
      <c r="DA90" s="72">
        <v>0</v>
      </c>
      <c r="DB90" s="72">
        <v>0</v>
      </c>
      <c r="DC90" s="72">
        <v>302562958</v>
      </c>
      <c r="DD90" s="72">
        <v>301434042</v>
      </c>
      <c r="DE90" s="72">
        <v>518701888</v>
      </c>
      <c r="DF90" s="72">
        <v>0</v>
      </c>
      <c r="DG90" s="72">
        <v>209886</v>
      </c>
      <c r="DH90" s="72">
        <v>656406780</v>
      </c>
      <c r="DI90" s="72">
        <v>15765294</v>
      </c>
      <c r="DJ90" s="72">
        <v>8348234</v>
      </c>
      <c r="DK90" s="57" t="s">
        <v>96</v>
      </c>
      <c r="DL90" s="57">
        <v>111</v>
      </c>
      <c r="DM90" s="57">
        <v>2005</v>
      </c>
      <c r="DN90" s="78">
        <v>212168564</v>
      </c>
      <c r="DO90" s="78">
        <v>225557234</v>
      </c>
      <c r="DP90" s="78">
        <v>29989427</v>
      </c>
      <c r="DQ90" s="78">
        <v>7463926</v>
      </c>
      <c r="DR90" s="62" t="s">
        <v>97</v>
      </c>
      <c r="DS90" s="62">
        <v>41.4</v>
      </c>
      <c r="DT90" s="62">
        <v>1051.56</v>
      </c>
      <c r="DU90" s="62">
        <f t="shared" si="132"/>
        <v>1160.49425</v>
      </c>
      <c r="DV90" s="62">
        <v>96</v>
      </c>
      <c r="DW90" s="62">
        <v>64.3</v>
      </c>
      <c r="DX90" s="94">
        <v>20376.810000000001</v>
      </c>
      <c r="DY90" s="94">
        <v>688</v>
      </c>
      <c r="DZ90" s="62">
        <v>0</v>
      </c>
      <c r="EA90" s="84">
        <v>111</v>
      </c>
      <c r="EB90" s="85" t="s">
        <v>96</v>
      </c>
      <c r="EC90" s="76">
        <v>2005</v>
      </c>
      <c r="ED90" s="76">
        <v>2126</v>
      </c>
      <c r="EE90" s="76">
        <v>12280545</v>
      </c>
      <c r="EF90" s="76">
        <v>36951</v>
      </c>
      <c r="EG90" s="57">
        <f t="shared" si="114"/>
        <v>0.6613861003363446</v>
      </c>
      <c r="EH90" s="62">
        <v>3678953</v>
      </c>
      <c r="EI90" s="62">
        <v>345498</v>
      </c>
      <c r="EJ90" s="62">
        <v>12280545</v>
      </c>
      <c r="EK90" s="62">
        <v>400554</v>
      </c>
      <c r="EL90" s="62">
        <v>0</v>
      </c>
      <c r="EM90" s="86">
        <v>3678953</v>
      </c>
      <c r="EN90" s="86">
        <v>12280545</v>
      </c>
      <c r="EO90" s="86">
        <v>345498</v>
      </c>
      <c r="EP90" s="86">
        <v>400554</v>
      </c>
    </row>
    <row r="91" spans="1:146" s="57" customFormat="1" ht="30" x14ac:dyDescent="0.25">
      <c r="A91" s="57" t="str">
        <f t="shared" si="103"/>
        <v>Monongahela Power Company</v>
      </c>
      <c r="B91" s="76">
        <v>2006</v>
      </c>
      <c r="C91" s="76">
        <v>111</v>
      </c>
      <c r="D91" s="59" t="s">
        <v>180</v>
      </c>
      <c r="E91" s="76">
        <v>1</v>
      </c>
      <c r="F91" s="76">
        <v>1</v>
      </c>
      <c r="G91" s="76">
        <v>1</v>
      </c>
      <c r="H91" s="76">
        <v>0</v>
      </c>
      <c r="I91" s="60">
        <f>IFERROR(VLOOKUP(B91&amp;C91,'Output Index'!$A$2:$R$275,18,FALSE),0)</f>
        <v>0.92910921028632243</v>
      </c>
      <c r="J91" s="77">
        <f t="shared" si="104"/>
        <v>0.9120750113223931</v>
      </c>
      <c r="K91" s="81">
        <f t="shared" si="134"/>
        <v>375017</v>
      </c>
      <c r="L91" s="70">
        <f t="shared" si="136"/>
        <v>323426</v>
      </c>
      <c r="M91" s="70">
        <f t="shared" si="115"/>
        <v>51591</v>
      </c>
      <c r="N91" s="81">
        <f t="shared" si="135"/>
        <v>10351272</v>
      </c>
      <c r="O91" s="90">
        <f t="shared" si="137"/>
        <v>3280823</v>
      </c>
      <c r="P91" s="64">
        <f t="shared" si="116"/>
        <v>7070449</v>
      </c>
      <c r="Q91" s="94">
        <v>21396.76</v>
      </c>
      <c r="R91" s="38">
        <v>0</v>
      </c>
      <c r="S91" s="38">
        <v>0</v>
      </c>
      <c r="T91" s="65">
        <v>3802</v>
      </c>
      <c r="U91" s="57">
        <f t="shared" si="107"/>
        <v>1939.5282390510292</v>
      </c>
      <c r="V91" s="78">
        <f t="shared" si="108"/>
        <v>48485259.405177683</v>
      </c>
      <c r="W91" s="79">
        <f>AP91*(AM91/'Price Patch'!$B$5)</f>
        <v>0.58170439364510584</v>
      </c>
      <c r="X91" s="62">
        <v>32.222222222222221</v>
      </c>
      <c r="Y91" s="62">
        <v>17.055555555555557</v>
      </c>
      <c r="Z91" s="62">
        <f t="shared" si="130"/>
        <v>32.698412698412703</v>
      </c>
      <c r="AA91" s="62">
        <f t="shared" si="131"/>
        <v>17.071428571428573</v>
      </c>
      <c r="AB91" s="62">
        <f t="shared" si="131"/>
        <v>35.555555555555557</v>
      </c>
      <c r="AC91" s="57" t="str">
        <f t="shared" si="109"/>
        <v>Monongahela Power Company</v>
      </c>
      <c r="AD91" s="76">
        <v>111</v>
      </c>
      <c r="AE91" s="76">
        <v>2006</v>
      </c>
      <c r="AF91" s="76">
        <f t="shared" si="120"/>
        <v>2</v>
      </c>
      <c r="AG91" s="92">
        <v>173.9502942361716</v>
      </c>
      <c r="AH91" s="57">
        <v>133.12549585150947</v>
      </c>
      <c r="AI91" s="57">
        <v>127.31576600816153</v>
      </c>
      <c r="AJ91" s="80">
        <f t="shared" si="127"/>
        <v>4.0749511346764813E-2</v>
      </c>
      <c r="AK91" s="77">
        <f t="shared" si="128"/>
        <v>3.6802369868879539E-2</v>
      </c>
      <c r="AL91" s="76"/>
      <c r="AM91" s="79">
        <f t="shared" si="129"/>
        <v>0.81867828384395058</v>
      </c>
      <c r="AN91" s="79">
        <f t="shared" si="85"/>
        <v>1.5061319689999999</v>
      </c>
      <c r="AO91" s="79">
        <f t="shared" si="86"/>
        <v>1.4586625400981315</v>
      </c>
      <c r="AP91" s="79">
        <f>1/AO91^'Price Patch'!C$19*1/AN91^'Price Patch'!D$19</f>
        <v>0.67470188633652017</v>
      </c>
      <c r="AQ91" s="80">
        <f t="shared" si="110"/>
        <v>0.37246313458266733</v>
      </c>
      <c r="AR91" s="80">
        <f t="shared" si="111"/>
        <v>0.62753686541733267</v>
      </c>
      <c r="AS91" s="66" t="str">
        <f t="shared" si="117"/>
        <v>Monongahela Power Company</v>
      </c>
      <c r="AT91" s="69">
        <f t="shared" si="118"/>
        <v>111</v>
      </c>
      <c r="AU91" s="69">
        <f t="shared" si="119"/>
        <v>2006</v>
      </c>
      <c r="AV91" s="81">
        <f t="shared" si="78"/>
        <v>18058971.699106231</v>
      </c>
      <c r="AW91" s="81">
        <f t="shared" si="112"/>
        <v>30426287.706071451</v>
      </c>
      <c r="AX91" s="81">
        <f t="shared" si="113"/>
        <v>20689740.188111711</v>
      </c>
      <c r="AY91" s="77">
        <f t="shared" si="82"/>
        <v>0.67999554819115027</v>
      </c>
      <c r="AZ91" s="77">
        <f t="shared" si="83"/>
        <v>0.32000445180884973</v>
      </c>
      <c r="BA91" s="81">
        <f t="shared" si="97"/>
        <v>33256035</v>
      </c>
      <c r="BB91" s="81">
        <f t="shared" si="84"/>
        <v>48689006</v>
      </c>
      <c r="BC91" s="81">
        <f t="shared" si="79"/>
        <v>31128494</v>
      </c>
      <c r="BD91" s="80">
        <f t="shared" si="98"/>
        <v>0.31278569139771878</v>
      </c>
      <c r="BE91" s="81">
        <f t="shared" si="99"/>
        <v>106322111</v>
      </c>
      <c r="BF91" s="78">
        <v>17560512</v>
      </c>
      <c r="BG91" s="78">
        <v>13115261</v>
      </c>
      <c r="BH91" s="82">
        <f t="shared" si="80"/>
        <v>0.95814294598394156</v>
      </c>
      <c r="BI91" s="83">
        <f t="shared" si="133"/>
        <v>12566294.811888296</v>
      </c>
      <c r="BJ91" s="72">
        <v>65466444</v>
      </c>
      <c r="BK91" s="72">
        <v>25763</v>
      </c>
      <c r="BL91" s="72">
        <v>0</v>
      </c>
      <c r="BM91" s="72">
        <v>3409178</v>
      </c>
      <c r="BN91" s="72">
        <v>2442418</v>
      </c>
      <c r="BO91" s="72">
        <v>1147679</v>
      </c>
      <c r="BP91" s="72">
        <v>1264568</v>
      </c>
      <c r="BQ91" s="72">
        <v>64318765</v>
      </c>
      <c r="BR91" s="72">
        <v>6136662</v>
      </c>
      <c r="BS91" s="72">
        <v>16777438</v>
      </c>
      <c r="BT91" s="72">
        <v>3422324</v>
      </c>
      <c r="BU91" s="72">
        <v>7001202</v>
      </c>
      <c r="BV91" s="72">
        <v>7903118</v>
      </c>
      <c r="BW91" s="72">
        <v>0</v>
      </c>
      <c r="BX91" s="72">
        <v>15936094</v>
      </c>
      <c r="BY91" s="72">
        <v>0</v>
      </c>
      <c r="BZ91" s="72">
        <v>34708845</v>
      </c>
      <c r="CA91" s="72">
        <v>1729427</v>
      </c>
      <c r="CB91" s="72">
        <v>1207973</v>
      </c>
      <c r="CC91" s="72">
        <v>1868542</v>
      </c>
      <c r="CD91" s="72">
        <v>2925596</v>
      </c>
      <c r="CE91" s="72">
        <v>1269397</v>
      </c>
      <c r="CF91" s="72">
        <v>482666</v>
      </c>
      <c r="CG91" s="72">
        <v>20719730</v>
      </c>
      <c r="CH91" s="72">
        <v>-1276</v>
      </c>
      <c r="CI91" s="72">
        <v>238616</v>
      </c>
      <c r="CJ91" s="72">
        <v>1754127</v>
      </c>
      <c r="CK91" s="72">
        <v>0</v>
      </c>
      <c r="CL91" s="72">
        <v>182624</v>
      </c>
      <c r="CM91" s="72">
        <v>414237</v>
      </c>
      <c r="CN91" s="72">
        <v>464376</v>
      </c>
      <c r="CO91" s="72">
        <v>364500</v>
      </c>
      <c r="CP91" s="72">
        <v>124530</v>
      </c>
      <c r="CQ91" s="72">
        <v>575171</v>
      </c>
      <c r="CR91" s="72">
        <v>0</v>
      </c>
      <c r="CS91" s="72">
        <v>388609</v>
      </c>
      <c r="CT91" s="72">
        <v>10886886</v>
      </c>
      <c r="CU91" s="72">
        <v>952811</v>
      </c>
      <c r="CV91" s="72">
        <v>225889443</v>
      </c>
      <c r="CW91" s="72">
        <v>176013137</v>
      </c>
      <c r="CX91" s="72">
        <v>0</v>
      </c>
      <c r="CY91" s="72">
        <v>0</v>
      </c>
      <c r="CZ91" s="72">
        <v>0</v>
      </c>
      <c r="DA91" s="72">
        <v>0</v>
      </c>
      <c r="DB91" s="72">
        <v>0</v>
      </c>
      <c r="DC91" s="72">
        <v>193509238</v>
      </c>
      <c r="DD91" s="72">
        <v>194221225</v>
      </c>
      <c r="DE91" s="72">
        <v>419398681</v>
      </c>
      <c r="DF91" s="72">
        <v>424078</v>
      </c>
      <c r="DG91" s="72">
        <v>47349</v>
      </c>
      <c r="DH91" s="72">
        <v>545470020</v>
      </c>
      <c r="DI91" s="72">
        <v>13584926</v>
      </c>
      <c r="DJ91" s="72">
        <v>4159090</v>
      </c>
      <c r="DK91" s="57" t="s">
        <v>96</v>
      </c>
      <c r="DL91" s="57">
        <v>111</v>
      </c>
      <c r="DM91" s="57">
        <v>2006</v>
      </c>
      <c r="DN91" s="78">
        <v>216747033</v>
      </c>
      <c r="DO91" s="78">
        <v>238160969</v>
      </c>
      <c r="DP91" s="78">
        <v>35740155</v>
      </c>
      <c r="DQ91" s="78">
        <v>8113454</v>
      </c>
      <c r="DR91" s="62" t="s">
        <v>97</v>
      </c>
      <c r="DS91" s="62">
        <v>39.21</v>
      </c>
      <c r="DT91" s="62">
        <v>995.93399999999997</v>
      </c>
      <c r="DU91" s="62">
        <f t="shared" si="132"/>
        <v>1160.49425</v>
      </c>
      <c r="DV91" s="62">
        <v>90</v>
      </c>
      <c r="DW91" s="62">
        <v>62.7</v>
      </c>
      <c r="DX91" s="94">
        <v>20638.759999999998</v>
      </c>
      <c r="DY91" s="94">
        <v>758</v>
      </c>
      <c r="DZ91" s="62">
        <v>0</v>
      </c>
      <c r="EA91" s="84">
        <v>111</v>
      </c>
      <c r="EB91" s="85" t="s">
        <v>96</v>
      </c>
      <c r="EC91" s="76">
        <v>2006</v>
      </c>
      <c r="ED91" s="76">
        <v>1946</v>
      </c>
      <c r="EE91" s="76">
        <v>10351026</v>
      </c>
      <c r="EF91" s="76">
        <v>34539</v>
      </c>
      <c r="EG91" s="57">
        <f t="shared" si="114"/>
        <v>0.60923267257035851</v>
      </c>
      <c r="EH91" s="62">
        <v>3280823</v>
      </c>
      <c r="EI91" s="62">
        <v>323426</v>
      </c>
      <c r="EJ91" s="62">
        <v>10351272</v>
      </c>
      <c r="EK91" s="62">
        <v>375017</v>
      </c>
      <c r="EL91" s="62">
        <v>0</v>
      </c>
      <c r="EM91" s="86">
        <v>3280647</v>
      </c>
      <c r="EN91" s="86">
        <v>10351026</v>
      </c>
      <c r="EO91" s="86">
        <v>323426</v>
      </c>
      <c r="EP91" s="86">
        <v>375017</v>
      </c>
    </row>
    <row r="92" spans="1:146" s="57" customFormat="1" ht="30" x14ac:dyDescent="0.25">
      <c r="A92" s="57" t="str">
        <f t="shared" si="103"/>
        <v>Monongahela Power Company</v>
      </c>
      <c r="B92" s="76">
        <v>2007</v>
      </c>
      <c r="C92" s="76">
        <v>111</v>
      </c>
      <c r="D92" s="59" t="s">
        <v>180</v>
      </c>
      <c r="E92" s="76">
        <v>1</v>
      </c>
      <c r="F92" s="76">
        <v>1</v>
      </c>
      <c r="G92" s="76">
        <v>1</v>
      </c>
      <c r="H92" s="76">
        <v>0</v>
      </c>
      <c r="I92" s="60">
        <f>IFERROR(VLOOKUP(B92&amp;C92,'Output Index'!$A$2:$R$275,18,FALSE),0)</f>
        <v>0.94111019028298992</v>
      </c>
      <c r="J92" s="77">
        <f t="shared" si="104"/>
        <v>0.91001329659132246</v>
      </c>
      <c r="K92" s="81">
        <f t="shared" si="134"/>
        <v>378558</v>
      </c>
      <c r="L92" s="70">
        <f t="shared" si="136"/>
        <v>326243</v>
      </c>
      <c r="M92" s="70">
        <f t="shared" si="115"/>
        <v>52315</v>
      </c>
      <c r="N92" s="81">
        <f t="shared" si="135"/>
        <v>10856188</v>
      </c>
      <c r="O92" s="90">
        <f t="shared" si="137"/>
        <v>3536402</v>
      </c>
      <c r="P92" s="64">
        <f t="shared" si="116"/>
        <v>7319786</v>
      </c>
      <c r="Q92" s="94">
        <v>21544.28</v>
      </c>
      <c r="R92" s="38">
        <v>0</v>
      </c>
      <c r="S92" s="38">
        <v>0</v>
      </c>
      <c r="T92" s="65">
        <v>3967</v>
      </c>
      <c r="U92" s="57">
        <f t="shared" si="107"/>
        <v>1967.6913890504395</v>
      </c>
      <c r="V92" s="78">
        <f t="shared" si="108"/>
        <v>43914750.147435397</v>
      </c>
      <c r="W92" s="79">
        <f>AP92*(AM92/'Price Patch'!$B$5)</f>
        <v>0.60081349164923326</v>
      </c>
      <c r="X92" s="62">
        <v>32.222222222222221</v>
      </c>
      <c r="Y92" s="62">
        <v>16.944444444444443</v>
      </c>
      <c r="Z92" s="62">
        <f t="shared" si="130"/>
        <v>32.698412698412703</v>
      </c>
      <c r="AA92" s="62">
        <f t="shared" si="131"/>
        <v>17.071428571428573</v>
      </c>
      <c r="AB92" s="62">
        <f t="shared" si="131"/>
        <v>35.555555555555557</v>
      </c>
      <c r="AC92" s="57" t="str">
        <f t="shared" si="109"/>
        <v>Monongahela Power Company</v>
      </c>
      <c r="AD92" s="76">
        <v>111</v>
      </c>
      <c r="AE92" s="76">
        <v>2007</v>
      </c>
      <c r="AF92" s="76">
        <f t="shared" si="120"/>
        <v>2</v>
      </c>
      <c r="AG92" s="92">
        <v>179.88407012083672</v>
      </c>
      <c r="AH92" s="57">
        <v>137.33369926088156</v>
      </c>
      <c r="AI92" s="57">
        <v>131.48986891879892</v>
      </c>
      <c r="AJ92" s="80">
        <f t="shared" si="127"/>
        <v>3.1493652195061429E-2</v>
      </c>
      <c r="AK92" s="77">
        <f t="shared" si="128"/>
        <v>3.2322152338381788E-2</v>
      </c>
      <c r="AL92" s="76"/>
      <c r="AM92" s="79">
        <f t="shared" si="129"/>
        <v>0.84557201841211227</v>
      </c>
      <c r="AN92" s="79">
        <f t="shared" si="85"/>
        <v>1.5061319689999999</v>
      </c>
      <c r="AO92" s="79">
        <f t="shared" si="86"/>
        <v>1.4586625400981315</v>
      </c>
      <c r="AP92" s="79">
        <f>1/AO92^'Price Patch'!C$19*1/AN92^'Price Patch'!D$19</f>
        <v>0.67470188633652017</v>
      </c>
      <c r="AQ92" s="80">
        <f t="shared" si="110"/>
        <v>0.43608873106818835</v>
      </c>
      <c r="AR92" s="80">
        <f t="shared" si="111"/>
        <v>0.56391126893181165</v>
      </c>
      <c r="AS92" s="66" t="str">
        <f t="shared" si="117"/>
        <v>Monongahela Power Company</v>
      </c>
      <c r="AT92" s="69">
        <f t="shared" si="118"/>
        <v>111</v>
      </c>
      <c r="AU92" s="69">
        <f t="shared" si="119"/>
        <v>2007</v>
      </c>
      <c r="AV92" s="81">
        <f t="shared" si="78"/>
        <v>19150727.666971639</v>
      </c>
      <c r="AW92" s="81">
        <f t="shared" si="112"/>
        <v>24764022.480463758</v>
      </c>
      <c r="AX92" s="81">
        <f t="shared" si="113"/>
        <v>16490173.288021591</v>
      </c>
      <c r="AY92" s="77">
        <f t="shared" si="82"/>
        <v>0.66589235658425949</v>
      </c>
      <c r="AZ92" s="77">
        <f t="shared" si="83"/>
        <v>0.33410764341574051</v>
      </c>
      <c r="BA92" s="81">
        <f t="shared" si="97"/>
        <v>30308587</v>
      </c>
      <c r="BB92" s="81">
        <f t="shared" si="84"/>
        <v>60007373</v>
      </c>
      <c r="BC92" s="81">
        <f t="shared" si="79"/>
        <v>36490225</v>
      </c>
      <c r="BD92" s="80">
        <f t="shared" si="98"/>
        <v>0.22674152303643422</v>
      </c>
      <c r="BE92" s="81">
        <f t="shared" si="99"/>
        <v>133670210</v>
      </c>
      <c r="BF92" s="78">
        <v>23517148</v>
      </c>
      <c r="BG92" s="78">
        <v>14627171</v>
      </c>
      <c r="BH92" s="82">
        <f t="shared" si="80"/>
        <v>0.94470856408107939</v>
      </c>
      <c r="BI92" s="83">
        <f t="shared" si="133"/>
        <v>13818413.711978406</v>
      </c>
      <c r="BJ92" s="72">
        <v>78673533</v>
      </c>
      <c r="BK92" s="72">
        <v>0</v>
      </c>
      <c r="BL92" s="72">
        <v>0</v>
      </c>
      <c r="BM92" s="72">
        <v>3873387</v>
      </c>
      <c r="BN92" s="72">
        <v>2306539</v>
      </c>
      <c r="BO92" s="72">
        <v>1803556</v>
      </c>
      <c r="BP92" s="72">
        <v>574725</v>
      </c>
      <c r="BQ92" s="72">
        <v>76869977</v>
      </c>
      <c r="BR92" s="72">
        <v>16573279</v>
      </c>
      <c r="BS92" s="72">
        <v>18666160</v>
      </c>
      <c r="BT92" s="72">
        <v>3071214</v>
      </c>
      <c r="BU92" s="72">
        <v>7265022</v>
      </c>
      <c r="BV92" s="72">
        <v>3495296</v>
      </c>
      <c r="BW92" s="72">
        <v>386306</v>
      </c>
      <c r="BX92" s="72">
        <v>21430661</v>
      </c>
      <c r="BY92" s="72">
        <v>0</v>
      </c>
      <c r="BZ92" s="72">
        <v>32082473</v>
      </c>
      <c r="CA92" s="72">
        <v>1610818</v>
      </c>
      <c r="CB92" s="72">
        <v>1324355</v>
      </c>
      <c r="CC92" s="72">
        <v>1983008</v>
      </c>
      <c r="CD92" s="72">
        <v>2002346</v>
      </c>
      <c r="CE92" s="72">
        <v>0</v>
      </c>
      <c r="CF92" s="72">
        <v>331297</v>
      </c>
      <c r="CG92" s="72">
        <v>19506740</v>
      </c>
      <c r="CH92" s="72">
        <v>204196</v>
      </c>
      <c r="CI92" s="72">
        <v>80522</v>
      </c>
      <c r="CJ92" s="72">
        <v>1758022</v>
      </c>
      <c r="CK92" s="72">
        <v>0</v>
      </c>
      <c r="CL92" s="72">
        <v>300359</v>
      </c>
      <c r="CM92" s="72">
        <v>387027</v>
      </c>
      <c r="CN92" s="72">
        <v>819897</v>
      </c>
      <c r="CO92" s="72">
        <v>460383</v>
      </c>
      <c r="CP92" s="72">
        <v>264434</v>
      </c>
      <c r="CQ92" s="72">
        <v>804930</v>
      </c>
      <c r="CR92" s="72">
        <v>0</v>
      </c>
      <c r="CS92" s="72">
        <v>244139</v>
      </c>
      <c r="CT92" s="72">
        <v>11069586</v>
      </c>
      <c r="CU92" s="72">
        <v>1019882</v>
      </c>
      <c r="CV92" s="72">
        <v>335286240</v>
      </c>
      <c r="CW92" s="72">
        <v>254073789</v>
      </c>
      <c r="CX92" s="72">
        <v>0</v>
      </c>
      <c r="CY92" s="72">
        <v>0</v>
      </c>
      <c r="CZ92" s="72">
        <v>0</v>
      </c>
      <c r="DA92" s="72">
        <v>0</v>
      </c>
      <c r="DB92" s="72">
        <v>0</v>
      </c>
      <c r="DC92" s="72">
        <v>267346698</v>
      </c>
      <c r="DD92" s="72">
        <v>274556000</v>
      </c>
      <c r="DE92" s="72">
        <v>602632938</v>
      </c>
      <c r="DF92" s="72">
        <v>0</v>
      </c>
      <c r="DG92" s="72">
        <v>63944</v>
      </c>
      <c r="DH92" s="72">
        <v>741818595</v>
      </c>
      <c r="DI92" s="72">
        <v>16276239</v>
      </c>
      <c r="DJ92" s="72">
        <v>8054365</v>
      </c>
      <c r="DK92" s="57" t="s">
        <v>96</v>
      </c>
      <c r="DL92" s="57">
        <v>111</v>
      </c>
      <c r="DM92" s="57">
        <v>2007</v>
      </c>
      <c r="DN92" s="78">
        <v>220618856</v>
      </c>
      <c r="DO92" s="78">
        <v>254062419</v>
      </c>
      <c r="DP92" s="78">
        <v>37961610</v>
      </c>
      <c r="DQ92" s="78">
        <v>8977268</v>
      </c>
      <c r="DR92" s="62" t="s">
        <v>97</v>
      </c>
      <c r="DS92" s="62">
        <v>48.51</v>
      </c>
      <c r="DT92" s="62">
        <v>1232.1539999999998</v>
      </c>
      <c r="DU92" s="62">
        <f t="shared" si="132"/>
        <v>1160.49425</v>
      </c>
      <c r="DV92" s="62">
        <v>90</v>
      </c>
      <c r="DW92" s="62">
        <v>62.5</v>
      </c>
      <c r="DX92" s="94">
        <v>20709.28</v>
      </c>
      <c r="DY92" s="94">
        <v>835</v>
      </c>
      <c r="DZ92" s="62">
        <v>0</v>
      </c>
      <c r="EA92" s="84">
        <v>111</v>
      </c>
      <c r="EB92" s="85" t="s">
        <v>96</v>
      </c>
      <c r="EC92" s="76">
        <v>2007</v>
      </c>
      <c r="ED92" s="76">
        <v>1974</v>
      </c>
      <c r="EE92" s="76">
        <v>10856188</v>
      </c>
      <c r="EF92" s="76">
        <v>34806</v>
      </c>
      <c r="EG92" s="57">
        <f t="shared" si="114"/>
        <v>0.62981973416977788</v>
      </c>
      <c r="EH92" s="62">
        <v>3536402</v>
      </c>
      <c r="EI92" s="62">
        <v>326243</v>
      </c>
      <c r="EJ92" s="62">
        <v>10856188</v>
      </c>
      <c r="EK92" s="62">
        <v>378558</v>
      </c>
      <c r="EL92" s="62">
        <v>0</v>
      </c>
      <c r="EM92" s="86">
        <v>3536402</v>
      </c>
      <c r="EN92" s="86">
        <v>10856188</v>
      </c>
      <c r="EO92" s="86">
        <v>326243</v>
      </c>
      <c r="EP92" s="86">
        <v>378558</v>
      </c>
    </row>
    <row r="93" spans="1:146" s="57" customFormat="1" ht="30" x14ac:dyDescent="0.25">
      <c r="A93" s="57" t="str">
        <f t="shared" si="103"/>
        <v>Monongahela Power Company</v>
      </c>
      <c r="B93" s="76">
        <v>2008</v>
      </c>
      <c r="C93" s="76">
        <v>111</v>
      </c>
      <c r="D93" s="59" t="s">
        <v>180</v>
      </c>
      <c r="E93" s="76">
        <v>1</v>
      </c>
      <c r="F93" s="76">
        <v>1</v>
      </c>
      <c r="G93" s="76">
        <v>1</v>
      </c>
      <c r="H93" s="76">
        <v>0</v>
      </c>
      <c r="I93" s="60">
        <f>IFERROR(VLOOKUP(B93&amp;C93,'Output Index'!$A$2:$R$275,18,FALSE),0)</f>
        <v>0.94258711787622318</v>
      </c>
      <c r="J93" s="77">
        <f t="shared" si="104"/>
        <v>0.91022853163865181</v>
      </c>
      <c r="K93" s="81">
        <f t="shared" si="134"/>
        <v>381193</v>
      </c>
      <c r="L93" s="70">
        <f t="shared" si="136"/>
        <v>328147</v>
      </c>
      <c r="M93" s="70">
        <f t="shared" si="115"/>
        <v>53046</v>
      </c>
      <c r="N93" s="81">
        <f t="shared" si="135"/>
        <v>10635799</v>
      </c>
      <c r="O93" s="90">
        <f t="shared" si="137"/>
        <v>3526770</v>
      </c>
      <c r="P93" s="64">
        <f t="shared" si="116"/>
        <v>7109029</v>
      </c>
      <c r="Q93" s="94">
        <v>21670.51</v>
      </c>
      <c r="R93" s="38">
        <v>0</v>
      </c>
      <c r="S93" s="38">
        <v>0</v>
      </c>
      <c r="T93" s="65">
        <v>3833</v>
      </c>
      <c r="U93" s="57">
        <f t="shared" si="107"/>
        <v>1892.9758639600313</v>
      </c>
      <c r="V93" s="78">
        <f t="shared" si="108"/>
        <v>53164178.406331912</v>
      </c>
      <c r="W93" s="79">
        <f>AP93*(AM93/'Price Patch'!$B$5)</f>
        <v>0.63111297135878341</v>
      </c>
      <c r="X93" s="62">
        <v>31.666666666666668</v>
      </c>
      <c r="Y93" s="62">
        <v>16.888888888888889</v>
      </c>
      <c r="Z93" s="62">
        <f t="shared" si="130"/>
        <v>32.698412698412703</v>
      </c>
      <c r="AA93" s="62">
        <f t="shared" si="131"/>
        <v>17.071428571428573</v>
      </c>
      <c r="AB93" s="62">
        <f t="shared" si="131"/>
        <v>35.555555555555557</v>
      </c>
      <c r="AC93" s="57" t="str">
        <f t="shared" si="109"/>
        <v>Monongahela Power Company</v>
      </c>
      <c r="AD93" s="76">
        <v>111</v>
      </c>
      <c r="AE93" s="76">
        <v>2008</v>
      </c>
      <c r="AF93" s="76">
        <f t="shared" si="120"/>
        <v>2</v>
      </c>
      <c r="AG93" s="92">
        <v>185.94810724891917</v>
      </c>
      <c r="AH93" s="57">
        <v>147.96718293565939</v>
      </c>
      <c r="AI93" s="57">
        <v>135.64470332301732</v>
      </c>
      <c r="AJ93" s="80">
        <f t="shared" si="127"/>
        <v>6.1123099652904481E-2</v>
      </c>
      <c r="AK93" s="77">
        <f t="shared" si="128"/>
        <v>4.9200325611846389E-2</v>
      </c>
      <c r="AL93" s="79">
        <v>0.80122959010445105</v>
      </c>
      <c r="AM93" s="79">
        <f>AL93*AQ93+0.25*AR93*AL93+0.75*AR93*1</f>
        <v>0.88821485611622775</v>
      </c>
      <c r="AN93" s="79">
        <f t="shared" si="85"/>
        <v>1.5061319689999999</v>
      </c>
      <c r="AO93" s="79">
        <f t="shared" si="86"/>
        <v>1.4586625400981315</v>
      </c>
      <c r="AP93" s="79">
        <f>1/AO93^'Price Patch'!C$19*1/AN93^'Price Patch'!D$19</f>
        <v>0.67470188633652017</v>
      </c>
      <c r="AQ93" s="80">
        <f t="shared" si="110"/>
        <v>0.41651096486989625</v>
      </c>
      <c r="AR93" s="80">
        <f t="shared" si="111"/>
        <v>0.58348903513010375</v>
      </c>
      <c r="AS93" s="66" t="str">
        <f t="shared" si="117"/>
        <v>Monongahela Power Company</v>
      </c>
      <c r="AT93" s="69">
        <f t="shared" si="118"/>
        <v>111</v>
      </c>
      <c r="AU93" s="69">
        <f t="shared" si="119"/>
        <v>2008</v>
      </c>
      <c r="AV93" s="81">
        <f t="shared" si="78"/>
        <v>22143463.244536608</v>
      </c>
      <c r="AW93" s="81">
        <f t="shared" si="112"/>
        <v>31020715.161795303</v>
      </c>
      <c r="AX93" s="81">
        <f t="shared" si="113"/>
        <v>22182487.220272828</v>
      </c>
      <c r="AY93" s="77">
        <f t="shared" si="82"/>
        <v>0.71508626105411266</v>
      </c>
      <c r="AZ93" s="77">
        <f t="shared" si="83"/>
        <v>0.28491373894588734</v>
      </c>
      <c r="BA93" s="81">
        <f t="shared" si="97"/>
        <v>37064564</v>
      </c>
      <c r="BB93" s="81">
        <f t="shared" si="84"/>
        <v>58274640</v>
      </c>
      <c r="BC93" s="81">
        <f t="shared" si="79"/>
        <v>31991111</v>
      </c>
      <c r="BD93" s="80">
        <f t="shared" si="98"/>
        <v>0.27627136617801351</v>
      </c>
      <c r="BE93" s="81">
        <f t="shared" si="99"/>
        <v>134159991</v>
      </c>
      <c r="BF93" s="78">
        <v>26283529</v>
      </c>
      <c r="BG93" s="78">
        <v>15629742</v>
      </c>
      <c r="BH93" s="82">
        <f t="shared" si="80"/>
        <v>0.95216394357163225</v>
      </c>
      <c r="BI93" s="83">
        <f t="shared" si="133"/>
        <v>14882076.77972717</v>
      </c>
      <c r="BJ93" s="72">
        <v>74934102</v>
      </c>
      <c r="BK93" s="72">
        <v>25117</v>
      </c>
      <c r="BL93" s="72">
        <v>0</v>
      </c>
      <c r="BM93" s="72">
        <v>3166127</v>
      </c>
      <c r="BN93" s="72">
        <v>2140278</v>
      </c>
      <c r="BO93" s="72">
        <v>2439594</v>
      </c>
      <c r="BP93" s="72">
        <v>553381</v>
      </c>
      <c r="BQ93" s="72">
        <v>72494508</v>
      </c>
      <c r="BR93" s="72">
        <v>14661134</v>
      </c>
      <c r="BS93" s="72">
        <v>16659462</v>
      </c>
      <c r="BT93" s="72">
        <v>2791528</v>
      </c>
      <c r="BU93" s="72">
        <v>5720051</v>
      </c>
      <c r="BV93" s="72">
        <v>3582871</v>
      </c>
      <c r="BW93" s="72">
        <v>399370</v>
      </c>
      <c r="BX93" s="72">
        <v>23593929</v>
      </c>
      <c r="BY93" s="72">
        <v>0</v>
      </c>
      <c r="BZ93" s="72">
        <v>38926662</v>
      </c>
      <c r="CA93" s="72">
        <v>1835584</v>
      </c>
      <c r="CB93" s="72">
        <v>1197290</v>
      </c>
      <c r="CC93" s="72">
        <v>1798688</v>
      </c>
      <c r="CD93" s="72">
        <v>1980243</v>
      </c>
      <c r="CE93" s="72">
        <v>0</v>
      </c>
      <c r="CF93" s="72">
        <v>523430</v>
      </c>
      <c r="CG93" s="72">
        <v>25524046</v>
      </c>
      <c r="CH93" s="72">
        <v>207906</v>
      </c>
      <c r="CI93" s="72">
        <v>84591</v>
      </c>
      <c r="CJ93" s="72">
        <v>1608829</v>
      </c>
      <c r="CK93" s="72">
        <v>0</v>
      </c>
      <c r="CL93" s="72">
        <v>307656</v>
      </c>
      <c r="CM93" s="72">
        <v>349979</v>
      </c>
      <c r="CN93" s="72">
        <v>1646322</v>
      </c>
      <c r="CO93" s="72">
        <v>474558</v>
      </c>
      <c r="CP93" s="72">
        <v>253815</v>
      </c>
      <c r="CQ93" s="72">
        <v>939312</v>
      </c>
      <c r="CR93" s="72">
        <v>0</v>
      </c>
      <c r="CS93" s="72">
        <v>194413</v>
      </c>
      <c r="CT93" s="72">
        <v>11008644</v>
      </c>
      <c r="CU93" s="72">
        <v>1397282</v>
      </c>
      <c r="CV93" s="72">
        <v>354023276</v>
      </c>
      <c r="CW93" s="72">
        <v>278927823</v>
      </c>
      <c r="CX93" s="72">
        <v>0</v>
      </c>
      <c r="CY93" s="72">
        <v>0</v>
      </c>
      <c r="CZ93" s="72">
        <v>0</v>
      </c>
      <c r="DA93" s="72">
        <v>0</v>
      </c>
      <c r="DB93" s="72">
        <v>0</v>
      </c>
      <c r="DC93" s="72">
        <v>197414603</v>
      </c>
      <c r="DD93" s="72">
        <v>268317133</v>
      </c>
      <c r="DE93" s="72">
        <v>551437879</v>
      </c>
      <c r="DF93" s="72">
        <v>0</v>
      </c>
      <c r="DG93" s="72">
        <v>56054</v>
      </c>
      <c r="DH93" s="72">
        <v>692084597</v>
      </c>
      <c r="DI93" s="72">
        <v>14323974</v>
      </c>
      <c r="DJ93" s="72">
        <v>6648078</v>
      </c>
      <c r="DK93" s="57" t="s">
        <v>96</v>
      </c>
      <c r="DL93" s="57">
        <v>111</v>
      </c>
      <c r="DM93" s="57">
        <v>2008</v>
      </c>
      <c r="DN93" s="78">
        <v>226596407</v>
      </c>
      <c r="DO93" s="78">
        <v>266276362</v>
      </c>
      <c r="DP93" s="78">
        <v>38837195</v>
      </c>
      <c r="DQ93" s="78">
        <v>9772479</v>
      </c>
      <c r="DR93" s="62" t="s">
        <v>97</v>
      </c>
      <c r="DS93" s="62">
        <v>42.84</v>
      </c>
      <c r="DT93" s="62">
        <v>1088.136</v>
      </c>
      <c r="DU93" s="62">
        <f t="shared" si="132"/>
        <v>1160.49425</v>
      </c>
      <c r="DV93" s="62">
        <v>89</v>
      </c>
      <c r="DW93" s="62">
        <v>62.4</v>
      </c>
      <c r="DX93" s="94">
        <v>20798.509999999998</v>
      </c>
      <c r="DY93" s="94">
        <v>872</v>
      </c>
      <c r="DZ93" s="62">
        <v>0</v>
      </c>
      <c r="EA93" s="84">
        <v>111</v>
      </c>
      <c r="EB93" s="85" t="s">
        <v>96</v>
      </c>
      <c r="EC93" s="76">
        <v>2008</v>
      </c>
      <c r="ED93" s="76">
        <v>1858</v>
      </c>
      <c r="EE93" s="76">
        <v>10635799</v>
      </c>
      <c r="EF93" s="76">
        <v>-196514</v>
      </c>
      <c r="EG93" s="57">
        <f t="shared" si="114"/>
        <v>0.64138815980260611</v>
      </c>
      <c r="EH93" s="62">
        <v>3526770</v>
      </c>
      <c r="EI93" s="62">
        <v>328147</v>
      </c>
      <c r="EJ93" s="62">
        <v>10635799</v>
      </c>
      <c r="EK93" s="62">
        <v>381193</v>
      </c>
      <c r="EL93" s="62">
        <v>0</v>
      </c>
      <c r="EM93" s="86">
        <v>3526769</v>
      </c>
      <c r="EN93" s="86">
        <v>10635799</v>
      </c>
      <c r="EO93" s="86">
        <v>328147</v>
      </c>
      <c r="EP93" s="86">
        <v>381193</v>
      </c>
    </row>
    <row r="94" spans="1:146" s="57" customFormat="1" ht="30" x14ac:dyDescent="0.25">
      <c r="A94" s="57" t="str">
        <f t="shared" si="103"/>
        <v>Monongahela Power Company</v>
      </c>
      <c r="B94" s="76">
        <v>2009</v>
      </c>
      <c r="C94" s="76">
        <v>111</v>
      </c>
      <c r="D94" s="59" t="s">
        <v>180</v>
      </c>
      <c r="E94" s="76">
        <v>1</v>
      </c>
      <c r="F94" s="76">
        <v>1</v>
      </c>
      <c r="G94" s="76">
        <v>1</v>
      </c>
      <c r="H94" s="76">
        <v>0</v>
      </c>
      <c r="I94" s="60">
        <f>IFERROR(VLOOKUP(B94&amp;C94,'Output Index'!$A$2:$R$275,18,FALSE),0)</f>
        <v>0.97563629458357903</v>
      </c>
      <c r="J94" s="77">
        <f t="shared" si="104"/>
        <v>0.90173550547161807</v>
      </c>
      <c r="K94" s="81">
        <f t="shared" si="134"/>
        <v>383621</v>
      </c>
      <c r="L94" s="70">
        <f t="shared" si="136"/>
        <v>329870</v>
      </c>
      <c r="M94" s="70">
        <f t="shared" si="115"/>
        <v>53751</v>
      </c>
      <c r="N94" s="81">
        <f t="shared" si="135"/>
        <v>10022115</v>
      </c>
      <c r="O94" s="90">
        <f t="shared" si="137"/>
        <v>3532786</v>
      </c>
      <c r="P94" s="64">
        <f t="shared" si="116"/>
        <v>6489329</v>
      </c>
      <c r="Q94" s="94">
        <v>23489.66</v>
      </c>
      <c r="R94" s="38">
        <v>0</v>
      </c>
      <c r="S94" s="38">
        <v>0</v>
      </c>
      <c r="T94" s="65">
        <v>4158</v>
      </c>
      <c r="U94" s="57">
        <f t="shared" si="107"/>
        <v>1798.1642633178192</v>
      </c>
      <c r="V94" s="78">
        <f t="shared" si="108"/>
        <v>67703320.895272076</v>
      </c>
      <c r="W94" s="79">
        <f>AP94*(AM94/'Price Patch'!$B$5)</f>
        <v>0.62741399591444336</v>
      </c>
      <c r="X94" s="62">
        <v>31.111111111111111</v>
      </c>
      <c r="Y94" s="62">
        <v>16.444444444444443</v>
      </c>
      <c r="Z94" s="62">
        <f t="shared" si="130"/>
        <v>32.698412698412703</v>
      </c>
      <c r="AA94" s="62">
        <f t="shared" si="131"/>
        <v>17.071428571428573</v>
      </c>
      <c r="AB94" s="62">
        <f t="shared" si="131"/>
        <v>35.555555555555557</v>
      </c>
      <c r="AC94" s="57" t="str">
        <f t="shared" si="109"/>
        <v>Monongahela Power Company</v>
      </c>
      <c r="AD94" s="76">
        <v>111</v>
      </c>
      <c r="AE94" s="76">
        <v>2009</v>
      </c>
      <c r="AF94" s="76">
        <f t="shared" si="120"/>
        <v>2</v>
      </c>
      <c r="AG94" s="92">
        <v>191.21770857672558</v>
      </c>
      <c r="AH94" s="57">
        <v>142.06874077138943</v>
      </c>
      <c r="AI94" s="57">
        <v>136.64534226609419</v>
      </c>
      <c r="AJ94" s="80">
        <f t="shared" si="127"/>
        <v>-2.6954312110043357E-2</v>
      </c>
      <c r="AK94" s="77">
        <f t="shared" si="128"/>
        <v>-5.8782786412552891E-3</v>
      </c>
      <c r="AL94" s="76"/>
      <c r="AM94" s="79">
        <f>AM93*EXP(AK94)</f>
        <v>0.88300899743295846</v>
      </c>
      <c r="AN94" s="79">
        <f t="shared" si="85"/>
        <v>1.5061319689999999</v>
      </c>
      <c r="AO94" s="79">
        <f t="shared" si="86"/>
        <v>1.4586625400981315</v>
      </c>
      <c r="AP94" s="79">
        <f>1/AO94^'Price Patch'!C$19*1/AN94^'Price Patch'!D$19</f>
        <v>0.67470188633652017</v>
      </c>
      <c r="AQ94" s="80">
        <f t="shared" si="110"/>
        <v>0.35129624656307429</v>
      </c>
      <c r="AR94" s="80">
        <f t="shared" si="111"/>
        <v>0.64870375343692566</v>
      </c>
      <c r="AS94" s="66" t="str">
        <f t="shared" si="117"/>
        <v>Monongahela Power Company</v>
      </c>
      <c r="AT94" s="69">
        <f t="shared" si="118"/>
        <v>111</v>
      </c>
      <c r="AU94" s="69">
        <f t="shared" si="119"/>
        <v>2009</v>
      </c>
      <c r="AV94" s="81">
        <f t="shared" si="78"/>
        <v>23783922.510364439</v>
      </c>
      <c r="AW94" s="81">
        <f t="shared" si="112"/>
        <v>43919398.384907633</v>
      </c>
      <c r="AX94" s="81">
        <f t="shared" si="113"/>
        <v>31331252.914095871</v>
      </c>
      <c r="AY94" s="77">
        <f t="shared" si="82"/>
        <v>0.71338073986146577</v>
      </c>
      <c r="AZ94" s="77">
        <f t="shared" si="83"/>
        <v>0.28661926013853423</v>
      </c>
      <c r="BA94" s="81">
        <f t="shared" si="97"/>
        <v>45031198</v>
      </c>
      <c r="BB94" s="81">
        <f t="shared" si="84"/>
        <v>56818385</v>
      </c>
      <c r="BC94" s="81">
        <f t="shared" si="79"/>
        <v>31547028</v>
      </c>
      <c r="BD94" s="80">
        <f t="shared" si="98"/>
        <v>0.39902793603288916</v>
      </c>
      <c r="BE94" s="81">
        <f t="shared" si="99"/>
        <v>112852244</v>
      </c>
      <c r="BF94" s="78">
        <v>25271357</v>
      </c>
      <c r="BG94" s="78">
        <v>14238899</v>
      </c>
      <c r="BH94" s="82">
        <f t="shared" si="80"/>
        <v>0.96214918624706403</v>
      </c>
      <c r="BI94" s="83">
        <f t="shared" si="133"/>
        <v>13699945.085904134</v>
      </c>
      <c r="BJ94" s="72">
        <v>76579351</v>
      </c>
      <c r="BK94" s="72">
        <v>26057</v>
      </c>
      <c r="BL94" s="72">
        <v>0</v>
      </c>
      <c r="BM94" s="72">
        <v>4219478</v>
      </c>
      <c r="BN94" s="72">
        <v>2053139</v>
      </c>
      <c r="BO94" s="72">
        <v>1844853</v>
      </c>
      <c r="BP94" s="72">
        <v>563041</v>
      </c>
      <c r="BQ94" s="72">
        <v>74734498</v>
      </c>
      <c r="BR94" s="72">
        <v>12801480</v>
      </c>
      <c r="BS94" s="72">
        <v>19760966</v>
      </c>
      <c r="BT94" s="72">
        <v>2992077</v>
      </c>
      <c r="BU94" s="72">
        <v>5746434</v>
      </c>
      <c r="BV94" s="72">
        <v>3646562</v>
      </c>
      <c r="BW94" s="72">
        <v>344039</v>
      </c>
      <c r="BX94" s="72">
        <v>23269303</v>
      </c>
      <c r="BY94" s="72">
        <v>0</v>
      </c>
      <c r="BZ94" s="72">
        <v>46802719</v>
      </c>
      <c r="CA94" s="72">
        <v>1959539</v>
      </c>
      <c r="CB94" s="72">
        <v>866010</v>
      </c>
      <c r="CC94" s="72">
        <v>1072783</v>
      </c>
      <c r="CD94" s="72">
        <v>2086554</v>
      </c>
      <c r="CE94" s="72">
        <v>0</v>
      </c>
      <c r="CF94" s="72">
        <v>316663</v>
      </c>
      <c r="CG94" s="72">
        <v>34454923</v>
      </c>
      <c r="CH94" s="72">
        <v>159458</v>
      </c>
      <c r="CI94" s="72">
        <v>42229</v>
      </c>
      <c r="CJ94" s="72">
        <v>1188080</v>
      </c>
      <c r="CK94" s="72">
        <v>0</v>
      </c>
      <c r="CL94" s="72">
        <v>283387</v>
      </c>
      <c r="CM94" s="72">
        <v>417041</v>
      </c>
      <c r="CN94" s="72">
        <v>2184531</v>
      </c>
      <c r="CO94" s="72">
        <v>434997</v>
      </c>
      <c r="CP94" s="72">
        <v>258767</v>
      </c>
      <c r="CQ94" s="72">
        <v>916643</v>
      </c>
      <c r="CR94" s="72">
        <v>0</v>
      </c>
      <c r="CS94" s="72">
        <v>161114</v>
      </c>
      <c r="CT94" s="72">
        <v>12139135</v>
      </c>
      <c r="CU94" s="72">
        <v>1386866</v>
      </c>
      <c r="CV94" s="72">
        <v>254895110</v>
      </c>
      <c r="CW94" s="72">
        <v>210961762</v>
      </c>
      <c r="CX94" s="72">
        <v>0</v>
      </c>
      <c r="CY94" s="72">
        <v>0</v>
      </c>
      <c r="CZ94" s="72">
        <v>0</v>
      </c>
      <c r="DA94" s="72">
        <v>0</v>
      </c>
      <c r="DB94" s="72">
        <v>0</v>
      </c>
      <c r="DC94" s="72">
        <v>299854958</v>
      </c>
      <c r="DD94" s="72">
        <v>316563058</v>
      </c>
      <c r="DE94" s="72">
        <v>554750068</v>
      </c>
      <c r="DF94" s="72">
        <v>0</v>
      </c>
      <c r="DG94" s="72">
        <v>1780</v>
      </c>
      <c r="DH94" s="72">
        <v>709024999</v>
      </c>
      <c r="DI94" s="72">
        <v>17365080</v>
      </c>
      <c r="DJ94" s="72">
        <v>8776684</v>
      </c>
      <c r="DK94" s="57" t="s">
        <v>96</v>
      </c>
      <c r="DL94" s="57">
        <v>111</v>
      </c>
      <c r="DM94" s="57">
        <v>2009</v>
      </c>
      <c r="DN94" s="78">
        <v>234438423</v>
      </c>
      <c r="DO94" s="78">
        <v>279016884</v>
      </c>
      <c r="DP94" s="78">
        <v>44451204</v>
      </c>
      <c r="DQ94" s="78">
        <v>11501374</v>
      </c>
      <c r="DR94" s="62" t="s">
        <v>97</v>
      </c>
      <c r="DS94" s="62">
        <v>50.69</v>
      </c>
      <c r="DT94" s="62">
        <v>1287.5259999999998</v>
      </c>
      <c r="DU94" s="62">
        <f t="shared" si="132"/>
        <v>1160.49425</v>
      </c>
      <c r="DV94" s="62">
        <v>88</v>
      </c>
      <c r="DW94" s="62">
        <v>61.6</v>
      </c>
      <c r="DX94" s="94">
        <v>22566.66</v>
      </c>
      <c r="DY94" s="94">
        <v>923</v>
      </c>
      <c r="DZ94" s="62">
        <v>0</v>
      </c>
      <c r="EA94" s="84">
        <v>111</v>
      </c>
      <c r="EB94" s="85" t="s">
        <v>96</v>
      </c>
      <c r="EC94" s="76">
        <v>2009</v>
      </c>
      <c r="ED94" s="76">
        <v>1799</v>
      </c>
      <c r="EE94" s="76">
        <v>10022115</v>
      </c>
      <c r="EF94" s="76">
        <v>4658</v>
      </c>
      <c r="EG94" s="57">
        <f t="shared" si="114"/>
        <v>0.63624724288734735</v>
      </c>
      <c r="EH94" s="62">
        <v>3532786</v>
      </c>
      <c r="EI94" s="62">
        <v>329870</v>
      </c>
      <c r="EJ94" s="62">
        <v>10022115</v>
      </c>
      <c r="EK94" s="62">
        <v>383621</v>
      </c>
      <c r="EL94" s="62">
        <v>0</v>
      </c>
      <c r="EM94" s="86">
        <v>3532788</v>
      </c>
      <c r="EN94" s="86">
        <v>10022115</v>
      </c>
      <c r="EO94" s="86">
        <v>329870</v>
      </c>
      <c r="EP94" s="86">
        <v>383621</v>
      </c>
    </row>
    <row r="95" spans="1:146" s="57" customFormat="1" ht="30" x14ac:dyDescent="0.25">
      <c r="A95" s="57" t="str">
        <f t="shared" si="103"/>
        <v>Monongahela Power Company</v>
      </c>
      <c r="B95" s="76">
        <v>2010</v>
      </c>
      <c r="C95" s="76">
        <v>111</v>
      </c>
      <c r="D95" s="59" t="s">
        <v>180</v>
      </c>
      <c r="E95" s="76">
        <v>1</v>
      </c>
      <c r="F95" s="76">
        <v>1</v>
      </c>
      <c r="G95" s="76">
        <v>1</v>
      </c>
      <c r="H95" s="76">
        <v>0</v>
      </c>
      <c r="I95" s="60">
        <f>IFERROR(VLOOKUP(B95&amp;C95,'Output Index'!$A$2:$R$275,18,FALSE),0)</f>
        <v>0.91969345138774239</v>
      </c>
      <c r="J95" s="77">
        <f t="shared" si="104"/>
        <v>0.89994273840540251</v>
      </c>
      <c r="K95" s="81">
        <f t="shared" si="134"/>
        <v>385504</v>
      </c>
      <c r="L95" s="70">
        <f t="shared" si="136"/>
        <v>331200</v>
      </c>
      <c r="M95" s="70">
        <f t="shared" si="115"/>
        <v>54304</v>
      </c>
      <c r="N95" s="81">
        <f t="shared" si="135"/>
        <v>10676292</v>
      </c>
      <c r="O95" s="90">
        <f t="shared" si="137"/>
        <v>3780837</v>
      </c>
      <c r="P95" s="64">
        <f t="shared" si="116"/>
        <v>6895455</v>
      </c>
      <c r="Q95" s="94">
        <v>21664.81</v>
      </c>
      <c r="R95" s="38">
        <v>0</v>
      </c>
      <c r="S95" s="38">
        <v>0</v>
      </c>
      <c r="T95" s="65">
        <v>2968</v>
      </c>
      <c r="U95" s="57">
        <f t="shared" si="107"/>
        <v>1875.1978461657436</v>
      </c>
      <c r="V95" s="78">
        <f t="shared" si="108"/>
        <v>49384210.807406843</v>
      </c>
      <c r="W95" s="79">
        <f>AP95*(AM95/'Price Patch'!$B$5)</f>
        <v>0.64383336846199168</v>
      </c>
      <c r="X95" s="62">
        <v>32.777777777777779</v>
      </c>
      <c r="Y95" s="62">
        <v>16.333333333333332</v>
      </c>
      <c r="Z95" s="62">
        <f t="shared" si="130"/>
        <v>32.698412698412703</v>
      </c>
      <c r="AA95" s="62">
        <f t="shared" si="131"/>
        <v>17.071428571428573</v>
      </c>
      <c r="AB95" s="62">
        <f t="shared" si="131"/>
        <v>35.555555555555557</v>
      </c>
      <c r="AC95" s="57" t="str">
        <f t="shared" si="109"/>
        <v>Monongahela Power Company</v>
      </c>
      <c r="AD95" s="76">
        <v>111</v>
      </c>
      <c r="AE95" s="76">
        <v>2010</v>
      </c>
      <c r="AF95" s="76">
        <f t="shared" si="120"/>
        <v>2</v>
      </c>
      <c r="AG95" s="92">
        <v>195.71459103885323</v>
      </c>
      <c r="AH95" s="57">
        <v>147.0836754249143</v>
      </c>
      <c r="AI95" s="57">
        <v>138.15327057651371</v>
      </c>
      <c r="AJ95" s="80">
        <f t="shared" si="127"/>
        <v>2.7576323035864696E-2</v>
      </c>
      <c r="AK95" s="77">
        <f t="shared" si="128"/>
        <v>2.5833344691036028E-2</v>
      </c>
      <c r="AL95" s="76"/>
      <c r="AM95" s="79">
        <f t="shared" ref="AM95:AM98" si="138">AM94*EXP(AK95)</f>
        <v>0.90611727009837406</v>
      </c>
      <c r="AN95" s="79">
        <f t="shared" si="85"/>
        <v>1.5061319689999999</v>
      </c>
      <c r="AO95" s="79">
        <f t="shared" si="86"/>
        <v>1.4586625400981315</v>
      </c>
      <c r="AP95" s="79">
        <f>1/AO95^'Price Patch'!C$19*1/AN95^'Price Patch'!D$19</f>
        <v>0.67470188633652017</v>
      </c>
      <c r="AQ95" s="80">
        <f t="shared" si="110"/>
        <v>0.4534943693620519</v>
      </c>
      <c r="AR95" s="80">
        <f t="shared" si="111"/>
        <v>0.5465056306379481</v>
      </c>
      <c r="AS95" s="66" t="str">
        <f t="shared" si="117"/>
        <v>Monongahela Power Company</v>
      </c>
      <c r="AT95" s="69">
        <f t="shared" si="118"/>
        <v>111</v>
      </c>
      <c r="AU95" s="69">
        <f t="shared" si="119"/>
        <v>2010</v>
      </c>
      <c r="AV95" s="81">
        <f t="shared" si="78"/>
        <v>22395461.536547594</v>
      </c>
      <c r="AW95" s="81">
        <f t="shared" si="112"/>
        <v>26988749.270859249</v>
      </c>
      <c r="AX95" s="81">
        <f t="shared" si="113"/>
        <v>18531957.753588557</v>
      </c>
      <c r="AY95" s="77">
        <f t="shared" si="82"/>
        <v>0.68665493045274972</v>
      </c>
      <c r="AZ95" s="77">
        <f t="shared" si="83"/>
        <v>0.31334506954725028</v>
      </c>
      <c r="BA95" s="81">
        <f t="shared" si="97"/>
        <v>31500875</v>
      </c>
      <c r="BB95" s="81">
        <f t="shared" si="84"/>
        <v>55830831</v>
      </c>
      <c r="BC95" s="81">
        <f t="shared" si="79"/>
        <v>26401657</v>
      </c>
      <c r="BD95" s="80">
        <f t="shared" si="98"/>
        <v>0.32031290752965585</v>
      </c>
      <c r="BE95" s="81">
        <f t="shared" si="99"/>
        <v>98344070</v>
      </c>
      <c r="BF95" s="78">
        <v>29429174</v>
      </c>
      <c r="BG95" s="78">
        <v>13784714</v>
      </c>
      <c r="BH95" s="82">
        <f t="shared" si="80"/>
        <v>0.94081873925069781</v>
      </c>
      <c r="BI95" s="83">
        <f t="shared" si="133"/>
        <v>12968917.246411443</v>
      </c>
      <c r="BJ95" s="72">
        <v>79263074</v>
      </c>
      <c r="BK95" s="72">
        <v>19631</v>
      </c>
      <c r="BL95" s="72">
        <v>0</v>
      </c>
      <c r="BM95" s="72">
        <v>-3275166</v>
      </c>
      <c r="BN95" s="72">
        <v>2007715</v>
      </c>
      <c r="BO95" s="72">
        <v>2063796</v>
      </c>
      <c r="BP95" s="72">
        <v>687442</v>
      </c>
      <c r="BQ95" s="72">
        <v>77199278</v>
      </c>
      <c r="BR95" s="72">
        <v>12979660</v>
      </c>
      <c r="BS95" s="72">
        <v>23432243</v>
      </c>
      <c r="BT95" s="72">
        <v>3103976</v>
      </c>
      <c r="BU95" s="72">
        <v>6505544</v>
      </c>
      <c r="BV95" s="72">
        <v>4876244</v>
      </c>
      <c r="BW95" s="72">
        <v>730769</v>
      </c>
      <c r="BX95" s="72">
        <v>27592758</v>
      </c>
      <c r="BY95" s="72">
        <v>0</v>
      </c>
      <c r="BZ95" s="72">
        <v>33482406</v>
      </c>
      <c r="CA95" s="72">
        <v>2231025</v>
      </c>
      <c r="CB95" s="72">
        <v>1009671</v>
      </c>
      <c r="CC95" s="72">
        <v>1438939</v>
      </c>
      <c r="CD95" s="72">
        <v>1842246</v>
      </c>
      <c r="CE95" s="72">
        <v>0</v>
      </c>
      <c r="CF95" s="72">
        <v>320278</v>
      </c>
      <c r="CG95" s="72">
        <v>20809699</v>
      </c>
      <c r="CH95" s="72">
        <v>242190</v>
      </c>
      <c r="CI95" s="72">
        <v>66043</v>
      </c>
      <c r="CJ95" s="72">
        <v>888922</v>
      </c>
      <c r="CK95" s="72">
        <v>0</v>
      </c>
      <c r="CL95" s="72">
        <v>269385</v>
      </c>
      <c r="CM95" s="72">
        <v>395956</v>
      </c>
      <c r="CN95" s="72">
        <v>1986521</v>
      </c>
      <c r="CO95" s="72">
        <v>431944</v>
      </c>
      <c r="CP95" s="72">
        <v>331959</v>
      </c>
      <c r="CQ95" s="72">
        <v>1060915</v>
      </c>
      <c r="CR95" s="72">
        <v>0</v>
      </c>
      <c r="CS95" s="72">
        <v>156713</v>
      </c>
      <c r="CT95" s="72">
        <v>14085415</v>
      </c>
      <c r="CU95" s="72">
        <v>963086</v>
      </c>
      <c r="CV95" s="72">
        <v>358946985</v>
      </c>
      <c r="CW95" s="72">
        <v>316469175</v>
      </c>
      <c r="CX95" s="72">
        <v>0</v>
      </c>
      <c r="CY95" s="72">
        <v>0</v>
      </c>
      <c r="CZ95" s="72">
        <v>0</v>
      </c>
      <c r="DA95" s="72">
        <v>0</v>
      </c>
      <c r="DB95" s="72">
        <v>0</v>
      </c>
      <c r="DC95" s="72">
        <v>294733147</v>
      </c>
      <c r="DD95" s="72">
        <v>255311879</v>
      </c>
      <c r="DE95" s="72">
        <v>653680132</v>
      </c>
      <c r="DF95" s="72">
        <v>0</v>
      </c>
      <c r="DG95" s="72">
        <v>0</v>
      </c>
      <c r="DH95" s="72">
        <v>799864571</v>
      </c>
      <c r="DI95" s="72">
        <v>18390458</v>
      </c>
      <c r="DJ95" s="72">
        <v>11055105</v>
      </c>
      <c r="DK95" s="57" t="s">
        <v>96</v>
      </c>
      <c r="DL95" s="57">
        <v>111</v>
      </c>
      <c r="DM95" s="57">
        <v>2010</v>
      </c>
      <c r="DN95" s="78">
        <v>244039939</v>
      </c>
      <c r="DO95" s="78">
        <v>293609795</v>
      </c>
      <c r="DP95" s="78">
        <v>48001319</v>
      </c>
      <c r="DQ95" s="78">
        <v>11775551</v>
      </c>
      <c r="DR95" s="62" t="s">
        <v>97</v>
      </c>
      <c r="DS95" s="62">
        <v>39.450000000000003</v>
      </c>
      <c r="DT95" s="62">
        <v>1002.03</v>
      </c>
      <c r="DU95" s="62">
        <f t="shared" si="132"/>
        <v>1160.49425</v>
      </c>
      <c r="DV95" s="62">
        <v>91</v>
      </c>
      <c r="DW95" s="62">
        <v>61.4</v>
      </c>
      <c r="DX95" s="94">
        <v>20714.810000000001</v>
      </c>
      <c r="DY95" s="94">
        <v>950</v>
      </c>
      <c r="DZ95" s="62">
        <v>0</v>
      </c>
      <c r="EA95" s="84">
        <v>111</v>
      </c>
      <c r="EB95" s="85" t="s">
        <v>96</v>
      </c>
      <c r="EC95" s="76">
        <v>2010</v>
      </c>
      <c r="ED95" s="76">
        <v>1876</v>
      </c>
      <c r="EE95" s="76">
        <v>10676292</v>
      </c>
      <c r="EF95" s="76">
        <v>4567</v>
      </c>
      <c r="EG95" s="57">
        <f t="shared" si="114"/>
        <v>0.64993397737340697</v>
      </c>
      <c r="EH95" s="62">
        <v>3780837</v>
      </c>
      <c r="EI95" s="62">
        <v>331200</v>
      </c>
      <c r="EJ95" s="62">
        <v>10676292</v>
      </c>
      <c r="EK95" s="62">
        <v>385504</v>
      </c>
      <c r="EL95" s="62">
        <v>0</v>
      </c>
      <c r="EM95" s="86">
        <v>3780839</v>
      </c>
      <c r="EN95" s="86">
        <v>10676292</v>
      </c>
      <c r="EO95" s="86">
        <v>331200</v>
      </c>
      <c r="EP95" s="86">
        <v>385504</v>
      </c>
    </row>
    <row r="96" spans="1:146" s="57" customFormat="1" ht="30" x14ac:dyDescent="0.25">
      <c r="A96" s="57" t="str">
        <f t="shared" si="103"/>
        <v>Monongahela Power Company</v>
      </c>
      <c r="B96" s="76">
        <v>2011</v>
      </c>
      <c r="C96" s="76">
        <v>111</v>
      </c>
      <c r="D96" s="59" t="s">
        <v>180</v>
      </c>
      <c r="E96" s="76">
        <v>1</v>
      </c>
      <c r="F96" s="76">
        <v>1</v>
      </c>
      <c r="G96" s="76">
        <v>1</v>
      </c>
      <c r="H96" s="76">
        <v>0</v>
      </c>
      <c r="I96" s="60">
        <f>IFERROR(VLOOKUP(B96&amp;C96,'Output Index'!$A$2:$R$275,18,FALSE),0)</f>
        <v>0.90628088043502897</v>
      </c>
      <c r="J96" s="77">
        <f t="shared" si="104"/>
        <v>0.89990976257028987</v>
      </c>
      <c r="K96" s="81">
        <f t="shared" si="134"/>
        <v>386819</v>
      </c>
      <c r="L96" s="70">
        <f t="shared" si="136"/>
        <v>332020</v>
      </c>
      <c r="M96" s="70">
        <f t="shared" si="115"/>
        <v>54799</v>
      </c>
      <c r="N96" s="81">
        <f t="shared" si="135"/>
        <v>10571823</v>
      </c>
      <c r="O96" s="90">
        <f t="shared" si="137"/>
        <v>3692936</v>
      </c>
      <c r="P96" s="64">
        <f t="shared" si="116"/>
        <v>6878887</v>
      </c>
      <c r="Q96" s="94">
        <v>20730</v>
      </c>
      <c r="R96" s="38">
        <v>0</v>
      </c>
      <c r="S96" s="38">
        <v>0</v>
      </c>
      <c r="T96" s="65">
        <v>2836</v>
      </c>
      <c r="U96" s="57">
        <f t="shared" si="107"/>
        <v>2011.1272033584926</v>
      </c>
      <c r="V96" s="78">
        <f t="shared" si="108"/>
        <v>43687844.148620576</v>
      </c>
      <c r="W96" s="79">
        <f>AP96*(AM96/'Price Patch'!$B$5)</f>
        <v>0.66929260141377145</v>
      </c>
      <c r="X96" s="62">
        <v>33.333333333333336</v>
      </c>
      <c r="Y96" s="62">
        <v>17.555555555555557</v>
      </c>
      <c r="Z96" s="62">
        <f t="shared" si="130"/>
        <v>32.698412698412703</v>
      </c>
      <c r="AA96" s="62">
        <f t="shared" si="131"/>
        <v>17.071428571428573</v>
      </c>
      <c r="AB96" s="62">
        <f t="shared" si="131"/>
        <v>35.555555555555557</v>
      </c>
      <c r="AC96" s="57" t="str">
        <f t="shared" si="109"/>
        <v>Monongahela Power Company</v>
      </c>
      <c r="AD96" s="76">
        <v>111</v>
      </c>
      <c r="AE96" s="76">
        <v>2011</v>
      </c>
      <c r="AF96" s="76">
        <f t="shared" si="120"/>
        <v>2</v>
      </c>
      <c r="AG96" s="92">
        <v>201.23923386446137</v>
      </c>
      <c r="AH96" s="57">
        <v>156.61046685742724</v>
      </c>
      <c r="AI96" s="57">
        <v>140.47125996128273</v>
      </c>
      <c r="AJ96" s="80">
        <f t="shared" si="127"/>
        <v>4.7006563586612607E-2</v>
      </c>
      <c r="AK96" s="77">
        <f t="shared" si="128"/>
        <v>3.8781387830353925E-2</v>
      </c>
      <c r="AL96" s="76"/>
      <c r="AM96" s="79">
        <f t="shared" si="138"/>
        <v>0.94194804835730972</v>
      </c>
      <c r="AN96" s="79">
        <f t="shared" si="85"/>
        <v>1.5061319689999999</v>
      </c>
      <c r="AO96" s="79">
        <f t="shared" si="86"/>
        <v>1.4586625400981315</v>
      </c>
      <c r="AP96" s="79">
        <f>1/AO96^'Price Patch'!C$19*1/AN96^'Price Patch'!D$19</f>
        <v>0.67470188633652017</v>
      </c>
      <c r="AQ96" s="80">
        <f t="shared" si="110"/>
        <v>0.40465463134852264</v>
      </c>
      <c r="AR96" s="80">
        <f t="shared" si="111"/>
        <v>0.59534536865147736</v>
      </c>
      <c r="AS96" s="66" t="str">
        <f t="shared" si="117"/>
        <v>Monongahela Power Company</v>
      </c>
      <c r="AT96" s="69">
        <f t="shared" si="118"/>
        <v>111</v>
      </c>
      <c r="AU96" s="69">
        <f t="shared" si="119"/>
        <v>2011</v>
      </c>
      <c r="AV96" s="81">
        <f t="shared" si="78"/>
        <v>17678488.468371771</v>
      </c>
      <c r="AW96" s="81">
        <f t="shared" si="112"/>
        <v>26009355.680248804</v>
      </c>
      <c r="AX96" s="81">
        <f t="shared" si="113"/>
        <v>16391303.00215793</v>
      </c>
      <c r="AY96" s="77">
        <f t="shared" si="82"/>
        <v>0.63020796069182483</v>
      </c>
      <c r="AZ96" s="77">
        <f t="shared" si="83"/>
        <v>0.36979203930817517</v>
      </c>
      <c r="BA96" s="81">
        <f t="shared" si="97"/>
        <v>29378062</v>
      </c>
      <c r="BB96" s="81">
        <f t="shared" si="84"/>
        <v>54867097</v>
      </c>
      <c r="BC96" s="81">
        <f t="shared" si="79"/>
        <v>36877894</v>
      </c>
      <c r="BD96" s="80">
        <f t="shared" si="98"/>
        <v>0.26080807863081534</v>
      </c>
      <c r="BE96" s="81">
        <f t="shared" si="99"/>
        <v>112642454</v>
      </c>
      <c r="BF96" s="78">
        <v>17989203</v>
      </c>
      <c r="BG96" s="78">
        <v>13788403</v>
      </c>
      <c r="BH96" s="82">
        <f t="shared" si="80"/>
        <v>0.94186099708879067</v>
      </c>
      <c r="BI96" s="83">
        <f t="shared" si="133"/>
        <v>12986758.997842073</v>
      </c>
      <c r="BJ96" s="72">
        <v>100657951</v>
      </c>
      <c r="BK96" s="72">
        <v>5761</v>
      </c>
      <c r="BL96" s="72">
        <v>0</v>
      </c>
      <c r="BM96" s="72">
        <v>1820848</v>
      </c>
      <c r="BN96" s="72">
        <v>1015550</v>
      </c>
      <c r="BO96" s="72">
        <v>1089535</v>
      </c>
      <c r="BP96" s="72">
        <v>517098</v>
      </c>
      <c r="BQ96" s="72">
        <v>99568416</v>
      </c>
      <c r="BR96" s="72">
        <v>20523616</v>
      </c>
      <c r="BS96" s="72">
        <v>45790854</v>
      </c>
      <c r="BT96" s="72">
        <v>3260512</v>
      </c>
      <c r="BU96" s="72">
        <v>7984933</v>
      </c>
      <c r="BV96" s="72">
        <v>6187652</v>
      </c>
      <c r="BW96" s="72">
        <v>5585068</v>
      </c>
      <c r="BX96" s="72">
        <v>18046660</v>
      </c>
      <c r="BY96" s="72">
        <v>0</v>
      </c>
      <c r="BZ96" s="72">
        <v>31191505</v>
      </c>
      <c r="CA96" s="72">
        <v>1606996</v>
      </c>
      <c r="CB96" s="72">
        <v>901537</v>
      </c>
      <c r="CC96" s="72">
        <v>1466091</v>
      </c>
      <c r="CD96" s="72">
        <v>2346096</v>
      </c>
      <c r="CE96" s="72">
        <v>0</v>
      </c>
      <c r="CF96" s="72">
        <v>337218</v>
      </c>
      <c r="CG96" s="72">
        <v>18637645</v>
      </c>
      <c r="CH96" s="72">
        <v>243404</v>
      </c>
      <c r="CI96" s="72">
        <v>55806</v>
      </c>
      <c r="CJ96" s="72">
        <v>1368016</v>
      </c>
      <c r="CK96" s="72">
        <v>0</v>
      </c>
      <c r="CL96" s="72">
        <v>117337</v>
      </c>
      <c r="CM96" s="72">
        <v>416447</v>
      </c>
      <c r="CN96" s="72">
        <v>1881469</v>
      </c>
      <c r="CO96" s="72">
        <v>398313</v>
      </c>
      <c r="CP96" s="72">
        <v>242679</v>
      </c>
      <c r="CQ96" s="72">
        <v>983370</v>
      </c>
      <c r="CR96" s="72">
        <v>0</v>
      </c>
      <c r="CS96" s="72">
        <v>189081</v>
      </c>
      <c r="CT96" s="72">
        <v>12282356</v>
      </c>
      <c r="CU96" s="72">
        <v>1183962</v>
      </c>
      <c r="CV96" s="72">
        <v>388383992</v>
      </c>
      <c r="CW96" s="72">
        <v>327347060</v>
      </c>
      <c r="CX96" s="72">
        <v>0</v>
      </c>
      <c r="CY96" s="72">
        <v>0</v>
      </c>
      <c r="CZ96" s="72">
        <v>0</v>
      </c>
      <c r="DA96" s="72">
        <v>0</v>
      </c>
      <c r="DB96" s="72">
        <v>0</v>
      </c>
      <c r="DC96" s="72">
        <v>357647435</v>
      </c>
      <c r="DD96" s="72">
        <v>346281779</v>
      </c>
      <c r="DE96" s="72">
        <v>746031427</v>
      </c>
      <c r="DF96" s="72">
        <v>176590</v>
      </c>
      <c r="DG96" s="72">
        <v>0</v>
      </c>
      <c r="DH96" s="72">
        <v>1009446019</v>
      </c>
      <c r="DI96" s="72">
        <v>117922228</v>
      </c>
      <c r="DJ96" s="72">
        <v>111151119</v>
      </c>
      <c r="DK96" s="57" t="s">
        <v>96</v>
      </c>
      <c r="DL96" s="57">
        <v>111</v>
      </c>
      <c r="DM96" s="57">
        <v>2011</v>
      </c>
      <c r="DN96" s="78">
        <v>266908212</v>
      </c>
      <c r="DO96" s="78">
        <v>305411407</v>
      </c>
      <c r="DP96" s="78">
        <v>51527389</v>
      </c>
      <c r="DQ96" s="78">
        <v>12127445</v>
      </c>
      <c r="DR96" s="62" t="s">
        <v>97</v>
      </c>
      <c r="DS96" s="62">
        <v>52.33</v>
      </c>
      <c r="DT96" s="62">
        <v>1329.1819999999998</v>
      </c>
      <c r="DU96" s="62">
        <f t="shared" si="132"/>
        <v>1160.49425</v>
      </c>
      <c r="DV96" s="62">
        <v>92</v>
      </c>
      <c r="DW96" s="62">
        <v>63.6</v>
      </c>
      <c r="DX96" s="94"/>
      <c r="DY96" s="94"/>
      <c r="DZ96" s="62">
        <v>0</v>
      </c>
      <c r="EA96" s="84">
        <v>111</v>
      </c>
      <c r="EB96" s="85" t="s">
        <v>96</v>
      </c>
      <c r="EC96" s="76">
        <v>2011</v>
      </c>
      <c r="ED96" s="76">
        <v>2012</v>
      </c>
      <c r="EE96" s="76">
        <v>10571823</v>
      </c>
      <c r="EF96" s="76">
        <v>4588</v>
      </c>
      <c r="EG96" s="57">
        <f t="shared" si="114"/>
        <v>0.60007597111395561</v>
      </c>
      <c r="EH96" s="62">
        <v>3692936</v>
      </c>
      <c r="EI96" s="62">
        <v>332020</v>
      </c>
      <c r="EJ96" s="62">
        <v>10571823</v>
      </c>
      <c r="EK96" s="62">
        <v>386819</v>
      </c>
      <c r="EL96" s="62">
        <v>0</v>
      </c>
      <c r="EM96" s="86">
        <v>3692936</v>
      </c>
      <c r="EN96" s="86">
        <v>10571823</v>
      </c>
      <c r="EO96" s="86">
        <v>332020</v>
      </c>
      <c r="EP96" s="86">
        <v>386819</v>
      </c>
    </row>
    <row r="97" spans="1:146" s="57" customFormat="1" ht="30" x14ac:dyDescent="0.25">
      <c r="A97" s="57" t="str">
        <f t="shared" si="103"/>
        <v>Monongahela Power Company</v>
      </c>
      <c r="B97" s="76">
        <v>2012</v>
      </c>
      <c r="C97" s="76">
        <v>111</v>
      </c>
      <c r="D97" s="59" t="s">
        <v>180</v>
      </c>
      <c r="E97" s="76">
        <v>1</v>
      </c>
      <c r="F97" s="76">
        <v>1</v>
      </c>
      <c r="G97" s="76">
        <v>1</v>
      </c>
      <c r="H97" s="76">
        <v>0</v>
      </c>
      <c r="I97" s="60">
        <f>IFERROR(VLOOKUP(B97&amp;C97,'Output Index'!$A$2:$R$275,18,FALSE),0)</f>
        <v>0.91759723936653881</v>
      </c>
      <c r="J97" s="77">
        <f t="shared" si="104"/>
        <v>0.91265572934995631</v>
      </c>
      <c r="K97" s="81">
        <f t="shared" si="134"/>
        <v>386908</v>
      </c>
      <c r="L97" s="70">
        <f t="shared" si="136"/>
        <v>331583</v>
      </c>
      <c r="M97" s="70">
        <f t="shared" si="115"/>
        <v>55325</v>
      </c>
      <c r="N97" s="81">
        <f t="shared" si="135"/>
        <v>10500271</v>
      </c>
      <c r="O97" s="90">
        <f t="shared" si="137"/>
        <v>3573796</v>
      </c>
      <c r="P97" s="64">
        <f t="shared" si="116"/>
        <v>6926475</v>
      </c>
      <c r="Q97" s="94">
        <v>21590</v>
      </c>
      <c r="R97" s="38">
        <v>0</v>
      </c>
      <c r="S97" s="38">
        <v>0</v>
      </c>
      <c r="T97" s="65">
        <v>2881</v>
      </c>
      <c r="U97" s="57">
        <f t="shared" si="107"/>
        <v>1921.2582304907737</v>
      </c>
      <c r="V97" s="78">
        <f t="shared" si="108"/>
        <v>67679369.819975853</v>
      </c>
      <c r="W97" s="79">
        <f>AP97*(AM97/'Price Patch'!$B$5)</f>
        <v>0.68268310714921709</v>
      </c>
      <c r="X97" s="62">
        <v>35.555555555555557</v>
      </c>
      <c r="Y97" s="62">
        <v>18.277777777777782</v>
      </c>
      <c r="Z97" s="62">
        <f t="shared" si="130"/>
        <v>32.698412698412703</v>
      </c>
      <c r="AA97" s="62">
        <f t="shared" si="131"/>
        <v>17.071428571428573</v>
      </c>
      <c r="AB97" s="62">
        <f t="shared" si="131"/>
        <v>35.555555555555557</v>
      </c>
      <c r="AC97" s="57" t="str">
        <f t="shared" si="109"/>
        <v>Monongahela Power Company</v>
      </c>
      <c r="AD97" s="76">
        <v>111</v>
      </c>
      <c r="AE97" s="76">
        <v>2012</v>
      </c>
      <c r="AF97" s="76">
        <f t="shared" si="120"/>
        <v>2</v>
      </c>
      <c r="AG97" s="92">
        <v>206.69270460379124</v>
      </c>
      <c r="AH97" s="57">
        <v>159.29502390464378</v>
      </c>
      <c r="AI97" s="57">
        <v>142.65698210814222</v>
      </c>
      <c r="AJ97" s="80">
        <f t="shared" si="127"/>
        <v>1.654780454562161E-2</v>
      </c>
      <c r="AK97" s="77">
        <f t="shared" si="128"/>
        <v>1.9809444109109762E-2</v>
      </c>
      <c r="AL97" s="76"/>
      <c r="AM97" s="79">
        <f t="shared" si="138"/>
        <v>0.96079355885208761</v>
      </c>
      <c r="AN97" s="79">
        <f t="shared" si="85"/>
        <v>1.5061319689999999</v>
      </c>
      <c r="AO97" s="79">
        <f t="shared" si="86"/>
        <v>1.4586625400981315</v>
      </c>
      <c r="AP97" s="79">
        <f>1/AO97^'Price Patch'!C$19*1/AN97^'Price Patch'!D$19</f>
        <v>0.67470188633652017</v>
      </c>
      <c r="AQ97" s="80">
        <f t="shared" si="110"/>
        <v>0.23545057701174488</v>
      </c>
      <c r="AR97" s="80">
        <f t="shared" si="111"/>
        <v>0.76454942298825512</v>
      </c>
      <c r="AS97" s="66" t="str">
        <f t="shared" si="117"/>
        <v>Monongahela Power Company</v>
      </c>
      <c r="AT97" s="69">
        <f t="shared" si="118"/>
        <v>111</v>
      </c>
      <c r="AU97" s="69">
        <f t="shared" si="119"/>
        <v>2012</v>
      </c>
      <c r="AV97" s="81">
        <f t="shared" si="78"/>
        <v>15935146.675904587</v>
      </c>
      <c r="AW97" s="81">
        <f t="shared" si="112"/>
        <v>51744223.144071266</v>
      </c>
      <c r="AX97" s="81">
        <f t="shared" si="113"/>
        <v>41050534.819705963</v>
      </c>
      <c r="AY97" s="77">
        <f t="shared" si="82"/>
        <v>0.79333560976283468</v>
      </c>
      <c r="AZ97" s="77">
        <f t="shared" si="83"/>
        <v>0.20666439023716532</v>
      </c>
      <c r="BA97" s="81">
        <f t="shared" si="97"/>
        <v>55135071</v>
      </c>
      <c r="BB97" s="81">
        <f t="shared" si="84"/>
        <v>34534999</v>
      </c>
      <c r="BC97" s="81">
        <f t="shared" si="79"/>
        <v>29440188</v>
      </c>
      <c r="BD97" s="80">
        <f t="shared" si="98"/>
        <v>0.36323437623310367</v>
      </c>
      <c r="BE97" s="81">
        <f t="shared" si="99"/>
        <v>151789243</v>
      </c>
      <c r="BF97" s="78">
        <v>5094811</v>
      </c>
      <c r="BG97" s="78">
        <v>14636109</v>
      </c>
      <c r="BH97" s="82">
        <f t="shared" si="80"/>
        <v>0.96231424487847361</v>
      </c>
      <c r="BI97" s="83">
        <f t="shared" si="133"/>
        <v>14084536.180294031</v>
      </c>
      <c r="BJ97" s="72">
        <v>90190904</v>
      </c>
      <c r="BK97" s="72">
        <v>25018</v>
      </c>
      <c r="BL97" s="72">
        <v>0</v>
      </c>
      <c r="BM97" s="72">
        <v>1679820</v>
      </c>
      <c r="BN97" s="72">
        <v>1203350</v>
      </c>
      <c r="BO97" s="72">
        <v>1169314</v>
      </c>
      <c r="BP97" s="72">
        <v>228781</v>
      </c>
      <c r="BQ97" s="72">
        <v>89021590</v>
      </c>
      <c r="BR97" s="72">
        <v>17100776</v>
      </c>
      <c r="BS97" s="72">
        <v>55655905</v>
      </c>
      <c r="BT97" s="72">
        <v>3145743</v>
      </c>
      <c r="BU97" s="72">
        <v>4753717</v>
      </c>
      <c r="BV97" s="72">
        <v>3854468</v>
      </c>
      <c r="BW97" s="72">
        <v>6246382</v>
      </c>
      <c r="BX97" s="72">
        <v>7620394</v>
      </c>
      <c r="BY97" s="72">
        <v>0</v>
      </c>
      <c r="BZ97" s="72">
        <v>57294248</v>
      </c>
      <c r="CA97" s="72">
        <v>1154380</v>
      </c>
      <c r="CB97" s="72">
        <v>227488</v>
      </c>
      <c r="CC97" s="72">
        <v>462738</v>
      </c>
      <c r="CD97" s="72">
        <v>8881896</v>
      </c>
      <c r="CE97" s="72">
        <v>445452</v>
      </c>
      <c r="CF97" s="72">
        <v>-37832</v>
      </c>
      <c r="CG97" s="72">
        <v>41130657</v>
      </c>
      <c r="CH97" s="72">
        <v>60880</v>
      </c>
      <c r="CI97" s="72">
        <v>464915</v>
      </c>
      <c r="CJ97" s="72">
        <v>1649869</v>
      </c>
      <c r="CK97" s="72">
        <v>0</v>
      </c>
      <c r="CL97" s="72">
        <v>27151</v>
      </c>
      <c r="CM97" s="72">
        <v>396242</v>
      </c>
      <c r="CN97" s="72">
        <v>271235</v>
      </c>
      <c r="CO97" s="72">
        <v>73181</v>
      </c>
      <c r="CP97" s="72">
        <v>384583</v>
      </c>
      <c r="CQ97" s="72">
        <v>1307538</v>
      </c>
      <c r="CR97" s="72">
        <v>0</v>
      </c>
      <c r="CS97" s="72">
        <v>393875</v>
      </c>
      <c r="CT97" s="72">
        <v>14542903</v>
      </c>
      <c r="CU97" s="72">
        <v>989279</v>
      </c>
      <c r="CV97" s="72">
        <v>325599352</v>
      </c>
      <c r="CW97" s="72">
        <v>263007413</v>
      </c>
      <c r="CX97" s="72">
        <v>0</v>
      </c>
      <c r="CY97" s="72">
        <v>0</v>
      </c>
      <c r="CZ97" s="72">
        <v>0</v>
      </c>
      <c r="DA97" s="72">
        <v>0</v>
      </c>
      <c r="DB97" s="72">
        <v>0</v>
      </c>
      <c r="DC97" s="72">
        <v>363426267</v>
      </c>
      <c r="DD97" s="72">
        <v>321579733</v>
      </c>
      <c r="DE97" s="72">
        <v>689025619</v>
      </c>
      <c r="DF97" s="72">
        <v>294832</v>
      </c>
      <c r="DG97" s="72">
        <v>6700</v>
      </c>
      <c r="DH97" s="72">
        <v>946706990</v>
      </c>
      <c r="DI97" s="72">
        <v>94362505</v>
      </c>
      <c r="DJ97" s="72">
        <v>78293163</v>
      </c>
      <c r="DK97" s="57" t="s">
        <v>96</v>
      </c>
      <c r="DL97" s="57">
        <v>111</v>
      </c>
      <c r="DM97" s="57">
        <v>2012</v>
      </c>
      <c r="DN97" s="78">
        <v>302340506</v>
      </c>
      <c r="DO97" s="78">
        <v>399801727</v>
      </c>
      <c r="DP97" s="78">
        <v>54851535</v>
      </c>
      <c r="DQ97" s="78">
        <v>12345875</v>
      </c>
      <c r="DR97" s="62" t="s">
        <v>97</v>
      </c>
      <c r="DS97" s="62">
        <v>46.46</v>
      </c>
      <c r="DT97" s="62">
        <v>1180.0840000000001</v>
      </c>
      <c r="DU97" s="62">
        <f t="shared" si="132"/>
        <v>1160.49425</v>
      </c>
      <c r="DV97" s="62">
        <v>96</v>
      </c>
      <c r="DW97" s="62">
        <v>64.900000000000006</v>
      </c>
      <c r="DX97" s="94"/>
      <c r="DY97" s="94"/>
      <c r="DZ97" s="62">
        <v>0</v>
      </c>
      <c r="EA97" s="84">
        <v>111</v>
      </c>
      <c r="EB97" s="85" t="s">
        <v>96</v>
      </c>
      <c r="EC97" s="76">
        <v>2012</v>
      </c>
      <c r="ED97" s="76">
        <v>1922</v>
      </c>
      <c r="EE97" s="76">
        <v>10500271</v>
      </c>
      <c r="EF97" s="76">
        <v>4054</v>
      </c>
      <c r="EG97" s="57">
        <f t="shared" si="114"/>
        <v>0.62389378691336561</v>
      </c>
      <c r="EH97" s="62">
        <v>3573796</v>
      </c>
      <c r="EI97" s="62">
        <v>331583</v>
      </c>
      <c r="EJ97" s="62">
        <v>10500271</v>
      </c>
      <c r="EK97" s="62">
        <v>386908</v>
      </c>
      <c r="EL97" s="62">
        <v>0</v>
      </c>
      <c r="EM97" s="86">
        <v>3573796</v>
      </c>
      <c r="EN97" s="86">
        <v>10500271</v>
      </c>
      <c r="EO97" s="86">
        <v>331583</v>
      </c>
      <c r="EP97" s="86">
        <v>386908</v>
      </c>
    </row>
    <row r="98" spans="1:146" s="57" customFormat="1" ht="30" x14ac:dyDescent="0.25">
      <c r="A98" s="57" t="str">
        <f t="shared" si="103"/>
        <v>Monongahela Power Company</v>
      </c>
      <c r="B98" s="76">
        <v>2013</v>
      </c>
      <c r="C98" s="76">
        <v>111</v>
      </c>
      <c r="D98" s="59" t="s">
        <v>180</v>
      </c>
      <c r="E98" s="76">
        <v>1</v>
      </c>
      <c r="F98" s="76">
        <v>1</v>
      </c>
      <c r="G98" s="76">
        <v>1</v>
      </c>
      <c r="H98" s="76">
        <v>0</v>
      </c>
      <c r="I98" s="60">
        <f>IFERROR(VLOOKUP(B98&amp;C98,'Output Index'!$A$2:$R$275,18,FALSE),0)</f>
        <v>0.95614153998604601</v>
      </c>
      <c r="J98" s="77">
        <f t="shared" si="104"/>
        <v>0.91466680313065007</v>
      </c>
      <c r="K98" s="91">
        <f t="shared" ref="K98:K104" si="139">EP98</f>
        <v>386898</v>
      </c>
      <c r="L98" s="91">
        <f>EO98</f>
        <v>331037</v>
      </c>
      <c r="M98" s="70">
        <f t="shared" si="115"/>
        <v>55861</v>
      </c>
      <c r="N98" s="89">
        <f t="shared" ref="N98:N104" si="140">EN98</f>
        <v>10812645</v>
      </c>
      <c r="O98" s="90">
        <f>EM98</f>
        <v>3604310</v>
      </c>
      <c r="P98" s="64">
        <f t="shared" si="116"/>
        <v>7208335</v>
      </c>
      <c r="Q98" s="94">
        <v>25388</v>
      </c>
      <c r="R98" s="38">
        <v>0</v>
      </c>
      <c r="S98" s="38">
        <v>0</v>
      </c>
      <c r="T98" s="65">
        <v>2881</v>
      </c>
      <c r="U98" s="57">
        <f t="shared" si="107"/>
        <v>1942.2443086953579</v>
      </c>
      <c r="V98" s="78">
        <f t="shared" si="108"/>
        <v>38634486.698875025</v>
      </c>
      <c r="W98" s="79">
        <f>AP98*(AM98/'Price Patch'!$B$5)</f>
        <v>0.69168279447886782</v>
      </c>
      <c r="X98" s="62">
        <v>32.777777777777779</v>
      </c>
      <c r="Y98" s="62">
        <v>16.388888888888889</v>
      </c>
      <c r="Z98" s="88">
        <f t="shared" si="130"/>
        <v>32.698412698412703</v>
      </c>
      <c r="AA98" s="88">
        <f t="shared" si="131"/>
        <v>17.071428571428573</v>
      </c>
      <c r="AB98" s="88">
        <f t="shared" si="131"/>
        <v>35.555555555555557</v>
      </c>
      <c r="AC98" s="57" t="str">
        <f t="shared" si="109"/>
        <v>Monongahela Power Company</v>
      </c>
      <c r="AD98" s="76">
        <v>111</v>
      </c>
      <c r="AE98" s="76">
        <v>2013</v>
      </c>
      <c r="AF98" s="76">
        <f t="shared" si="120"/>
        <v>2</v>
      </c>
      <c r="AG98" s="92">
        <v>213.01030802015163</v>
      </c>
      <c r="AH98" s="57">
        <v>160.08123026867881</v>
      </c>
      <c r="AI98" s="57">
        <v>144.74939712243338</v>
      </c>
      <c r="AJ98" s="80">
        <f t="shared" si="127"/>
        <v>7.0932624405491713E-3</v>
      </c>
      <c r="AK98" s="77">
        <f t="shared" si="128"/>
        <v>1.309668110427422E-2</v>
      </c>
      <c r="AL98" s="76"/>
      <c r="AM98" s="79">
        <f t="shared" si="138"/>
        <v>0.97345952572230798</v>
      </c>
      <c r="AN98" s="79">
        <f t="shared" si="85"/>
        <v>1.5061319689999999</v>
      </c>
      <c r="AO98" s="79">
        <f t="shared" si="86"/>
        <v>1.4586625400981315</v>
      </c>
      <c r="AP98" s="79">
        <f>1/AO98^'Price Patch'!C$19*1/AN98^'Price Patch'!D$19</f>
        <v>0.67470188633652017</v>
      </c>
      <c r="AQ98" s="80">
        <f t="shared" si="110"/>
        <v>0.28626542446367165</v>
      </c>
      <c r="AR98" s="80">
        <f t="shared" si="111"/>
        <v>0.71373457553632835</v>
      </c>
      <c r="AS98" s="66" t="str">
        <f t="shared" si="117"/>
        <v>Monongahela Power Company</v>
      </c>
      <c r="AT98" s="69">
        <f t="shared" si="118"/>
        <v>111</v>
      </c>
      <c r="AU98" s="69">
        <f t="shared" si="119"/>
        <v>2013</v>
      </c>
      <c r="AV98" s="81">
        <f t="shared" si="78"/>
        <v>11059717.733789535</v>
      </c>
      <c r="AW98" s="81">
        <f t="shared" si="112"/>
        <v>27574768.965085492</v>
      </c>
      <c r="AX98" s="81">
        <f t="shared" si="113"/>
        <v>20856713.521572992</v>
      </c>
      <c r="AY98" s="77">
        <f t="shared" si="82"/>
        <v>0.75636947486237371</v>
      </c>
      <c r="AZ98" s="77">
        <f t="shared" si="83"/>
        <v>0.24363052513762629</v>
      </c>
      <c r="BA98" s="81">
        <f t="shared" si="97"/>
        <v>31624311</v>
      </c>
      <c r="BB98" s="81">
        <f t="shared" si="84"/>
        <v>30224193</v>
      </c>
      <c r="BC98" s="81">
        <f t="shared" si="79"/>
        <v>28964724</v>
      </c>
      <c r="BD98" s="80">
        <f t="shared" si="98"/>
        <v>0.23193921832338182</v>
      </c>
      <c r="BE98" s="81">
        <f t="shared" si="99"/>
        <v>136347407</v>
      </c>
      <c r="BF98" s="78">
        <v>1259469</v>
      </c>
      <c r="BG98" s="78">
        <v>11655779</v>
      </c>
      <c r="BH98" s="82">
        <f t="shared" si="80"/>
        <v>0.92379904238292476</v>
      </c>
      <c r="BI98" s="83">
        <f t="shared" si="133"/>
        <v>10767597.478427004</v>
      </c>
      <c r="BJ98" s="72">
        <v>3568216</v>
      </c>
      <c r="BK98" s="72">
        <v>2959</v>
      </c>
      <c r="BL98" s="72">
        <v>0</v>
      </c>
      <c r="BM98" s="72">
        <v>-846775</v>
      </c>
      <c r="BN98" s="72">
        <v>780062</v>
      </c>
      <c r="BO98" s="72">
        <v>1264161</v>
      </c>
      <c r="BP98" s="72">
        <v>319199</v>
      </c>
      <c r="BQ98" s="72">
        <v>2304055</v>
      </c>
      <c r="BR98" s="72">
        <v>20506258</v>
      </c>
      <c r="BS98" s="72">
        <v>-26655977</v>
      </c>
      <c r="BT98" s="72">
        <v>3132053</v>
      </c>
      <c r="BU98" s="72">
        <v>3669743</v>
      </c>
      <c r="BV98" s="72">
        <v>-341573</v>
      </c>
      <c r="BW98" s="72">
        <v>1818253</v>
      </c>
      <c r="BX98" s="72">
        <v>3556359</v>
      </c>
      <c r="BY98" s="72">
        <v>0</v>
      </c>
      <c r="BZ98" s="72">
        <v>34232890</v>
      </c>
      <c r="CA98" s="72">
        <v>867810</v>
      </c>
      <c r="CB98" s="72">
        <v>44963</v>
      </c>
      <c r="CC98" s="72">
        <v>302536</v>
      </c>
      <c r="CD98" s="72">
        <v>9158838</v>
      </c>
      <c r="CE98" s="72">
        <v>1143970</v>
      </c>
      <c r="CF98" s="72">
        <v>30971</v>
      </c>
      <c r="CG98" s="72">
        <v>16990462</v>
      </c>
      <c r="CH98" s="72">
        <v>0</v>
      </c>
      <c r="CI98" s="72">
        <v>468958</v>
      </c>
      <c r="CJ98" s="72">
        <v>1932858</v>
      </c>
      <c r="CK98" s="72">
        <v>0</v>
      </c>
      <c r="CL98" s="72">
        <v>0</v>
      </c>
      <c r="CM98" s="72">
        <v>421209</v>
      </c>
      <c r="CN98" s="72">
        <v>261736</v>
      </c>
      <c r="CO98" s="72">
        <v>0</v>
      </c>
      <c r="CP98" s="72">
        <v>748636</v>
      </c>
      <c r="CQ98" s="72">
        <v>1241136</v>
      </c>
      <c r="CR98" s="72">
        <v>-1359</v>
      </c>
      <c r="CS98" s="72">
        <v>620166</v>
      </c>
      <c r="CT98" s="72">
        <v>15099936</v>
      </c>
      <c r="CU98" s="72">
        <v>3519577</v>
      </c>
      <c r="CV98" s="72">
        <v>446656089</v>
      </c>
      <c r="CW98" s="72">
        <v>377251816</v>
      </c>
      <c r="CX98" s="72">
        <v>0</v>
      </c>
      <c r="CY98" s="72">
        <v>0</v>
      </c>
      <c r="CZ98" s="72">
        <v>0</v>
      </c>
      <c r="DA98" s="72">
        <v>38161</v>
      </c>
      <c r="DB98" s="72">
        <v>0</v>
      </c>
      <c r="DC98" s="72">
        <v>204496406</v>
      </c>
      <c r="DD98" s="72">
        <v>215861677</v>
      </c>
      <c r="DE98" s="72">
        <v>651190656</v>
      </c>
      <c r="DF98" s="72">
        <v>306080</v>
      </c>
      <c r="DG98" s="72">
        <v>0</v>
      </c>
      <c r="DH98" s="72">
        <v>812662219</v>
      </c>
      <c r="DI98" s="72">
        <v>104744864</v>
      </c>
      <c r="DJ98" s="72">
        <v>90998374</v>
      </c>
      <c r="DK98" s="57" t="s">
        <v>96</v>
      </c>
      <c r="DL98" s="57">
        <v>111</v>
      </c>
      <c r="DM98" s="57">
        <v>2013</v>
      </c>
      <c r="DN98" s="78">
        <v>409321121</v>
      </c>
      <c r="DO98" s="78">
        <v>346288052</v>
      </c>
      <c r="DP98" s="78">
        <v>60392643</v>
      </c>
      <c r="DQ98" s="78">
        <v>10101384</v>
      </c>
      <c r="DR98" s="62" t="s">
        <v>97</v>
      </c>
      <c r="DS98" s="62">
        <v>46.02</v>
      </c>
      <c r="DT98" s="62">
        <v>1168.9079999999999</v>
      </c>
      <c r="DU98" s="88">
        <f t="shared" si="132"/>
        <v>1160.49425</v>
      </c>
      <c r="DV98" s="62">
        <v>91</v>
      </c>
      <c r="DW98" s="62">
        <v>61.5</v>
      </c>
      <c r="DX98" s="94"/>
      <c r="DY98" s="94"/>
      <c r="DZ98" s="62">
        <v>0</v>
      </c>
      <c r="EA98" s="84">
        <v>111</v>
      </c>
      <c r="EB98" s="85" t="s">
        <v>96</v>
      </c>
      <c r="EC98" s="76">
        <v>2013</v>
      </c>
      <c r="ED98" s="76">
        <v>1943</v>
      </c>
      <c r="EE98" s="76">
        <v>10812645</v>
      </c>
      <c r="EF98" s="76">
        <v>4207</v>
      </c>
      <c r="EG98" s="57">
        <f t="shared" si="114"/>
        <v>0.63551232970715621</v>
      </c>
      <c r="EH98" s="62"/>
      <c r="EI98" s="62"/>
      <c r="EJ98" s="62"/>
      <c r="EK98" s="62"/>
      <c r="EL98" s="62">
        <v>0</v>
      </c>
      <c r="EM98" s="86">
        <v>3604310</v>
      </c>
      <c r="EN98" s="86">
        <v>10812645</v>
      </c>
      <c r="EO98" s="86">
        <v>331037</v>
      </c>
      <c r="EP98" s="86">
        <v>386898</v>
      </c>
    </row>
    <row r="99" spans="1:146" s="57" customFormat="1" ht="30" x14ac:dyDescent="0.25">
      <c r="A99" s="57" t="str">
        <f t="shared" si="103"/>
        <v>Ohio Edison Company</v>
      </c>
      <c r="B99" s="76">
        <v>1995</v>
      </c>
      <c r="C99" s="76">
        <v>135</v>
      </c>
      <c r="D99" s="59" t="s">
        <v>175</v>
      </c>
      <c r="E99" s="76">
        <v>1</v>
      </c>
      <c r="F99" s="76">
        <v>1</v>
      </c>
      <c r="G99" s="76">
        <v>1</v>
      </c>
      <c r="H99" s="76">
        <v>0</v>
      </c>
      <c r="I99" s="60">
        <f>IFERROR(VLOOKUP(B99&amp;C99,'Output Index'!$A$2:$R$275,18,FALSE),0)</f>
        <v>1.6990129711299642</v>
      </c>
      <c r="J99" s="77">
        <f t="shared" si="104"/>
        <v>0.77385012517662977</v>
      </c>
      <c r="K99" s="62">
        <f t="shared" si="139"/>
        <v>946935</v>
      </c>
      <c r="L99" s="62">
        <f>EO99</f>
        <v>846936</v>
      </c>
      <c r="M99" s="70">
        <f t="shared" si="115"/>
        <v>99999</v>
      </c>
      <c r="N99" s="78">
        <f t="shared" si="140"/>
        <v>22658892</v>
      </c>
      <c r="O99" s="64">
        <f>EM99</f>
        <v>7351065</v>
      </c>
      <c r="P99" s="64">
        <f t="shared" si="116"/>
        <v>15307827</v>
      </c>
      <c r="Q99" s="62">
        <v>21030</v>
      </c>
      <c r="R99" s="38">
        <v>0</v>
      </c>
      <c r="S99" s="38">
        <v>0</v>
      </c>
      <c r="T99" s="65">
        <v>4895.8994409999996</v>
      </c>
      <c r="U99" s="57">
        <f t="shared" si="107"/>
        <v>4792.8209979019348</v>
      </c>
      <c r="V99" s="78">
        <f t="shared" si="108"/>
        <v>76056001.792241991</v>
      </c>
      <c r="W99" s="79">
        <f>AP99*(AM99/'Price Patch'!$B$5)</f>
        <v>0.45573325884337257</v>
      </c>
      <c r="X99" s="62">
        <v>35</v>
      </c>
      <c r="Y99" s="62">
        <v>14.833333333333334</v>
      </c>
      <c r="Z99" s="62">
        <f>AVERAGE(X110:X116)</f>
        <v>33.968253968253968</v>
      </c>
      <c r="AA99" s="62">
        <f>AVERAGE(Y110:Y116)</f>
        <v>15.634920634920634</v>
      </c>
      <c r="AB99" s="62">
        <f>MAX(X110:X116)</f>
        <v>38.333333333333336</v>
      </c>
      <c r="AC99" s="57" t="str">
        <f t="shared" si="109"/>
        <v>Ohio Edison Company</v>
      </c>
      <c r="AD99" s="76">
        <v>135</v>
      </c>
      <c r="AE99" s="76">
        <v>1995</v>
      </c>
      <c r="AF99" s="76">
        <v>3</v>
      </c>
      <c r="AG99" s="92">
        <v>128.38484522169244</v>
      </c>
      <c r="AH99" s="57">
        <v>100</v>
      </c>
      <c r="AI99" s="57">
        <v>100</v>
      </c>
      <c r="AJ99" s="76"/>
      <c r="AK99" s="77"/>
      <c r="AL99" s="76"/>
      <c r="AM99" s="79">
        <f>AM100*(1/EXP(AK100))</f>
        <v>0.6413892112840538</v>
      </c>
      <c r="AN99" s="79">
        <f t="shared" si="85"/>
        <v>1.5061319689999999</v>
      </c>
      <c r="AO99" s="79">
        <f t="shared" si="86"/>
        <v>1.4586625400981315</v>
      </c>
      <c r="AP99" s="79">
        <f>1/AO99^'Price Patch'!C$19*1/AN99^'Price Patch'!D$19</f>
        <v>0.67470188633652017</v>
      </c>
      <c r="AQ99" s="80">
        <f t="shared" si="110"/>
        <v>0.43040375404898451</v>
      </c>
      <c r="AR99" s="80">
        <f t="shared" si="111"/>
        <v>0.56959624595101555</v>
      </c>
      <c r="AS99" s="66" t="str">
        <f t="shared" si="117"/>
        <v>Ohio Edison Company</v>
      </c>
      <c r="AT99" s="69">
        <f t="shared" si="118"/>
        <v>135</v>
      </c>
      <c r="AU99" s="69">
        <f t="shared" si="119"/>
        <v>1995</v>
      </c>
      <c r="AV99" s="81">
        <f t="shared" si="78"/>
        <v>32734788.689337246</v>
      </c>
      <c r="AW99" s="81">
        <f t="shared" si="112"/>
        <v>43321213.102904744</v>
      </c>
      <c r="AX99" s="81">
        <f t="shared" si="113"/>
        <v>33343438.551051371</v>
      </c>
      <c r="AY99" s="77">
        <f t="shared" si="82"/>
        <v>0.76967924401949972</v>
      </c>
      <c r="AZ99" s="77">
        <f t="shared" si="83"/>
        <v>0.23032075598050028</v>
      </c>
      <c r="BA99" s="81">
        <f t="shared" si="97"/>
        <v>62588384</v>
      </c>
      <c r="BB99" s="81">
        <f t="shared" si="84"/>
        <v>109627420</v>
      </c>
      <c r="BC99" s="81">
        <f t="shared" si="79"/>
        <v>81219834</v>
      </c>
      <c r="BD99" s="80">
        <f t="shared" si="98"/>
        <v>0.12284898971664204</v>
      </c>
      <c r="BE99" s="81">
        <f t="shared" si="99"/>
        <v>509474145</v>
      </c>
      <c r="BF99" s="78">
        <v>28407586</v>
      </c>
      <c r="BG99" s="78">
        <v>32859686</v>
      </c>
      <c r="BH99" s="82">
        <f t="shared" si="80"/>
        <v>0.88999467155433631</v>
      </c>
      <c r="BI99" s="83">
        <f t="shared" si="133"/>
        <v>29244945.448948622</v>
      </c>
      <c r="BJ99" s="72">
        <v>137458445</v>
      </c>
      <c r="BK99" s="72">
        <v>1641241</v>
      </c>
      <c r="BL99" s="72">
        <v>0</v>
      </c>
      <c r="BM99" s="72">
        <v>5114007</v>
      </c>
      <c r="BN99" s="72">
        <v>4815369</v>
      </c>
      <c r="BO99" s="72">
        <v>3044421</v>
      </c>
      <c r="BP99" s="72">
        <v>46299840</v>
      </c>
      <c r="BQ99" s="72">
        <v>134414024</v>
      </c>
      <c r="BR99" s="72">
        <v>11723746</v>
      </c>
      <c r="BS99" s="72">
        <v>27831025</v>
      </c>
      <c r="BT99" s="72">
        <v>2926937</v>
      </c>
      <c r="BU99" s="72">
        <v>5186447</v>
      </c>
      <c r="BV99" s="72">
        <v>8147776</v>
      </c>
      <c r="BW99" s="72">
        <v>3280965</v>
      </c>
      <c r="BX99" s="72">
        <v>24008601</v>
      </c>
      <c r="BY99" s="72">
        <v>0</v>
      </c>
      <c r="BZ99" s="72">
        <v>70324448</v>
      </c>
      <c r="CA99" s="72">
        <v>806445</v>
      </c>
      <c r="CB99" s="72">
        <v>5014388</v>
      </c>
      <c r="CC99" s="72">
        <v>1702553</v>
      </c>
      <c r="CD99" s="72">
        <v>9136847</v>
      </c>
      <c r="CE99" s="72">
        <v>699033</v>
      </c>
      <c r="CF99" s="72">
        <v>3796131</v>
      </c>
      <c r="CG99" s="72">
        <v>33451981</v>
      </c>
      <c r="CH99" s="72">
        <v>182677</v>
      </c>
      <c r="CI99" s="72">
        <v>769910</v>
      </c>
      <c r="CJ99" s="72">
        <v>3120965</v>
      </c>
      <c r="CK99" s="72">
        <v>683248</v>
      </c>
      <c r="CL99" s="72">
        <v>969399</v>
      </c>
      <c r="CM99" s="72">
        <v>277992</v>
      </c>
      <c r="CN99" s="72">
        <v>1976815</v>
      </c>
      <c r="CO99" s="72">
        <v>728467</v>
      </c>
      <c r="CP99" s="72">
        <v>4110461</v>
      </c>
      <c r="CQ99" s="72">
        <v>1174361</v>
      </c>
      <c r="CR99" s="72">
        <v>380556</v>
      </c>
      <c r="CS99" s="72">
        <v>1342219</v>
      </c>
      <c r="CT99" s="72">
        <v>44650691</v>
      </c>
      <c r="CU99" s="72">
        <v>26944873</v>
      </c>
      <c r="CV99" s="72">
        <v>429612315</v>
      </c>
      <c r="CW99" s="72">
        <v>314225941</v>
      </c>
      <c r="CX99" s="72">
        <v>0</v>
      </c>
      <c r="CY99" s="72">
        <v>295123922</v>
      </c>
      <c r="CZ99" s="72">
        <v>68908292</v>
      </c>
      <c r="DA99" s="72">
        <v>4836002</v>
      </c>
      <c r="DB99" s="72">
        <v>911665</v>
      </c>
      <c r="DC99" s="72">
        <v>61200310</v>
      </c>
      <c r="DD99" s="72">
        <v>57925296</v>
      </c>
      <c r="DE99" s="72">
        <v>790772549</v>
      </c>
      <c r="DF99" s="72">
        <v>0</v>
      </c>
      <c r="DG99" s="72">
        <v>3756129</v>
      </c>
      <c r="DH99" s="72">
        <v>1092178798</v>
      </c>
      <c r="DI99" s="72">
        <v>18271663</v>
      </c>
      <c r="DJ99" s="72">
        <v>0</v>
      </c>
      <c r="DK99" s="57" t="s">
        <v>98</v>
      </c>
      <c r="DL99" s="57">
        <v>135</v>
      </c>
      <c r="DM99" s="57">
        <v>1995</v>
      </c>
      <c r="DN99" s="78">
        <v>222588377</v>
      </c>
      <c r="DO99" s="78">
        <v>254255973</v>
      </c>
      <c r="DP99" s="78">
        <v>97500939</v>
      </c>
      <c r="DQ99" s="78">
        <v>41852001</v>
      </c>
      <c r="DR99" s="62" t="s">
        <v>99</v>
      </c>
      <c r="DS99" s="62">
        <v>35.65</v>
      </c>
      <c r="DT99" s="62">
        <v>905.50999999999988</v>
      </c>
      <c r="DU99" s="62">
        <f>AVERAGE(DT110:DT117)</f>
        <v>1075.6264999999999</v>
      </c>
      <c r="DV99" s="62">
        <v>95</v>
      </c>
      <c r="DW99" s="62">
        <v>58.7</v>
      </c>
      <c r="DX99" s="62"/>
      <c r="DY99" s="62"/>
      <c r="DZ99" s="62">
        <v>0</v>
      </c>
      <c r="EA99" s="84">
        <v>135</v>
      </c>
      <c r="EB99" s="85" t="s">
        <v>98</v>
      </c>
      <c r="EC99" s="76">
        <v>1995</v>
      </c>
      <c r="ED99" s="76">
        <v>5504</v>
      </c>
      <c r="EE99" s="76">
        <v>22658892</v>
      </c>
      <c r="EF99" s="76">
        <v>3362222</v>
      </c>
      <c r="EG99" s="57">
        <f t="shared" si="114"/>
        <v>0.53968873612880952</v>
      </c>
      <c r="EH99" s="62"/>
      <c r="EI99" s="62"/>
      <c r="EJ99" s="62"/>
      <c r="EK99" s="62"/>
      <c r="EL99" s="62">
        <v>0</v>
      </c>
      <c r="EM99" s="86">
        <v>7351065</v>
      </c>
      <c r="EN99" s="86">
        <v>22658892</v>
      </c>
      <c r="EO99" s="86">
        <v>846936</v>
      </c>
      <c r="EP99" s="86">
        <v>946935</v>
      </c>
    </row>
    <row r="100" spans="1:146" s="57" customFormat="1" ht="30" x14ac:dyDescent="0.25">
      <c r="A100" s="57" t="str">
        <f t="shared" si="103"/>
        <v>Ohio Edison Company</v>
      </c>
      <c r="B100" s="76">
        <v>1996</v>
      </c>
      <c r="C100" s="76">
        <v>135</v>
      </c>
      <c r="D100" s="59" t="s">
        <v>175</v>
      </c>
      <c r="E100" s="76">
        <v>1</v>
      </c>
      <c r="F100" s="76">
        <v>1</v>
      </c>
      <c r="G100" s="76">
        <v>1</v>
      </c>
      <c r="H100" s="76">
        <v>0</v>
      </c>
      <c r="I100" s="60">
        <f>IFERROR(VLOOKUP(B100&amp;C100,'Output Index'!$A$2:$R$275,18,FALSE),0)</f>
        <v>1.7198961062049565</v>
      </c>
      <c r="J100" s="77">
        <f t="shared" si="104"/>
        <v>0.76547226944346658</v>
      </c>
      <c r="K100" s="62">
        <f t="shared" si="139"/>
        <v>957247</v>
      </c>
      <c r="L100" s="62">
        <f t="shared" ref="L100:L104" si="141">EO100</f>
        <v>855171</v>
      </c>
      <c r="M100" s="70">
        <f t="shared" si="115"/>
        <v>102076</v>
      </c>
      <c r="N100" s="78">
        <f t="shared" si="140"/>
        <v>23237753</v>
      </c>
      <c r="O100" s="64">
        <f t="shared" ref="O100:O104" si="142">EM100</f>
        <v>7449758</v>
      </c>
      <c r="P100" s="64">
        <f t="shared" si="116"/>
        <v>15787995</v>
      </c>
      <c r="Q100" s="62">
        <v>21365</v>
      </c>
      <c r="R100" s="38">
        <v>0</v>
      </c>
      <c r="S100" s="38">
        <v>0</v>
      </c>
      <c r="T100" s="65">
        <v>4954.1215469999997</v>
      </c>
      <c r="U100" s="57">
        <f t="shared" si="107"/>
        <v>4626.1798586763507</v>
      </c>
      <c r="V100" s="78">
        <f t="shared" si="108"/>
        <v>81263697.18691501</v>
      </c>
      <c r="W100" s="79">
        <f>AP100*(AM100/'Price Patch'!$B$5)</f>
        <v>0.46835454754853062</v>
      </c>
      <c r="X100" s="62">
        <v>32.222222222222221</v>
      </c>
      <c r="Y100" s="62">
        <v>13.888888888888889</v>
      </c>
      <c r="Z100" s="62">
        <f>Z99</f>
        <v>33.968253968253968</v>
      </c>
      <c r="AA100" s="62">
        <f>AA99</f>
        <v>15.634920634920634</v>
      </c>
      <c r="AB100" s="62">
        <f>AB99</f>
        <v>38.333333333333336</v>
      </c>
      <c r="AC100" s="57" t="str">
        <f t="shared" si="109"/>
        <v>Ohio Edison Company</v>
      </c>
      <c r="AD100" s="76">
        <v>135</v>
      </c>
      <c r="AE100" s="76">
        <v>1996</v>
      </c>
      <c r="AF100" s="76">
        <f t="shared" ref="AF100" si="143">AF99</f>
        <v>3</v>
      </c>
      <c r="AG100" s="92">
        <v>131.80892168241934</v>
      </c>
      <c r="AH100" s="57">
        <v>103.10296973648663</v>
      </c>
      <c r="AI100" s="57">
        <v>102.00738238396751</v>
      </c>
      <c r="AJ100" s="80">
        <f t="shared" ref="AJ100:AJ117" si="144">AVERAGE(AY99:AY100)*LN(AH100/AH99)+AVERAGE(AZ99:AZ100)*LN(AI100/AI99)</f>
        <v>2.8065890563105649E-2</v>
      </c>
      <c r="AK100" s="77">
        <f t="shared" ref="AK100:AK117" si="145">LN(AG100/AG99)*0.5*(AQ100+AQ99)+0.5*(AR99+AR100)*AJ100</f>
        <v>2.731790964799985E-2</v>
      </c>
      <c r="AL100" s="76"/>
      <c r="AM100" s="79">
        <f t="shared" ref="AM100:AM111" si="146">AM101*(1/EXP(AK101))</f>
        <v>0.65915214223303642</v>
      </c>
      <c r="AN100" s="79">
        <f t="shared" si="85"/>
        <v>1.5061319689999999</v>
      </c>
      <c r="AO100" s="79">
        <f t="shared" si="86"/>
        <v>1.4586625400981315</v>
      </c>
      <c r="AP100" s="79">
        <f>1/AO100^'Price Patch'!C$19*1/AN100^'Price Patch'!D$19</f>
        <v>0.67470188633652017</v>
      </c>
      <c r="AQ100" s="80">
        <f t="shared" si="110"/>
        <v>0.42691233583860494</v>
      </c>
      <c r="AR100" s="80">
        <f t="shared" si="111"/>
        <v>0.57308766416139512</v>
      </c>
      <c r="AS100" s="66" t="str">
        <f t="shared" si="117"/>
        <v>Ohio Edison Company</v>
      </c>
      <c r="AT100" s="69">
        <f t="shared" si="118"/>
        <v>135</v>
      </c>
      <c r="AU100" s="69">
        <f t="shared" si="119"/>
        <v>1996</v>
      </c>
      <c r="AV100" s="81">
        <f t="shared" si="78"/>
        <v>34692474.784946956</v>
      </c>
      <c r="AW100" s="81">
        <f t="shared" si="112"/>
        <v>46571222.401968054</v>
      </c>
      <c r="AX100" s="81">
        <f t="shared" si="113"/>
        <v>35569390.909299091</v>
      </c>
      <c r="AY100" s="77">
        <f t="shared" si="82"/>
        <v>0.76376330864349318</v>
      </c>
      <c r="AZ100" s="77">
        <f t="shared" si="83"/>
        <v>0.23623669135650682</v>
      </c>
      <c r="BA100" s="81">
        <f t="shared" si="97"/>
        <v>65790058</v>
      </c>
      <c r="BB100" s="81">
        <f t="shared" si="84"/>
        <v>105057452</v>
      </c>
      <c r="BC100" s="81">
        <f t="shared" si="79"/>
        <v>74696351</v>
      </c>
      <c r="BD100" s="80">
        <f t="shared" si="98"/>
        <v>0.14728740220079781</v>
      </c>
      <c r="BE100" s="81">
        <f t="shared" si="99"/>
        <v>446678107</v>
      </c>
      <c r="BF100" s="78">
        <v>30361101</v>
      </c>
      <c r="BG100" s="78">
        <v>33701654</v>
      </c>
      <c r="BH100" s="82">
        <f t="shared" si="80"/>
        <v>0.89671168930465284</v>
      </c>
      <c r="BI100" s="83">
        <f t="shared" si="133"/>
        <v>30220667.090700909</v>
      </c>
      <c r="BJ100" s="72">
        <v>137527919</v>
      </c>
      <c r="BK100" s="72">
        <v>1451895</v>
      </c>
      <c r="BL100" s="72">
        <v>0</v>
      </c>
      <c r="BM100" s="72">
        <v>5738781</v>
      </c>
      <c r="BN100" s="72">
        <v>4766494</v>
      </c>
      <c r="BO100" s="72">
        <v>2973150</v>
      </c>
      <c r="BP100" s="72">
        <v>38925641</v>
      </c>
      <c r="BQ100" s="72">
        <v>134554769</v>
      </c>
      <c r="BR100" s="72">
        <v>9834879</v>
      </c>
      <c r="BS100" s="72">
        <v>32470467</v>
      </c>
      <c r="BT100" s="72">
        <v>3232554</v>
      </c>
      <c r="BU100" s="72">
        <v>5058834</v>
      </c>
      <c r="BV100" s="72">
        <v>8952536</v>
      </c>
      <c r="BW100" s="72">
        <v>3500004</v>
      </c>
      <c r="BX100" s="72">
        <v>27622692</v>
      </c>
      <c r="BY100" s="72">
        <v>0</v>
      </c>
      <c r="BZ100" s="72">
        <v>73368128</v>
      </c>
      <c r="CA100" s="72">
        <v>922747</v>
      </c>
      <c r="CB100" s="72">
        <v>5004389</v>
      </c>
      <c r="CC100" s="72">
        <v>1589922</v>
      </c>
      <c r="CD100" s="72">
        <v>11831232</v>
      </c>
      <c r="CE100" s="72">
        <v>-295280</v>
      </c>
      <c r="CF100" s="72">
        <v>4942890</v>
      </c>
      <c r="CG100" s="72">
        <v>33652069</v>
      </c>
      <c r="CH100" s="72">
        <v>384518</v>
      </c>
      <c r="CI100" s="72">
        <v>655205</v>
      </c>
      <c r="CJ100" s="72">
        <v>2609453</v>
      </c>
      <c r="CK100" s="72">
        <v>453468</v>
      </c>
      <c r="CL100" s="72">
        <v>783833</v>
      </c>
      <c r="CM100" s="72">
        <v>1026290</v>
      </c>
      <c r="CN100" s="72">
        <v>2229322</v>
      </c>
      <c r="CO100" s="72">
        <v>602062</v>
      </c>
      <c r="CP100" s="72">
        <v>4371612</v>
      </c>
      <c r="CQ100" s="72">
        <v>1099385</v>
      </c>
      <c r="CR100" s="72">
        <v>347833</v>
      </c>
      <c r="CS100" s="72">
        <v>1157178</v>
      </c>
      <c r="CT100" s="72">
        <v>50629440</v>
      </c>
      <c r="CU100" s="72">
        <v>17024395</v>
      </c>
      <c r="CV100" s="72">
        <v>389666029</v>
      </c>
      <c r="CW100" s="72">
        <v>294828573</v>
      </c>
      <c r="CX100" s="72">
        <v>0</v>
      </c>
      <c r="CY100" s="72">
        <v>243480302</v>
      </c>
      <c r="CZ100" s="72">
        <v>51739714</v>
      </c>
      <c r="DA100" s="72">
        <v>-862921</v>
      </c>
      <c r="DB100" s="72">
        <v>368663</v>
      </c>
      <c r="DC100" s="72">
        <v>81095212</v>
      </c>
      <c r="DD100" s="72">
        <v>78071568</v>
      </c>
      <c r="DE100" s="72">
        <v>713378622</v>
      </c>
      <c r="DF100" s="72">
        <v>0</v>
      </c>
      <c r="DG100" s="72">
        <v>4173224</v>
      </c>
      <c r="DH100" s="72">
        <v>1012238188</v>
      </c>
      <c r="DI100" s="72">
        <v>16136460</v>
      </c>
      <c r="DJ100" s="72">
        <v>0</v>
      </c>
      <c r="DK100" s="57" t="s">
        <v>98</v>
      </c>
      <c r="DL100" s="57">
        <v>135</v>
      </c>
      <c r="DM100" s="57">
        <v>1996</v>
      </c>
      <c r="DN100" s="78">
        <v>240636245</v>
      </c>
      <c r="DO100" s="78">
        <v>260865642</v>
      </c>
      <c r="DP100" s="78">
        <v>107710211</v>
      </c>
      <c r="DQ100" s="78">
        <v>45941468</v>
      </c>
      <c r="DR100" s="62" t="s">
        <v>99</v>
      </c>
      <c r="DS100" s="62">
        <v>46.92</v>
      </c>
      <c r="DT100" s="62">
        <v>1191.768</v>
      </c>
      <c r="DU100" s="62">
        <f>DU99</f>
        <v>1075.6264999999999</v>
      </c>
      <c r="DV100" s="62">
        <v>90</v>
      </c>
      <c r="DW100" s="62">
        <v>57</v>
      </c>
      <c r="DX100" s="62"/>
      <c r="DY100" s="62"/>
      <c r="DZ100" s="62">
        <v>0</v>
      </c>
      <c r="EA100" s="84">
        <v>135</v>
      </c>
      <c r="EB100" s="85" t="s">
        <v>98</v>
      </c>
      <c r="EC100" s="76">
        <v>1996</v>
      </c>
      <c r="ED100" s="76">
        <v>5276</v>
      </c>
      <c r="EE100" s="76">
        <v>23237753</v>
      </c>
      <c r="EF100" s="76">
        <v>3264110</v>
      </c>
      <c r="EG100" s="57">
        <f t="shared" si="114"/>
        <v>0.57341296938665998</v>
      </c>
      <c r="EH100" s="62"/>
      <c r="EI100" s="62"/>
      <c r="EJ100" s="62"/>
      <c r="EK100" s="62"/>
      <c r="EL100" s="62">
        <v>0</v>
      </c>
      <c r="EM100" s="86">
        <v>7449758</v>
      </c>
      <c r="EN100" s="86">
        <v>23237753</v>
      </c>
      <c r="EO100" s="86">
        <v>855171</v>
      </c>
      <c r="EP100" s="86">
        <v>957247</v>
      </c>
    </row>
    <row r="101" spans="1:146" s="57" customFormat="1" ht="30" x14ac:dyDescent="0.25">
      <c r="A101" s="57" t="str">
        <f t="shared" si="103"/>
        <v>Ohio Edison Company</v>
      </c>
      <c r="B101" s="76">
        <v>1997</v>
      </c>
      <c r="C101" s="76">
        <v>135</v>
      </c>
      <c r="D101" s="59" t="s">
        <v>175</v>
      </c>
      <c r="E101" s="76">
        <v>1</v>
      </c>
      <c r="F101" s="76">
        <v>1</v>
      </c>
      <c r="G101" s="76">
        <v>1</v>
      </c>
      <c r="H101" s="76">
        <v>0</v>
      </c>
      <c r="I101" s="60">
        <f>IFERROR(VLOOKUP(B101&amp;C101,'Output Index'!$A$2:$R$275,18,FALSE),0)</f>
        <v>1.7845909192740463</v>
      </c>
      <c r="J101" s="77">
        <f t="shared" si="104"/>
        <v>0.75500994868318727</v>
      </c>
      <c r="K101" s="62">
        <f t="shared" si="139"/>
        <v>960657</v>
      </c>
      <c r="L101" s="62">
        <f t="shared" si="141"/>
        <v>861245</v>
      </c>
      <c r="M101" s="70">
        <f t="shared" si="115"/>
        <v>99412</v>
      </c>
      <c r="N101" s="78">
        <f t="shared" si="140"/>
        <v>23401514</v>
      </c>
      <c r="O101" s="64">
        <f t="shared" si="142"/>
        <v>7393006</v>
      </c>
      <c r="P101" s="64">
        <f t="shared" si="116"/>
        <v>16008508</v>
      </c>
      <c r="Q101" s="62">
        <f>Q100/2+Q102/2</f>
        <v>23920</v>
      </c>
      <c r="R101" s="38">
        <v>0</v>
      </c>
      <c r="S101" s="38">
        <v>0</v>
      </c>
      <c r="T101" s="65">
        <v>5201.9368420000001</v>
      </c>
      <c r="U101" s="57">
        <f t="shared" si="107"/>
        <v>4682.3138750965481</v>
      </c>
      <c r="V101" s="78">
        <f t="shared" si="108"/>
        <v>77783192.535201132</v>
      </c>
      <c r="W101" s="79">
        <f>AP101*(AM101/'Price Patch'!$B$5)</f>
        <v>0.47476248328222975</v>
      </c>
      <c r="X101" s="62">
        <v>32.777777777777779</v>
      </c>
      <c r="Y101" s="62">
        <v>14.166666666666666</v>
      </c>
      <c r="Z101" s="62">
        <f t="shared" ref="Z101:Z117" si="147">Z100</f>
        <v>33.968253968253968</v>
      </c>
      <c r="AA101" s="62">
        <f t="shared" ref="AA101:AB117" si="148">AA100</f>
        <v>15.634920634920634</v>
      </c>
      <c r="AB101" s="62">
        <f t="shared" si="148"/>
        <v>38.333333333333336</v>
      </c>
      <c r="AC101" s="57" t="str">
        <f t="shared" si="109"/>
        <v>Ohio Edison Company</v>
      </c>
      <c r="AD101" s="76">
        <v>135</v>
      </c>
      <c r="AE101" s="76">
        <v>1997</v>
      </c>
      <c r="AF101" s="76">
        <f t="shared" si="120"/>
        <v>3</v>
      </c>
      <c r="AG101" s="92">
        <v>135.68544424723905</v>
      </c>
      <c r="AH101" s="57">
        <v>102.74907727569975</v>
      </c>
      <c r="AI101" s="57">
        <v>104.15335839415782</v>
      </c>
      <c r="AJ101" s="80">
        <f t="shared" si="144"/>
        <v>2.5952842524932483E-3</v>
      </c>
      <c r="AK101" s="77">
        <f t="shared" si="145"/>
        <v>1.3589054449550525E-2</v>
      </c>
      <c r="AL101" s="76"/>
      <c r="AM101" s="79">
        <f t="shared" si="146"/>
        <v>0.66817053351004596</v>
      </c>
      <c r="AN101" s="79">
        <f t="shared" si="85"/>
        <v>1.5061319689999999</v>
      </c>
      <c r="AO101" s="79">
        <f t="shared" si="86"/>
        <v>1.4586625400981315</v>
      </c>
      <c r="AP101" s="79">
        <f>1/AO101^'Price Patch'!C$19*1/AN101^'Price Patch'!D$19</f>
        <v>0.67470188633652017</v>
      </c>
      <c r="AQ101" s="80">
        <f t="shared" si="110"/>
        <v>0.40624248407659075</v>
      </c>
      <c r="AR101" s="80">
        <f t="shared" si="111"/>
        <v>0.5937575159234092</v>
      </c>
      <c r="AS101" s="66" t="str">
        <f t="shared" si="117"/>
        <v>Ohio Edison Company</v>
      </c>
      <c r="AT101" s="69">
        <f t="shared" si="118"/>
        <v>135</v>
      </c>
      <c r="AU101" s="69">
        <f t="shared" si="119"/>
        <v>1997</v>
      </c>
      <c r="AV101" s="81">
        <f t="shared" si="78"/>
        <v>31598837.354907837</v>
      </c>
      <c r="AW101" s="81">
        <f t="shared" si="112"/>
        <v>46184355.180293292</v>
      </c>
      <c r="AX101" s="81">
        <f t="shared" si="113"/>
        <v>34119824.817738689</v>
      </c>
      <c r="AY101" s="77">
        <f t="shared" si="82"/>
        <v>0.73877451973817976</v>
      </c>
      <c r="AZ101" s="77">
        <f t="shared" si="83"/>
        <v>0.26122548026182024</v>
      </c>
      <c r="BA101" s="81">
        <f t="shared" si="97"/>
        <v>61996389</v>
      </c>
      <c r="BB101" s="81">
        <f t="shared" si="84"/>
        <v>119494987</v>
      </c>
      <c r="BC101" s="81">
        <f t="shared" si="79"/>
        <v>91320000</v>
      </c>
      <c r="BD101" s="80">
        <f t="shared" si="98"/>
        <v>0.13211268465346696</v>
      </c>
      <c r="BE101" s="81">
        <f t="shared" si="99"/>
        <v>469269012</v>
      </c>
      <c r="BF101" s="78">
        <v>28174987</v>
      </c>
      <c r="BG101" s="78">
        <v>31177182</v>
      </c>
      <c r="BH101" s="82">
        <f t="shared" si="80"/>
        <v>0.89413354235354903</v>
      </c>
      <c r="BI101" s="83">
        <f t="shared" si="133"/>
        <v>27876564.182261307</v>
      </c>
      <c r="BJ101" s="72">
        <v>155695090</v>
      </c>
      <c r="BK101" s="72">
        <v>2271434</v>
      </c>
      <c r="BL101" s="72">
        <v>0</v>
      </c>
      <c r="BM101" s="72">
        <v>2403797</v>
      </c>
      <c r="BN101" s="72">
        <v>4087692</v>
      </c>
      <c r="BO101" s="72">
        <v>2724803</v>
      </c>
      <c r="BP101" s="72">
        <v>57358901</v>
      </c>
      <c r="BQ101" s="72">
        <v>152970287</v>
      </c>
      <c r="BR101" s="72">
        <v>10474842</v>
      </c>
      <c r="BS101" s="72">
        <v>36200103</v>
      </c>
      <c r="BT101" s="72">
        <v>1876465</v>
      </c>
      <c r="BU101" s="72">
        <v>5088700</v>
      </c>
      <c r="BV101" s="72">
        <v>11744698</v>
      </c>
      <c r="BW101" s="72">
        <v>3810000</v>
      </c>
      <c r="BX101" s="72">
        <v>25273655</v>
      </c>
      <c r="BY101" s="72">
        <v>0</v>
      </c>
      <c r="BZ101" s="72">
        <v>69336834</v>
      </c>
      <c r="CA101" s="72">
        <v>1555632</v>
      </c>
      <c r="CB101" s="72">
        <v>4627789</v>
      </c>
      <c r="CC101" s="72">
        <v>1395274</v>
      </c>
      <c r="CD101" s="72">
        <v>13569937</v>
      </c>
      <c r="CE101" s="72">
        <v>-274609</v>
      </c>
      <c r="CF101" s="72">
        <v>5152768</v>
      </c>
      <c r="CG101" s="72">
        <v>27905359</v>
      </c>
      <c r="CH101" s="72">
        <v>258324</v>
      </c>
      <c r="CI101" s="72">
        <v>1001439</v>
      </c>
      <c r="CJ101" s="72">
        <v>2824565</v>
      </c>
      <c r="CK101" s="72">
        <v>236236</v>
      </c>
      <c r="CL101" s="72">
        <v>340288</v>
      </c>
      <c r="CM101" s="72">
        <v>1376139</v>
      </c>
      <c r="CN101" s="72">
        <v>2027248</v>
      </c>
      <c r="CO101" s="72">
        <v>545774</v>
      </c>
      <c r="CP101" s="72">
        <v>4195983</v>
      </c>
      <c r="CQ101" s="72">
        <v>1093919</v>
      </c>
      <c r="CR101" s="72">
        <v>203664</v>
      </c>
      <c r="CS101" s="72">
        <v>1301105</v>
      </c>
      <c r="CT101" s="72">
        <v>51239890</v>
      </c>
      <c r="CU101" s="72">
        <v>20215139</v>
      </c>
      <c r="CV101" s="72">
        <v>389532239</v>
      </c>
      <c r="CW101" s="72">
        <v>287363194</v>
      </c>
      <c r="CX101" s="72">
        <v>0</v>
      </c>
      <c r="CY101" s="72">
        <v>245853936</v>
      </c>
      <c r="CZ101" s="72">
        <v>38552485</v>
      </c>
      <c r="DA101" s="72">
        <v>720699</v>
      </c>
      <c r="DB101" s="72">
        <v>64620</v>
      </c>
      <c r="DC101" s="72">
        <v>81480078</v>
      </c>
      <c r="DD101" s="72">
        <v>77675029</v>
      </c>
      <c r="DE101" s="72">
        <v>717586952</v>
      </c>
      <c r="DF101" s="72">
        <v>0</v>
      </c>
      <c r="DG101" s="72">
        <v>3394462</v>
      </c>
      <c r="DH101" s="72">
        <v>1032424479</v>
      </c>
      <c r="DI101" s="72">
        <v>14956112</v>
      </c>
      <c r="DJ101" s="72">
        <v>0</v>
      </c>
      <c r="DK101" s="57" t="s">
        <v>98</v>
      </c>
      <c r="DL101" s="57">
        <v>135</v>
      </c>
      <c r="DM101" s="57">
        <v>1997</v>
      </c>
      <c r="DN101" s="78">
        <v>259495282</v>
      </c>
      <c r="DO101" s="78">
        <v>267724335</v>
      </c>
      <c r="DP101" s="78">
        <v>121378749</v>
      </c>
      <c r="DQ101" s="78">
        <v>49696561</v>
      </c>
      <c r="DR101" s="62" t="s">
        <v>99</v>
      </c>
      <c r="DS101" s="62">
        <v>32.29</v>
      </c>
      <c r="DT101" s="62">
        <v>820.16599999999994</v>
      </c>
      <c r="DU101" s="62">
        <f t="shared" ref="DU101:DU117" si="149">DU100</f>
        <v>1075.6264999999999</v>
      </c>
      <c r="DV101" s="62">
        <v>91</v>
      </c>
      <c r="DW101" s="62">
        <v>57.5</v>
      </c>
      <c r="DX101" s="62"/>
      <c r="DY101" s="62"/>
      <c r="DZ101" s="62">
        <v>0</v>
      </c>
      <c r="EA101" s="84">
        <v>135</v>
      </c>
      <c r="EB101" s="85" t="s">
        <v>98</v>
      </c>
      <c r="EC101" s="76">
        <v>1997</v>
      </c>
      <c r="ED101" s="76">
        <v>5389</v>
      </c>
      <c r="EE101" s="76">
        <v>23401514</v>
      </c>
      <c r="EF101" s="76">
        <v>3531913</v>
      </c>
      <c r="EG101" s="57">
        <f t="shared" si="114"/>
        <v>0.57053110471101709</v>
      </c>
      <c r="EH101" s="62"/>
      <c r="EI101" s="62"/>
      <c r="EJ101" s="62"/>
      <c r="EK101" s="62"/>
      <c r="EL101" s="62">
        <v>0</v>
      </c>
      <c r="EM101" s="86">
        <v>7393006</v>
      </c>
      <c r="EN101" s="86">
        <v>23401514</v>
      </c>
      <c r="EO101" s="86">
        <v>861245</v>
      </c>
      <c r="EP101" s="86">
        <v>960657</v>
      </c>
    </row>
    <row r="102" spans="1:146" s="57" customFormat="1" ht="30" x14ac:dyDescent="0.25">
      <c r="A102" s="57" t="str">
        <f t="shared" si="103"/>
        <v>Ohio Edison Company</v>
      </c>
      <c r="B102" s="76">
        <v>1998</v>
      </c>
      <c r="C102" s="76">
        <v>135</v>
      </c>
      <c r="D102" s="59" t="s">
        <v>175</v>
      </c>
      <c r="E102" s="76">
        <v>1</v>
      </c>
      <c r="F102" s="76">
        <v>1</v>
      </c>
      <c r="G102" s="76">
        <v>1</v>
      </c>
      <c r="H102" s="76">
        <v>0</v>
      </c>
      <c r="I102" s="60">
        <f>IFERROR(VLOOKUP(B102&amp;C102,'Output Index'!$A$2:$R$275,18,FALSE),0)</f>
        <v>1.8416372769044798</v>
      </c>
      <c r="J102" s="77">
        <f t="shared" si="104"/>
        <v>0.75096781416611624</v>
      </c>
      <c r="K102" s="62">
        <f t="shared" si="139"/>
        <v>971722</v>
      </c>
      <c r="L102" s="62">
        <f t="shared" si="141"/>
        <v>870311</v>
      </c>
      <c r="M102" s="70">
        <f t="shared" si="115"/>
        <v>101411</v>
      </c>
      <c r="N102" s="78">
        <f t="shared" si="140"/>
        <v>23505221</v>
      </c>
      <c r="O102" s="64">
        <f t="shared" si="142"/>
        <v>7495132</v>
      </c>
      <c r="P102" s="64">
        <f t="shared" si="116"/>
        <v>16010089</v>
      </c>
      <c r="Q102" s="62">
        <v>26475</v>
      </c>
      <c r="R102" s="38">
        <v>0</v>
      </c>
      <c r="S102" s="38">
        <v>0</v>
      </c>
      <c r="T102" s="65">
        <v>5141.2842110000001</v>
      </c>
      <c r="U102" s="57">
        <f t="shared" si="107"/>
        <v>5461.1844088036023</v>
      </c>
      <c r="V102" s="78">
        <f t="shared" si="108"/>
        <v>66469503.998677023</v>
      </c>
      <c r="W102" s="79">
        <f>AP102*(AM102/'Price Patch'!$B$5)</f>
        <v>0.47803817427818301</v>
      </c>
      <c r="X102" s="62">
        <v>32.777777777777779</v>
      </c>
      <c r="Y102" s="62">
        <v>16.277777777777779</v>
      </c>
      <c r="Z102" s="62">
        <f t="shared" si="147"/>
        <v>33.968253968253968</v>
      </c>
      <c r="AA102" s="62">
        <f t="shared" si="148"/>
        <v>15.634920634920634</v>
      </c>
      <c r="AB102" s="62">
        <f t="shared" si="148"/>
        <v>38.333333333333336</v>
      </c>
      <c r="AC102" s="57" t="str">
        <f t="shared" si="109"/>
        <v>Ohio Edison Company</v>
      </c>
      <c r="AD102" s="76">
        <v>135</v>
      </c>
      <c r="AE102" s="76">
        <v>1998</v>
      </c>
      <c r="AF102" s="76">
        <f t="shared" si="120"/>
        <v>3</v>
      </c>
      <c r="AG102" s="92">
        <v>140.19128929372471</v>
      </c>
      <c r="AH102" s="57">
        <v>100.34139668594136</v>
      </c>
      <c r="AI102" s="57">
        <v>106.13889598915793</v>
      </c>
      <c r="AJ102" s="80">
        <f t="shared" si="144"/>
        <v>-1.2069095444182667E-2</v>
      </c>
      <c r="AK102" s="77">
        <f t="shared" si="145"/>
        <v>6.8759480292288266E-3</v>
      </c>
      <c r="AL102" s="76"/>
      <c r="AM102" s="79">
        <f t="shared" si="146"/>
        <v>0.67278067074171732</v>
      </c>
      <c r="AN102" s="79">
        <f t="shared" si="85"/>
        <v>1.5061319689999999</v>
      </c>
      <c r="AO102" s="79">
        <f t="shared" si="86"/>
        <v>1.4586625400981315</v>
      </c>
      <c r="AP102" s="79">
        <f>1/AO102^'Price Patch'!C$19*1/AN102^'Price Patch'!D$19</f>
        <v>0.67470188633652017</v>
      </c>
      <c r="AQ102" s="80">
        <f t="shared" si="110"/>
        <v>0.44069728269570491</v>
      </c>
      <c r="AR102" s="80">
        <f t="shared" si="111"/>
        <v>0.55930271730429515</v>
      </c>
      <c r="AS102" s="66" t="str">
        <f t="shared" si="117"/>
        <v>Ohio Edison Company</v>
      </c>
      <c r="AT102" s="69">
        <f t="shared" si="118"/>
        <v>135</v>
      </c>
      <c r="AU102" s="69">
        <f t="shared" si="119"/>
        <v>1998</v>
      </c>
      <c r="AV102" s="81">
        <f t="shared" si="78"/>
        <v>29292929.794348255</v>
      </c>
      <c r="AW102" s="81">
        <f t="shared" si="112"/>
        <v>37176574.204328768</v>
      </c>
      <c r="AX102" s="81">
        <f t="shared" si="113"/>
        <v>26565520.574135885</v>
      </c>
      <c r="AY102" s="77">
        <f t="shared" si="82"/>
        <v>0.71457688457595014</v>
      </c>
      <c r="AZ102" s="77">
        <f t="shared" si="83"/>
        <v>0.28542311542404986</v>
      </c>
      <c r="BA102" s="81">
        <f t="shared" si="97"/>
        <v>55248029</v>
      </c>
      <c r="BB102" s="81">
        <f t="shared" si="84"/>
        <v>103093380</v>
      </c>
      <c r="BC102" s="81">
        <f t="shared" si="79"/>
        <v>97485347</v>
      </c>
      <c r="BD102" s="80">
        <f t="shared" si="98"/>
        <v>0.108847677694504</v>
      </c>
      <c r="BE102" s="81">
        <f t="shared" si="99"/>
        <v>507571959</v>
      </c>
      <c r="BF102" s="78">
        <v>5608033</v>
      </c>
      <c r="BG102" s="78">
        <v>32154401</v>
      </c>
      <c r="BH102" s="82">
        <f t="shared" si="80"/>
        <v>0.89202434297762567</v>
      </c>
      <c r="BI102" s="83">
        <f t="shared" si="133"/>
        <v>28682508.425864112</v>
      </c>
      <c r="BJ102" s="72">
        <v>106043599</v>
      </c>
      <c r="BK102" s="72">
        <v>291416</v>
      </c>
      <c r="BL102" s="72">
        <v>0</v>
      </c>
      <c r="BM102" s="72">
        <v>2355339</v>
      </c>
      <c r="BN102" s="72">
        <v>1773420</v>
      </c>
      <c r="BO102" s="72">
        <v>3008921</v>
      </c>
      <c r="BP102" s="72">
        <v>34809153</v>
      </c>
      <c r="BQ102" s="72">
        <v>103034678</v>
      </c>
      <c r="BR102" s="72">
        <v>8300506</v>
      </c>
      <c r="BS102" s="72">
        <v>2950219</v>
      </c>
      <c r="BT102" s="72">
        <v>2987015</v>
      </c>
      <c r="BU102" s="72">
        <v>4860921</v>
      </c>
      <c r="BV102" s="72">
        <v>22889783</v>
      </c>
      <c r="BW102" s="72">
        <v>5525546</v>
      </c>
      <c r="BX102" s="72">
        <v>27342452</v>
      </c>
      <c r="BY102" s="72">
        <v>0</v>
      </c>
      <c r="BZ102" s="72">
        <v>61935562</v>
      </c>
      <c r="CA102" s="72">
        <v>1190527</v>
      </c>
      <c r="CB102" s="72">
        <v>5286555</v>
      </c>
      <c r="CC102" s="72">
        <v>933113</v>
      </c>
      <c r="CD102" s="72">
        <v>10605461</v>
      </c>
      <c r="CE102" s="72">
        <v>-806</v>
      </c>
      <c r="CF102" s="72">
        <v>4224109</v>
      </c>
      <c r="CG102" s="72">
        <v>25037987</v>
      </c>
      <c r="CH102" s="72">
        <v>265646</v>
      </c>
      <c r="CI102" s="72">
        <v>794359</v>
      </c>
      <c r="CJ102" s="72">
        <v>2871210</v>
      </c>
      <c r="CK102" s="72">
        <v>237632</v>
      </c>
      <c r="CL102" s="72">
        <v>343748</v>
      </c>
      <c r="CM102" s="72">
        <v>1033441</v>
      </c>
      <c r="CN102" s="72">
        <v>2425047</v>
      </c>
      <c r="CO102" s="72">
        <v>588669</v>
      </c>
      <c r="CP102" s="72">
        <v>3849390</v>
      </c>
      <c r="CQ102" s="72">
        <v>797542</v>
      </c>
      <c r="CR102" s="72">
        <v>139326</v>
      </c>
      <c r="CS102" s="72">
        <v>1312606</v>
      </c>
      <c r="CT102" s="72">
        <v>48761803</v>
      </c>
      <c r="CU102" s="72">
        <v>19304407</v>
      </c>
      <c r="CV102" s="72">
        <v>414013218</v>
      </c>
      <c r="CW102" s="72">
        <v>292318715</v>
      </c>
      <c r="CX102" s="72">
        <v>705</v>
      </c>
      <c r="CY102" s="72">
        <v>260016824</v>
      </c>
      <c r="CZ102" s="72">
        <v>33296399</v>
      </c>
      <c r="DA102" s="72">
        <v>5293827</v>
      </c>
      <c r="DB102" s="72">
        <v>334065</v>
      </c>
      <c r="DC102" s="72">
        <v>130572430</v>
      </c>
      <c r="DD102" s="72">
        <v>128585156</v>
      </c>
      <c r="DE102" s="72">
        <v>809897004</v>
      </c>
      <c r="DF102" s="72">
        <v>0</v>
      </c>
      <c r="DG102" s="72">
        <v>12430665</v>
      </c>
      <c r="DH102" s="72">
        <v>1070137167</v>
      </c>
      <c r="DI102" s="72">
        <v>11764127</v>
      </c>
      <c r="DJ102" s="72">
        <v>0</v>
      </c>
      <c r="DK102" s="57" t="s">
        <v>98</v>
      </c>
      <c r="DL102" s="57">
        <v>135</v>
      </c>
      <c r="DM102" s="57">
        <v>1998</v>
      </c>
      <c r="DN102" s="78">
        <v>265647877</v>
      </c>
      <c r="DO102" s="78">
        <v>271176067</v>
      </c>
      <c r="DP102" s="78">
        <v>126873676</v>
      </c>
      <c r="DQ102" s="78">
        <v>51145192</v>
      </c>
      <c r="DR102" s="62" t="s">
        <v>99</v>
      </c>
      <c r="DS102" s="62">
        <v>40.28</v>
      </c>
      <c r="DT102" s="62">
        <v>1023.112</v>
      </c>
      <c r="DU102" s="62">
        <f t="shared" si="149"/>
        <v>1075.6264999999999</v>
      </c>
      <c r="DV102" s="62">
        <v>91</v>
      </c>
      <c r="DW102" s="62">
        <v>61.3</v>
      </c>
      <c r="DX102" s="62"/>
      <c r="DY102" s="62"/>
      <c r="DZ102" s="62">
        <v>0</v>
      </c>
      <c r="EA102" s="84">
        <v>135</v>
      </c>
      <c r="EB102" s="85" t="s">
        <v>98</v>
      </c>
      <c r="EC102" s="76">
        <v>1998</v>
      </c>
      <c r="ED102" s="76">
        <v>6130</v>
      </c>
      <c r="EE102" s="76">
        <v>23505221</v>
      </c>
      <c r="EF102" s="76">
        <v>2878617</v>
      </c>
      <c r="EG102" s="57">
        <f t="shared" si="114"/>
        <v>0.49133012283328487</v>
      </c>
      <c r="EH102" s="62"/>
      <c r="EI102" s="62"/>
      <c r="EJ102" s="62"/>
      <c r="EK102" s="62"/>
      <c r="EL102" s="62">
        <v>0</v>
      </c>
      <c r="EM102" s="86">
        <v>7495132</v>
      </c>
      <c r="EN102" s="86">
        <v>23505221</v>
      </c>
      <c r="EO102" s="86">
        <v>870311</v>
      </c>
      <c r="EP102" s="86">
        <v>971722</v>
      </c>
    </row>
    <row r="103" spans="1:146" s="57" customFormat="1" ht="30" x14ac:dyDescent="0.25">
      <c r="A103" s="57" t="str">
        <f t="shared" si="103"/>
        <v>Ohio Edison Company</v>
      </c>
      <c r="B103" s="76">
        <v>1999</v>
      </c>
      <c r="C103" s="76">
        <v>135</v>
      </c>
      <c r="D103" s="59" t="s">
        <v>175</v>
      </c>
      <c r="E103" s="76">
        <v>1</v>
      </c>
      <c r="F103" s="76">
        <v>1</v>
      </c>
      <c r="G103" s="76">
        <v>1</v>
      </c>
      <c r="H103" s="76">
        <v>0</v>
      </c>
      <c r="I103" s="60">
        <f>IFERROR(VLOOKUP(B103&amp;C103,'Output Index'!$A$2:$R$275,18,FALSE),0)</f>
        <v>1.8572784221514016</v>
      </c>
      <c r="J103" s="77">
        <f t="shared" si="104"/>
        <v>0.74087860444909381</v>
      </c>
      <c r="K103" s="62">
        <f t="shared" si="139"/>
        <v>982772</v>
      </c>
      <c r="L103" s="62">
        <f t="shared" si="141"/>
        <v>879302</v>
      </c>
      <c r="M103" s="70">
        <f t="shared" si="115"/>
        <v>103470</v>
      </c>
      <c r="N103" s="78">
        <f t="shared" si="140"/>
        <v>24946704</v>
      </c>
      <c r="O103" s="64">
        <f t="shared" si="142"/>
        <v>8122413</v>
      </c>
      <c r="P103" s="64">
        <f t="shared" si="116"/>
        <v>16824291</v>
      </c>
      <c r="Q103" s="62">
        <v>26668</v>
      </c>
      <c r="R103" s="38">
        <v>0</v>
      </c>
      <c r="S103" s="38">
        <v>0</v>
      </c>
      <c r="T103" s="65">
        <v>5123.4114579999996</v>
      </c>
      <c r="U103" s="57">
        <f t="shared" si="107"/>
        <v>5093.8754516467916</v>
      </c>
      <c r="V103" s="78">
        <f t="shared" si="108"/>
        <v>79575032.303213418</v>
      </c>
      <c r="W103" s="79">
        <f>AP103*(AM103/'Price Patch'!$B$5)</f>
        <v>0.49114879776558734</v>
      </c>
      <c r="X103" s="62">
        <v>34.444444444444443</v>
      </c>
      <c r="Y103" s="62">
        <v>16</v>
      </c>
      <c r="Z103" s="62">
        <f t="shared" si="147"/>
        <v>33.968253968253968</v>
      </c>
      <c r="AA103" s="62">
        <f t="shared" si="148"/>
        <v>15.634920634920634</v>
      </c>
      <c r="AB103" s="62">
        <f t="shared" si="148"/>
        <v>38.333333333333336</v>
      </c>
      <c r="AC103" s="57" t="str">
        <f t="shared" si="109"/>
        <v>Ohio Edison Company</v>
      </c>
      <c r="AD103" s="76">
        <v>135</v>
      </c>
      <c r="AE103" s="76">
        <v>1999</v>
      </c>
      <c r="AF103" s="76">
        <f t="shared" si="120"/>
        <v>3</v>
      </c>
      <c r="AG103" s="92">
        <v>145.03923448894832</v>
      </c>
      <c r="AH103" s="57">
        <v>102.74763182470296</v>
      </c>
      <c r="AI103" s="57">
        <v>108.06592542287542</v>
      </c>
      <c r="AJ103" s="80">
        <f t="shared" si="144"/>
        <v>2.2268699524987622E-2</v>
      </c>
      <c r="AK103" s="77">
        <f t="shared" si="145"/>
        <v>2.7056540513814689E-2</v>
      </c>
      <c r="AL103" s="76"/>
      <c r="AM103" s="79">
        <f t="shared" si="146"/>
        <v>0.69123228096514078</v>
      </c>
      <c r="AN103" s="79">
        <f t="shared" si="85"/>
        <v>1.5061319689999999</v>
      </c>
      <c r="AO103" s="79">
        <f t="shared" si="86"/>
        <v>1.4586625400981315</v>
      </c>
      <c r="AP103" s="79">
        <f>1/AO103^'Price Patch'!C$19*1/AN103^'Price Patch'!D$19</f>
        <v>0.67470188633652017</v>
      </c>
      <c r="AQ103" s="80">
        <f t="shared" si="110"/>
        <v>0.37580072635492973</v>
      </c>
      <c r="AR103" s="80">
        <f t="shared" si="111"/>
        <v>0.62419927364507033</v>
      </c>
      <c r="AS103" s="66" t="str">
        <f t="shared" si="117"/>
        <v>Ohio Edison Company</v>
      </c>
      <c r="AT103" s="69">
        <f t="shared" si="118"/>
        <v>135</v>
      </c>
      <c r="AU103" s="69">
        <f t="shared" si="119"/>
        <v>1999</v>
      </c>
      <c r="AV103" s="81">
        <f t="shared" si="78"/>
        <v>29904354.939264599</v>
      </c>
      <c r="AW103" s="81">
        <f t="shared" si="112"/>
        <v>49670677.363948822</v>
      </c>
      <c r="AX103" s="81">
        <f t="shared" si="113"/>
        <v>38966839.837131083</v>
      </c>
      <c r="AY103" s="77">
        <f t="shared" si="82"/>
        <v>0.78450389455355751</v>
      </c>
      <c r="AZ103" s="77">
        <f t="shared" si="83"/>
        <v>0.21549610544644249</v>
      </c>
      <c r="BA103" s="81">
        <f t="shared" si="97"/>
        <v>68352568</v>
      </c>
      <c r="BB103" s="81">
        <f t="shared" si="84"/>
        <v>89531318</v>
      </c>
      <c r="BC103" s="81">
        <f t="shared" si="79"/>
        <v>85393783</v>
      </c>
      <c r="BD103" s="80">
        <f t="shared" si="98"/>
        <v>0.12534680102903675</v>
      </c>
      <c r="BE103" s="81">
        <f t="shared" si="99"/>
        <v>545307638</v>
      </c>
      <c r="BF103" s="78">
        <v>4137535</v>
      </c>
      <c r="BG103" s="78">
        <v>31495076</v>
      </c>
      <c r="BH103" s="82">
        <f t="shared" si="80"/>
        <v>0.9330261074102163</v>
      </c>
      <c r="BI103" s="83">
        <f t="shared" si="133"/>
        <v>29385728.162868924</v>
      </c>
      <c r="BJ103" s="72">
        <v>109392789</v>
      </c>
      <c r="BK103" s="72">
        <v>-194</v>
      </c>
      <c r="BL103" s="72">
        <v>0</v>
      </c>
      <c r="BM103" s="72">
        <v>1777838</v>
      </c>
      <c r="BN103" s="72">
        <v>1080453</v>
      </c>
      <c r="BO103" s="72">
        <v>3489620</v>
      </c>
      <c r="BP103" s="72">
        <v>39902146</v>
      </c>
      <c r="BQ103" s="72">
        <v>105903169</v>
      </c>
      <c r="BR103" s="72">
        <v>4984701</v>
      </c>
      <c r="BS103" s="72">
        <v>19861471</v>
      </c>
      <c r="BT103" s="72">
        <v>2782093</v>
      </c>
      <c r="BU103" s="72">
        <v>3184150</v>
      </c>
      <c r="BV103" s="72">
        <v>19426660</v>
      </c>
      <c r="BW103" s="72">
        <v>4407295</v>
      </c>
      <c r="BX103" s="72">
        <v>17311146</v>
      </c>
      <c r="BY103" s="72">
        <v>0</v>
      </c>
      <c r="BZ103" s="72">
        <v>73259009</v>
      </c>
      <c r="CA103" s="72">
        <v>2245953</v>
      </c>
      <c r="CB103" s="72">
        <v>13494841</v>
      </c>
      <c r="CC103" s="72">
        <v>1081068</v>
      </c>
      <c r="CD103" s="72">
        <v>9633099</v>
      </c>
      <c r="CE103" s="72">
        <v>984773</v>
      </c>
      <c r="CF103" s="72">
        <v>3582759</v>
      </c>
      <c r="CG103" s="72">
        <v>29374116</v>
      </c>
      <c r="CH103" s="72">
        <v>514181</v>
      </c>
      <c r="CI103" s="72">
        <v>788618</v>
      </c>
      <c r="CJ103" s="72">
        <v>157997</v>
      </c>
      <c r="CK103" s="72">
        <v>2649437</v>
      </c>
      <c r="CL103" s="72">
        <v>366081</v>
      </c>
      <c r="CM103" s="72">
        <v>2151868</v>
      </c>
      <c r="CN103" s="72">
        <v>1327777</v>
      </c>
      <c r="CO103" s="72">
        <v>1146334</v>
      </c>
      <c r="CP103" s="72">
        <v>343080</v>
      </c>
      <c r="CQ103" s="72">
        <v>2838688</v>
      </c>
      <c r="CR103" s="72">
        <v>1132</v>
      </c>
      <c r="CS103" s="72">
        <v>577207</v>
      </c>
      <c r="CT103" s="72">
        <v>61127962</v>
      </c>
      <c r="CU103" s="72">
        <v>18321065</v>
      </c>
      <c r="CV103" s="72">
        <v>408578519</v>
      </c>
      <c r="CW103" s="72">
        <v>292625231</v>
      </c>
      <c r="CX103" s="72">
        <v>0</v>
      </c>
      <c r="CY103" s="72">
        <v>284827395</v>
      </c>
      <c r="CZ103" s="72">
        <v>42267774</v>
      </c>
      <c r="DA103" s="72">
        <v>2181412</v>
      </c>
      <c r="DB103" s="72">
        <v>1195691</v>
      </c>
      <c r="DC103" s="72">
        <v>74898733</v>
      </c>
      <c r="DD103" s="72">
        <v>71826577</v>
      </c>
      <c r="DE103" s="72">
        <v>770486059</v>
      </c>
      <c r="DF103" s="72">
        <v>0</v>
      </c>
      <c r="DG103" s="72">
        <v>17112346</v>
      </c>
      <c r="DH103" s="72">
        <v>1065687856</v>
      </c>
      <c r="DI103" s="72">
        <v>15988626</v>
      </c>
      <c r="DJ103" s="72">
        <v>0</v>
      </c>
      <c r="DK103" s="57" t="s">
        <v>98</v>
      </c>
      <c r="DL103" s="57">
        <v>135</v>
      </c>
      <c r="DM103" s="57">
        <v>1999</v>
      </c>
      <c r="DN103" s="78">
        <v>273231615</v>
      </c>
      <c r="DO103" s="78">
        <v>277109654</v>
      </c>
      <c r="DP103" s="78">
        <v>139402898</v>
      </c>
      <c r="DQ103" s="78">
        <v>53078295</v>
      </c>
      <c r="DR103" s="62" t="s">
        <v>99</v>
      </c>
      <c r="DS103" s="62">
        <v>35.81</v>
      </c>
      <c r="DT103" s="62">
        <v>909.57399999999996</v>
      </c>
      <c r="DU103" s="62">
        <f t="shared" si="149"/>
        <v>1075.6264999999999</v>
      </c>
      <c r="DV103" s="62">
        <v>94</v>
      </c>
      <c r="DW103" s="62">
        <v>60.8</v>
      </c>
      <c r="DX103" s="62"/>
      <c r="DY103" s="62"/>
      <c r="DZ103" s="62">
        <v>0</v>
      </c>
      <c r="EA103" s="84">
        <v>135</v>
      </c>
      <c r="EB103" s="85" t="s">
        <v>98</v>
      </c>
      <c r="EC103" s="76">
        <v>1999</v>
      </c>
      <c r="ED103" s="76">
        <v>5750</v>
      </c>
      <c r="EE103" s="76">
        <v>24946704</v>
      </c>
      <c r="EF103" s="76">
        <v>3213299</v>
      </c>
      <c r="EG103" s="57">
        <f t="shared" si="114"/>
        <v>0.55906299384554303</v>
      </c>
      <c r="EH103" s="62"/>
      <c r="EI103" s="62"/>
      <c r="EJ103" s="62"/>
      <c r="EK103" s="62"/>
      <c r="EL103" s="62">
        <v>0</v>
      </c>
      <c r="EM103" s="86">
        <v>8122413</v>
      </c>
      <c r="EN103" s="86">
        <v>24946704</v>
      </c>
      <c r="EO103" s="86">
        <v>879302</v>
      </c>
      <c r="EP103" s="86">
        <v>982772</v>
      </c>
    </row>
    <row r="104" spans="1:146" s="57" customFormat="1" ht="30" x14ac:dyDescent="0.25">
      <c r="A104" s="57" t="str">
        <f t="shared" si="103"/>
        <v>Ohio Edison Company</v>
      </c>
      <c r="B104" s="76">
        <v>2000</v>
      </c>
      <c r="C104" s="76">
        <v>135</v>
      </c>
      <c r="D104" s="59" t="s">
        <v>175</v>
      </c>
      <c r="E104" s="76">
        <v>1</v>
      </c>
      <c r="F104" s="76">
        <v>1</v>
      </c>
      <c r="G104" s="76">
        <v>1</v>
      </c>
      <c r="H104" s="76">
        <v>0</v>
      </c>
      <c r="I104" s="60">
        <f>IFERROR(VLOOKUP(B104&amp;C104,'Output Index'!$A$2:$R$275,18,FALSE),0)</f>
        <v>1.8750714698091364</v>
      </c>
      <c r="J104" s="77">
        <f t="shared" si="104"/>
        <v>0.73697564662279369</v>
      </c>
      <c r="K104" s="87">
        <f t="shared" si="139"/>
        <v>993655</v>
      </c>
      <c r="L104" s="88">
        <f t="shared" si="141"/>
        <v>888259</v>
      </c>
      <c r="M104" s="70">
        <f t="shared" si="115"/>
        <v>105396</v>
      </c>
      <c r="N104" s="89">
        <f t="shared" si="140"/>
        <v>25179307</v>
      </c>
      <c r="O104" s="64">
        <f t="shared" si="142"/>
        <v>8045943</v>
      </c>
      <c r="P104" s="64">
        <f t="shared" si="116"/>
        <v>17133364</v>
      </c>
      <c r="Q104" s="62">
        <f>Q103/2+Q105/2</f>
        <v>27209</v>
      </c>
      <c r="R104" s="38">
        <v>0</v>
      </c>
      <c r="S104" s="38">
        <v>0</v>
      </c>
      <c r="T104" s="65">
        <v>5023.5945949999996</v>
      </c>
      <c r="U104" s="57">
        <f t="shared" si="107"/>
        <v>4789.5903176930324</v>
      </c>
      <c r="V104" s="78">
        <f t="shared" si="108"/>
        <v>70352586.967381105</v>
      </c>
      <c r="W104" s="79">
        <f>AP104*(AM104/'Price Patch'!$B$5)</f>
        <v>0.51484148091816984</v>
      </c>
      <c r="X104" s="62">
        <v>30.555555555555557</v>
      </c>
      <c r="Y104" s="62">
        <v>14.5</v>
      </c>
      <c r="Z104" s="62">
        <f t="shared" si="147"/>
        <v>33.968253968253968</v>
      </c>
      <c r="AA104" s="62">
        <f t="shared" si="148"/>
        <v>15.634920634920634</v>
      </c>
      <c r="AB104" s="62">
        <f t="shared" si="148"/>
        <v>38.333333333333336</v>
      </c>
      <c r="AC104" s="57" t="str">
        <f t="shared" si="109"/>
        <v>Ohio Edison Company</v>
      </c>
      <c r="AD104" s="76">
        <v>135</v>
      </c>
      <c r="AE104" s="76">
        <v>2000</v>
      </c>
      <c r="AF104" s="76">
        <f t="shared" si="120"/>
        <v>3</v>
      </c>
      <c r="AG104" s="92">
        <v>150.38842932819219</v>
      </c>
      <c r="AH104" s="57">
        <v>109.43510640951196</v>
      </c>
      <c r="AI104" s="57">
        <v>110.54392230578161</v>
      </c>
      <c r="AJ104" s="80">
        <f t="shared" si="144"/>
        <v>5.4407862497914156E-2</v>
      </c>
      <c r="AK104" s="77">
        <f t="shared" si="145"/>
        <v>4.7111916916870604E-2</v>
      </c>
      <c r="AL104" s="76"/>
      <c r="AM104" s="79">
        <f t="shared" si="146"/>
        <v>0.72457685493589974</v>
      </c>
      <c r="AN104" s="79">
        <f t="shared" si="85"/>
        <v>1.5061319689999999</v>
      </c>
      <c r="AO104" s="79">
        <f t="shared" si="86"/>
        <v>1.4586625400981315</v>
      </c>
      <c r="AP104" s="79">
        <f>1/AO104^'Price Patch'!C$19*1/AN104^'Price Patch'!D$19</f>
        <v>0.67470188633652017</v>
      </c>
      <c r="AQ104" s="80">
        <f t="shared" si="110"/>
        <v>0.42636252928272683</v>
      </c>
      <c r="AR104" s="80">
        <f t="shared" si="111"/>
        <v>0.57363747071727322</v>
      </c>
      <c r="AS104" s="66" t="str">
        <f t="shared" si="117"/>
        <v>Ohio Edison Company</v>
      </c>
      <c r="AT104" s="69">
        <f t="shared" si="118"/>
        <v>135</v>
      </c>
      <c r="AU104" s="69">
        <f t="shared" si="119"/>
        <v>2000</v>
      </c>
      <c r="AV104" s="81">
        <f t="shared" si="78"/>
        <v>29995706.920995612</v>
      </c>
      <c r="AW104" s="81">
        <f t="shared" si="112"/>
        <v>40356880.046385497</v>
      </c>
      <c r="AX104" s="81">
        <f t="shared" si="113"/>
        <v>31769304.237814136</v>
      </c>
      <c r="AY104" s="77">
        <f t="shared" si="82"/>
        <v>0.78720912521728759</v>
      </c>
      <c r="AZ104" s="77">
        <f t="shared" si="83"/>
        <v>0.21279087478271241</v>
      </c>
      <c r="BA104" s="81">
        <f t="shared" si="97"/>
        <v>61295961</v>
      </c>
      <c r="BB104" s="81">
        <f t="shared" si="84"/>
        <v>83691421</v>
      </c>
      <c r="BC104" s="81">
        <f t="shared" si="79"/>
        <v>79356973</v>
      </c>
      <c r="BD104" s="80">
        <f t="shared" si="98"/>
        <v>0.10821450823951362</v>
      </c>
      <c r="BE104" s="81">
        <f t="shared" si="99"/>
        <v>566430158</v>
      </c>
      <c r="BF104" s="78">
        <v>4334448</v>
      </c>
      <c r="BG104" s="78">
        <v>31706687</v>
      </c>
      <c r="BH104" s="82">
        <f t="shared" si="80"/>
        <v>0.93124383390121679</v>
      </c>
      <c r="BI104" s="83">
        <f t="shared" si="133"/>
        <v>29526656.762185868</v>
      </c>
      <c r="BJ104" s="72">
        <v>99356186</v>
      </c>
      <c r="BK104" s="72">
        <v>2</v>
      </c>
      <c r="BL104" s="72">
        <v>0</v>
      </c>
      <c r="BM104" s="72">
        <v>2320451</v>
      </c>
      <c r="BN104" s="72">
        <v>-1130214</v>
      </c>
      <c r="BO104" s="72">
        <v>2378370</v>
      </c>
      <c r="BP104" s="72">
        <v>32452158</v>
      </c>
      <c r="BQ104" s="72">
        <v>96977816</v>
      </c>
      <c r="BR104" s="72">
        <v>5259178</v>
      </c>
      <c r="BS104" s="72">
        <v>15664765</v>
      </c>
      <c r="BT104" s="72">
        <v>8730957</v>
      </c>
      <c r="BU104" s="72">
        <v>3324024</v>
      </c>
      <c r="BV104" s="72">
        <v>15564865</v>
      </c>
      <c r="BW104" s="72">
        <v>3453786</v>
      </c>
      <c r="BX104" s="72">
        <v>18245416</v>
      </c>
      <c r="BY104" s="72">
        <v>0</v>
      </c>
      <c r="BZ104" s="72">
        <v>65821602</v>
      </c>
      <c r="CA104" s="72">
        <v>2601074</v>
      </c>
      <c r="CB104" s="72">
        <v>13930825</v>
      </c>
      <c r="CC104" s="72">
        <v>465465</v>
      </c>
      <c r="CD104" s="72">
        <v>3620000</v>
      </c>
      <c r="CE104" s="72">
        <v>994876</v>
      </c>
      <c r="CF104" s="72">
        <v>2642773</v>
      </c>
      <c r="CG104" s="72">
        <v>28222962</v>
      </c>
      <c r="CH104" s="72">
        <v>183268</v>
      </c>
      <c r="CI104" s="72">
        <v>584139</v>
      </c>
      <c r="CJ104" s="72">
        <v>138448</v>
      </c>
      <c r="CK104" s="72">
        <v>3915465</v>
      </c>
      <c r="CL104" s="72">
        <v>560736</v>
      </c>
      <c r="CM104" s="72">
        <v>2143309</v>
      </c>
      <c r="CN104" s="72">
        <v>1292621</v>
      </c>
      <c r="CO104" s="72">
        <v>433496</v>
      </c>
      <c r="CP104" s="72">
        <v>-12727</v>
      </c>
      <c r="CQ104" s="72">
        <v>3245197</v>
      </c>
      <c r="CR104" s="72">
        <v>10730</v>
      </c>
      <c r="CS104" s="72">
        <v>848945</v>
      </c>
      <c r="CT104" s="72">
        <v>74873512</v>
      </c>
      <c r="CU104" s="72">
        <v>1437992</v>
      </c>
      <c r="CV104" s="72">
        <v>357440829</v>
      </c>
      <c r="CW104" s="72">
        <v>237619441</v>
      </c>
      <c r="CX104" s="72">
        <v>0</v>
      </c>
      <c r="CY104" s="72">
        <v>274365006</v>
      </c>
      <c r="CZ104" s="72">
        <v>41689312</v>
      </c>
      <c r="DA104" s="72">
        <v>11659642</v>
      </c>
      <c r="DB104" s="72">
        <v>2212515</v>
      </c>
      <c r="DC104" s="72">
        <v>90386929</v>
      </c>
      <c r="DD104" s="72">
        <v>87105270</v>
      </c>
      <c r="DE104" s="72">
        <v>733852406</v>
      </c>
      <c r="DF104" s="72">
        <v>0</v>
      </c>
      <c r="DG104" s="72">
        <v>25081002</v>
      </c>
      <c r="DH104" s="72">
        <v>1037694541</v>
      </c>
      <c r="DI104" s="72">
        <v>37271841</v>
      </c>
      <c r="DJ104" s="72">
        <v>0</v>
      </c>
      <c r="DK104" s="57" t="s">
        <v>98</v>
      </c>
      <c r="DL104" s="57">
        <v>135</v>
      </c>
      <c r="DM104" s="57">
        <v>2000</v>
      </c>
      <c r="DN104" s="78">
        <v>281635477</v>
      </c>
      <c r="DO104" s="78">
        <v>282893983</v>
      </c>
      <c r="DP104" s="78">
        <v>147035510</v>
      </c>
      <c r="DQ104" s="78">
        <v>54443327</v>
      </c>
      <c r="DR104" s="62" t="s">
        <v>99</v>
      </c>
      <c r="DS104" s="62">
        <v>45.5</v>
      </c>
      <c r="DT104" s="62">
        <v>1155.7</v>
      </c>
      <c r="DU104" s="62">
        <f t="shared" si="149"/>
        <v>1075.6264999999999</v>
      </c>
      <c r="DV104" s="62">
        <v>87</v>
      </c>
      <c r="DW104" s="62">
        <v>58.1</v>
      </c>
      <c r="DX104" s="62"/>
      <c r="DY104" s="62"/>
      <c r="DZ104" s="62">
        <v>0</v>
      </c>
      <c r="EA104" s="84">
        <v>135</v>
      </c>
      <c r="EB104" s="85" t="s">
        <v>98</v>
      </c>
      <c r="EC104" s="76">
        <v>2000</v>
      </c>
      <c r="ED104" s="76">
        <v>5538</v>
      </c>
      <c r="EE104" s="76">
        <v>25179307</v>
      </c>
      <c r="EF104" s="76">
        <v>3934457</v>
      </c>
      <c r="EG104" s="57">
        <f t="shared" si="114"/>
        <v>0.60012442056624971</v>
      </c>
      <c r="EH104" s="62"/>
      <c r="EI104" s="62"/>
      <c r="EJ104" s="62"/>
      <c r="EK104" s="62"/>
      <c r="EL104" s="62">
        <v>0</v>
      </c>
      <c r="EM104" s="86">
        <v>8045943</v>
      </c>
      <c r="EN104" s="86">
        <v>25179307</v>
      </c>
      <c r="EO104" s="86">
        <v>888259</v>
      </c>
      <c r="EP104" s="86">
        <v>993655</v>
      </c>
    </row>
    <row r="105" spans="1:146" s="57" customFormat="1" ht="30" x14ac:dyDescent="0.25">
      <c r="A105" s="57" t="str">
        <f t="shared" si="103"/>
        <v>Ohio Edison Company</v>
      </c>
      <c r="B105" s="76">
        <v>2001</v>
      </c>
      <c r="C105" s="76">
        <v>135</v>
      </c>
      <c r="D105" s="59" t="s">
        <v>175</v>
      </c>
      <c r="E105" s="76">
        <v>1</v>
      </c>
      <c r="F105" s="76">
        <v>0</v>
      </c>
      <c r="G105" s="76">
        <v>1</v>
      </c>
      <c r="H105" s="76">
        <v>0</v>
      </c>
      <c r="I105" s="60">
        <f>IFERROR(VLOOKUP(B105&amp;C105,'Output Index'!$A$2:$R$275,18,FALSE),0)</f>
        <v>1.9338440158286332</v>
      </c>
      <c r="J105" s="77">
        <f t="shared" si="104"/>
        <v>0.73355402869696129</v>
      </c>
      <c r="K105" s="70">
        <f t="shared" ref="K105:K116" si="150">EK105</f>
        <v>1001534</v>
      </c>
      <c r="L105" s="70">
        <f>EI105</f>
        <v>894975</v>
      </c>
      <c r="M105" s="70">
        <f t="shared" si="115"/>
        <v>106559</v>
      </c>
      <c r="N105" s="70">
        <f t="shared" ref="N105:N116" si="151">EJ105</f>
        <v>24603353</v>
      </c>
      <c r="O105" s="90">
        <f>EH105</f>
        <v>8254311</v>
      </c>
      <c r="P105" s="64">
        <f t="shared" si="116"/>
        <v>16349042</v>
      </c>
      <c r="Q105" s="62">
        <v>27750</v>
      </c>
      <c r="R105" s="38">
        <v>0</v>
      </c>
      <c r="S105" s="38">
        <v>0</v>
      </c>
      <c r="T105" s="65">
        <v>5954</v>
      </c>
      <c r="U105" s="57">
        <f t="shared" si="107"/>
        <v>5361.2443667820717</v>
      </c>
      <c r="V105" s="78">
        <f t="shared" si="108"/>
        <v>72482797.763193399</v>
      </c>
      <c r="W105" s="79">
        <f>AP105*(AM105/'Price Patch'!$B$5)</f>
        <v>0.52546104501582014</v>
      </c>
      <c r="X105" s="62">
        <v>35</v>
      </c>
      <c r="Y105" s="62">
        <v>15.555555555555555</v>
      </c>
      <c r="Z105" s="62">
        <f t="shared" si="147"/>
        <v>33.968253968253968</v>
      </c>
      <c r="AA105" s="62">
        <f t="shared" si="148"/>
        <v>15.634920634920634</v>
      </c>
      <c r="AB105" s="62">
        <f t="shared" si="148"/>
        <v>38.333333333333336</v>
      </c>
      <c r="AC105" s="57" t="str">
        <f t="shared" si="109"/>
        <v>Ohio Edison Company</v>
      </c>
      <c r="AD105" s="76">
        <v>135</v>
      </c>
      <c r="AE105" s="76">
        <v>2001</v>
      </c>
      <c r="AF105" s="76">
        <f t="shared" si="120"/>
        <v>3</v>
      </c>
      <c r="AG105" s="92">
        <v>155.11064100528975</v>
      </c>
      <c r="AH105" s="57">
        <v>110.20786286344969</v>
      </c>
      <c r="AI105" s="57">
        <v>113.48734011949581</v>
      </c>
      <c r="AJ105" s="80">
        <f t="shared" si="144"/>
        <v>1.2702117446531262E-2</v>
      </c>
      <c r="AK105" s="77">
        <f t="shared" si="145"/>
        <v>2.041700895886208E-2</v>
      </c>
      <c r="AL105" s="76"/>
      <c r="AM105" s="79">
        <f t="shared" si="146"/>
        <v>0.73952260161688377</v>
      </c>
      <c r="AN105" s="79">
        <f t="shared" si="85"/>
        <v>1.5061319689999999</v>
      </c>
      <c r="AO105" s="79">
        <f t="shared" si="86"/>
        <v>1.4586625400981315</v>
      </c>
      <c r="AP105" s="79">
        <f>1/AO105^'Price Patch'!C$19*1/AN105^'Price Patch'!D$19</f>
        <v>0.67470188633652017</v>
      </c>
      <c r="AQ105" s="80">
        <f t="shared" si="110"/>
        <v>0.42072578664087679</v>
      </c>
      <c r="AR105" s="80">
        <f t="shared" si="111"/>
        <v>0.57927421335912321</v>
      </c>
      <c r="AS105" s="66" t="str">
        <f t="shared" si="117"/>
        <v>Ohio Edison Company</v>
      </c>
      <c r="AT105" s="69">
        <f t="shared" si="118"/>
        <v>135</v>
      </c>
      <c r="AU105" s="69">
        <f t="shared" si="119"/>
        <v>2001</v>
      </c>
      <c r="AV105" s="81">
        <f t="shared" si="78"/>
        <v>30495382.106851127</v>
      </c>
      <c r="AW105" s="81">
        <f t="shared" si="112"/>
        <v>41987415.656342268</v>
      </c>
      <c r="AX105" s="81">
        <f t="shared" si="113"/>
        <v>26196235.13102179</v>
      </c>
      <c r="AY105" s="77">
        <f t="shared" si="82"/>
        <v>0.62390682354523064</v>
      </c>
      <c r="AZ105" s="77">
        <f t="shared" si="83"/>
        <v>0.37609317645476936</v>
      </c>
      <c r="BA105" s="81">
        <f t="shared" si="97"/>
        <v>55919425</v>
      </c>
      <c r="BB105" s="81">
        <f t="shared" si="84"/>
        <v>101623448</v>
      </c>
      <c r="BC105" s="81">
        <f t="shared" si="79"/>
        <v>96885715</v>
      </c>
      <c r="BD105" s="80">
        <f t="shared" si="98"/>
        <v>0.16298770696299739</v>
      </c>
      <c r="BE105" s="81">
        <f t="shared" si="99"/>
        <v>343089832</v>
      </c>
      <c r="BF105" s="78">
        <v>4737733</v>
      </c>
      <c r="BG105" s="78">
        <v>31885032</v>
      </c>
      <c r="BH105" s="82">
        <f t="shared" si="80"/>
        <v>0.93219884079082016</v>
      </c>
      <c r="BI105" s="83">
        <f t="shared" si="133"/>
        <v>29723189.868978206</v>
      </c>
      <c r="BJ105" s="72">
        <v>123778205</v>
      </c>
      <c r="BK105" s="72">
        <v>0</v>
      </c>
      <c r="BL105" s="72">
        <v>0</v>
      </c>
      <c r="BM105" s="72">
        <v>1993178</v>
      </c>
      <c r="BN105" s="72">
        <v>260554</v>
      </c>
      <c r="BO105" s="72">
        <v>1958025</v>
      </c>
      <c r="BP105" s="72">
        <v>26489509</v>
      </c>
      <c r="BQ105" s="72">
        <v>121820180</v>
      </c>
      <c r="BR105" s="72">
        <v>659491</v>
      </c>
      <c r="BS105" s="72">
        <v>22154757</v>
      </c>
      <c r="BT105" s="72">
        <v>3306107</v>
      </c>
      <c r="BU105" s="72">
        <v>0</v>
      </c>
      <c r="BV105" s="72">
        <v>75607639</v>
      </c>
      <c r="BW105" s="72">
        <v>14645000</v>
      </c>
      <c r="BX105" s="72">
        <v>5993945</v>
      </c>
      <c r="BY105" s="72">
        <v>0</v>
      </c>
      <c r="BZ105" s="72">
        <v>59986585</v>
      </c>
      <c r="CA105" s="72">
        <v>2803377</v>
      </c>
      <c r="CB105" s="72">
        <v>15512418</v>
      </c>
      <c r="CC105" s="72">
        <v>-774482</v>
      </c>
      <c r="CD105" s="72">
        <v>2656743</v>
      </c>
      <c r="CE105" s="72">
        <v>1657367</v>
      </c>
      <c r="CF105" s="72">
        <v>2186090</v>
      </c>
      <c r="CG105" s="72">
        <v>23334817</v>
      </c>
      <c r="CH105" s="72">
        <v>26361</v>
      </c>
      <c r="CI105" s="72">
        <v>528842</v>
      </c>
      <c r="CJ105" s="72">
        <v>87843</v>
      </c>
      <c r="CK105" s="72">
        <v>3889824</v>
      </c>
      <c r="CL105" s="72">
        <v>603601</v>
      </c>
      <c r="CM105" s="72">
        <v>2260988</v>
      </c>
      <c r="CN105" s="72">
        <v>1145636</v>
      </c>
      <c r="CO105" s="72">
        <v>233072</v>
      </c>
      <c r="CP105" s="72">
        <v>-703135</v>
      </c>
      <c r="CQ105" s="72">
        <v>3584796</v>
      </c>
      <c r="CR105" s="72">
        <v>58611</v>
      </c>
      <c r="CS105" s="72">
        <v>893816</v>
      </c>
      <c r="CT105" s="72">
        <v>31760040</v>
      </c>
      <c r="CU105" s="72">
        <v>-3243724</v>
      </c>
      <c r="CV105" s="72">
        <v>1499095</v>
      </c>
      <c r="CW105" s="72">
        <v>-701971</v>
      </c>
      <c r="CX105" s="72">
        <v>0</v>
      </c>
      <c r="CY105" s="72">
        <v>277883201</v>
      </c>
      <c r="CZ105" s="72">
        <v>35056694</v>
      </c>
      <c r="DA105" s="72">
        <v>83852</v>
      </c>
      <c r="DB105" s="72">
        <v>190</v>
      </c>
      <c r="DC105" s="72">
        <v>890773134</v>
      </c>
      <c r="DD105" s="72">
        <v>890063483</v>
      </c>
      <c r="DE105" s="72">
        <v>1170239282</v>
      </c>
      <c r="DF105" s="72">
        <v>0</v>
      </c>
      <c r="DG105" s="72">
        <v>2740387</v>
      </c>
      <c r="DH105" s="72">
        <v>1459145894</v>
      </c>
      <c r="DI105" s="72">
        <v>73885119</v>
      </c>
      <c r="DJ105" s="72">
        <v>67149810</v>
      </c>
      <c r="DK105" s="57" t="s">
        <v>98</v>
      </c>
      <c r="DL105" s="57">
        <v>135</v>
      </c>
      <c r="DM105" s="57">
        <v>2001</v>
      </c>
      <c r="DN105" s="78">
        <v>287635835</v>
      </c>
      <c r="DO105" s="78">
        <v>289908337</v>
      </c>
      <c r="DP105" s="78">
        <v>154521770</v>
      </c>
      <c r="DQ105" s="78">
        <v>55257349</v>
      </c>
      <c r="DR105" s="62" t="s">
        <v>99</v>
      </c>
      <c r="DS105" s="62">
        <v>32.86</v>
      </c>
      <c r="DT105" s="62">
        <v>834.64399999999989</v>
      </c>
      <c r="DU105" s="62">
        <f t="shared" si="149"/>
        <v>1075.6264999999999</v>
      </c>
      <c r="DV105" s="62">
        <v>95</v>
      </c>
      <c r="DW105" s="62">
        <v>60</v>
      </c>
      <c r="DX105" s="62"/>
      <c r="DY105" s="62"/>
      <c r="DZ105" s="62">
        <v>0</v>
      </c>
      <c r="EA105" s="84">
        <v>135</v>
      </c>
      <c r="EB105" s="85" t="s">
        <v>98</v>
      </c>
      <c r="EC105" s="76">
        <v>2001</v>
      </c>
      <c r="ED105" s="76">
        <v>6253</v>
      </c>
      <c r="EE105" s="76">
        <v>24603354</v>
      </c>
      <c r="EF105" s="76">
        <v>4092367</v>
      </c>
      <c r="EG105" s="57">
        <f t="shared" si="114"/>
        <v>0.52387129976697944</v>
      </c>
      <c r="EH105" s="62">
        <v>8254311</v>
      </c>
      <c r="EI105" s="62">
        <v>894975</v>
      </c>
      <c r="EJ105" s="62">
        <v>24603353</v>
      </c>
      <c r="EK105" s="62">
        <v>1001534</v>
      </c>
      <c r="EL105" s="62">
        <v>0</v>
      </c>
      <c r="EM105" s="86">
        <v>8254311</v>
      </c>
      <c r="EN105" s="86">
        <v>24603354</v>
      </c>
      <c r="EO105" s="86">
        <v>894975</v>
      </c>
      <c r="EP105" s="86">
        <v>1001534</v>
      </c>
    </row>
    <row r="106" spans="1:146" s="57" customFormat="1" ht="30" x14ac:dyDescent="0.25">
      <c r="A106" s="57" t="str">
        <f t="shared" si="103"/>
        <v>Ohio Edison Company</v>
      </c>
      <c r="B106" s="76">
        <v>2002</v>
      </c>
      <c r="C106" s="76">
        <v>135</v>
      </c>
      <c r="D106" s="59" t="s">
        <v>175</v>
      </c>
      <c r="E106" s="76">
        <v>1</v>
      </c>
      <c r="F106" s="76">
        <v>0</v>
      </c>
      <c r="G106" s="76">
        <v>1</v>
      </c>
      <c r="H106" s="76">
        <v>0</v>
      </c>
      <c r="I106" s="60">
        <f>IFERROR(VLOOKUP(B106&amp;C106,'Output Index'!$A$2:$R$275,18,FALSE),0)</f>
        <v>1.9626056357581192</v>
      </c>
      <c r="J106" s="77">
        <f t="shared" si="104"/>
        <v>0.73181886376048666</v>
      </c>
      <c r="K106" s="81">
        <f t="shared" si="150"/>
        <v>1008277</v>
      </c>
      <c r="L106" s="70">
        <f t="shared" ref="L106:L116" si="152">EI106</f>
        <v>901371</v>
      </c>
      <c r="M106" s="70">
        <f t="shared" si="115"/>
        <v>106906</v>
      </c>
      <c r="N106" s="81">
        <f t="shared" si="151"/>
        <v>24740695</v>
      </c>
      <c r="O106" s="90">
        <f t="shared" ref="O106:O116" si="153">EH106</f>
        <v>8699866</v>
      </c>
      <c r="P106" s="64">
        <f t="shared" si="116"/>
        <v>16040829</v>
      </c>
      <c r="Q106" s="62">
        <v>28879</v>
      </c>
      <c r="R106" s="38">
        <v>0</v>
      </c>
      <c r="S106" s="38">
        <v>0</v>
      </c>
      <c r="T106" s="65">
        <v>5976</v>
      </c>
      <c r="U106" s="57">
        <f t="shared" si="107"/>
        <v>5786.04711481493</v>
      </c>
      <c r="V106" s="78">
        <f t="shared" si="108"/>
        <v>89310964.109791309</v>
      </c>
      <c r="W106" s="79">
        <f>AP106*(AM106/'Price Patch'!$B$5)</f>
        <v>0.53604048810824834</v>
      </c>
      <c r="X106" s="62">
        <v>35</v>
      </c>
      <c r="Y106" s="62">
        <v>15.611111111111111</v>
      </c>
      <c r="Z106" s="62">
        <f t="shared" si="147"/>
        <v>33.968253968253968</v>
      </c>
      <c r="AA106" s="62">
        <f t="shared" si="148"/>
        <v>15.634920634920634</v>
      </c>
      <c r="AB106" s="62">
        <f t="shared" si="148"/>
        <v>38.333333333333336</v>
      </c>
      <c r="AC106" s="57" t="str">
        <f t="shared" si="109"/>
        <v>Ohio Edison Company</v>
      </c>
      <c r="AD106" s="76">
        <v>135</v>
      </c>
      <c r="AE106" s="76">
        <v>2002</v>
      </c>
      <c r="AF106" s="76">
        <f t="shared" si="120"/>
        <v>3</v>
      </c>
      <c r="AG106" s="92">
        <v>161.32446677105747</v>
      </c>
      <c r="AH106" s="57">
        <v>110.55280097205501</v>
      </c>
      <c r="AI106" s="57">
        <v>115.01782710387157</v>
      </c>
      <c r="AJ106" s="80">
        <f t="shared" si="144"/>
        <v>7.2593252150284539E-3</v>
      </c>
      <c r="AK106" s="77">
        <f t="shared" si="145"/>
        <v>1.9933637534553805E-2</v>
      </c>
      <c r="AL106" s="76"/>
      <c r="AM106" s="79">
        <f t="shared" si="146"/>
        <v>0.75441188285586636</v>
      </c>
      <c r="AN106" s="79">
        <f t="shared" si="85"/>
        <v>1.5061319689999999</v>
      </c>
      <c r="AO106" s="79">
        <f t="shared" si="86"/>
        <v>1.4586625400981315</v>
      </c>
      <c r="AP106" s="79">
        <f>1/AO106^'Price Patch'!C$19*1/AN106^'Price Patch'!D$19</f>
        <v>0.67470188633652017</v>
      </c>
      <c r="AQ106" s="80">
        <f t="shared" si="110"/>
        <v>0.3709324058444104</v>
      </c>
      <c r="AR106" s="80">
        <f t="shared" si="111"/>
        <v>0.62906759415558955</v>
      </c>
      <c r="AS106" s="66" t="str">
        <f t="shared" si="117"/>
        <v>Ohio Edison Company</v>
      </c>
      <c r="AT106" s="69">
        <f t="shared" si="118"/>
        <v>135</v>
      </c>
      <c r="AU106" s="69">
        <f t="shared" si="119"/>
        <v>2002</v>
      </c>
      <c r="AV106" s="81">
        <f t="shared" si="78"/>
        <v>33128330.785528682</v>
      </c>
      <c r="AW106" s="81">
        <f t="shared" si="112"/>
        <v>56182633.324262626</v>
      </c>
      <c r="AX106" s="81">
        <f t="shared" si="113"/>
        <v>32082116.036532242</v>
      </c>
      <c r="AY106" s="77">
        <f t="shared" si="82"/>
        <v>0.57103261520989423</v>
      </c>
      <c r="AZ106" s="77">
        <f t="shared" si="83"/>
        <v>0.42896738479010577</v>
      </c>
      <c r="BA106" s="81">
        <f t="shared" si="97"/>
        <v>64300739</v>
      </c>
      <c r="BB106" s="81">
        <f t="shared" si="84"/>
        <v>133426273</v>
      </c>
      <c r="BC106" s="81">
        <f t="shared" si="79"/>
        <v>128573101</v>
      </c>
      <c r="BD106" s="80">
        <f t="shared" si="98"/>
        <v>0.187446029537161</v>
      </c>
      <c r="BE106" s="81">
        <f t="shared" si="99"/>
        <v>343036015</v>
      </c>
      <c r="BF106" s="78">
        <v>4853172</v>
      </c>
      <c r="BG106" s="78">
        <v>34469817</v>
      </c>
      <c r="BH106" s="82">
        <f t="shared" si="80"/>
        <v>0.93469086196389606</v>
      </c>
      <c r="BI106" s="83">
        <f t="shared" si="133"/>
        <v>32218622.963467758</v>
      </c>
      <c r="BJ106" s="72">
        <v>160525270</v>
      </c>
      <c r="BK106" s="72">
        <v>0</v>
      </c>
      <c r="BL106" s="72">
        <v>0</v>
      </c>
      <c r="BM106" s="72">
        <v>1627369</v>
      </c>
      <c r="BN106" s="72">
        <v>398330</v>
      </c>
      <c r="BO106" s="72">
        <v>1390162</v>
      </c>
      <c r="BP106" s="72">
        <v>32716216</v>
      </c>
      <c r="BQ106" s="72">
        <v>159135108</v>
      </c>
      <c r="BR106" s="72">
        <v>398009</v>
      </c>
      <c r="BS106" s="72">
        <v>27098997</v>
      </c>
      <c r="BT106" s="72">
        <v>3187104</v>
      </c>
      <c r="BU106" s="72">
        <v>0</v>
      </c>
      <c r="BV106" s="72">
        <v>99105308</v>
      </c>
      <c r="BW106" s="72">
        <v>14555004</v>
      </c>
      <c r="BX106" s="72">
        <v>9158779</v>
      </c>
      <c r="BY106" s="72">
        <v>0</v>
      </c>
      <c r="BZ106" s="72">
        <v>68793589</v>
      </c>
      <c r="CA106" s="72">
        <v>3024699</v>
      </c>
      <c r="CB106" s="72">
        <v>18877034</v>
      </c>
      <c r="CC106" s="72">
        <v>131445</v>
      </c>
      <c r="CD106" s="72">
        <v>3759233</v>
      </c>
      <c r="CE106" s="72">
        <v>1833583</v>
      </c>
      <c r="CF106" s="72">
        <v>1628288</v>
      </c>
      <c r="CG106" s="72">
        <v>26424006</v>
      </c>
      <c r="CH106" s="72">
        <v>22216</v>
      </c>
      <c r="CI106" s="72">
        <v>543253</v>
      </c>
      <c r="CJ106" s="72">
        <v>26585</v>
      </c>
      <c r="CK106" s="72">
        <v>4448750</v>
      </c>
      <c r="CL106" s="72">
        <v>562364</v>
      </c>
      <c r="CM106" s="72">
        <v>1940812</v>
      </c>
      <c r="CN106" s="72">
        <v>1078471</v>
      </c>
      <c r="CO106" s="72">
        <v>176169</v>
      </c>
      <c r="CP106" s="72">
        <v>-1922551</v>
      </c>
      <c r="CQ106" s="72">
        <v>3708236</v>
      </c>
      <c r="CR106" s="72">
        <v>62414</v>
      </c>
      <c r="CS106" s="72">
        <v>2468582</v>
      </c>
      <c r="CT106" s="72">
        <v>27613100</v>
      </c>
      <c r="CU106" s="72">
        <v>819618</v>
      </c>
      <c r="CV106" s="72">
        <v>978781</v>
      </c>
      <c r="CW106" s="72">
        <v>571626</v>
      </c>
      <c r="CX106" s="72">
        <v>0</v>
      </c>
      <c r="CY106" s="72">
        <v>268257937</v>
      </c>
      <c r="CZ106" s="72">
        <v>35114296</v>
      </c>
      <c r="DA106" s="72">
        <v>17919</v>
      </c>
      <c r="DB106" s="72">
        <v>0</v>
      </c>
      <c r="DC106" s="72">
        <v>774644672</v>
      </c>
      <c r="DD106" s="72">
        <v>774611745</v>
      </c>
      <c r="DE106" s="72">
        <v>1043899309</v>
      </c>
      <c r="DF106" s="72">
        <v>0</v>
      </c>
      <c r="DG106" s="72">
        <v>1887210</v>
      </c>
      <c r="DH106" s="72">
        <v>1381797743</v>
      </c>
      <c r="DI106" s="72">
        <v>78259647</v>
      </c>
      <c r="DJ106" s="72">
        <v>67905864</v>
      </c>
      <c r="DK106" s="57" t="s">
        <v>98</v>
      </c>
      <c r="DL106" s="57">
        <v>135</v>
      </c>
      <c r="DM106" s="57">
        <v>2002</v>
      </c>
      <c r="DN106" s="78">
        <v>291679740</v>
      </c>
      <c r="DO106" s="78">
        <v>303927023</v>
      </c>
      <c r="DP106" s="78">
        <v>161746337</v>
      </c>
      <c r="DQ106" s="78">
        <v>56518737</v>
      </c>
      <c r="DR106" s="62" t="s">
        <v>99</v>
      </c>
      <c r="DS106" s="62">
        <v>40.619999999999997</v>
      </c>
      <c r="DT106" s="62">
        <v>1031.7479999999998</v>
      </c>
      <c r="DU106" s="62">
        <f t="shared" si="149"/>
        <v>1075.6264999999999</v>
      </c>
      <c r="DV106" s="62">
        <v>95</v>
      </c>
      <c r="DW106" s="62">
        <v>60.1</v>
      </c>
      <c r="DX106" s="62"/>
      <c r="DY106" s="62"/>
      <c r="DZ106" s="62">
        <v>0</v>
      </c>
      <c r="EA106" s="84">
        <v>135</v>
      </c>
      <c r="EB106" s="85" t="s">
        <v>98</v>
      </c>
      <c r="EC106" s="76">
        <v>2002</v>
      </c>
      <c r="ED106" s="76">
        <v>6757</v>
      </c>
      <c r="EE106" s="76">
        <v>24740735</v>
      </c>
      <c r="EF106" s="76">
        <v>4151727</v>
      </c>
      <c r="EG106" s="57">
        <f t="shared" si="114"/>
        <v>0.48811991352786183</v>
      </c>
      <c r="EH106" s="62">
        <v>8699866</v>
      </c>
      <c r="EI106" s="62">
        <v>901371</v>
      </c>
      <c r="EJ106" s="62">
        <v>24740695</v>
      </c>
      <c r="EK106" s="62">
        <v>1008277</v>
      </c>
      <c r="EL106" s="62">
        <v>0</v>
      </c>
      <c r="EM106" s="86">
        <v>8699866</v>
      </c>
      <c r="EN106" s="86">
        <v>24740735</v>
      </c>
      <c r="EO106" s="86">
        <v>901291</v>
      </c>
      <c r="EP106" s="86">
        <v>1008197</v>
      </c>
    </row>
    <row r="107" spans="1:146" s="57" customFormat="1" ht="30" x14ac:dyDescent="0.25">
      <c r="A107" s="57" t="str">
        <f t="shared" si="103"/>
        <v>Ohio Edison Company</v>
      </c>
      <c r="B107" s="76">
        <v>2003</v>
      </c>
      <c r="C107" s="76">
        <v>135</v>
      </c>
      <c r="D107" s="59" t="s">
        <v>175</v>
      </c>
      <c r="E107" s="76">
        <v>1</v>
      </c>
      <c r="F107" s="76">
        <v>0</v>
      </c>
      <c r="G107" s="76">
        <v>1</v>
      </c>
      <c r="H107" s="76">
        <v>0</v>
      </c>
      <c r="I107" s="60">
        <f>IFERROR(VLOOKUP(B107&amp;C107,'Output Index'!$A$2:$R$275,18,FALSE),0)</f>
        <v>1.970434206450483</v>
      </c>
      <c r="J107" s="77">
        <f t="shared" si="104"/>
        <v>0.72738169834099964</v>
      </c>
      <c r="K107" s="81">
        <f t="shared" si="150"/>
        <v>1015524</v>
      </c>
      <c r="L107" s="70">
        <f t="shared" si="152"/>
        <v>905264</v>
      </c>
      <c r="M107" s="70">
        <f t="shared" si="115"/>
        <v>110260</v>
      </c>
      <c r="N107" s="81">
        <f t="shared" si="151"/>
        <v>24673159</v>
      </c>
      <c r="O107" s="90">
        <f t="shared" si="153"/>
        <v>8502990</v>
      </c>
      <c r="P107" s="64">
        <f t="shared" si="116"/>
        <v>16170169</v>
      </c>
      <c r="Q107" s="62">
        <v>29064</v>
      </c>
      <c r="R107" s="38">
        <v>0</v>
      </c>
      <c r="S107" s="38">
        <v>0</v>
      </c>
      <c r="T107" s="65">
        <v>5875</v>
      </c>
      <c r="U107" s="57">
        <f t="shared" si="107"/>
        <v>5320.7020074765305</v>
      </c>
      <c r="V107" s="78">
        <f t="shared" si="108"/>
        <v>77296967.309110686</v>
      </c>
      <c r="W107" s="79">
        <f>AP107*(AM107/'Price Patch'!$B$5)</f>
        <v>0.55409629894694978</v>
      </c>
      <c r="X107" s="62">
        <v>31.666666666666668</v>
      </c>
      <c r="Y107" s="62">
        <v>14.166666666666666</v>
      </c>
      <c r="Z107" s="62">
        <f t="shared" si="147"/>
        <v>33.968253968253968</v>
      </c>
      <c r="AA107" s="62">
        <f t="shared" si="148"/>
        <v>15.634920634920634</v>
      </c>
      <c r="AB107" s="62">
        <f t="shared" si="148"/>
        <v>38.333333333333336</v>
      </c>
      <c r="AC107" s="57" t="str">
        <f t="shared" si="109"/>
        <v>Ohio Edison Company</v>
      </c>
      <c r="AD107" s="76">
        <v>135</v>
      </c>
      <c r="AE107" s="76">
        <v>2003</v>
      </c>
      <c r="AF107" s="76">
        <f t="shared" si="120"/>
        <v>3</v>
      </c>
      <c r="AG107" s="92">
        <v>167.75901249535272</v>
      </c>
      <c r="AH107" s="57">
        <v>114.39015383998058</v>
      </c>
      <c r="AI107" s="57">
        <v>117.42467214761579</v>
      </c>
      <c r="AJ107" s="80">
        <f t="shared" si="144"/>
        <v>2.8591391111658954E-2</v>
      </c>
      <c r="AK107" s="77">
        <f t="shared" si="145"/>
        <v>3.3128800722113702E-2</v>
      </c>
      <c r="AL107" s="76"/>
      <c r="AM107" s="79">
        <f t="shared" si="146"/>
        <v>0.77982324366442413</v>
      </c>
      <c r="AN107" s="79">
        <f t="shared" si="85"/>
        <v>1.5061319689999999</v>
      </c>
      <c r="AO107" s="79">
        <f t="shared" si="86"/>
        <v>1.4586625400981315</v>
      </c>
      <c r="AP107" s="79">
        <f>1/AO107^'Price Patch'!C$19*1/AN107^'Price Patch'!D$19</f>
        <v>0.67470188633652017</v>
      </c>
      <c r="AQ107" s="80">
        <f t="shared" si="110"/>
        <v>0.4917380523632815</v>
      </c>
      <c r="AR107" s="80">
        <f t="shared" si="111"/>
        <v>0.5082619476367185</v>
      </c>
      <c r="AS107" s="66" t="str">
        <f t="shared" si="117"/>
        <v>Ohio Edison Company</v>
      </c>
      <c r="AT107" s="69">
        <f t="shared" si="118"/>
        <v>135</v>
      </c>
      <c r="AU107" s="69">
        <f t="shared" si="119"/>
        <v>2003</v>
      </c>
      <c r="AV107" s="81">
        <f t="shared" si="78"/>
        <v>38009860.158170328</v>
      </c>
      <c r="AW107" s="81">
        <f t="shared" si="112"/>
        <v>39287107.150940359</v>
      </c>
      <c r="AX107" s="81">
        <f t="shared" si="113"/>
        <v>23739959.833596487</v>
      </c>
      <c r="AY107" s="77">
        <f t="shared" si="82"/>
        <v>0.60426846248536414</v>
      </c>
      <c r="AZ107" s="77">
        <f t="shared" si="83"/>
        <v>0.39573153751463586</v>
      </c>
      <c r="BA107" s="81">
        <f t="shared" si="97"/>
        <v>60806460</v>
      </c>
      <c r="BB107" s="81">
        <f t="shared" si="84"/>
        <v>108301586</v>
      </c>
      <c r="BC107" s="81">
        <f t="shared" si="79"/>
        <v>102106059</v>
      </c>
      <c r="BD107" s="80">
        <f t="shared" si="98"/>
        <v>0.15226468898720175</v>
      </c>
      <c r="BE107" s="81">
        <f t="shared" si="99"/>
        <v>399347087</v>
      </c>
      <c r="BF107" s="78">
        <v>6195527</v>
      </c>
      <c r="BG107" s="78">
        <v>40094823</v>
      </c>
      <c r="BH107" s="82">
        <f t="shared" si="80"/>
        <v>0.9244709763752671</v>
      </c>
      <c r="BI107" s="83">
        <f t="shared" si="133"/>
        <v>37066500.166403517</v>
      </c>
      <c r="BJ107" s="72">
        <v>141000836</v>
      </c>
      <c r="BK107" s="72">
        <v>3618</v>
      </c>
      <c r="BL107" s="72">
        <v>0</v>
      </c>
      <c r="BM107" s="72">
        <v>2571028</v>
      </c>
      <c r="BN107" s="72">
        <v>382101</v>
      </c>
      <c r="BO107" s="72">
        <v>2724995</v>
      </c>
      <c r="BP107" s="72">
        <v>44354514</v>
      </c>
      <c r="BQ107" s="72">
        <v>138275841</v>
      </c>
      <c r="BR107" s="72">
        <v>82804476</v>
      </c>
      <c r="BS107" s="72">
        <v>32699250</v>
      </c>
      <c r="BT107" s="72">
        <v>2992468</v>
      </c>
      <c r="BU107" s="72">
        <v>0</v>
      </c>
      <c r="BV107" s="72">
        <v>-1959211</v>
      </c>
      <c r="BW107" s="72">
        <v>5890415</v>
      </c>
      <c r="BX107" s="72">
        <v>833800</v>
      </c>
      <c r="BY107" s="72">
        <v>0</v>
      </c>
      <c r="BZ107" s="72">
        <v>65774331</v>
      </c>
      <c r="CA107" s="72">
        <v>2961156</v>
      </c>
      <c r="CB107" s="72">
        <v>2652900</v>
      </c>
      <c r="CC107" s="72">
        <v>91153</v>
      </c>
      <c r="CD107" s="72">
        <v>9704157</v>
      </c>
      <c r="CE107" s="72">
        <v>1246698</v>
      </c>
      <c r="CF107" s="72">
        <v>4297934</v>
      </c>
      <c r="CG107" s="72">
        <v>30690436</v>
      </c>
      <c r="CH107" s="72">
        <v>13776</v>
      </c>
      <c r="CI107" s="72">
        <v>1413633</v>
      </c>
      <c r="CJ107" s="72">
        <v>1510101</v>
      </c>
      <c r="CK107" s="72">
        <v>4129277</v>
      </c>
      <c r="CL107" s="72">
        <v>470784</v>
      </c>
      <c r="CM107" s="72">
        <v>791563</v>
      </c>
      <c r="CN107" s="72">
        <v>832892</v>
      </c>
      <c r="CO107" s="72">
        <v>202058</v>
      </c>
      <c r="CP107" s="72">
        <v>-572235</v>
      </c>
      <c r="CQ107" s="72">
        <v>4891419</v>
      </c>
      <c r="CR107" s="72">
        <v>18628</v>
      </c>
      <c r="CS107" s="72">
        <v>428001</v>
      </c>
      <c r="CT107" s="72">
        <v>34826477</v>
      </c>
      <c r="CU107" s="72">
        <v>2218187</v>
      </c>
      <c r="CV107" s="72">
        <v>6211510</v>
      </c>
      <c r="CW107" s="72">
        <v>0</v>
      </c>
      <c r="CX107" s="72">
        <v>514</v>
      </c>
      <c r="CY107" s="72">
        <v>293142182</v>
      </c>
      <c r="CZ107" s="72">
        <v>30728374</v>
      </c>
      <c r="DA107" s="72">
        <v>3620</v>
      </c>
      <c r="DB107" s="72">
        <v>0</v>
      </c>
      <c r="DC107" s="72">
        <v>749096697</v>
      </c>
      <c r="DD107" s="72">
        <v>749080263</v>
      </c>
      <c r="DE107" s="72">
        <v>1048454523</v>
      </c>
      <c r="DF107" s="72">
        <v>0</v>
      </c>
      <c r="DG107" s="72">
        <v>2050504</v>
      </c>
      <c r="DH107" s="72">
        <v>1392979995</v>
      </c>
      <c r="DI107" s="72">
        <v>79780801</v>
      </c>
      <c r="DJ107" s="72">
        <v>72807001</v>
      </c>
      <c r="DK107" s="57" t="s">
        <v>98</v>
      </c>
      <c r="DL107" s="57">
        <v>135</v>
      </c>
      <c r="DM107" s="57">
        <v>2003</v>
      </c>
      <c r="DN107" s="78">
        <v>298367612</v>
      </c>
      <c r="DO107" s="78">
        <v>333239541</v>
      </c>
      <c r="DP107" s="78">
        <v>178812432</v>
      </c>
      <c r="DQ107" s="78">
        <v>57910144</v>
      </c>
      <c r="DR107" s="62" t="s">
        <v>99</v>
      </c>
      <c r="DS107" s="62">
        <v>51.1</v>
      </c>
      <c r="DT107" s="62">
        <v>1297.94</v>
      </c>
      <c r="DU107" s="62">
        <f t="shared" si="149"/>
        <v>1075.6264999999999</v>
      </c>
      <c r="DV107" s="62">
        <v>89</v>
      </c>
      <c r="DW107" s="62">
        <v>57.5</v>
      </c>
      <c r="DX107" s="62"/>
      <c r="DY107" s="62"/>
      <c r="DZ107" s="62">
        <v>0</v>
      </c>
      <c r="EA107" s="84">
        <v>135</v>
      </c>
      <c r="EB107" s="85" t="s">
        <v>98</v>
      </c>
      <c r="EC107" s="76">
        <v>2003</v>
      </c>
      <c r="ED107" s="76">
        <v>6097</v>
      </c>
      <c r="EE107" s="76">
        <v>24673159</v>
      </c>
      <c r="EF107" s="76">
        <v>3599849</v>
      </c>
      <c r="EG107" s="57">
        <f t="shared" si="114"/>
        <v>0.5293607231043338</v>
      </c>
      <c r="EH107" s="62">
        <v>8502990</v>
      </c>
      <c r="EI107" s="62">
        <v>905264</v>
      </c>
      <c r="EJ107" s="62">
        <v>24673159</v>
      </c>
      <c r="EK107" s="62">
        <v>1015524</v>
      </c>
      <c r="EL107" s="62">
        <v>0</v>
      </c>
      <c r="EM107" s="86">
        <v>8502991</v>
      </c>
      <c r="EN107" s="86">
        <v>24673159</v>
      </c>
      <c r="EO107" s="86">
        <v>905264</v>
      </c>
      <c r="EP107" s="86">
        <v>1015524</v>
      </c>
    </row>
    <row r="108" spans="1:146" s="57" customFormat="1" ht="30" x14ac:dyDescent="0.25">
      <c r="A108" s="57" t="str">
        <f t="shared" si="103"/>
        <v>Ohio Edison Company</v>
      </c>
      <c r="B108" s="76">
        <v>2004</v>
      </c>
      <c r="C108" s="76">
        <v>135</v>
      </c>
      <c r="D108" s="59" t="s">
        <v>175</v>
      </c>
      <c r="E108" s="76">
        <v>1</v>
      </c>
      <c r="F108" s="76">
        <v>0</v>
      </c>
      <c r="G108" s="76">
        <v>1</v>
      </c>
      <c r="H108" s="76">
        <v>0</v>
      </c>
      <c r="I108" s="60">
        <f>IFERROR(VLOOKUP(B108&amp;C108,'Output Index'!$A$2:$R$275,18,FALSE),0)</f>
        <v>2.0007007530068397</v>
      </c>
      <c r="J108" s="77">
        <f t="shared" si="104"/>
        <v>0.72287835354153218</v>
      </c>
      <c r="K108" s="81">
        <f t="shared" si="150"/>
        <v>1023509</v>
      </c>
      <c r="L108" s="70">
        <f t="shared" si="152"/>
        <v>910954</v>
      </c>
      <c r="M108" s="70">
        <f t="shared" si="115"/>
        <v>112555</v>
      </c>
      <c r="N108" s="81">
        <f t="shared" si="151"/>
        <v>24869949</v>
      </c>
      <c r="O108" s="90">
        <f t="shared" si="153"/>
        <v>8628786</v>
      </c>
      <c r="P108" s="64">
        <f t="shared" si="116"/>
        <v>16241163</v>
      </c>
      <c r="Q108" s="62">
        <v>29402</v>
      </c>
      <c r="R108" s="38">
        <v>0</v>
      </c>
      <c r="S108" s="38">
        <v>0</v>
      </c>
      <c r="T108" s="65">
        <v>6240</v>
      </c>
      <c r="U108" s="57">
        <f t="shared" si="107"/>
        <v>4843.2447192985637</v>
      </c>
      <c r="V108" s="78">
        <f t="shared" si="108"/>
        <v>65243270.374695696</v>
      </c>
      <c r="W108" s="79">
        <f>AP108*(AM108/'Price Patch'!$B$5)</f>
        <v>0.56903758035847229</v>
      </c>
      <c r="X108" s="62">
        <v>30.555555555555557</v>
      </c>
      <c r="Y108" s="62">
        <v>14.611111111111111</v>
      </c>
      <c r="Z108" s="62">
        <f t="shared" si="147"/>
        <v>33.968253968253968</v>
      </c>
      <c r="AA108" s="62">
        <f t="shared" si="148"/>
        <v>15.634920634920634</v>
      </c>
      <c r="AB108" s="62">
        <f t="shared" si="148"/>
        <v>38.333333333333336</v>
      </c>
      <c r="AC108" s="57" t="str">
        <f t="shared" si="109"/>
        <v>Ohio Edison Company</v>
      </c>
      <c r="AD108" s="76">
        <v>135</v>
      </c>
      <c r="AE108" s="76">
        <v>2004</v>
      </c>
      <c r="AF108" s="76">
        <f t="shared" si="120"/>
        <v>3</v>
      </c>
      <c r="AG108" s="92">
        <v>171.14343443213247</v>
      </c>
      <c r="AH108" s="57">
        <v>118.90977679258786</v>
      </c>
      <c r="AI108" s="57">
        <v>120.33490163712112</v>
      </c>
      <c r="AJ108" s="80">
        <f t="shared" si="144"/>
        <v>3.3028274919417837E-2</v>
      </c>
      <c r="AK108" s="77">
        <f t="shared" si="145"/>
        <v>2.6607981814082849E-2</v>
      </c>
      <c r="AL108" s="76"/>
      <c r="AM108" s="79">
        <f t="shared" si="146"/>
        <v>0.80085128257567484</v>
      </c>
      <c r="AN108" s="79">
        <f t="shared" si="85"/>
        <v>1.5061319689999999</v>
      </c>
      <c r="AO108" s="79">
        <f t="shared" si="86"/>
        <v>1.4586625400981315</v>
      </c>
      <c r="AP108" s="79">
        <f>1/AO108^'Price Patch'!C$19*1/AN108^'Price Patch'!D$19</f>
        <v>0.67470188633652017</v>
      </c>
      <c r="AQ108" s="80">
        <f t="shared" si="110"/>
        <v>0.49185521838397189</v>
      </c>
      <c r="AR108" s="80">
        <f t="shared" si="111"/>
        <v>0.50814478161602805</v>
      </c>
      <c r="AS108" s="66" t="str">
        <f t="shared" si="117"/>
        <v>Ohio Edison Company</v>
      </c>
      <c r="AT108" s="69">
        <f t="shared" si="118"/>
        <v>135</v>
      </c>
      <c r="AU108" s="69">
        <f t="shared" si="119"/>
        <v>2004</v>
      </c>
      <c r="AV108" s="81">
        <f t="shared" si="78"/>
        <v>32090242.998230476</v>
      </c>
      <c r="AW108" s="81">
        <f t="shared" si="112"/>
        <v>33153027.37646522</v>
      </c>
      <c r="AX108" s="81">
        <f t="shared" si="113"/>
        <v>19683376.364445269</v>
      </c>
      <c r="AY108" s="77">
        <f t="shared" si="82"/>
        <v>0.59371278951189144</v>
      </c>
      <c r="AZ108" s="77">
        <f t="shared" si="83"/>
        <v>0.40628721048810856</v>
      </c>
      <c r="BA108" s="81">
        <f t="shared" si="97"/>
        <v>50961113</v>
      </c>
      <c r="BB108" s="81">
        <f t="shared" si="84"/>
        <v>92854741</v>
      </c>
      <c r="BC108" s="81">
        <f t="shared" si="79"/>
        <v>87572271</v>
      </c>
      <c r="BD108" s="80">
        <f t="shared" si="98"/>
        <v>0.15381182717095401</v>
      </c>
      <c r="BE108" s="81">
        <f t="shared" si="99"/>
        <v>331321160</v>
      </c>
      <c r="BF108" s="78">
        <v>5282470</v>
      </c>
      <c r="BG108" s="78">
        <v>34759511</v>
      </c>
      <c r="BH108" s="82">
        <f t="shared" si="80"/>
        <v>0.89983246989736787</v>
      </c>
      <c r="BI108" s="83">
        <f t="shared" si="133"/>
        <v>31277736.635554727</v>
      </c>
      <c r="BJ108" s="72">
        <v>126362675</v>
      </c>
      <c r="BK108" s="72">
        <v>4138</v>
      </c>
      <c r="BL108" s="72">
        <v>0</v>
      </c>
      <c r="BM108" s="72">
        <v>1192028</v>
      </c>
      <c r="BN108" s="72">
        <v>195823</v>
      </c>
      <c r="BO108" s="72">
        <v>2641840</v>
      </c>
      <c r="BP108" s="72">
        <v>28353143</v>
      </c>
      <c r="BQ108" s="72">
        <v>123720835</v>
      </c>
      <c r="BR108" s="72">
        <v>56149223</v>
      </c>
      <c r="BS108" s="72">
        <v>33507934</v>
      </c>
      <c r="BT108" s="72">
        <v>2973381</v>
      </c>
      <c r="BU108" s="72">
        <v>0</v>
      </c>
      <c r="BV108" s="72">
        <v>4870371</v>
      </c>
      <c r="BW108" s="72">
        <v>0</v>
      </c>
      <c r="BX108" s="72">
        <v>2943842</v>
      </c>
      <c r="BY108" s="72">
        <v>0</v>
      </c>
      <c r="BZ108" s="72">
        <v>56634001</v>
      </c>
      <c r="CA108" s="72">
        <v>3581106</v>
      </c>
      <c r="CB108" s="72">
        <v>1751233</v>
      </c>
      <c r="CC108" s="72">
        <v>730053</v>
      </c>
      <c r="CD108" s="72">
        <v>7193377</v>
      </c>
      <c r="CE108" s="72">
        <v>328686</v>
      </c>
      <c r="CF108" s="72">
        <v>894875</v>
      </c>
      <c r="CG108" s="72">
        <v>30719836</v>
      </c>
      <c r="CH108" s="72">
        <v>0</v>
      </c>
      <c r="CI108" s="72">
        <v>974565</v>
      </c>
      <c r="CJ108" s="72">
        <v>3086047</v>
      </c>
      <c r="CK108" s="72">
        <v>504212</v>
      </c>
      <c r="CL108" s="72">
        <v>126669</v>
      </c>
      <c r="CM108" s="72">
        <v>126709</v>
      </c>
      <c r="CN108" s="72">
        <v>943745</v>
      </c>
      <c r="CO108" s="72">
        <v>73264</v>
      </c>
      <c r="CP108" s="72">
        <v>916132</v>
      </c>
      <c r="CQ108" s="72">
        <v>4375555</v>
      </c>
      <c r="CR108" s="72">
        <v>3685</v>
      </c>
      <c r="CS108" s="72">
        <v>304252</v>
      </c>
      <c r="CT108" s="72">
        <v>35238173</v>
      </c>
      <c r="CU108" s="72">
        <v>7059041</v>
      </c>
      <c r="CV108" s="72">
        <v>3498274</v>
      </c>
      <c r="CW108" s="72">
        <v>0</v>
      </c>
      <c r="CX108" s="72">
        <v>0</v>
      </c>
      <c r="CY108" s="72">
        <v>269247457</v>
      </c>
      <c r="CZ108" s="72">
        <v>33664787</v>
      </c>
      <c r="DA108" s="72">
        <v>0</v>
      </c>
      <c r="DB108" s="72">
        <v>0</v>
      </c>
      <c r="DC108" s="72">
        <v>789638802</v>
      </c>
      <c r="DD108" s="72">
        <v>789638802</v>
      </c>
      <c r="DE108" s="72">
        <v>1062384533</v>
      </c>
      <c r="DF108" s="72">
        <v>0</v>
      </c>
      <c r="DG108" s="72">
        <v>2017392</v>
      </c>
      <c r="DH108" s="72">
        <v>1362893511</v>
      </c>
      <c r="DI108" s="72">
        <v>86554725</v>
      </c>
      <c r="DJ108" s="72">
        <v>81906087</v>
      </c>
      <c r="DK108" s="57" t="s">
        <v>98</v>
      </c>
      <c r="DL108" s="57">
        <v>135</v>
      </c>
      <c r="DM108" s="57">
        <v>2004</v>
      </c>
      <c r="DN108" s="78">
        <v>304215903</v>
      </c>
      <c r="DO108" s="78">
        <v>353351592</v>
      </c>
      <c r="DP108" s="78">
        <v>193327524</v>
      </c>
      <c r="DQ108" s="78">
        <v>58756642</v>
      </c>
      <c r="DR108" s="62" t="s">
        <v>99</v>
      </c>
      <c r="DS108" s="62">
        <v>46.3</v>
      </c>
      <c r="DT108" s="62">
        <v>1176.0199999999998</v>
      </c>
      <c r="DU108" s="62">
        <f t="shared" si="149"/>
        <v>1075.6264999999999</v>
      </c>
      <c r="DV108" s="62">
        <v>87</v>
      </c>
      <c r="DW108" s="62">
        <v>58.3</v>
      </c>
      <c r="DX108" s="62"/>
      <c r="DY108" s="62"/>
      <c r="DZ108" s="62">
        <v>0</v>
      </c>
      <c r="EA108" s="84">
        <v>135</v>
      </c>
      <c r="EB108" s="85" t="s">
        <v>98</v>
      </c>
      <c r="EC108" s="76">
        <v>2004</v>
      </c>
      <c r="ED108" s="76">
        <v>5461</v>
      </c>
      <c r="EE108" s="76">
        <v>24869949</v>
      </c>
      <c r="EF108" s="76">
        <v>3172159</v>
      </c>
      <c r="EG108" s="57">
        <f t="shared" si="114"/>
        <v>0.58618455983858975</v>
      </c>
      <c r="EH108" s="62">
        <v>8628786</v>
      </c>
      <c r="EI108" s="62">
        <v>910954</v>
      </c>
      <c r="EJ108" s="62">
        <v>24869949</v>
      </c>
      <c r="EK108" s="62">
        <v>1023509</v>
      </c>
      <c r="EL108" s="62">
        <v>0</v>
      </c>
      <c r="EM108" s="86">
        <v>8628787</v>
      </c>
      <c r="EN108" s="86">
        <v>24869949</v>
      </c>
      <c r="EO108" s="86">
        <v>910954</v>
      </c>
      <c r="EP108" s="86">
        <v>1023509</v>
      </c>
    </row>
    <row r="109" spans="1:146" s="57" customFormat="1" ht="30" x14ac:dyDescent="0.25">
      <c r="A109" s="57" t="str">
        <f t="shared" si="103"/>
        <v>Ohio Edison Company</v>
      </c>
      <c r="B109" s="76">
        <v>2005</v>
      </c>
      <c r="C109" s="76">
        <v>135</v>
      </c>
      <c r="D109" s="59" t="s">
        <v>175</v>
      </c>
      <c r="E109" s="76">
        <v>1</v>
      </c>
      <c r="F109" s="76">
        <v>0</v>
      </c>
      <c r="G109" s="76">
        <v>1</v>
      </c>
      <c r="H109" s="76">
        <v>0</v>
      </c>
      <c r="I109" s="60">
        <f>IFERROR(VLOOKUP(B109&amp;C109,'Output Index'!$A$2:$R$275,18,FALSE),0)</f>
        <v>2.0214348995683089</v>
      </c>
      <c r="J109" s="77">
        <f t="shared" si="104"/>
        <v>0.72893746073364674</v>
      </c>
      <c r="K109" s="81">
        <f t="shared" si="150"/>
        <v>1034352</v>
      </c>
      <c r="L109" s="70">
        <f t="shared" si="152"/>
        <v>920448</v>
      </c>
      <c r="M109" s="70">
        <f t="shared" si="115"/>
        <v>113904</v>
      </c>
      <c r="N109" s="81">
        <f t="shared" si="151"/>
        <v>26012578</v>
      </c>
      <c r="O109" s="90">
        <f t="shared" si="153"/>
        <v>9237091</v>
      </c>
      <c r="P109" s="64">
        <f t="shared" si="116"/>
        <v>16775487</v>
      </c>
      <c r="Q109" s="62">
        <v>29839</v>
      </c>
      <c r="R109" s="38">
        <v>0</v>
      </c>
      <c r="S109" s="38">
        <v>0</v>
      </c>
      <c r="T109" s="65">
        <v>6240</v>
      </c>
      <c r="U109" s="57">
        <f t="shared" si="107"/>
        <v>4486.2204348488249</v>
      </c>
      <c r="V109" s="78">
        <f t="shared" si="108"/>
        <v>73752979.612256601</v>
      </c>
      <c r="W109" s="79">
        <f>AP109*(AM109/'Price Patch'!$B$5)</f>
        <v>0.5930873571234756</v>
      </c>
      <c r="X109" s="62">
        <v>33.888888888888886</v>
      </c>
      <c r="Y109" s="62">
        <v>15.166666666666666</v>
      </c>
      <c r="Z109" s="62">
        <f t="shared" si="147"/>
        <v>33.968253968253968</v>
      </c>
      <c r="AA109" s="62">
        <f t="shared" si="148"/>
        <v>15.634920634920634</v>
      </c>
      <c r="AB109" s="62">
        <f t="shared" si="148"/>
        <v>38.333333333333336</v>
      </c>
      <c r="AC109" s="57" t="str">
        <f t="shared" si="109"/>
        <v>Ohio Edison Company</v>
      </c>
      <c r="AD109" s="76">
        <v>135</v>
      </c>
      <c r="AE109" s="76">
        <v>2005</v>
      </c>
      <c r="AF109" s="76">
        <f t="shared" si="120"/>
        <v>3</v>
      </c>
      <c r="AG109" s="92">
        <v>175.89707950534728</v>
      </c>
      <c r="AH109" s="57">
        <v>127.04696994130907</v>
      </c>
      <c r="AI109" s="57">
        <v>123.8513963346993</v>
      </c>
      <c r="AJ109" s="80">
        <f t="shared" si="144"/>
        <v>5.3170694225608849E-2</v>
      </c>
      <c r="AK109" s="77">
        <f t="shared" si="145"/>
        <v>4.1395223746111307E-2</v>
      </c>
      <c r="AL109" s="76"/>
      <c r="AM109" s="79">
        <f t="shared" si="146"/>
        <v>0.83469842243553838</v>
      </c>
      <c r="AN109" s="79">
        <f t="shared" si="85"/>
        <v>1.5061319689999999</v>
      </c>
      <c r="AO109" s="79">
        <f t="shared" si="86"/>
        <v>1.4586625400981315</v>
      </c>
      <c r="AP109" s="79">
        <f>1/AO109^'Price Patch'!C$19*1/AN109^'Price Patch'!D$19</f>
        <v>0.67470188633652017</v>
      </c>
      <c r="AQ109" s="80">
        <f t="shared" si="110"/>
        <v>0.42190524247490407</v>
      </c>
      <c r="AR109" s="80">
        <f t="shared" si="111"/>
        <v>0.57809475752509598</v>
      </c>
      <c r="AS109" s="66" t="str">
        <f t="shared" si="117"/>
        <v>Ohio Edison Company</v>
      </c>
      <c r="AT109" s="69">
        <f t="shared" si="118"/>
        <v>135</v>
      </c>
      <c r="AU109" s="69">
        <f t="shared" si="119"/>
        <v>2005</v>
      </c>
      <c r="AV109" s="81">
        <f t="shared" si="78"/>
        <v>31116768.746555779</v>
      </c>
      <c r="AW109" s="81">
        <f t="shared" si="112"/>
        <v>42636210.865700826</v>
      </c>
      <c r="AX109" s="81">
        <f t="shared" si="113"/>
        <v>30260970.010849155</v>
      </c>
      <c r="AY109" s="77">
        <f t="shared" si="82"/>
        <v>0.70974810839001945</v>
      </c>
      <c r="AZ109" s="77">
        <f t="shared" si="83"/>
        <v>0.29025189160998055</v>
      </c>
      <c r="BA109" s="81">
        <f t="shared" si="97"/>
        <v>60918374</v>
      </c>
      <c r="BB109" s="81">
        <f t="shared" si="84"/>
        <v>78075230</v>
      </c>
      <c r="BC109" s="81">
        <f t="shared" si="79"/>
        <v>75280831</v>
      </c>
      <c r="BD109" s="80">
        <f t="shared" si="98"/>
        <v>0.16438767599220136</v>
      </c>
      <c r="BE109" s="81">
        <f t="shared" si="99"/>
        <v>370577500</v>
      </c>
      <c r="BF109" s="78">
        <v>2794399</v>
      </c>
      <c r="BG109" s="78">
        <v>34042191</v>
      </c>
      <c r="BH109" s="82">
        <f t="shared" si="80"/>
        <v>0.90057082369201347</v>
      </c>
      <c r="BI109" s="83">
        <f t="shared" si="133"/>
        <v>30657403.989150848</v>
      </c>
      <c r="BJ109" s="72">
        <v>96283930</v>
      </c>
      <c r="BK109" s="72">
        <v>442556</v>
      </c>
      <c r="BL109" s="72">
        <v>0</v>
      </c>
      <c r="BM109" s="72">
        <v>-2299194</v>
      </c>
      <c r="BN109" s="72">
        <v>173137</v>
      </c>
      <c r="BO109" s="72">
        <v>2166695</v>
      </c>
      <c r="BP109" s="72">
        <v>24589466</v>
      </c>
      <c r="BQ109" s="72">
        <v>94117235</v>
      </c>
      <c r="BR109" s="72">
        <v>50510750</v>
      </c>
      <c r="BS109" s="72">
        <v>18208700</v>
      </c>
      <c r="BT109" s="72">
        <v>2709510</v>
      </c>
      <c r="BU109" s="72">
        <v>66881</v>
      </c>
      <c r="BV109" s="72">
        <v>1058614</v>
      </c>
      <c r="BW109" s="72">
        <v>2893661</v>
      </c>
      <c r="BX109" s="72">
        <v>1550476</v>
      </c>
      <c r="BY109" s="72">
        <v>0</v>
      </c>
      <c r="BZ109" s="72">
        <v>67644179</v>
      </c>
      <c r="CA109" s="72">
        <v>2179455</v>
      </c>
      <c r="CB109" s="72">
        <v>2628818</v>
      </c>
      <c r="CC109" s="72">
        <v>500981</v>
      </c>
      <c r="CD109" s="72">
        <v>9199329</v>
      </c>
      <c r="CE109" s="72">
        <v>500470</v>
      </c>
      <c r="CF109" s="72">
        <v>3763809</v>
      </c>
      <c r="CG109" s="72">
        <v>33076394</v>
      </c>
      <c r="CH109" s="72">
        <v>0</v>
      </c>
      <c r="CI109" s="72">
        <v>1399254</v>
      </c>
      <c r="CJ109" s="72">
        <v>5529962</v>
      </c>
      <c r="CK109" s="72">
        <v>0</v>
      </c>
      <c r="CL109" s="72">
        <v>367438</v>
      </c>
      <c r="CM109" s="72">
        <v>138714</v>
      </c>
      <c r="CN109" s="72">
        <v>1633750</v>
      </c>
      <c r="CO109" s="72">
        <v>3179</v>
      </c>
      <c r="CP109" s="72">
        <v>1088001</v>
      </c>
      <c r="CQ109" s="72">
        <v>4416203</v>
      </c>
      <c r="CR109" s="72">
        <v>946</v>
      </c>
      <c r="CS109" s="72">
        <v>1217476</v>
      </c>
      <c r="CT109" s="72">
        <v>38032046</v>
      </c>
      <c r="CU109" s="72">
        <v>5587089</v>
      </c>
      <c r="CV109" s="72">
        <v>4274961</v>
      </c>
      <c r="CW109" s="72">
        <v>0</v>
      </c>
      <c r="CX109" s="72">
        <v>0</v>
      </c>
      <c r="CY109" s="72">
        <v>278937814</v>
      </c>
      <c r="CZ109" s="72">
        <v>29671238</v>
      </c>
      <c r="DA109" s="72">
        <v>148501</v>
      </c>
      <c r="DB109" s="72">
        <v>0</v>
      </c>
      <c r="DC109" s="72">
        <v>763410523</v>
      </c>
      <c r="DD109" s="72">
        <v>763410523</v>
      </c>
      <c r="DE109" s="72">
        <v>1046771799</v>
      </c>
      <c r="DF109" s="72">
        <v>0</v>
      </c>
      <c r="DG109" s="72">
        <v>2435525</v>
      </c>
      <c r="DH109" s="72">
        <v>1395632770</v>
      </c>
      <c r="DI109" s="72">
        <v>138878202</v>
      </c>
      <c r="DJ109" s="72">
        <v>135689579</v>
      </c>
      <c r="DK109" s="57" t="s">
        <v>98</v>
      </c>
      <c r="DL109" s="57">
        <v>135</v>
      </c>
      <c r="DM109" s="57">
        <v>2005</v>
      </c>
      <c r="DN109" s="78">
        <v>320940055</v>
      </c>
      <c r="DO109" s="78">
        <v>358023735</v>
      </c>
      <c r="DP109" s="78">
        <v>192607404</v>
      </c>
      <c r="DQ109" s="78">
        <v>59871936</v>
      </c>
      <c r="DR109" s="62" t="s">
        <v>99</v>
      </c>
      <c r="DS109" s="62">
        <v>41.17</v>
      </c>
      <c r="DT109" s="62">
        <v>1045.7180000000001</v>
      </c>
      <c r="DU109" s="62">
        <f t="shared" si="149"/>
        <v>1075.6264999999999</v>
      </c>
      <c r="DV109" s="62">
        <v>93</v>
      </c>
      <c r="DW109" s="62">
        <v>59.3</v>
      </c>
      <c r="DX109" s="62"/>
      <c r="DY109" s="62"/>
      <c r="DZ109" s="62">
        <v>0</v>
      </c>
      <c r="EA109" s="84">
        <v>135</v>
      </c>
      <c r="EB109" s="85" t="s">
        <v>98</v>
      </c>
      <c r="EC109" s="76">
        <v>2005</v>
      </c>
      <c r="ED109" s="76">
        <v>6303</v>
      </c>
      <c r="EE109" s="76">
        <v>26012578</v>
      </c>
      <c r="EF109" s="76">
        <v>10534284</v>
      </c>
      <c r="EG109" s="57">
        <f t="shared" si="114"/>
        <v>0.66190960019763001</v>
      </c>
      <c r="EH109" s="62">
        <v>9237091</v>
      </c>
      <c r="EI109" s="62">
        <v>920448</v>
      </c>
      <c r="EJ109" s="62">
        <v>26012578</v>
      </c>
      <c r="EK109" s="62">
        <v>1034352</v>
      </c>
      <c r="EL109" s="62">
        <v>0</v>
      </c>
      <c r="EM109" s="86">
        <v>9237090</v>
      </c>
      <c r="EN109" s="86">
        <v>26012578</v>
      </c>
      <c r="EO109" s="86">
        <v>920448</v>
      </c>
      <c r="EP109" s="86">
        <v>1034352</v>
      </c>
    </row>
    <row r="110" spans="1:146" s="57" customFormat="1" ht="30" x14ac:dyDescent="0.25">
      <c r="A110" s="57" t="str">
        <f t="shared" si="103"/>
        <v>Ohio Edison Company</v>
      </c>
      <c r="B110" s="76">
        <v>2006</v>
      </c>
      <c r="C110" s="76">
        <v>135</v>
      </c>
      <c r="D110" s="59" t="s">
        <v>175</v>
      </c>
      <c r="E110" s="76">
        <v>1</v>
      </c>
      <c r="F110" s="76">
        <v>0</v>
      </c>
      <c r="G110" s="76">
        <v>1</v>
      </c>
      <c r="H110" s="76">
        <v>0</v>
      </c>
      <c r="I110" s="60">
        <f>IFERROR(VLOOKUP(B110&amp;C110,'Output Index'!$A$2:$R$275,18,FALSE),0)</f>
        <v>2.0251053519368494</v>
      </c>
      <c r="J110" s="77">
        <f t="shared" si="104"/>
        <v>0.72483996599433242</v>
      </c>
      <c r="K110" s="81">
        <f t="shared" si="150"/>
        <v>1041985</v>
      </c>
      <c r="L110" s="70">
        <f t="shared" si="152"/>
        <v>927153</v>
      </c>
      <c r="M110" s="70">
        <f t="shared" si="115"/>
        <v>114832</v>
      </c>
      <c r="N110" s="81">
        <f t="shared" si="151"/>
        <v>25431322</v>
      </c>
      <c r="O110" s="90">
        <f t="shared" si="153"/>
        <v>8889981</v>
      </c>
      <c r="P110" s="64">
        <f t="shared" si="116"/>
        <v>16541341</v>
      </c>
      <c r="Q110" s="62">
        <v>30008</v>
      </c>
      <c r="R110" s="38">
        <v>0</v>
      </c>
      <c r="S110" s="38">
        <v>0</v>
      </c>
      <c r="T110" s="65">
        <v>6031</v>
      </c>
      <c r="U110" s="57">
        <f t="shared" si="107"/>
        <v>5448.839438544157</v>
      </c>
      <c r="V110" s="78">
        <f t="shared" si="108"/>
        <v>75455109.608001739</v>
      </c>
      <c r="W110" s="79">
        <f>AP110*(AM110/'Price Patch'!$B$5)</f>
        <v>0.61516129083179827</v>
      </c>
      <c r="X110" s="62">
        <v>33.333333333333336</v>
      </c>
      <c r="Y110" s="62">
        <v>15.666666666666666</v>
      </c>
      <c r="Z110" s="62">
        <f t="shared" si="147"/>
        <v>33.968253968253968</v>
      </c>
      <c r="AA110" s="62">
        <f t="shared" si="148"/>
        <v>15.634920634920634</v>
      </c>
      <c r="AB110" s="62">
        <f t="shared" si="148"/>
        <v>38.333333333333336</v>
      </c>
      <c r="AC110" s="57" t="str">
        <f t="shared" si="109"/>
        <v>Ohio Edison Company</v>
      </c>
      <c r="AD110" s="76">
        <v>135</v>
      </c>
      <c r="AE110" s="76">
        <v>2006</v>
      </c>
      <c r="AF110" s="76">
        <f t="shared" si="120"/>
        <v>3</v>
      </c>
      <c r="AG110" s="92">
        <v>181.18373994484915</v>
      </c>
      <c r="AH110" s="57">
        <v>133.12549585150947</v>
      </c>
      <c r="AI110" s="57">
        <v>127.31576600816153</v>
      </c>
      <c r="AJ110" s="80">
        <f t="shared" si="144"/>
        <v>4.1341982959796068E-2</v>
      </c>
      <c r="AK110" s="77">
        <f t="shared" si="145"/>
        <v>3.6542792921413339E-2</v>
      </c>
      <c r="AL110" s="76"/>
      <c r="AM110" s="79">
        <f t="shared" si="146"/>
        <v>0.86576480316677962</v>
      </c>
      <c r="AN110" s="79">
        <f t="shared" si="85"/>
        <v>1.5061319689999999</v>
      </c>
      <c r="AO110" s="79">
        <f t="shared" si="86"/>
        <v>1.4586625400981315</v>
      </c>
      <c r="AP110" s="79">
        <f>1/AO110^'Price Patch'!C$19*1/AN110^'Price Patch'!D$19</f>
        <v>0.67470188633652017</v>
      </c>
      <c r="AQ110" s="80">
        <f t="shared" si="110"/>
        <v>0.39641442494315904</v>
      </c>
      <c r="AR110" s="80">
        <f t="shared" si="111"/>
        <v>0.60358557505684096</v>
      </c>
      <c r="AS110" s="66" t="str">
        <f t="shared" si="117"/>
        <v>Ohio Edison Company</v>
      </c>
      <c r="AT110" s="69">
        <f t="shared" si="118"/>
        <v>135</v>
      </c>
      <c r="AU110" s="69">
        <f t="shared" si="119"/>
        <v>2006</v>
      </c>
      <c r="AV110" s="81">
        <f t="shared" si="78"/>
        <v>29911493.884279042</v>
      </c>
      <c r="AW110" s="81">
        <f t="shared" si="112"/>
        <v>45543615.723722696</v>
      </c>
      <c r="AX110" s="81">
        <f t="shared" si="113"/>
        <v>33105500.372607708</v>
      </c>
      <c r="AY110" s="77">
        <f t="shared" si="82"/>
        <v>0.72689662088826557</v>
      </c>
      <c r="AZ110" s="77">
        <f t="shared" si="83"/>
        <v>0.27310337911173443</v>
      </c>
      <c r="BA110" s="81">
        <f t="shared" si="97"/>
        <v>62728518</v>
      </c>
      <c r="BB110" s="81">
        <f t="shared" si="84"/>
        <v>63517360</v>
      </c>
      <c r="BC110" s="81">
        <f t="shared" si="79"/>
        <v>62077599</v>
      </c>
      <c r="BD110" s="80">
        <f t="shared" si="98"/>
        <v>0.20036398880560741</v>
      </c>
      <c r="BE110" s="81">
        <f t="shared" si="99"/>
        <v>313072815</v>
      </c>
      <c r="BF110" s="78">
        <v>1439761</v>
      </c>
      <c r="BG110" s="78">
        <v>33018936</v>
      </c>
      <c r="BH110" s="82">
        <f t="shared" si="80"/>
        <v>0.89715239847196449</v>
      </c>
      <c r="BI110" s="83">
        <f t="shared" si="133"/>
        <v>29623017.627392292</v>
      </c>
      <c r="BJ110" s="72">
        <v>69095067</v>
      </c>
      <c r="BK110" s="72">
        <v>1081769</v>
      </c>
      <c r="BL110" s="72">
        <v>0</v>
      </c>
      <c r="BM110" s="72">
        <v>2676341</v>
      </c>
      <c r="BN110" s="72">
        <v>174880</v>
      </c>
      <c r="BO110" s="72">
        <v>2217165</v>
      </c>
      <c r="BP110" s="72">
        <v>11573875</v>
      </c>
      <c r="BQ110" s="72">
        <v>66877902</v>
      </c>
      <c r="BR110" s="72">
        <v>44346574</v>
      </c>
      <c r="BS110" s="72">
        <v>5577707</v>
      </c>
      <c r="BT110" s="72">
        <v>3236420</v>
      </c>
      <c r="BU110" s="72">
        <v>19896</v>
      </c>
      <c r="BV110" s="72">
        <v>1062834</v>
      </c>
      <c r="BW110" s="72">
        <v>1952279</v>
      </c>
      <c r="BX110" s="72">
        <v>-920115</v>
      </c>
      <c r="BY110" s="72">
        <v>0</v>
      </c>
      <c r="BZ110" s="72">
        <v>69919579</v>
      </c>
      <c r="CA110" s="72">
        <v>2591050</v>
      </c>
      <c r="CB110" s="72">
        <v>2190506</v>
      </c>
      <c r="CC110" s="72">
        <v>831792</v>
      </c>
      <c r="CD110" s="72">
        <v>6809552</v>
      </c>
      <c r="CE110" s="72">
        <v>2490872</v>
      </c>
      <c r="CF110" s="72">
        <v>388553</v>
      </c>
      <c r="CG110" s="72">
        <v>31798907</v>
      </c>
      <c r="CH110" s="72">
        <v>5207499</v>
      </c>
      <c r="CI110" s="72">
        <v>1554354</v>
      </c>
      <c r="CJ110" s="72">
        <v>5697965</v>
      </c>
      <c r="CK110" s="72">
        <v>0</v>
      </c>
      <c r="CL110" s="72">
        <v>459341</v>
      </c>
      <c r="CM110" s="72">
        <v>157089</v>
      </c>
      <c r="CN110" s="72">
        <v>2551038</v>
      </c>
      <c r="CO110" s="72">
        <v>0</v>
      </c>
      <c r="CP110" s="72">
        <v>1132225</v>
      </c>
      <c r="CQ110" s="72">
        <v>4406879</v>
      </c>
      <c r="CR110" s="72">
        <v>65167</v>
      </c>
      <c r="CS110" s="72">
        <v>1586790</v>
      </c>
      <c r="CT110" s="72">
        <v>46963207</v>
      </c>
      <c r="CU110" s="72">
        <v>3699892</v>
      </c>
      <c r="CV110" s="72">
        <v>90315</v>
      </c>
      <c r="CW110" s="72">
        <v>0</v>
      </c>
      <c r="CX110" s="72">
        <v>0</v>
      </c>
      <c r="CY110" s="72">
        <v>190959752</v>
      </c>
      <c r="CZ110" s="72">
        <v>10863653</v>
      </c>
      <c r="DA110" s="72">
        <v>0</v>
      </c>
      <c r="DB110" s="72">
        <v>0</v>
      </c>
      <c r="DC110" s="72">
        <v>992232832</v>
      </c>
      <c r="DD110" s="72">
        <v>992232832</v>
      </c>
      <c r="DE110" s="72">
        <v>1183282899</v>
      </c>
      <c r="DF110" s="72">
        <v>2962266</v>
      </c>
      <c r="DG110" s="72">
        <v>2678182</v>
      </c>
      <c r="DH110" s="72">
        <v>1507508859</v>
      </c>
      <c r="DI110" s="72">
        <v>128907767</v>
      </c>
      <c r="DJ110" s="72">
        <v>122244492</v>
      </c>
      <c r="DK110" s="57" t="s">
        <v>98</v>
      </c>
      <c r="DL110" s="57">
        <v>135</v>
      </c>
      <c r="DM110" s="57">
        <v>2006</v>
      </c>
      <c r="DN110" s="78">
        <v>347506201</v>
      </c>
      <c r="DO110" s="78">
        <v>343551032</v>
      </c>
      <c r="DP110" s="78">
        <v>201832255</v>
      </c>
      <c r="DQ110" s="78">
        <v>60503351</v>
      </c>
      <c r="DR110" s="62" t="s">
        <v>99</v>
      </c>
      <c r="DS110" s="62">
        <v>43.93</v>
      </c>
      <c r="DT110" s="62">
        <v>1115.8219999999999</v>
      </c>
      <c r="DU110" s="62">
        <f t="shared" si="149"/>
        <v>1075.6264999999999</v>
      </c>
      <c r="DV110" s="62">
        <v>92</v>
      </c>
      <c r="DW110" s="62">
        <v>60.2</v>
      </c>
      <c r="DX110" s="62"/>
      <c r="DY110" s="62"/>
      <c r="DZ110" s="62">
        <v>0</v>
      </c>
      <c r="EA110" s="84">
        <v>135</v>
      </c>
      <c r="EB110" s="85" t="s">
        <v>98</v>
      </c>
      <c r="EC110" s="76">
        <v>2006</v>
      </c>
      <c r="ED110" s="76">
        <v>6024</v>
      </c>
      <c r="EE110" s="76">
        <v>25431322</v>
      </c>
      <c r="EF110" s="76">
        <v>2684442</v>
      </c>
      <c r="EG110" s="57">
        <f t="shared" si="114"/>
        <v>0.53279583340913361</v>
      </c>
      <c r="EH110" s="62">
        <v>8889981</v>
      </c>
      <c r="EI110" s="62">
        <v>927153</v>
      </c>
      <c r="EJ110" s="62">
        <v>25431322</v>
      </c>
      <c r="EK110" s="62">
        <v>1041985</v>
      </c>
      <c r="EL110" s="62">
        <v>0</v>
      </c>
      <c r="EM110" s="86">
        <v>8889980</v>
      </c>
      <c r="EN110" s="86">
        <v>25431322</v>
      </c>
      <c r="EO110" s="86">
        <v>925508</v>
      </c>
      <c r="EP110" s="86">
        <v>1040151</v>
      </c>
    </row>
    <row r="111" spans="1:146" s="57" customFormat="1" ht="30" x14ac:dyDescent="0.25">
      <c r="A111" s="57" t="str">
        <f t="shared" si="103"/>
        <v>Ohio Edison Company</v>
      </c>
      <c r="B111" s="76">
        <v>2007</v>
      </c>
      <c r="C111" s="76">
        <v>135</v>
      </c>
      <c r="D111" s="59" t="s">
        <v>175</v>
      </c>
      <c r="E111" s="76">
        <v>1</v>
      </c>
      <c r="F111" s="76">
        <v>0</v>
      </c>
      <c r="G111" s="76">
        <v>1</v>
      </c>
      <c r="H111" s="76">
        <v>0</v>
      </c>
      <c r="I111" s="60">
        <f>IFERROR(VLOOKUP(B111&amp;C111,'Output Index'!$A$2:$R$275,18,FALSE),0)</f>
        <v>2.0274323206693139</v>
      </c>
      <c r="J111" s="77">
        <f t="shared" si="104"/>
        <v>0.72573728723494724</v>
      </c>
      <c r="K111" s="81">
        <f t="shared" si="150"/>
        <v>1040662</v>
      </c>
      <c r="L111" s="70">
        <f t="shared" si="152"/>
        <v>925360</v>
      </c>
      <c r="M111" s="70">
        <f t="shared" si="115"/>
        <v>115302</v>
      </c>
      <c r="N111" s="81">
        <f t="shared" si="151"/>
        <v>26051675</v>
      </c>
      <c r="O111" s="90">
        <f t="shared" si="153"/>
        <v>9379038</v>
      </c>
      <c r="P111" s="64">
        <f t="shared" si="116"/>
        <v>16672637</v>
      </c>
      <c r="Q111" s="62">
        <v>30238</v>
      </c>
      <c r="R111" s="38">
        <v>0</v>
      </c>
      <c r="S111" s="38">
        <v>0</v>
      </c>
      <c r="T111" s="65">
        <v>6031</v>
      </c>
      <c r="U111" s="57">
        <f t="shared" si="107"/>
        <v>5408.1186633028983</v>
      </c>
      <c r="V111" s="78">
        <f t="shared" si="108"/>
        <v>84129257.914419055</v>
      </c>
      <c r="W111" s="79">
        <f>AP111*(AM111/'Price Patch'!$B$5)</f>
        <v>0.63393223680723798</v>
      </c>
      <c r="X111" s="62">
        <v>33.333333333333336</v>
      </c>
      <c r="Y111" s="62">
        <v>15.5</v>
      </c>
      <c r="Z111" s="62">
        <f t="shared" si="147"/>
        <v>33.968253968253968</v>
      </c>
      <c r="AA111" s="62">
        <f t="shared" si="148"/>
        <v>15.634920634920634</v>
      </c>
      <c r="AB111" s="62">
        <f t="shared" si="148"/>
        <v>38.333333333333336</v>
      </c>
      <c r="AC111" s="57" t="str">
        <f t="shared" si="109"/>
        <v>Ohio Edison Company</v>
      </c>
      <c r="AD111" s="76">
        <v>135</v>
      </c>
      <c r="AE111" s="76">
        <v>2007</v>
      </c>
      <c r="AF111" s="76">
        <f t="shared" si="120"/>
        <v>3</v>
      </c>
      <c r="AG111" s="92">
        <v>186.33880158150444</v>
      </c>
      <c r="AH111" s="57">
        <v>137.33369926088156</v>
      </c>
      <c r="AI111" s="57">
        <v>131.48986891879892</v>
      </c>
      <c r="AJ111" s="80">
        <f t="shared" si="144"/>
        <v>3.143213386737044E-2</v>
      </c>
      <c r="AK111" s="77">
        <f t="shared" si="145"/>
        <v>3.0057571780328494E-2</v>
      </c>
      <c r="AL111" s="76"/>
      <c r="AM111" s="79">
        <f t="shared" si="146"/>
        <v>0.89218262982441365</v>
      </c>
      <c r="AN111" s="79">
        <f t="shared" si="85"/>
        <v>1.5061319689999999</v>
      </c>
      <c r="AO111" s="79">
        <f t="shared" si="86"/>
        <v>1.4586625400981315</v>
      </c>
      <c r="AP111" s="79">
        <f>1/AO111^'Price Patch'!C$19*1/AN111^'Price Patch'!D$19</f>
        <v>0.67470188633652017</v>
      </c>
      <c r="AQ111" s="80">
        <f t="shared" si="110"/>
        <v>0.41759642757692278</v>
      </c>
      <c r="AR111" s="80">
        <f t="shared" si="111"/>
        <v>0.58240357242307728</v>
      </c>
      <c r="AS111" s="66" t="str">
        <f t="shared" si="117"/>
        <v>Ohio Edison Company</v>
      </c>
      <c r="AT111" s="69">
        <f t="shared" si="118"/>
        <v>135</v>
      </c>
      <c r="AU111" s="69">
        <f t="shared" si="119"/>
        <v>2007</v>
      </c>
      <c r="AV111" s="81">
        <f t="shared" si="78"/>
        <v>35132077.559758954</v>
      </c>
      <c r="AW111" s="81">
        <f t="shared" si="112"/>
        <v>48997180.354660101</v>
      </c>
      <c r="AX111" s="81">
        <f t="shared" si="113"/>
        <v>35626257.700175844</v>
      </c>
      <c r="AY111" s="77">
        <f t="shared" si="82"/>
        <v>0.72710832424028349</v>
      </c>
      <c r="AZ111" s="77">
        <f t="shared" si="83"/>
        <v>0.27289167575971651</v>
      </c>
      <c r="BA111" s="81">
        <f t="shared" si="97"/>
        <v>71387025</v>
      </c>
      <c r="BB111" s="81">
        <f t="shared" si="84"/>
        <v>56111086</v>
      </c>
      <c r="BC111" s="81">
        <f t="shared" si="79"/>
        <v>58879554</v>
      </c>
      <c r="BD111" s="80">
        <f t="shared" si="98"/>
        <v>0.22708940109302217</v>
      </c>
      <c r="BE111" s="81">
        <f t="shared" si="99"/>
        <v>314356481</v>
      </c>
      <c r="BF111" s="78">
        <v>-2768468</v>
      </c>
      <c r="BG111" s="78">
        <v>39708368</v>
      </c>
      <c r="BH111" s="82">
        <f t="shared" si="80"/>
        <v>0.90058516884461604</v>
      </c>
      <c r="BI111" s="83">
        <f t="shared" si="133"/>
        <v>35760767.299824148</v>
      </c>
      <c r="BJ111" s="72">
        <v>44605567</v>
      </c>
      <c r="BK111" s="72">
        <v>3</v>
      </c>
      <c r="BL111" s="72">
        <v>0</v>
      </c>
      <c r="BM111" s="72">
        <v>1228615</v>
      </c>
      <c r="BN111" s="72">
        <v>145551</v>
      </c>
      <c r="BO111" s="72">
        <v>2230134</v>
      </c>
      <c r="BP111" s="72">
        <v>8140067</v>
      </c>
      <c r="BQ111" s="72">
        <v>42375433</v>
      </c>
      <c r="BR111" s="72">
        <v>44289403</v>
      </c>
      <c r="BS111" s="72">
        <v>-11505519</v>
      </c>
      <c r="BT111" s="72">
        <v>2894563</v>
      </c>
      <c r="BU111" s="72">
        <v>31498</v>
      </c>
      <c r="BV111" s="72">
        <v>1580206</v>
      </c>
      <c r="BW111" s="72">
        <v>5817715</v>
      </c>
      <c r="BX111" s="72">
        <v>1388761</v>
      </c>
      <c r="BY111" s="72">
        <v>0</v>
      </c>
      <c r="BZ111" s="72">
        <v>79267378</v>
      </c>
      <c r="CA111" s="72">
        <v>3042628</v>
      </c>
      <c r="CB111" s="72">
        <v>2739788</v>
      </c>
      <c r="CC111" s="72">
        <v>682922</v>
      </c>
      <c r="CD111" s="72">
        <v>5651270</v>
      </c>
      <c r="CE111" s="72">
        <v>2934950</v>
      </c>
      <c r="CF111" s="72">
        <v>1221528</v>
      </c>
      <c r="CG111" s="72">
        <v>36558650</v>
      </c>
      <c r="CH111" s="72">
        <v>5048179</v>
      </c>
      <c r="CI111" s="72">
        <v>1856421</v>
      </c>
      <c r="CJ111" s="72">
        <v>7541139</v>
      </c>
      <c r="CK111" s="72">
        <v>0</v>
      </c>
      <c r="CL111" s="72">
        <v>416274</v>
      </c>
      <c r="CM111" s="72">
        <v>1327558</v>
      </c>
      <c r="CN111" s="72">
        <v>2365718</v>
      </c>
      <c r="CO111" s="72">
        <v>0</v>
      </c>
      <c r="CP111" s="72">
        <v>1241835</v>
      </c>
      <c r="CQ111" s="72">
        <v>5466399</v>
      </c>
      <c r="CR111" s="72">
        <v>0</v>
      </c>
      <c r="CS111" s="72">
        <v>1172119</v>
      </c>
      <c r="CT111" s="72">
        <v>48783611</v>
      </c>
      <c r="CU111" s="72">
        <v>4511180</v>
      </c>
      <c r="CV111" s="72">
        <v>501151</v>
      </c>
      <c r="CW111" s="72">
        <v>0</v>
      </c>
      <c r="CX111" s="72">
        <v>0</v>
      </c>
      <c r="CY111" s="72">
        <v>180886532</v>
      </c>
      <c r="CZ111" s="72">
        <v>11468687</v>
      </c>
      <c r="DA111" s="72">
        <v>0</v>
      </c>
      <c r="DB111" s="72">
        <v>0</v>
      </c>
      <c r="DC111" s="72">
        <v>1110722075</v>
      </c>
      <c r="DD111" s="72">
        <v>1110580330</v>
      </c>
      <c r="DE111" s="72">
        <v>1292109758</v>
      </c>
      <c r="DF111" s="72">
        <v>436932</v>
      </c>
      <c r="DG111" s="72">
        <v>2478049</v>
      </c>
      <c r="DH111" s="72">
        <v>1645264197</v>
      </c>
      <c r="DI111" s="72">
        <v>173071722</v>
      </c>
      <c r="DJ111" s="72">
        <v>164111387</v>
      </c>
      <c r="DK111" s="57" t="s">
        <v>98</v>
      </c>
      <c r="DL111" s="57">
        <v>135</v>
      </c>
      <c r="DM111" s="57">
        <v>2007</v>
      </c>
      <c r="DN111" s="78">
        <v>366772351</v>
      </c>
      <c r="DO111" s="78">
        <v>345380913</v>
      </c>
      <c r="DP111" s="78">
        <v>208059301</v>
      </c>
      <c r="DQ111" s="78">
        <v>61069886</v>
      </c>
      <c r="DR111" s="62" t="s">
        <v>99</v>
      </c>
      <c r="DS111" s="62">
        <v>40.89</v>
      </c>
      <c r="DT111" s="62">
        <v>1038.606</v>
      </c>
      <c r="DU111" s="62">
        <f t="shared" si="149"/>
        <v>1075.6264999999999</v>
      </c>
      <c r="DV111" s="62">
        <v>92</v>
      </c>
      <c r="DW111" s="62">
        <v>59.9</v>
      </c>
      <c r="DX111" s="62"/>
      <c r="DY111" s="62"/>
      <c r="DZ111" s="62">
        <v>0</v>
      </c>
      <c r="EA111" s="84">
        <v>135</v>
      </c>
      <c r="EB111" s="85" t="s">
        <v>98</v>
      </c>
      <c r="EC111" s="76">
        <v>2007</v>
      </c>
      <c r="ED111" s="76">
        <v>5955</v>
      </c>
      <c r="EE111" s="76">
        <v>26051675</v>
      </c>
      <c r="EF111" s="76">
        <v>2634405</v>
      </c>
      <c r="EG111" s="57">
        <f t="shared" si="114"/>
        <v>0.54990204310103552</v>
      </c>
      <c r="EH111" s="62">
        <v>9379038</v>
      </c>
      <c r="EI111" s="62">
        <v>925360</v>
      </c>
      <c r="EJ111" s="62">
        <v>26051675</v>
      </c>
      <c r="EK111" s="62">
        <v>1040662</v>
      </c>
      <c r="EL111" s="62">
        <v>0</v>
      </c>
      <c r="EM111" s="86">
        <v>9379039</v>
      </c>
      <c r="EN111" s="86">
        <v>26051675</v>
      </c>
      <c r="EO111" s="86">
        <v>925360</v>
      </c>
      <c r="EP111" s="86">
        <v>1040662</v>
      </c>
    </row>
    <row r="112" spans="1:146" s="57" customFormat="1" ht="30" x14ac:dyDescent="0.25">
      <c r="A112" s="57" t="str">
        <f t="shared" si="103"/>
        <v>Ohio Edison Company</v>
      </c>
      <c r="B112" s="76">
        <v>2008</v>
      </c>
      <c r="C112" s="76">
        <v>135</v>
      </c>
      <c r="D112" s="59" t="s">
        <v>175</v>
      </c>
      <c r="E112" s="76">
        <v>1</v>
      </c>
      <c r="F112" s="76">
        <v>0</v>
      </c>
      <c r="G112" s="76">
        <v>1</v>
      </c>
      <c r="H112" s="76">
        <v>0</v>
      </c>
      <c r="I112" s="60">
        <f>IFERROR(VLOOKUP(B112&amp;C112,'Output Index'!$A$2:$R$275,18,FALSE),0)</f>
        <v>2.0469527244162533</v>
      </c>
      <c r="J112" s="77">
        <f t="shared" si="104"/>
        <v>0.73055076846155709</v>
      </c>
      <c r="K112" s="81">
        <f t="shared" si="150"/>
        <v>1040518</v>
      </c>
      <c r="L112" s="70">
        <f t="shared" si="152"/>
        <v>924968</v>
      </c>
      <c r="M112" s="70">
        <f t="shared" si="115"/>
        <v>115550</v>
      </c>
      <c r="N112" s="81">
        <f t="shared" si="151"/>
        <v>25278975</v>
      </c>
      <c r="O112" s="90">
        <f t="shared" si="153"/>
        <v>9250369</v>
      </c>
      <c r="P112" s="64">
        <f t="shared" si="116"/>
        <v>16028606</v>
      </c>
      <c r="Q112" s="62">
        <v>30413</v>
      </c>
      <c r="R112" s="38">
        <v>0</v>
      </c>
      <c r="S112" s="38">
        <v>0</v>
      </c>
      <c r="T112" s="65">
        <v>6446</v>
      </c>
      <c r="U112" s="57">
        <f t="shared" si="107"/>
        <v>5022.5775679235167</v>
      </c>
      <c r="V112" s="78">
        <f t="shared" si="108"/>
        <v>88177824.665094107</v>
      </c>
      <c r="W112" s="79">
        <f>AP112*(AM112/'Price Patch'!$B$5)</f>
        <v>0.6657827957080048</v>
      </c>
      <c r="X112" s="62">
        <v>32.777777777777779</v>
      </c>
      <c r="Y112" s="62">
        <v>14.833333333333334</v>
      </c>
      <c r="Z112" s="62">
        <f t="shared" si="147"/>
        <v>33.968253968253968</v>
      </c>
      <c r="AA112" s="62">
        <f t="shared" si="148"/>
        <v>15.634920634920634</v>
      </c>
      <c r="AB112" s="62">
        <f t="shared" si="148"/>
        <v>38.333333333333336</v>
      </c>
      <c r="AC112" s="57" t="str">
        <f t="shared" si="109"/>
        <v>Ohio Edison Company</v>
      </c>
      <c r="AD112" s="76">
        <v>135</v>
      </c>
      <c r="AE112" s="76">
        <v>2008</v>
      </c>
      <c r="AF112" s="76">
        <f t="shared" si="120"/>
        <v>3</v>
      </c>
      <c r="AG112" s="92">
        <v>191.71032847812913</v>
      </c>
      <c r="AH112" s="57">
        <v>147.96718293565939</v>
      </c>
      <c r="AI112" s="57">
        <v>135.64470332301732</v>
      </c>
      <c r="AJ112" s="80">
        <f t="shared" si="144"/>
        <v>6.391878520239698E-2</v>
      </c>
      <c r="AK112" s="77">
        <f t="shared" si="145"/>
        <v>4.9021418059607205E-2</v>
      </c>
      <c r="AL112" s="79">
        <v>0.88876104461254513</v>
      </c>
      <c r="AM112" s="79">
        <f>AL112*AQ112+0.25*AR112*AL112+0.75*AR112*1</f>
        <v>0.9370084231056981</v>
      </c>
      <c r="AN112" s="79">
        <f t="shared" si="85"/>
        <v>1.5061319689999999</v>
      </c>
      <c r="AO112" s="79">
        <f t="shared" si="86"/>
        <v>1.4586625400981315</v>
      </c>
      <c r="AP112" s="79">
        <f>1/AO112^'Price Patch'!C$19*1/AN112^'Price Patch'!D$19</f>
        <v>0.67470188633652017</v>
      </c>
      <c r="AQ112" s="80">
        <f t="shared" si="110"/>
        <v>0.4216968528084043</v>
      </c>
      <c r="AR112" s="80">
        <f t="shared" si="111"/>
        <v>0.5783031471915957</v>
      </c>
      <c r="AS112" s="66" t="str">
        <f t="shared" si="117"/>
        <v>Ohio Edison Company</v>
      </c>
      <c r="AT112" s="69">
        <f t="shared" si="118"/>
        <v>135</v>
      </c>
      <c r="AU112" s="69">
        <f t="shared" si="119"/>
        <v>2008</v>
      </c>
      <c r="AV112" s="81">
        <f t="shared" si="78"/>
        <v>37184311.148761474</v>
      </c>
      <c r="AW112" s="81">
        <f t="shared" si="112"/>
        <v>50993513.516332634</v>
      </c>
      <c r="AX112" s="81">
        <f t="shared" si="113"/>
        <v>39902595.913497984</v>
      </c>
      <c r="AY112" s="77">
        <f t="shared" si="82"/>
        <v>0.78250336487831229</v>
      </c>
      <c r="AZ112" s="77">
        <f t="shared" si="83"/>
        <v>0.21749663512168771</v>
      </c>
      <c r="BA112" s="81">
        <f t="shared" si="97"/>
        <v>77366953</v>
      </c>
      <c r="BB112" s="81">
        <f t="shared" si="84"/>
        <v>44278120</v>
      </c>
      <c r="BC112" s="81">
        <f t="shared" si="79"/>
        <v>45425105</v>
      </c>
      <c r="BD112" s="80">
        <f t="shared" si="98"/>
        <v>0.24415832616863845</v>
      </c>
      <c r="BE112" s="81">
        <f t="shared" si="99"/>
        <v>316872065</v>
      </c>
      <c r="BF112" s="78">
        <v>-1146985</v>
      </c>
      <c r="BG112" s="78">
        <v>41338391</v>
      </c>
      <c r="BH112" s="82">
        <f t="shared" si="80"/>
        <v>0.90628484031954726</v>
      </c>
      <c r="BI112" s="83">
        <f t="shared" si="133"/>
        <v>37464357.086502008</v>
      </c>
      <c r="BJ112" s="72">
        <v>28882865</v>
      </c>
      <c r="BK112" s="72">
        <v>1181</v>
      </c>
      <c r="BL112" s="72">
        <v>0</v>
      </c>
      <c r="BM112" s="72">
        <v>502582</v>
      </c>
      <c r="BN112" s="72">
        <v>163036</v>
      </c>
      <c r="BO112" s="72">
        <v>1894957</v>
      </c>
      <c r="BP112" s="72">
        <v>7140275</v>
      </c>
      <c r="BQ112" s="72">
        <v>26987908</v>
      </c>
      <c r="BR112" s="72">
        <v>36325359</v>
      </c>
      <c r="BS112" s="72">
        <v>-15395255</v>
      </c>
      <c r="BT112" s="72">
        <v>2884874</v>
      </c>
      <c r="BU112" s="72">
        <v>35049</v>
      </c>
      <c r="BV112" s="72">
        <v>2382393</v>
      </c>
      <c r="BW112" s="72">
        <v>8904938</v>
      </c>
      <c r="BX112" s="72">
        <v>1853352</v>
      </c>
      <c r="BY112" s="72">
        <v>0</v>
      </c>
      <c r="BZ112" s="72">
        <v>85367149</v>
      </c>
      <c r="CA112" s="72">
        <v>2988702</v>
      </c>
      <c r="CB112" s="72">
        <v>1593772</v>
      </c>
      <c r="CC112" s="72">
        <v>679557</v>
      </c>
      <c r="CD112" s="72">
        <v>8133796</v>
      </c>
      <c r="CE112" s="72">
        <v>2790569</v>
      </c>
      <c r="CF112" s="72">
        <v>361847</v>
      </c>
      <c r="CG112" s="72">
        <v>42279050</v>
      </c>
      <c r="CH112" s="72">
        <v>4012853</v>
      </c>
      <c r="CI112" s="72">
        <v>1795800</v>
      </c>
      <c r="CJ112" s="72">
        <v>7212025</v>
      </c>
      <c r="CK112" s="72">
        <v>0</v>
      </c>
      <c r="CL112" s="72">
        <v>614356</v>
      </c>
      <c r="CM112" s="72">
        <v>1243383</v>
      </c>
      <c r="CN112" s="72">
        <v>3661243</v>
      </c>
      <c r="CO112" s="72">
        <v>0</v>
      </c>
      <c r="CP112" s="72">
        <v>1182161</v>
      </c>
      <c r="CQ112" s="72">
        <v>4841903</v>
      </c>
      <c r="CR112" s="72">
        <v>31</v>
      </c>
      <c r="CS112" s="72">
        <v>1976101</v>
      </c>
      <c r="CT112" s="72">
        <v>39707521</v>
      </c>
      <c r="CU112" s="72">
        <v>4797989</v>
      </c>
      <c r="CV112" s="72">
        <v>-52815</v>
      </c>
      <c r="CW112" s="72">
        <v>8</v>
      </c>
      <c r="CX112" s="72">
        <v>0</v>
      </c>
      <c r="CY112" s="72">
        <v>188182300</v>
      </c>
      <c r="CZ112" s="72">
        <v>12342622</v>
      </c>
      <c r="DA112" s="72">
        <v>0</v>
      </c>
      <c r="DB112" s="72">
        <v>0</v>
      </c>
      <c r="DC112" s="72">
        <v>1146166524</v>
      </c>
      <c r="DD112" s="72">
        <v>1145869538</v>
      </c>
      <c r="DE112" s="72">
        <v>1334296009</v>
      </c>
      <c r="DF112" s="72">
        <v>389143</v>
      </c>
      <c r="DG112" s="72">
        <v>2222466</v>
      </c>
      <c r="DH112" s="72">
        <v>1680173149</v>
      </c>
      <c r="DI112" s="72">
        <v>184510007</v>
      </c>
      <c r="DJ112" s="72">
        <v>175909065</v>
      </c>
      <c r="DK112" s="57" t="s">
        <v>98</v>
      </c>
      <c r="DL112" s="57">
        <v>135</v>
      </c>
      <c r="DM112" s="57">
        <v>2008</v>
      </c>
      <c r="DN112" s="78">
        <v>396672232</v>
      </c>
      <c r="DO112" s="78">
        <v>354644369</v>
      </c>
      <c r="DP112" s="78">
        <v>215538265</v>
      </c>
      <c r="DQ112" s="78">
        <v>61570034</v>
      </c>
      <c r="DR112" s="62" t="s">
        <v>99</v>
      </c>
      <c r="DS112" s="62">
        <v>42</v>
      </c>
      <c r="DT112" s="62">
        <v>1066.8</v>
      </c>
      <c r="DU112" s="62">
        <f t="shared" si="149"/>
        <v>1075.6264999999999</v>
      </c>
      <c r="DV112" s="62">
        <v>91</v>
      </c>
      <c r="DW112" s="62">
        <v>58.7</v>
      </c>
      <c r="DX112" s="62"/>
      <c r="DY112" s="62"/>
      <c r="DZ112" s="62">
        <v>0</v>
      </c>
      <c r="EA112" s="84">
        <v>135</v>
      </c>
      <c r="EB112" s="85" t="s">
        <v>98</v>
      </c>
      <c r="EC112" s="76">
        <v>2008</v>
      </c>
      <c r="ED112" s="76">
        <v>5579</v>
      </c>
      <c r="EE112" s="76">
        <v>25278975</v>
      </c>
      <c r="EF112" s="76">
        <v>2800512</v>
      </c>
      <c r="EG112" s="57">
        <f t="shared" si="114"/>
        <v>0.57455115440239446</v>
      </c>
      <c r="EH112" s="62">
        <v>9250369</v>
      </c>
      <c r="EI112" s="62">
        <v>924968</v>
      </c>
      <c r="EJ112" s="62">
        <v>25278975</v>
      </c>
      <c r="EK112" s="62">
        <v>1040518</v>
      </c>
      <c r="EL112" s="62">
        <v>0</v>
      </c>
      <c r="EM112" s="86">
        <v>9250369</v>
      </c>
      <c r="EN112" s="86">
        <v>25278975</v>
      </c>
      <c r="EO112" s="86">
        <v>924968</v>
      </c>
      <c r="EP112" s="86">
        <v>1040518</v>
      </c>
    </row>
    <row r="113" spans="1:146" s="57" customFormat="1" ht="30" x14ac:dyDescent="0.25">
      <c r="A113" s="57" t="str">
        <f t="shared" si="103"/>
        <v>Ohio Edison Company</v>
      </c>
      <c r="B113" s="76">
        <v>2009</v>
      </c>
      <c r="C113" s="76">
        <v>135</v>
      </c>
      <c r="D113" s="59" t="s">
        <v>175</v>
      </c>
      <c r="E113" s="76">
        <v>1</v>
      </c>
      <c r="F113" s="76">
        <v>0</v>
      </c>
      <c r="G113" s="76">
        <v>1</v>
      </c>
      <c r="H113" s="76">
        <v>0</v>
      </c>
      <c r="I113" s="60">
        <f>IFERROR(VLOOKUP(B113&amp;C113,'Output Index'!$A$2:$R$275,18,FALSE),0)</f>
        <v>2.0706851874780248</v>
      </c>
      <c r="J113" s="77">
        <f t="shared" si="104"/>
        <v>0.73866606091917497</v>
      </c>
      <c r="K113" s="81">
        <f t="shared" si="150"/>
        <v>1037998</v>
      </c>
      <c r="L113" s="70">
        <f t="shared" si="152"/>
        <v>922861</v>
      </c>
      <c r="M113" s="70">
        <f t="shared" si="115"/>
        <v>115137</v>
      </c>
      <c r="N113" s="81">
        <f t="shared" si="151"/>
        <v>22856647</v>
      </c>
      <c r="O113" s="90">
        <f t="shared" si="153"/>
        <v>8973737</v>
      </c>
      <c r="P113" s="64">
        <f t="shared" si="116"/>
        <v>13882910</v>
      </c>
      <c r="Q113" s="62">
        <v>30465</v>
      </c>
      <c r="R113" s="38">
        <v>0</v>
      </c>
      <c r="S113" s="38">
        <v>0</v>
      </c>
      <c r="T113" s="65">
        <v>7140</v>
      </c>
      <c r="U113" s="57">
        <f t="shared" si="107"/>
        <v>4758.664760891882</v>
      </c>
      <c r="V113" s="78">
        <f t="shared" si="108"/>
        <v>68587461.706616864</v>
      </c>
      <c r="W113" s="79">
        <f>AP113*(AM113/'Price Patch'!$B$5)</f>
        <v>0.66126597097077877</v>
      </c>
      <c r="X113" s="62">
        <v>32.222222222222221</v>
      </c>
      <c r="Y113" s="62">
        <v>14.777777777777779</v>
      </c>
      <c r="Z113" s="62">
        <f t="shared" si="147"/>
        <v>33.968253968253968</v>
      </c>
      <c r="AA113" s="62">
        <f t="shared" si="148"/>
        <v>15.634920634920634</v>
      </c>
      <c r="AB113" s="62">
        <f t="shared" si="148"/>
        <v>38.333333333333336</v>
      </c>
      <c r="AC113" s="57" t="str">
        <f t="shared" si="109"/>
        <v>Ohio Edison Company</v>
      </c>
      <c r="AD113" s="76">
        <v>135</v>
      </c>
      <c r="AE113" s="76">
        <v>2009</v>
      </c>
      <c r="AF113" s="76">
        <f t="shared" si="120"/>
        <v>3</v>
      </c>
      <c r="AG113" s="92">
        <v>196.51779402596617</v>
      </c>
      <c r="AH113" s="57">
        <v>142.06874077138943</v>
      </c>
      <c r="AI113" s="57">
        <v>136.64534226609419</v>
      </c>
      <c r="AJ113" s="80">
        <f t="shared" si="144"/>
        <v>-2.8843215533164934E-2</v>
      </c>
      <c r="AK113" s="77">
        <f t="shared" si="145"/>
        <v>-6.8073491993660366E-3</v>
      </c>
      <c r="AL113" s="76"/>
      <c r="AM113" s="79">
        <f>AM112*EXP(AK113)</f>
        <v>0.9306515408735998</v>
      </c>
      <c r="AN113" s="79">
        <f t="shared" si="85"/>
        <v>1.5061319689999999</v>
      </c>
      <c r="AO113" s="79">
        <f t="shared" si="86"/>
        <v>1.4586625400981315</v>
      </c>
      <c r="AP113" s="79">
        <f>1/AO113^'Price Patch'!C$19*1/AN113^'Price Patch'!D$19</f>
        <v>0.67470188633652017</v>
      </c>
      <c r="AQ113" s="80">
        <f t="shared" si="110"/>
        <v>0.40037330862358361</v>
      </c>
      <c r="AR113" s="80">
        <f t="shared" si="111"/>
        <v>0.59962669137641633</v>
      </c>
      <c r="AS113" s="66" t="str">
        <f t="shared" si="117"/>
        <v>Ohio Edison Company</v>
      </c>
      <c r="AT113" s="69">
        <f t="shared" si="118"/>
        <v>135</v>
      </c>
      <c r="AU113" s="69">
        <f t="shared" si="119"/>
        <v>2009</v>
      </c>
      <c r="AV113" s="81">
        <f t="shared" ref="AV113:AV176" si="154">BI113+BD113*BF113</f>
        <v>27460588.973571535</v>
      </c>
      <c r="AW113" s="81">
        <f t="shared" si="112"/>
        <v>41126872.733045325</v>
      </c>
      <c r="AX113" s="81">
        <f t="shared" si="113"/>
        <v>29801350.60039521</v>
      </c>
      <c r="AY113" s="77">
        <f t="shared" si="82"/>
        <v>0.72461990469919468</v>
      </c>
      <c r="AZ113" s="77">
        <f t="shared" si="83"/>
        <v>0.27538009530080532</v>
      </c>
      <c r="BA113" s="81">
        <f t="shared" si="97"/>
        <v>55921621</v>
      </c>
      <c r="BB113" s="81">
        <f t="shared" si="84"/>
        <v>65157519</v>
      </c>
      <c r="BC113" s="81">
        <f t="shared" ref="BC113:BC176" si="155">BB113-BF113</f>
        <v>58262451</v>
      </c>
      <c r="BD113" s="80">
        <f t="shared" si="98"/>
        <v>0.19438801386248086</v>
      </c>
      <c r="BE113" s="81">
        <f t="shared" si="99"/>
        <v>287680397</v>
      </c>
      <c r="BF113" s="78">
        <v>6895068</v>
      </c>
      <c r="BG113" s="78">
        <v>28795179</v>
      </c>
      <c r="BH113" s="82">
        <f t="shared" ref="BH113:BH176" si="156">BA113/BZ113</f>
        <v>0.90710567903067341</v>
      </c>
      <c r="BI113" s="83">
        <f t="shared" si="133"/>
        <v>26120270.399604786</v>
      </c>
      <c r="BJ113" s="72">
        <v>80528562</v>
      </c>
      <c r="BK113" s="72">
        <v>0</v>
      </c>
      <c r="BL113" s="72">
        <v>0</v>
      </c>
      <c r="BM113" s="72">
        <v>-625427</v>
      </c>
      <c r="BN113" s="72">
        <v>197327</v>
      </c>
      <c r="BO113" s="72">
        <v>2443535</v>
      </c>
      <c r="BP113" s="72">
        <v>28964387</v>
      </c>
      <c r="BQ113" s="72">
        <v>78085027</v>
      </c>
      <c r="BR113" s="72">
        <v>36223335</v>
      </c>
      <c r="BS113" s="72">
        <v>15371043</v>
      </c>
      <c r="BT113" s="72">
        <v>3017250</v>
      </c>
      <c r="BU113" s="72">
        <v>36397</v>
      </c>
      <c r="BV113" s="72">
        <v>4199455</v>
      </c>
      <c r="BW113" s="72">
        <v>10192095</v>
      </c>
      <c r="BX113" s="72">
        <v>893355</v>
      </c>
      <c r="BY113" s="72">
        <v>0</v>
      </c>
      <c r="BZ113" s="72">
        <v>61648408</v>
      </c>
      <c r="CA113" s="72">
        <v>2405749</v>
      </c>
      <c r="CB113" s="72">
        <v>2142614</v>
      </c>
      <c r="CC113" s="72">
        <v>457338</v>
      </c>
      <c r="CD113" s="72">
        <v>4922209</v>
      </c>
      <c r="CE113" s="72">
        <v>2338307</v>
      </c>
      <c r="CF113" s="72">
        <v>264695</v>
      </c>
      <c r="CG113" s="72">
        <v>29244605</v>
      </c>
      <c r="CH113" s="72">
        <v>4407000</v>
      </c>
      <c r="CI113" s="72">
        <v>1017059</v>
      </c>
      <c r="CJ113" s="72">
        <v>4772662</v>
      </c>
      <c r="CK113" s="72">
        <v>0</v>
      </c>
      <c r="CL113" s="72">
        <v>476545</v>
      </c>
      <c r="CM113" s="72">
        <v>1152206</v>
      </c>
      <c r="CN113" s="72">
        <v>2320632</v>
      </c>
      <c r="CO113" s="72">
        <v>0</v>
      </c>
      <c r="CP113" s="72">
        <v>710989</v>
      </c>
      <c r="CQ113" s="72">
        <v>3656388</v>
      </c>
      <c r="CR113" s="72">
        <v>0</v>
      </c>
      <c r="CS113" s="72">
        <v>1359410</v>
      </c>
      <c r="CT113" s="72">
        <v>37838073</v>
      </c>
      <c r="CU113" s="72">
        <v>4449140</v>
      </c>
      <c r="CV113" s="72">
        <v>349409</v>
      </c>
      <c r="CW113" s="72">
        <v>0</v>
      </c>
      <c r="CX113" s="72">
        <v>0</v>
      </c>
      <c r="CY113" s="72">
        <v>189345801</v>
      </c>
      <c r="CZ113" s="72">
        <v>12880055</v>
      </c>
      <c r="DA113" s="72">
        <v>0</v>
      </c>
      <c r="DB113" s="72">
        <v>0</v>
      </c>
      <c r="DC113" s="72">
        <v>1310094041</v>
      </c>
      <c r="DD113" s="72">
        <v>1309877400</v>
      </c>
      <c r="DE113" s="72">
        <v>1499789251</v>
      </c>
      <c r="DF113" s="72">
        <v>231011</v>
      </c>
      <c r="DG113" s="72">
        <v>1348801</v>
      </c>
      <c r="DH113" s="72">
        <v>1737535302</v>
      </c>
      <c r="DI113" s="72">
        <v>51702056</v>
      </c>
      <c r="DJ113" s="72">
        <v>46352247</v>
      </c>
      <c r="DK113" s="57" t="s">
        <v>98</v>
      </c>
      <c r="DL113" s="57">
        <v>135</v>
      </c>
      <c r="DM113" s="57">
        <v>2009</v>
      </c>
      <c r="DN113" s="78">
        <v>435075680</v>
      </c>
      <c r="DO113" s="78">
        <v>366589955</v>
      </c>
      <c r="DP113" s="78">
        <v>221527187</v>
      </c>
      <c r="DQ113" s="78">
        <v>62095480</v>
      </c>
      <c r="DR113" s="62" t="s">
        <v>99</v>
      </c>
      <c r="DS113" s="62">
        <v>35.61</v>
      </c>
      <c r="DT113" s="62">
        <v>904.49399999999991</v>
      </c>
      <c r="DU113" s="62">
        <f t="shared" si="149"/>
        <v>1075.6264999999999</v>
      </c>
      <c r="DV113" s="62">
        <v>90</v>
      </c>
      <c r="DW113" s="62">
        <v>58.6</v>
      </c>
      <c r="DX113" s="62"/>
      <c r="DY113" s="62"/>
      <c r="DZ113" s="62">
        <v>0</v>
      </c>
      <c r="EA113" s="84">
        <v>135</v>
      </c>
      <c r="EB113" s="85" t="s">
        <v>98</v>
      </c>
      <c r="EC113" s="76">
        <v>2009</v>
      </c>
      <c r="ED113" s="76">
        <v>5264</v>
      </c>
      <c r="EE113" s="76">
        <v>22856647</v>
      </c>
      <c r="EF113" s="76">
        <v>2427208</v>
      </c>
      <c r="EG113" s="57">
        <f t="shared" si="114"/>
        <v>0.54830638627499961</v>
      </c>
      <c r="EH113" s="62">
        <v>8973737</v>
      </c>
      <c r="EI113" s="62">
        <v>922861</v>
      </c>
      <c r="EJ113" s="62">
        <v>22856647</v>
      </c>
      <c r="EK113" s="62">
        <v>1037998</v>
      </c>
      <c r="EL113" s="62">
        <v>0</v>
      </c>
      <c r="EM113" s="86">
        <v>8973737</v>
      </c>
      <c r="EN113" s="86">
        <v>22856647</v>
      </c>
      <c r="EO113" s="86">
        <v>922861</v>
      </c>
      <c r="EP113" s="86">
        <v>1037998</v>
      </c>
    </row>
    <row r="114" spans="1:146" s="57" customFormat="1" ht="30" x14ac:dyDescent="0.25">
      <c r="A114" s="57" t="str">
        <f t="shared" si="103"/>
        <v>Ohio Edison Company</v>
      </c>
      <c r="B114" s="76">
        <v>2010</v>
      </c>
      <c r="C114" s="76">
        <v>135</v>
      </c>
      <c r="D114" s="59" t="s">
        <v>175</v>
      </c>
      <c r="E114" s="76">
        <v>1</v>
      </c>
      <c r="F114" s="76">
        <v>0</v>
      </c>
      <c r="G114" s="76">
        <v>1</v>
      </c>
      <c r="H114" s="76">
        <v>0</v>
      </c>
      <c r="I114" s="60">
        <f>IFERROR(VLOOKUP(B114&amp;C114,'Output Index'!$A$2:$R$275,18,FALSE),0)</f>
        <v>0</v>
      </c>
      <c r="J114" s="77">
        <f t="shared" si="104"/>
        <v>0.7476414643747239</v>
      </c>
      <c r="K114" s="81">
        <f t="shared" si="150"/>
        <v>1036981</v>
      </c>
      <c r="L114" s="70">
        <f t="shared" si="152"/>
        <v>922104</v>
      </c>
      <c r="M114" s="70">
        <f t="shared" si="115"/>
        <v>114877</v>
      </c>
      <c r="N114" s="81">
        <f t="shared" si="151"/>
        <v>24155370</v>
      </c>
      <c r="O114" s="90">
        <f t="shared" si="153"/>
        <v>9493340</v>
      </c>
      <c r="P114" s="64">
        <f t="shared" si="116"/>
        <v>14662030</v>
      </c>
      <c r="Q114" s="62">
        <v>62156</v>
      </c>
      <c r="R114" s="38">
        <v>1</v>
      </c>
      <c r="S114" s="38">
        <v>0</v>
      </c>
      <c r="T114" s="65">
        <v>7398</v>
      </c>
      <c r="U114" s="57">
        <f t="shared" si="107"/>
        <v>5000.5445965497729</v>
      </c>
      <c r="V114" s="78">
        <f t="shared" si="108"/>
        <v>51009986.991139874</v>
      </c>
      <c r="W114" s="79">
        <f>AP114*(AM114/'Price Patch'!$B$5)</f>
        <v>0.67918821107501659</v>
      </c>
      <c r="X114" s="62">
        <v>33.333333333333336</v>
      </c>
      <c r="Y114" s="62">
        <v>15.555555555555555</v>
      </c>
      <c r="Z114" s="62">
        <f t="shared" si="147"/>
        <v>33.968253968253968</v>
      </c>
      <c r="AA114" s="62">
        <f t="shared" si="148"/>
        <v>15.634920634920634</v>
      </c>
      <c r="AB114" s="62">
        <f t="shared" si="148"/>
        <v>38.333333333333336</v>
      </c>
      <c r="AC114" s="57" t="str">
        <f t="shared" si="109"/>
        <v>Ohio Edison Company</v>
      </c>
      <c r="AD114" s="76">
        <v>135</v>
      </c>
      <c r="AE114" s="76">
        <v>2010</v>
      </c>
      <c r="AF114" s="76">
        <f t="shared" si="120"/>
        <v>3</v>
      </c>
      <c r="AG114" s="92">
        <v>201.4730532717868</v>
      </c>
      <c r="AH114" s="57">
        <v>147.0836754249143</v>
      </c>
      <c r="AI114" s="57">
        <v>138.15327057651371</v>
      </c>
      <c r="AJ114" s="80">
        <f t="shared" si="144"/>
        <v>2.8126406205681406E-2</v>
      </c>
      <c r="AK114" s="77">
        <f t="shared" si="145"/>
        <v>2.6742142194359515E-2</v>
      </c>
      <c r="AL114" s="76"/>
      <c r="AM114" s="79">
        <f t="shared" ref="AM114:AM117" si="157">AM113*EXP(AK114)</f>
        <v>0.95587491709607397</v>
      </c>
      <c r="AN114" s="79">
        <f t="shared" si="85"/>
        <v>1.5061319689999999</v>
      </c>
      <c r="AO114" s="79">
        <f t="shared" si="86"/>
        <v>1.4586625400981315</v>
      </c>
      <c r="AP114" s="79">
        <f>1/AO114^'Price Patch'!C$19*1/AN114^'Price Patch'!D$19</f>
        <v>0.67470188633652017</v>
      </c>
      <c r="AQ114" s="80">
        <f t="shared" si="110"/>
        <v>0.45841879766337973</v>
      </c>
      <c r="AR114" s="80">
        <f t="shared" si="111"/>
        <v>0.54158120233662022</v>
      </c>
      <c r="AS114" s="66" t="str">
        <f t="shared" si="117"/>
        <v>Ohio Edison Company</v>
      </c>
      <c r="AT114" s="69">
        <f t="shared" si="118"/>
        <v>135</v>
      </c>
      <c r="AU114" s="69">
        <f t="shared" si="119"/>
        <v>2010</v>
      </c>
      <c r="AV114" s="81">
        <f t="shared" si="154"/>
        <v>23383936.905302983</v>
      </c>
      <c r="AW114" s="81">
        <f t="shared" si="112"/>
        <v>27626050.085836891</v>
      </c>
      <c r="AX114" s="81">
        <f t="shared" si="113"/>
        <v>19940635.537778229</v>
      </c>
      <c r="AY114" s="77">
        <f t="shared" si="82"/>
        <v>0.7218055232586883</v>
      </c>
      <c r="AZ114" s="77">
        <f t="shared" si="83"/>
        <v>0.2781944767413117</v>
      </c>
      <c r="BA114" s="81">
        <f t="shared" si="97"/>
        <v>42671661</v>
      </c>
      <c r="BB114" s="81">
        <f t="shared" si="84"/>
        <v>48079664</v>
      </c>
      <c r="BC114" s="81">
        <f t="shared" si="155"/>
        <v>44314908</v>
      </c>
      <c r="BD114" s="80">
        <f t="shared" si="98"/>
        <v>0.17342729331760456</v>
      </c>
      <c r="BE114" s="81">
        <f t="shared" si="99"/>
        <v>246049282</v>
      </c>
      <c r="BF114" s="78">
        <v>3764756</v>
      </c>
      <c r="BG114" s="78">
        <v>25938952</v>
      </c>
      <c r="BH114" s="82">
        <f t="shared" si="156"/>
        <v>0.87632782782518626</v>
      </c>
      <c r="BI114" s="83">
        <f t="shared" si="133"/>
        <v>22731025.462221771</v>
      </c>
      <c r="BJ114" s="72">
        <v>55119940</v>
      </c>
      <c r="BK114" s="72">
        <v>0</v>
      </c>
      <c r="BL114" s="72">
        <v>0</v>
      </c>
      <c r="BM114" s="72">
        <v>1199251</v>
      </c>
      <c r="BN114" s="72">
        <v>134700</v>
      </c>
      <c r="BO114" s="72">
        <v>2771106</v>
      </c>
      <c r="BP114" s="72">
        <v>15638497</v>
      </c>
      <c r="BQ114" s="72">
        <v>52348834</v>
      </c>
      <c r="BR114" s="72">
        <v>29986094</v>
      </c>
      <c r="BS114" s="72">
        <v>7040276</v>
      </c>
      <c r="BT114" s="72">
        <v>2770690</v>
      </c>
      <c r="BU114" s="72">
        <v>83994</v>
      </c>
      <c r="BV114" s="72">
        <v>1935804</v>
      </c>
      <c r="BW114" s="72">
        <v>7629653</v>
      </c>
      <c r="BX114" s="72">
        <v>1189181</v>
      </c>
      <c r="BY114" s="72">
        <v>0</v>
      </c>
      <c r="BZ114" s="72">
        <v>48693719</v>
      </c>
      <c r="CA114" s="72">
        <v>2589151</v>
      </c>
      <c r="CB114" s="72">
        <v>632131</v>
      </c>
      <c r="CC114" s="72">
        <v>393986</v>
      </c>
      <c r="CD114" s="72">
        <v>5950226</v>
      </c>
      <c r="CE114" s="72">
        <v>2035918</v>
      </c>
      <c r="CF114" s="72">
        <v>216752</v>
      </c>
      <c r="CG114" s="72">
        <v>17303227</v>
      </c>
      <c r="CH114" s="72">
        <v>4253012</v>
      </c>
      <c r="CI114" s="72">
        <v>876470</v>
      </c>
      <c r="CJ114" s="72">
        <v>5338178</v>
      </c>
      <c r="CK114" s="72">
        <v>0</v>
      </c>
      <c r="CL114" s="72">
        <v>126471</v>
      </c>
      <c r="CM114" s="72">
        <v>1259736</v>
      </c>
      <c r="CN114" s="72">
        <v>1696403</v>
      </c>
      <c r="CO114" s="72">
        <v>0</v>
      </c>
      <c r="CP114" s="72">
        <v>424673</v>
      </c>
      <c r="CQ114" s="72">
        <v>4034095</v>
      </c>
      <c r="CR114" s="72">
        <v>0</v>
      </c>
      <c r="CS114" s="72">
        <v>1563290</v>
      </c>
      <c r="CT114" s="72">
        <v>25684022</v>
      </c>
      <c r="CU114" s="72">
        <v>4809162</v>
      </c>
      <c r="CV114" s="72">
        <v>2009362</v>
      </c>
      <c r="CW114" s="72">
        <v>0</v>
      </c>
      <c r="CX114" s="72">
        <v>0</v>
      </c>
      <c r="CY114" s="72">
        <v>180523730</v>
      </c>
      <c r="CZ114" s="72">
        <v>19503454</v>
      </c>
      <c r="DA114" s="72">
        <v>0</v>
      </c>
      <c r="DB114" s="72">
        <v>0</v>
      </c>
      <c r="DC114" s="72">
        <v>693001589</v>
      </c>
      <c r="DD114" s="72">
        <v>691381120</v>
      </c>
      <c r="DE114" s="72">
        <v>875534681</v>
      </c>
      <c r="DF114" s="72">
        <v>1500</v>
      </c>
      <c r="DG114" s="72">
        <v>1810245</v>
      </c>
      <c r="DH114" s="72">
        <v>1014616470</v>
      </c>
      <c r="DI114" s="72">
        <v>2963201</v>
      </c>
      <c r="DJ114" s="72">
        <v>942205</v>
      </c>
      <c r="DK114" s="57" t="s">
        <v>98</v>
      </c>
      <c r="DL114" s="57">
        <v>135</v>
      </c>
      <c r="DM114" s="57">
        <v>2010</v>
      </c>
      <c r="DN114" s="78">
        <v>475487673</v>
      </c>
      <c r="DO114" s="78">
        <v>379334628</v>
      </c>
      <c r="DP114" s="78">
        <v>226557490</v>
      </c>
      <c r="DQ114" s="78">
        <v>61978813</v>
      </c>
      <c r="DR114" s="62" t="s">
        <v>99</v>
      </c>
      <c r="DS114" s="62">
        <v>37.85</v>
      </c>
      <c r="DT114" s="62">
        <v>961.39</v>
      </c>
      <c r="DU114" s="62">
        <f t="shared" si="149"/>
        <v>1075.6264999999999</v>
      </c>
      <c r="DV114" s="62">
        <v>92</v>
      </c>
      <c r="DW114" s="62">
        <v>60</v>
      </c>
      <c r="DX114" s="62"/>
      <c r="DY114" s="62"/>
      <c r="DZ114" s="62">
        <v>0</v>
      </c>
      <c r="EA114" s="84">
        <v>135</v>
      </c>
      <c r="EB114" s="85" t="s">
        <v>98</v>
      </c>
      <c r="EC114" s="76">
        <v>2010</v>
      </c>
      <c r="ED114" s="76">
        <v>5631</v>
      </c>
      <c r="EE114" s="76">
        <v>24155370</v>
      </c>
      <c r="EF114" s="76">
        <v>3045445</v>
      </c>
      <c r="EG114" s="57">
        <f t="shared" si="114"/>
        <v>0.55143240411648176</v>
      </c>
      <c r="EH114" s="62">
        <v>9493340</v>
      </c>
      <c r="EI114" s="62">
        <v>922104</v>
      </c>
      <c r="EJ114" s="62">
        <v>24155370</v>
      </c>
      <c r="EK114" s="62">
        <v>1036981</v>
      </c>
      <c r="EL114" s="62">
        <v>0</v>
      </c>
      <c r="EM114" s="86">
        <v>9493340</v>
      </c>
      <c r="EN114" s="86">
        <v>24155370</v>
      </c>
      <c r="EO114" s="86">
        <v>922104</v>
      </c>
      <c r="EP114" s="86">
        <v>1036981</v>
      </c>
    </row>
    <row r="115" spans="1:146" s="57" customFormat="1" ht="30" x14ac:dyDescent="0.25">
      <c r="A115" s="57" t="str">
        <f t="shared" si="103"/>
        <v>Ohio Edison Company</v>
      </c>
      <c r="B115" s="76">
        <v>2011</v>
      </c>
      <c r="C115" s="76">
        <v>135</v>
      </c>
      <c r="D115" s="59" t="s">
        <v>175</v>
      </c>
      <c r="E115" s="76">
        <v>1</v>
      </c>
      <c r="F115" s="76">
        <v>0</v>
      </c>
      <c r="G115" s="76">
        <v>1</v>
      </c>
      <c r="H115" s="76">
        <v>0</v>
      </c>
      <c r="I115" s="60">
        <f>IFERROR(VLOOKUP(B115&amp;C115,'Output Index'!$A$2:$R$275,18,FALSE),0)</f>
        <v>0</v>
      </c>
      <c r="J115" s="77">
        <f t="shared" si="104"/>
        <v>0.7556018023490283</v>
      </c>
      <c r="K115" s="81">
        <f t="shared" si="150"/>
        <v>1034534</v>
      </c>
      <c r="L115" s="70">
        <f t="shared" si="152"/>
        <v>921314</v>
      </c>
      <c r="M115" s="70">
        <f t="shared" si="115"/>
        <v>113220</v>
      </c>
      <c r="N115" s="81">
        <f t="shared" si="151"/>
        <v>24656347</v>
      </c>
      <c r="O115" s="90">
        <f t="shared" si="153"/>
        <v>9512487</v>
      </c>
      <c r="P115" s="64">
        <f t="shared" si="116"/>
        <v>15143860</v>
      </c>
      <c r="Q115" s="62">
        <v>62238</v>
      </c>
      <c r="R115" s="38">
        <v>1</v>
      </c>
      <c r="S115" s="38">
        <v>0</v>
      </c>
      <c r="T115" s="65">
        <v>7345</v>
      </c>
      <c r="U115" s="57">
        <f t="shared" si="107"/>
        <v>5592.6011078667398</v>
      </c>
      <c r="V115" s="78">
        <f t="shared" si="108"/>
        <v>52040084.02561973</v>
      </c>
      <c r="W115" s="79">
        <f>AP115*(AM115/'Price Patch'!$B$5)</f>
        <v>0.70608656304403394</v>
      </c>
      <c r="X115" s="62">
        <v>34.444444444444443</v>
      </c>
      <c r="Y115" s="62">
        <v>15.666666666666666</v>
      </c>
      <c r="Z115" s="62">
        <f t="shared" si="147"/>
        <v>33.968253968253968</v>
      </c>
      <c r="AA115" s="62">
        <f t="shared" si="148"/>
        <v>15.634920634920634</v>
      </c>
      <c r="AB115" s="62">
        <f t="shared" si="148"/>
        <v>38.333333333333336</v>
      </c>
      <c r="AC115" s="57" t="str">
        <f t="shared" si="109"/>
        <v>Ohio Edison Company</v>
      </c>
      <c r="AD115" s="76">
        <v>135</v>
      </c>
      <c r="AE115" s="76">
        <v>2011</v>
      </c>
      <c r="AF115" s="76">
        <f t="shared" si="120"/>
        <v>3</v>
      </c>
      <c r="AG115" s="92">
        <v>206.99456054529986</v>
      </c>
      <c r="AH115" s="57">
        <v>156.61046685742724</v>
      </c>
      <c r="AI115" s="57">
        <v>140.47125996128273</v>
      </c>
      <c r="AJ115" s="80">
        <f t="shared" si="144"/>
        <v>4.9692689144928533E-2</v>
      </c>
      <c r="AK115" s="77">
        <f t="shared" si="145"/>
        <v>3.8839562749114293E-2</v>
      </c>
      <c r="AL115" s="76"/>
      <c r="AM115" s="79">
        <f t="shared" si="157"/>
        <v>0.99373108058529214</v>
      </c>
      <c r="AN115" s="79">
        <f t="shared" si="85"/>
        <v>1.5061319689999999</v>
      </c>
      <c r="AO115" s="79">
        <f t="shared" si="86"/>
        <v>1.4586625400981315</v>
      </c>
      <c r="AP115" s="79">
        <f>1/AO115^'Price Patch'!C$19*1/AN115^'Price Patch'!D$19</f>
        <v>0.67470188633652017</v>
      </c>
      <c r="AQ115" s="80">
        <f t="shared" si="110"/>
        <v>0.49966866238746427</v>
      </c>
      <c r="AR115" s="80">
        <f t="shared" si="111"/>
        <v>0.50033133761253568</v>
      </c>
      <c r="AS115" s="66" t="str">
        <f t="shared" si="117"/>
        <v>Ohio Edison Company</v>
      </c>
      <c r="AT115" s="69">
        <f t="shared" si="118"/>
        <v>135</v>
      </c>
      <c r="AU115" s="69">
        <f t="shared" si="119"/>
        <v>2011</v>
      </c>
      <c r="AV115" s="81">
        <f t="shared" si="154"/>
        <v>26002799.175612658</v>
      </c>
      <c r="AW115" s="81">
        <f t="shared" si="112"/>
        <v>26037284.850007072</v>
      </c>
      <c r="AX115" s="81">
        <f t="shared" si="113"/>
        <v>18526558.635875568</v>
      </c>
      <c r="AY115" s="77">
        <f t="shared" si="82"/>
        <v>0.71153957651888333</v>
      </c>
      <c r="AZ115" s="77">
        <f t="shared" si="83"/>
        <v>0.28846042348111667</v>
      </c>
      <c r="BA115" s="81">
        <f t="shared" si="97"/>
        <v>44076313</v>
      </c>
      <c r="BB115" s="81">
        <f t="shared" si="84"/>
        <v>50488408</v>
      </c>
      <c r="BC115" s="81">
        <f t="shared" si="155"/>
        <v>47616212</v>
      </c>
      <c r="BD115" s="80">
        <f t="shared" si="98"/>
        <v>0.15773464327929956</v>
      </c>
      <c r="BE115" s="81">
        <f t="shared" si="99"/>
        <v>279433307</v>
      </c>
      <c r="BF115" s="78">
        <v>2872196</v>
      </c>
      <c r="BG115" s="78">
        <v>28926649</v>
      </c>
      <c r="BH115" s="82">
        <f t="shared" si="156"/>
        <v>0.88326008187551996</v>
      </c>
      <c r="BI115" s="83">
        <f t="shared" si="133"/>
        <v>25549754.364124428</v>
      </c>
      <c r="BJ115" s="72">
        <v>82639028</v>
      </c>
      <c r="BK115" s="72">
        <v>192</v>
      </c>
      <c r="BL115" s="72">
        <v>0</v>
      </c>
      <c r="BM115" s="72">
        <v>1677453</v>
      </c>
      <c r="BN115" s="72">
        <v>29354</v>
      </c>
      <c r="BO115" s="72">
        <v>3458111</v>
      </c>
      <c r="BP115" s="72">
        <v>10195472</v>
      </c>
      <c r="BQ115" s="72">
        <v>79180917</v>
      </c>
      <c r="BR115" s="72">
        <v>38249734</v>
      </c>
      <c r="BS115" s="72">
        <v>32150620</v>
      </c>
      <c r="BT115" s="72">
        <v>2082749</v>
      </c>
      <c r="BU115" s="72">
        <v>57053</v>
      </c>
      <c r="BV115" s="72">
        <v>1618893</v>
      </c>
      <c r="BW115" s="72">
        <v>9207404</v>
      </c>
      <c r="BX115" s="72">
        <v>2326801</v>
      </c>
      <c r="BY115" s="72">
        <v>0</v>
      </c>
      <c r="BZ115" s="72">
        <v>49901851</v>
      </c>
      <c r="CA115" s="72">
        <v>2278560</v>
      </c>
      <c r="CB115" s="72">
        <v>525198</v>
      </c>
      <c r="CC115" s="72">
        <v>293887</v>
      </c>
      <c r="CD115" s="72">
        <v>4155672</v>
      </c>
      <c r="CE115" s="72">
        <v>2152826</v>
      </c>
      <c r="CF115" s="72">
        <v>186817</v>
      </c>
      <c r="CG115" s="72">
        <v>19725826</v>
      </c>
      <c r="CH115" s="72">
        <v>4225459</v>
      </c>
      <c r="CI115" s="72">
        <v>750526</v>
      </c>
      <c r="CJ115" s="72">
        <v>6343628</v>
      </c>
      <c r="CK115" s="72">
        <v>0</v>
      </c>
      <c r="CL115" s="72">
        <v>123168</v>
      </c>
      <c r="CM115" s="72">
        <v>225159</v>
      </c>
      <c r="CN115" s="72">
        <v>3089587</v>
      </c>
      <c r="CO115" s="72">
        <v>0</v>
      </c>
      <c r="CP115" s="72">
        <v>390613</v>
      </c>
      <c r="CQ115" s="72">
        <v>3948758</v>
      </c>
      <c r="CR115" s="72">
        <v>0</v>
      </c>
      <c r="CS115" s="72">
        <v>1486167</v>
      </c>
      <c r="CT115" s="72">
        <v>25879614</v>
      </c>
      <c r="CU115" s="72">
        <v>25347939</v>
      </c>
      <c r="CV115" s="72">
        <v>89474</v>
      </c>
      <c r="CW115" s="72">
        <v>0</v>
      </c>
      <c r="CX115" s="72">
        <v>0</v>
      </c>
      <c r="CY115" s="72">
        <v>194118159</v>
      </c>
      <c r="CZ115" s="72">
        <v>19669266</v>
      </c>
      <c r="DA115" s="72">
        <v>0</v>
      </c>
      <c r="DB115" s="72">
        <v>0</v>
      </c>
      <c r="DC115" s="72">
        <v>446302568</v>
      </c>
      <c r="DD115" s="72">
        <v>445142004</v>
      </c>
      <c r="DE115" s="72">
        <v>640510201</v>
      </c>
      <c r="DF115" s="72">
        <v>0</v>
      </c>
      <c r="DG115" s="72">
        <v>1919752</v>
      </c>
      <c r="DH115" s="72">
        <v>883874918</v>
      </c>
      <c r="DI115" s="72">
        <v>57676533</v>
      </c>
      <c r="DJ115" s="72">
        <v>55830749</v>
      </c>
      <c r="DK115" s="57" t="s">
        <v>98</v>
      </c>
      <c r="DL115" s="57">
        <v>135</v>
      </c>
      <c r="DM115" s="57">
        <v>2011</v>
      </c>
      <c r="DN115" s="78">
        <v>535897015</v>
      </c>
      <c r="DO115" s="78">
        <v>400849500</v>
      </c>
      <c r="DP115" s="78">
        <v>239135225</v>
      </c>
      <c r="DQ115" s="78">
        <v>63853941</v>
      </c>
      <c r="DR115" s="62" t="s">
        <v>99</v>
      </c>
      <c r="DS115" s="62">
        <v>58.38</v>
      </c>
      <c r="DT115" s="62">
        <v>1482.8520000000001</v>
      </c>
      <c r="DU115" s="62">
        <f t="shared" si="149"/>
        <v>1075.6264999999999</v>
      </c>
      <c r="DV115" s="62">
        <v>94</v>
      </c>
      <c r="DW115" s="62">
        <v>60.2</v>
      </c>
      <c r="DX115" s="62"/>
      <c r="DY115" s="62"/>
      <c r="DZ115" s="62">
        <v>0</v>
      </c>
      <c r="EA115" s="84">
        <v>135</v>
      </c>
      <c r="EB115" s="85" t="s">
        <v>98</v>
      </c>
      <c r="EC115" s="76">
        <v>2011</v>
      </c>
      <c r="ED115" s="76">
        <v>6185</v>
      </c>
      <c r="EE115" s="76">
        <v>24656346</v>
      </c>
      <c r="EF115" s="76">
        <v>2611735</v>
      </c>
      <c r="EG115" s="57">
        <f t="shared" si="114"/>
        <v>0.50328126672646667</v>
      </c>
      <c r="EH115" s="62">
        <v>9512487</v>
      </c>
      <c r="EI115" s="62">
        <v>921314</v>
      </c>
      <c r="EJ115" s="62">
        <v>24656347</v>
      </c>
      <c r="EK115" s="62">
        <v>1034534</v>
      </c>
      <c r="EL115" s="62">
        <v>0</v>
      </c>
      <c r="EM115" s="86">
        <v>9512486</v>
      </c>
      <c r="EN115" s="86">
        <v>24656346</v>
      </c>
      <c r="EO115" s="86">
        <v>921314</v>
      </c>
      <c r="EP115" s="86">
        <v>1034534</v>
      </c>
    </row>
    <row r="116" spans="1:146" s="57" customFormat="1" ht="30" x14ac:dyDescent="0.25">
      <c r="A116" s="57" t="str">
        <f t="shared" si="103"/>
        <v>Ohio Edison Company</v>
      </c>
      <c r="B116" s="76">
        <v>2012</v>
      </c>
      <c r="C116" s="76">
        <v>135</v>
      </c>
      <c r="D116" s="59" t="s">
        <v>175</v>
      </c>
      <c r="E116" s="76">
        <v>1</v>
      </c>
      <c r="F116" s="76">
        <v>0</v>
      </c>
      <c r="G116" s="76">
        <v>1</v>
      </c>
      <c r="H116" s="76">
        <v>0</v>
      </c>
      <c r="I116" s="60">
        <f>IFERROR(VLOOKUP(B116&amp;C116,'Output Index'!$A$2:$R$275,18,FALSE),0)</f>
        <v>0</v>
      </c>
      <c r="J116" s="77">
        <f t="shared" si="104"/>
        <v>0.76102452576121882</v>
      </c>
      <c r="K116" s="81">
        <f t="shared" si="150"/>
        <v>1031761</v>
      </c>
      <c r="L116" s="70">
        <f t="shared" si="152"/>
        <v>918450</v>
      </c>
      <c r="M116" s="70">
        <f t="shared" si="115"/>
        <v>113311</v>
      </c>
      <c r="N116" s="81">
        <f t="shared" si="151"/>
        <v>24440821</v>
      </c>
      <c r="O116" s="90">
        <f t="shared" si="153"/>
        <v>9400422</v>
      </c>
      <c r="P116" s="64">
        <f t="shared" si="116"/>
        <v>15040399</v>
      </c>
      <c r="Q116" s="62">
        <v>62292</v>
      </c>
      <c r="R116" s="38">
        <v>1</v>
      </c>
      <c r="S116" s="38">
        <v>0</v>
      </c>
      <c r="T116" s="65">
        <v>6502</v>
      </c>
      <c r="U116" s="57">
        <f t="shared" si="107"/>
        <v>5369.6476199426588</v>
      </c>
      <c r="V116" s="78">
        <f t="shared" si="108"/>
        <v>64710787.327099763</v>
      </c>
      <c r="W116" s="79">
        <f>AP116*(AM116/'Price Patch'!$B$5)</f>
        <v>0.72017546204075833</v>
      </c>
      <c r="X116" s="62">
        <v>38.333333333333336</v>
      </c>
      <c r="Y116" s="62">
        <v>17.444444444444443</v>
      </c>
      <c r="Z116" s="62">
        <f t="shared" si="147"/>
        <v>33.968253968253968</v>
      </c>
      <c r="AA116" s="62">
        <f t="shared" si="148"/>
        <v>15.634920634920634</v>
      </c>
      <c r="AB116" s="62">
        <f t="shared" si="148"/>
        <v>38.333333333333336</v>
      </c>
      <c r="AC116" s="57" t="str">
        <f t="shared" si="109"/>
        <v>Ohio Edison Company</v>
      </c>
      <c r="AD116" s="76">
        <v>135</v>
      </c>
      <c r="AE116" s="76">
        <v>2012</v>
      </c>
      <c r="AF116" s="76">
        <f t="shared" si="120"/>
        <v>3</v>
      </c>
      <c r="AG116" s="92">
        <v>212.08529201250894</v>
      </c>
      <c r="AH116" s="57">
        <v>159.29502390464378</v>
      </c>
      <c r="AI116" s="57">
        <v>142.65698210814222</v>
      </c>
      <c r="AJ116" s="80">
        <f t="shared" si="144"/>
        <v>1.6623206640552328E-2</v>
      </c>
      <c r="AK116" s="77">
        <f t="shared" si="145"/>
        <v>1.9757039078432487E-2</v>
      </c>
      <c r="AL116" s="76"/>
      <c r="AM116" s="79">
        <f t="shared" si="157"/>
        <v>1.0135594947728015</v>
      </c>
      <c r="AN116" s="79">
        <f t="shared" si="85"/>
        <v>1.5061319689999999</v>
      </c>
      <c r="AO116" s="79">
        <f t="shared" si="86"/>
        <v>1.4586625400981315</v>
      </c>
      <c r="AP116" s="79">
        <f>1/AO116^'Price Patch'!C$19*1/AN116^'Price Patch'!D$19</f>
        <v>0.67470188633652017</v>
      </c>
      <c r="AQ116" s="80">
        <f t="shared" si="110"/>
        <v>0.3172001392575442</v>
      </c>
      <c r="AR116" s="80">
        <f t="shared" si="111"/>
        <v>0.6827998607424558</v>
      </c>
      <c r="AS116" s="66" t="str">
        <f t="shared" si="117"/>
        <v>Ohio Edison Company</v>
      </c>
      <c r="AT116" s="69">
        <f t="shared" si="118"/>
        <v>135</v>
      </c>
      <c r="AU116" s="69">
        <f t="shared" si="119"/>
        <v>2012</v>
      </c>
      <c r="AV116" s="81">
        <f t="shared" si="154"/>
        <v>20526270.751621373</v>
      </c>
      <c r="AW116" s="81">
        <f t="shared" si="112"/>
        <v>44184516.57547839</v>
      </c>
      <c r="AX116" s="81">
        <f t="shared" si="113"/>
        <v>35741133.416225269</v>
      </c>
      <c r="AY116" s="77">
        <f t="shared" si="82"/>
        <v>0.8089062908535013</v>
      </c>
      <c r="AZ116" s="77">
        <f t="shared" si="83"/>
        <v>0.1910937091464987</v>
      </c>
      <c r="BA116" s="81">
        <f t="shared" si="97"/>
        <v>55990564</v>
      </c>
      <c r="BB116" s="81">
        <f t="shared" si="84"/>
        <v>45158029</v>
      </c>
      <c r="BC116" s="81">
        <f t="shared" si="155"/>
        <v>43724401</v>
      </c>
      <c r="BD116" s="80">
        <f t="shared" si="98"/>
        <v>0.19310460443478966</v>
      </c>
      <c r="BE116" s="81">
        <f t="shared" si="99"/>
        <v>289949399</v>
      </c>
      <c r="BF116" s="78">
        <v>1433628</v>
      </c>
      <c r="BG116" s="78">
        <v>22521226</v>
      </c>
      <c r="BH116" s="82">
        <f t="shared" si="156"/>
        <v>0.8991264766747038</v>
      </c>
      <c r="BI116" s="83">
        <f t="shared" si="133"/>
        <v>20249430.583774734</v>
      </c>
      <c r="BJ116" s="72">
        <v>86962846</v>
      </c>
      <c r="BK116" s="72">
        <v>5157</v>
      </c>
      <c r="BL116" s="72">
        <v>0</v>
      </c>
      <c r="BM116" s="72">
        <v>1857213</v>
      </c>
      <c r="BN116" s="72">
        <v>129888</v>
      </c>
      <c r="BO116" s="72">
        <v>2443131</v>
      </c>
      <c r="BP116" s="72">
        <v>12071082</v>
      </c>
      <c r="BQ116" s="72">
        <v>84519715</v>
      </c>
      <c r="BR116" s="72">
        <v>35240508</v>
      </c>
      <c r="BS116" s="72">
        <v>41804817</v>
      </c>
      <c r="BT116" s="72">
        <v>1549918</v>
      </c>
      <c r="BU116" s="72">
        <v>503165</v>
      </c>
      <c r="BV116" s="72">
        <v>1791012</v>
      </c>
      <c r="BW116" s="72">
        <v>11729260</v>
      </c>
      <c r="BX116" s="72">
        <v>1296215</v>
      </c>
      <c r="BY116" s="72">
        <v>0</v>
      </c>
      <c r="BZ116" s="72">
        <v>62272178</v>
      </c>
      <c r="CA116" s="72">
        <v>1620572</v>
      </c>
      <c r="CB116" s="72">
        <v>486550</v>
      </c>
      <c r="CC116" s="72">
        <v>447159</v>
      </c>
      <c r="CD116" s="72">
        <v>4349355</v>
      </c>
      <c r="CE116" s="72">
        <v>2317643</v>
      </c>
      <c r="CF116" s="72">
        <v>260179</v>
      </c>
      <c r="CG116" s="72">
        <v>29943430</v>
      </c>
      <c r="CH116" s="72">
        <v>4563887</v>
      </c>
      <c r="CI116" s="72">
        <v>308514</v>
      </c>
      <c r="CJ116" s="72">
        <v>5405086</v>
      </c>
      <c r="CK116" s="72">
        <v>0</v>
      </c>
      <c r="CL116" s="72">
        <v>173561</v>
      </c>
      <c r="CM116" s="72">
        <v>293604</v>
      </c>
      <c r="CN116" s="72">
        <v>5821024</v>
      </c>
      <c r="CO116" s="72">
        <v>0</v>
      </c>
      <c r="CP116" s="72">
        <v>810461</v>
      </c>
      <c r="CQ116" s="72">
        <v>3584027</v>
      </c>
      <c r="CR116" s="72">
        <v>0</v>
      </c>
      <c r="CS116" s="72">
        <v>1887126</v>
      </c>
      <c r="CT116" s="72">
        <v>28991102</v>
      </c>
      <c r="CU116" s="72">
        <v>21783680</v>
      </c>
      <c r="CV116" s="72">
        <v>216591</v>
      </c>
      <c r="CW116" s="72">
        <v>0</v>
      </c>
      <c r="CX116" s="72">
        <v>0</v>
      </c>
      <c r="CY116" s="72">
        <v>194481542</v>
      </c>
      <c r="CZ116" s="72">
        <v>22198406</v>
      </c>
      <c r="DA116" s="72">
        <v>0</v>
      </c>
      <c r="DB116" s="72">
        <v>0</v>
      </c>
      <c r="DC116" s="72">
        <v>346527218</v>
      </c>
      <c r="DD116" s="72">
        <v>345591893</v>
      </c>
      <c r="DE116" s="72">
        <v>541225351</v>
      </c>
      <c r="DF116" s="72">
        <v>-48</v>
      </c>
      <c r="DG116" s="72">
        <v>1774914</v>
      </c>
      <c r="DH116" s="72">
        <v>865731473</v>
      </c>
      <c r="DI116" s="72">
        <v>122721450</v>
      </c>
      <c r="DJ116" s="72">
        <v>120093604</v>
      </c>
      <c r="DK116" s="57" t="s">
        <v>98</v>
      </c>
      <c r="DL116" s="57">
        <v>135</v>
      </c>
      <c r="DM116" s="57">
        <v>2012</v>
      </c>
      <c r="DN116" s="78">
        <v>588842759</v>
      </c>
      <c r="DO116" s="78">
        <v>434575741</v>
      </c>
      <c r="DP116" s="78">
        <v>255992797</v>
      </c>
      <c r="DQ116" s="78">
        <v>65379134</v>
      </c>
      <c r="DR116" s="62" t="s">
        <v>99</v>
      </c>
      <c r="DS116" s="62">
        <v>37.93</v>
      </c>
      <c r="DT116" s="62">
        <v>963.42199999999991</v>
      </c>
      <c r="DU116" s="62">
        <f t="shared" si="149"/>
        <v>1075.6264999999999</v>
      </c>
      <c r="DV116" s="62">
        <v>101</v>
      </c>
      <c r="DW116" s="62">
        <v>63.4</v>
      </c>
      <c r="DX116" s="62"/>
      <c r="DY116" s="62"/>
      <c r="DZ116" s="62">
        <v>0</v>
      </c>
      <c r="EA116" s="84">
        <v>135</v>
      </c>
      <c r="EB116" s="85" t="s">
        <v>98</v>
      </c>
      <c r="EC116" s="76">
        <v>2012</v>
      </c>
      <c r="ED116" s="76">
        <v>5994</v>
      </c>
      <c r="EE116" s="76">
        <v>24440821</v>
      </c>
      <c r="EF116" s="76">
        <v>2841841</v>
      </c>
      <c r="EG116" s="57">
        <f t="shared" si="114"/>
        <v>0.51959611818820339</v>
      </c>
      <c r="EH116" s="62">
        <v>9400422</v>
      </c>
      <c r="EI116" s="62">
        <v>918450</v>
      </c>
      <c r="EJ116" s="62">
        <v>24440821</v>
      </c>
      <c r="EK116" s="62">
        <v>1031761</v>
      </c>
      <c r="EL116" s="62">
        <v>0</v>
      </c>
      <c r="EM116" s="86">
        <v>9400422</v>
      </c>
      <c r="EN116" s="86">
        <v>24440821</v>
      </c>
      <c r="EO116" s="86">
        <v>918450</v>
      </c>
      <c r="EP116" s="86">
        <v>1031761</v>
      </c>
    </row>
    <row r="117" spans="1:146" s="57" customFormat="1" ht="30" x14ac:dyDescent="0.25">
      <c r="A117" s="57" t="str">
        <f t="shared" si="103"/>
        <v>Ohio Edison Company</v>
      </c>
      <c r="B117" s="76">
        <v>2013</v>
      </c>
      <c r="C117" s="76">
        <v>135</v>
      </c>
      <c r="D117" s="59" t="s">
        <v>175</v>
      </c>
      <c r="E117" s="76">
        <v>1</v>
      </c>
      <c r="F117" s="76">
        <v>0</v>
      </c>
      <c r="G117" s="76">
        <v>1</v>
      </c>
      <c r="H117" s="76">
        <v>0</v>
      </c>
      <c r="I117" s="60">
        <f>IFERROR(VLOOKUP(B117&amp;C117,'Output Index'!$A$2:$R$275,18,FALSE),0)</f>
        <v>0</v>
      </c>
      <c r="J117" s="77">
        <f t="shared" si="104"/>
        <v>0.76223184647988518</v>
      </c>
      <c r="K117" s="91">
        <f t="shared" ref="K117:K123" si="158">EP117</f>
        <v>1032776</v>
      </c>
      <c r="L117" s="91">
        <f>EO117</f>
        <v>919344</v>
      </c>
      <c r="M117" s="70">
        <f t="shared" si="115"/>
        <v>113432</v>
      </c>
      <c r="N117" s="89">
        <f t="shared" ref="N117:N123" si="159">EN117</f>
        <v>24304505</v>
      </c>
      <c r="O117" s="90">
        <f>EM117</f>
        <v>9275099</v>
      </c>
      <c r="P117" s="64">
        <f t="shared" si="116"/>
        <v>15029406</v>
      </c>
      <c r="Q117" s="62">
        <v>61001</v>
      </c>
      <c r="R117" s="38">
        <v>1</v>
      </c>
      <c r="S117" s="38">
        <v>0</v>
      </c>
      <c r="T117" s="65">
        <v>6197</v>
      </c>
      <c r="U117" s="57">
        <f t="shared" si="107"/>
        <v>5195.9298887262948</v>
      </c>
      <c r="V117" s="78">
        <f t="shared" si="108"/>
        <v>60397729.269630395</v>
      </c>
      <c r="W117" s="79">
        <f>AP117*(AM117/'Price Patch'!$B$5)</f>
        <v>0.72926806939205269</v>
      </c>
      <c r="X117" s="62">
        <v>33.888888888888886</v>
      </c>
      <c r="Y117" s="62">
        <v>15.166666666666666</v>
      </c>
      <c r="Z117" s="88">
        <f t="shared" si="147"/>
        <v>33.968253968253968</v>
      </c>
      <c r="AA117" s="88">
        <f t="shared" si="148"/>
        <v>15.634920634920634</v>
      </c>
      <c r="AB117" s="88">
        <f t="shared" si="148"/>
        <v>38.333333333333336</v>
      </c>
      <c r="AC117" s="57" t="str">
        <f t="shared" si="109"/>
        <v>Ohio Edison Company</v>
      </c>
      <c r="AD117" s="76">
        <v>135</v>
      </c>
      <c r="AE117" s="76">
        <v>2013</v>
      </c>
      <c r="AF117" s="76">
        <f t="shared" si="120"/>
        <v>3</v>
      </c>
      <c r="AG117" s="92">
        <v>217.40680236268929</v>
      </c>
      <c r="AH117" s="57">
        <v>160.08123026867881</v>
      </c>
      <c r="AI117" s="57">
        <v>144.74939712243338</v>
      </c>
      <c r="AJ117" s="80">
        <f t="shared" si="144"/>
        <v>6.76084989089255E-3</v>
      </c>
      <c r="AK117" s="77">
        <f t="shared" si="145"/>
        <v>1.2546506890038771E-2</v>
      </c>
      <c r="AL117" s="76"/>
      <c r="AM117" s="79">
        <f t="shared" si="157"/>
        <v>1.0263562352879951</v>
      </c>
      <c r="AN117" s="79">
        <f t="shared" si="85"/>
        <v>1.5061319689999999</v>
      </c>
      <c r="AO117" s="79">
        <f t="shared" si="86"/>
        <v>1.4586625400981315</v>
      </c>
      <c r="AP117" s="79">
        <f>1/AO117^'Price Patch'!C$19*1/AN117^'Price Patch'!D$19</f>
        <v>0.67470188633652017</v>
      </c>
      <c r="AQ117" s="80">
        <f t="shared" si="110"/>
        <v>0.32490510618178486</v>
      </c>
      <c r="AR117" s="80">
        <f t="shared" si="111"/>
        <v>0.67509489381821508</v>
      </c>
      <c r="AS117" s="66" t="str">
        <f t="shared" si="117"/>
        <v>Ohio Edison Company</v>
      </c>
      <c r="AT117" s="69">
        <f t="shared" si="118"/>
        <v>135</v>
      </c>
      <c r="AU117" s="69">
        <f t="shared" si="119"/>
        <v>2013</v>
      </c>
      <c r="AV117" s="81">
        <f t="shared" si="154"/>
        <v>19623530.64148796</v>
      </c>
      <c r="AW117" s="81">
        <f t="shared" si="112"/>
        <v>40774198.628142431</v>
      </c>
      <c r="AX117" s="81">
        <f t="shared" si="113"/>
        <v>33018200.186365213</v>
      </c>
      <c r="AY117" s="77">
        <f t="shared" si="82"/>
        <v>0.80978170748341793</v>
      </c>
      <c r="AZ117" s="77">
        <f t="shared" si="83"/>
        <v>0.19021829251658207</v>
      </c>
      <c r="BA117" s="81">
        <f t="shared" si="97"/>
        <v>52560320</v>
      </c>
      <c r="BB117" s="81">
        <f t="shared" si="84"/>
        <v>42286730</v>
      </c>
      <c r="BC117" s="81">
        <f t="shared" si="155"/>
        <v>41847478</v>
      </c>
      <c r="BD117" s="80">
        <f t="shared" si="98"/>
        <v>0.18533968622379629</v>
      </c>
      <c r="BE117" s="81">
        <f t="shared" si="99"/>
        <v>283589128</v>
      </c>
      <c r="BF117" s="78">
        <v>439252</v>
      </c>
      <c r="BG117" s="78">
        <v>21738534</v>
      </c>
      <c r="BH117" s="82">
        <f t="shared" si="156"/>
        <v>0.89896217535344303</v>
      </c>
      <c r="BI117" s="83">
        <f t="shared" si="133"/>
        <v>19542119.813634783</v>
      </c>
      <c r="BJ117" s="72">
        <v>-17422703</v>
      </c>
      <c r="BK117" s="72">
        <v>2341</v>
      </c>
      <c r="BL117" s="72">
        <v>0</v>
      </c>
      <c r="BM117" s="72">
        <v>1749372</v>
      </c>
      <c r="BN117" s="72">
        <v>167022</v>
      </c>
      <c r="BO117" s="72">
        <v>2308309</v>
      </c>
      <c r="BP117" s="72">
        <v>5864243</v>
      </c>
      <c r="BQ117" s="72">
        <v>-19731012</v>
      </c>
      <c r="BR117" s="72">
        <v>31618962</v>
      </c>
      <c r="BS117" s="72">
        <v>-59709433</v>
      </c>
      <c r="BT117" s="72">
        <v>1543145</v>
      </c>
      <c r="BU117" s="72">
        <v>1092048</v>
      </c>
      <c r="BV117" s="72">
        <v>2187280</v>
      </c>
      <c r="BW117" s="72">
        <v>10232459</v>
      </c>
      <c r="BX117" s="72">
        <v>5986467</v>
      </c>
      <c r="BY117" s="72">
        <v>0</v>
      </c>
      <c r="BZ117" s="72">
        <v>58467777</v>
      </c>
      <c r="CA117" s="72">
        <v>1141533</v>
      </c>
      <c r="CB117" s="72">
        <v>85975</v>
      </c>
      <c r="CC117" s="72">
        <v>683686</v>
      </c>
      <c r="CD117" s="72">
        <v>4568220</v>
      </c>
      <c r="CE117" s="72">
        <v>2782995</v>
      </c>
      <c r="CF117" s="72">
        <v>333374</v>
      </c>
      <c r="CG117" s="72">
        <v>27230320</v>
      </c>
      <c r="CH117" s="72">
        <v>4648106</v>
      </c>
      <c r="CI117" s="72">
        <v>173340</v>
      </c>
      <c r="CJ117" s="72">
        <v>5105947</v>
      </c>
      <c r="CK117" s="72">
        <v>0</v>
      </c>
      <c r="CL117" s="72">
        <v>60384</v>
      </c>
      <c r="CM117" s="72">
        <v>1263260</v>
      </c>
      <c r="CN117" s="72">
        <v>4483180</v>
      </c>
      <c r="CO117" s="72">
        <v>0</v>
      </c>
      <c r="CP117" s="72">
        <v>538951</v>
      </c>
      <c r="CQ117" s="72">
        <v>3493511</v>
      </c>
      <c r="CR117" s="72">
        <v>0</v>
      </c>
      <c r="CS117" s="72">
        <v>1874995</v>
      </c>
      <c r="CT117" s="72">
        <v>26166334</v>
      </c>
      <c r="CU117" s="72">
        <v>24189961</v>
      </c>
      <c r="CV117" s="72">
        <v>49856</v>
      </c>
      <c r="CW117" s="72">
        <v>0</v>
      </c>
      <c r="CX117" s="72">
        <v>0</v>
      </c>
      <c r="CY117" s="72">
        <v>193400024</v>
      </c>
      <c r="CZ117" s="72">
        <v>22558530</v>
      </c>
      <c r="DA117" s="72">
        <v>0</v>
      </c>
      <c r="DB117" s="72">
        <v>0</v>
      </c>
      <c r="DC117" s="72">
        <v>309013055</v>
      </c>
      <c r="DD117" s="72">
        <v>307718856</v>
      </c>
      <c r="DE117" s="72">
        <v>502462935</v>
      </c>
      <c r="DF117" s="72">
        <v>-260</v>
      </c>
      <c r="DG117" s="72">
        <v>1045695</v>
      </c>
      <c r="DH117" s="72">
        <v>753261371</v>
      </c>
      <c r="DI117" s="72">
        <v>158351632</v>
      </c>
      <c r="DJ117" s="72">
        <v>155523361</v>
      </c>
      <c r="DK117" s="57" t="s">
        <v>98</v>
      </c>
      <c r="DL117" s="57">
        <v>135</v>
      </c>
      <c r="DM117" s="57">
        <v>2013</v>
      </c>
      <c r="DN117" s="78">
        <v>626914987</v>
      </c>
      <c r="DO117" s="78">
        <v>447815463</v>
      </c>
      <c r="DP117" s="78">
        <v>268993912</v>
      </c>
      <c r="DQ117" s="78">
        <v>66254052</v>
      </c>
      <c r="DR117" s="62" t="s">
        <v>99</v>
      </c>
      <c r="DS117" s="62">
        <v>42.19</v>
      </c>
      <c r="DT117" s="62">
        <v>1071.626</v>
      </c>
      <c r="DU117" s="88">
        <f t="shared" si="149"/>
        <v>1075.6264999999999</v>
      </c>
      <c r="DV117" s="62">
        <v>93</v>
      </c>
      <c r="DW117" s="62">
        <v>59.3</v>
      </c>
      <c r="DX117" s="62"/>
      <c r="DY117" s="62"/>
      <c r="DZ117" s="62">
        <v>0</v>
      </c>
      <c r="EA117" s="84">
        <v>135</v>
      </c>
      <c r="EB117" s="85" t="s">
        <v>98</v>
      </c>
      <c r="EC117" s="76">
        <v>2013</v>
      </c>
      <c r="ED117" s="76">
        <v>5785</v>
      </c>
      <c r="EE117" s="76">
        <v>24304505</v>
      </c>
      <c r="EF117" s="76">
        <v>2755437</v>
      </c>
      <c r="EG117" s="57">
        <f t="shared" si="114"/>
        <v>0.53397311579703455</v>
      </c>
      <c r="EH117" s="62"/>
      <c r="EI117" s="62"/>
      <c r="EJ117" s="62"/>
      <c r="EK117" s="62"/>
      <c r="EL117" s="62">
        <v>0</v>
      </c>
      <c r="EM117" s="86">
        <v>9275099</v>
      </c>
      <c r="EN117" s="86">
        <v>24304505</v>
      </c>
      <c r="EO117" s="86">
        <v>919344</v>
      </c>
      <c r="EP117" s="86">
        <v>1032776</v>
      </c>
    </row>
    <row r="118" spans="1:146" s="57" customFormat="1" ht="45" x14ac:dyDescent="0.25">
      <c r="A118" s="57" t="str">
        <f t="shared" si="103"/>
        <v>Oklahoma Gas and Electric Company</v>
      </c>
      <c r="B118" s="76">
        <v>1995</v>
      </c>
      <c r="C118" s="76">
        <v>138</v>
      </c>
      <c r="D118" s="59" t="s">
        <v>181</v>
      </c>
      <c r="E118" s="76">
        <v>1</v>
      </c>
      <c r="F118" s="76">
        <v>1</v>
      </c>
      <c r="G118" s="76">
        <v>1</v>
      </c>
      <c r="H118" s="76">
        <v>0</v>
      </c>
      <c r="I118" s="60">
        <f>IFERROR(VLOOKUP(B118&amp;C118,'Output Index'!$A$2:$R$275,18,FALSE),0)</f>
        <v>1.4033510548082491</v>
      </c>
      <c r="J118" s="77">
        <f t="shared" si="104"/>
        <v>0.64352295303935925</v>
      </c>
      <c r="K118" s="62">
        <f t="shared" si="158"/>
        <v>676907</v>
      </c>
      <c r="L118" s="62">
        <f>EO118</f>
        <v>583741</v>
      </c>
      <c r="M118" s="70">
        <f t="shared" si="115"/>
        <v>93166</v>
      </c>
      <c r="N118" s="78">
        <f t="shared" si="159"/>
        <v>19964377</v>
      </c>
      <c r="O118" s="64">
        <f>EM118</f>
        <v>6848424</v>
      </c>
      <c r="P118" s="64">
        <f t="shared" si="116"/>
        <v>13115953</v>
      </c>
      <c r="Q118" s="62">
        <v>22922</v>
      </c>
      <c r="R118" s="38">
        <v>0</v>
      </c>
      <c r="S118" s="38">
        <v>0</v>
      </c>
      <c r="T118" s="65">
        <v>4738.6898789999996</v>
      </c>
      <c r="U118" s="57">
        <f t="shared" si="107"/>
        <v>4594.1690215506069</v>
      </c>
      <c r="V118" s="78">
        <f t="shared" si="108"/>
        <v>55138730.574921839</v>
      </c>
      <c r="W118" s="79">
        <f>AP118*(AM118/'Price Patch'!$B$5)</f>
        <v>0.44334034673465378</v>
      </c>
      <c r="X118" s="62">
        <v>38.888888888888886</v>
      </c>
      <c r="Y118" s="62">
        <v>21.333333333333336</v>
      </c>
      <c r="Z118" s="62">
        <f>AVERAGE(X129:X135)</f>
        <v>41.428571428571431</v>
      </c>
      <c r="AA118" s="62">
        <f>AVERAGE(Y129:Y135)</f>
        <v>23.12698412698413</v>
      </c>
      <c r="AB118" s="62">
        <f>MAX(X129:X135)</f>
        <v>45</v>
      </c>
      <c r="AC118" s="57" t="str">
        <f t="shared" si="109"/>
        <v>Oklahoma Gas and Electric Company</v>
      </c>
      <c r="AD118" s="76">
        <v>138</v>
      </c>
      <c r="AE118" s="76">
        <v>1995</v>
      </c>
      <c r="AF118" s="76">
        <v>2</v>
      </c>
      <c r="AG118" s="92">
        <v>126.75850440061828</v>
      </c>
      <c r="AH118" s="57">
        <v>100</v>
      </c>
      <c r="AI118" s="57">
        <v>100</v>
      </c>
      <c r="AJ118" s="76"/>
      <c r="AK118" s="77"/>
      <c r="AL118" s="76"/>
      <c r="AM118" s="79">
        <f>AM119*(1/EXP(AK119))</f>
        <v>0.62394769265735306</v>
      </c>
      <c r="AN118" s="79">
        <f t="shared" si="85"/>
        <v>1.5061319689999999</v>
      </c>
      <c r="AO118" s="79">
        <f t="shared" si="86"/>
        <v>1.4586625400981315</v>
      </c>
      <c r="AP118" s="79">
        <f>1/AO118^'Price Patch'!C$19*1/AN118^'Price Patch'!D$19</f>
        <v>0.67470188633652017</v>
      </c>
      <c r="AQ118" s="80">
        <f t="shared" si="110"/>
        <v>0.45709964252815299</v>
      </c>
      <c r="AR118" s="80">
        <f t="shared" si="111"/>
        <v>0.54290035747184695</v>
      </c>
      <c r="AS118" s="66" t="str">
        <f t="shared" si="117"/>
        <v>Oklahoma Gas and Electric Company</v>
      </c>
      <c r="AT118" s="69">
        <f t="shared" si="118"/>
        <v>138</v>
      </c>
      <c r="AU118" s="69">
        <f t="shared" si="119"/>
        <v>1995</v>
      </c>
      <c r="AV118" s="81">
        <f t="shared" si="154"/>
        <v>25203894.035252914</v>
      </c>
      <c r="AW118" s="81">
        <f t="shared" si="112"/>
        <v>29934836.539668925</v>
      </c>
      <c r="AX118" s="81">
        <f t="shared" si="113"/>
        <v>21181060.145861056</v>
      </c>
      <c r="AY118" s="77">
        <f t="shared" si="82"/>
        <v>0.70757226677327678</v>
      </c>
      <c r="AZ118" s="77">
        <f t="shared" si="83"/>
        <v>0.29242773322672322</v>
      </c>
      <c r="BA118" s="81">
        <f t="shared" si="97"/>
        <v>40987907</v>
      </c>
      <c r="BB118" s="81">
        <f t="shared" si="84"/>
        <v>49271932</v>
      </c>
      <c r="BC118" s="81">
        <f t="shared" si="155"/>
        <v>30479885</v>
      </c>
      <c r="BD118" s="80">
        <f t="shared" si="98"/>
        <v>0.28719847183832448</v>
      </c>
      <c r="BE118" s="81">
        <f t="shared" si="99"/>
        <v>142716313</v>
      </c>
      <c r="BF118" s="78">
        <v>18792047</v>
      </c>
      <c r="BG118" s="78">
        <v>22377528</v>
      </c>
      <c r="BH118" s="82">
        <f t="shared" si="156"/>
        <v>0.88512220179722023</v>
      </c>
      <c r="BI118" s="83">
        <f t="shared" si="133"/>
        <v>19806846.854138944</v>
      </c>
      <c r="BJ118" s="72">
        <v>106340555</v>
      </c>
      <c r="BK118" s="72">
        <v>52636</v>
      </c>
      <c r="BL118" s="72">
        <v>5869306</v>
      </c>
      <c r="BM118" s="72">
        <v>3509853</v>
      </c>
      <c r="BN118" s="72">
        <v>1698879</v>
      </c>
      <c r="BO118" s="72">
        <v>2162344</v>
      </c>
      <c r="BP118" s="72">
        <v>9407584</v>
      </c>
      <c r="BQ118" s="72">
        <v>104178211</v>
      </c>
      <c r="BR118" s="72">
        <v>5047292</v>
      </c>
      <c r="BS118" s="72">
        <v>51199317</v>
      </c>
      <c r="BT118" s="72">
        <v>1251056</v>
      </c>
      <c r="BU118" s="72">
        <v>3307297</v>
      </c>
      <c r="BV118" s="72">
        <v>13789372</v>
      </c>
      <c r="BW118" s="72">
        <v>0</v>
      </c>
      <c r="BX118" s="72">
        <v>14914925</v>
      </c>
      <c r="BY118" s="72">
        <v>5869306</v>
      </c>
      <c r="BZ118" s="72">
        <v>46307625</v>
      </c>
      <c r="CA118" s="72">
        <v>0</v>
      </c>
      <c r="CB118" s="72">
        <v>2245132</v>
      </c>
      <c r="CC118" s="72">
        <v>1248891</v>
      </c>
      <c r="CD118" s="72">
        <v>6524815</v>
      </c>
      <c r="CE118" s="72">
        <v>83349</v>
      </c>
      <c r="CF118" s="72">
        <v>4392676</v>
      </c>
      <c r="CG118" s="72">
        <v>16824966</v>
      </c>
      <c r="CH118" s="72">
        <v>220102</v>
      </c>
      <c r="CI118" s="72">
        <v>1306983</v>
      </c>
      <c r="CJ118" s="72">
        <v>2862859</v>
      </c>
      <c r="CK118" s="72">
        <v>196021</v>
      </c>
      <c r="CL118" s="72">
        <v>160591</v>
      </c>
      <c r="CM118" s="72">
        <v>2359373</v>
      </c>
      <c r="CN118" s="72">
        <v>2562149</v>
      </c>
      <c r="CO118" s="72">
        <v>934031</v>
      </c>
      <c r="CP118" s="72">
        <v>2209097</v>
      </c>
      <c r="CQ118" s="72">
        <v>664849</v>
      </c>
      <c r="CR118" s="72">
        <v>93128</v>
      </c>
      <c r="CS118" s="72">
        <v>1418613</v>
      </c>
      <c r="CT118" s="72">
        <v>28639094</v>
      </c>
      <c r="CU118" s="72">
        <v>17865837</v>
      </c>
      <c r="CV118" s="72">
        <v>312356672</v>
      </c>
      <c r="CW118" s="72">
        <v>281452793</v>
      </c>
      <c r="CX118" s="72">
        <v>0</v>
      </c>
      <c r="CY118" s="72">
        <v>0</v>
      </c>
      <c r="CZ118" s="72">
        <v>0</v>
      </c>
      <c r="DA118" s="72">
        <v>24566408</v>
      </c>
      <c r="DB118" s="72">
        <v>23322315</v>
      </c>
      <c r="DC118" s="72">
        <v>217413508</v>
      </c>
      <c r="DD118" s="72">
        <v>216597409</v>
      </c>
      <c r="DE118" s="72">
        <v>554336588</v>
      </c>
      <c r="DF118" s="72">
        <v>0</v>
      </c>
      <c r="DG118" s="72">
        <v>3217783</v>
      </c>
      <c r="DH118" s="72">
        <v>771245484</v>
      </c>
      <c r="DI118" s="72">
        <v>14538002</v>
      </c>
      <c r="DJ118" s="72">
        <v>0</v>
      </c>
      <c r="DK118" s="57" t="s">
        <v>100</v>
      </c>
      <c r="DL118" s="57">
        <v>138</v>
      </c>
      <c r="DM118" s="57">
        <v>1995</v>
      </c>
      <c r="DN118" s="78">
        <v>232866907</v>
      </c>
      <c r="DO118" s="78">
        <v>224254674</v>
      </c>
      <c r="DP118" s="78">
        <v>199190291</v>
      </c>
      <c r="DQ118" s="78">
        <v>54030438</v>
      </c>
      <c r="DR118" s="62" t="s">
        <v>101</v>
      </c>
      <c r="DS118" s="62">
        <v>36.770000000000003</v>
      </c>
      <c r="DT118" s="62">
        <v>933.95800000000008</v>
      </c>
      <c r="DU118" s="62">
        <f>AVERAGE(DT129:DT136)</f>
        <v>957.10374999999999</v>
      </c>
      <c r="DV118" s="62">
        <v>102</v>
      </c>
      <c r="DW118" s="62">
        <v>70.400000000000006</v>
      </c>
      <c r="DX118" s="62">
        <v>21245</v>
      </c>
      <c r="DY118" s="62">
        <v>1677</v>
      </c>
      <c r="DZ118" s="62">
        <v>0</v>
      </c>
      <c r="EA118" s="84">
        <v>138</v>
      </c>
      <c r="EB118" s="85" t="s">
        <v>100</v>
      </c>
      <c r="EC118" s="76">
        <v>1995</v>
      </c>
      <c r="ED118" s="76">
        <v>4793</v>
      </c>
      <c r="EE118" s="76">
        <v>19964377</v>
      </c>
      <c r="EF118" s="76">
        <v>864038</v>
      </c>
      <c r="EG118" s="57">
        <f t="shared" si="114"/>
        <v>0.4960719685385937</v>
      </c>
      <c r="EH118" s="62"/>
      <c r="EI118" s="62"/>
      <c r="EJ118" s="62"/>
      <c r="EK118" s="62"/>
      <c r="EL118" s="62">
        <v>0</v>
      </c>
      <c r="EM118" s="86">
        <v>6848424</v>
      </c>
      <c r="EN118" s="86">
        <v>19964377</v>
      </c>
      <c r="EO118" s="86">
        <v>583741</v>
      </c>
      <c r="EP118" s="86">
        <v>676907</v>
      </c>
    </row>
    <row r="119" spans="1:146" s="57" customFormat="1" ht="45" x14ac:dyDescent="0.25">
      <c r="A119" s="57" t="str">
        <f t="shared" si="103"/>
        <v>Oklahoma Gas and Electric Company</v>
      </c>
      <c r="B119" s="76">
        <v>1996</v>
      </c>
      <c r="C119" s="76">
        <v>138</v>
      </c>
      <c r="D119" s="59" t="s">
        <v>181</v>
      </c>
      <c r="E119" s="76">
        <v>1</v>
      </c>
      <c r="F119" s="76">
        <v>1</v>
      </c>
      <c r="G119" s="76">
        <v>1</v>
      </c>
      <c r="H119" s="76">
        <v>0</v>
      </c>
      <c r="I119" s="60">
        <f>IFERROR(VLOOKUP(B119&amp;C119,'Output Index'!$A$2:$R$275,18,FALSE),0)</f>
        <v>1.4147132623949219</v>
      </c>
      <c r="J119" s="77">
        <f t="shared" si="104"/>
        <v>0.63642118052622221</v>
      </c>
      <c r="K119" s="62">
        <f t="shared" si="158"/>
        <v>680584</v>
      </c>
      <c r="L119" s="62">
        <f t="shared" ref="L119:L123" si="160">EO119</f>
        <v>586546</v>
      </c>
      <c r="M119" s="70">
        <f t="shared" si="115"/>
        <v>94038</v>
      </c>
      <c r="N119" s="78">
        <f t="shared" si="159"/>
        <v>20466624</v>
      </c>
      <c r="O119" s="64">
        <f t="shared" ref="O119:O123" si="161">EM119</f>
        <v>7142685</v>
      </c>
      <c r="P119" s="64">
        <f t="shared" si="116"/>
        <v>13323939</v>
      </c>
      <c r="Q119" s="62">
        <v>23121</v>
      </c>
      <c r="R119" s="38">
        <v>0</v>
      </c>
      <c r="S119" s="38">
        <v>0</v>
      </c>
      <c r="T119" s="65">
        <v>4835.5724190000001</v>
      </c>
      <c r="U119" s="57">
        <f t="shared" si="107"/>
        <v>4609.1227907024249</v>
      </c>
      <c r="V119" s="78">
        <f t="shared" si="108"/>
        <v>54804011.686537579</v>
      </c>
      <c r="W119" s="79">
        <f>AP119*(AM119/'Price Patch'!$B$5)</f>
        <v>0.45582050626477932</v>
      </c>
      <c r="X119" s="62">
        <v>43.333333333333336</v>
      </c>
      <c r="Y119" s="62">
        <v>21.777777777777779</v>
      </c>
      <c r="Z119" s="62">
        <f>Z118</f>
        <v>41.428571428571431</v>
      </c>
      <c r="AA119" s="62">
        <f>AA118</f>
        <v>23.12698412698413</v>
      </c>
      <c r="AB119" s="62">
        <f>AB118</f>
        <v>45</v>
      </c>
      <c r="AC119" s="57" t="str">
        <f t="shared" si="109"/>
        <v>Oklahoma Gas and Electric Company</v>
      </c>
      <c r="AD119" s="76">
        <v>138</v>
      </c>
      <c r="AE119" s="76">
        <v>1996</v>
      </c>
      <c r="AF119" s="76">
        <f t="shared" ref="AF119" si="162">AF118</f>
        <v>2</v>
      </c>
      <c r="AG119" s="92">
        <v>130.38495233006432</v>
      </c>
      <c r="AH119" s="57">
        <v>103.10296973648663</v>
      </c>
      <c r="AI119" s="57">
        <v>102.00738238396751</v>
      </c>
      <c r="AJ119" s="80">
        <f t="shared" ref="AJ119:AJ136" si="163">AVERAGE(AY118:AY119)*LN(AH119/AH118)+AVERAGE(AZ118:AZ119)*LN(AI119/AI118)</f>
        <v>2.7388836444782953E-2</v>
      </c>
      <c r="AK119" s="77">
        <f t="shared" ref="AK119:AK136" si="164">LN(AG119/AG118)*0.5*(AQ119+AQ118)+0.5*(AR118+AR119)*AJ119</f>
        <v>2.7761353285982872E-2</v>
      </c>
      <c r="AL119" s="76"/>
      <c r="AM119" s="79">
        <f t="shared" ref="AM119:AM130" si="165">AM120*(1/EXP(AK120))</f>
        <v>0.64151200143315257</v>
      </c>
      <c r="AN119" s="79">
        <f t="shared" si="85"/>
        <v>1.5061319689999999</v>
      </c>
      <c r="AO119" s="79">
        <f t="shared" si="86"/>
        <v>1.4586625400981315</v>
      </c>
      <c r="AP119" s="79">
        <f>1/AO119^'Price Patch'!C$19*1/AN119^'Price Patch'!D$19</f>
        <v>0.67470188633652017</v>
      </c>
      <c r="AQ119" s="80">
        <f t="shared" si="110"/>
        <v>0.45294956412836213</v>
      </c>
      <c r="AR119" s="80">
        <f t="shared" si="111"/>
        <v>0.54705043587163793</v>
      </c>
      <c r="AS119" s="66" t="str">
        <f t="shared" si="117"/>
        <v>Oklahoma Gas and Electric Company</v>
      </c>
      <c r="AT119" s="69">
        <f t="shared" si="118"/>
        <v>138</v>
      </c>
      <c r="AU119" s="69">
        <f t="shared" si="119"/>
        <v>1996</v>
      </c>
      <c r="AV119" s="81">
        <f t="shared" si="154"/>
        <v>24823453.20590286</v>
      </c>
      <c r="AW119" s="81">
        <f t="shared" si="112"/>
        <v>29980558.480634719</v>
      </c>
      <c r="AX119" s="81">
        <f t="shared" si="113"/>
        <v>20959912.877188846</v>
      </c>
      <c r="AY119" s="77">
        <f t="shared" si="82"/>
        <v>0.69911682568313194</v>
      </c>
      <c r="AZ119" s="77">
        <f t="shared" si="83"/>
        <v>0.30088317431686806</v>
      </c>
      <c r="BA119" s="81">
        <f t="shared" si="97"/>
        <v>40567191</v>
      </c>
      <c r="BB119" s="81">
        <f t="shared" si="84"/>
        <v>51066152</v>
      </c>
      <c r="BC119" s="81">
        <f t="shared" si="155"/>
        <v>32356217</v>
      </c>
      <c r="BD119" s="80">
        <f t="shared" si="98"/>
        <v>0.27879172659294116</v>
      </c>
      <c r="BE119" s="81">
        <f t="shared" si="99"/>
        <v>145510742</v>
      </c>
      <c r="BF119" s="78">
        <v>18709935</v>
      </c>
      <c r="BG119" s="78">
        <v>22205288</v>
      </c>
      <c r="BH119" s="82">
        <f t="shared" si="156"/>
        <v>0.88300039714914569</v>
      </c>
      <c r="BI119" s="83">
        <f t="shared" si="133"/>
        <v>19607278.122811157</v>
      </c>
      <c r="BJ119" s="72">
        <v>106792328</v>
      </c>
      <c r="BK119" s="72">
        <v>65241</v>
      </c>
      <c r="BL119" s="72">
        <v>5310007</v>
      </c>
      <c r="BM119" s="72">
        <v>2674648</v>
      </c>
      <c r="BN119" s="72">
        <v>1763270</v>
      </c>
      <c r="BO119" s="72">
        <v>2111609</v>
      </c>
      <c r="BP119" s="72">
        <v>7022149</v>
      </c>
      <c r="BQ119" s="72">
        <v>104680719</v>
      </c>
      <c r="BR119" s="72">
        <v>5550301</v>
      </c>
      <c r="BS119" s="72">
        <v>50416169</v>
      </c>
      <c r="BT119" s="72">
        <v>1594444</v>
      </c>
      <c r="BU119" s="72">
        <v>3031744</v>
      </c>
      <c r="BV119" s="72">
        <v>18236644</v>
      </c>
      <c r="BW119" s="72">
        <v>327600</v>
      </c>
      <c r="BX119" s="72">
        <v>14653709</v>
      </c>
      <c r="BY119" s="72">
        <v>5310007</v>
      </c>
      <c r="BZ119" s="72">
        <v>45942438</v>
      </c>
      <c r="CA119" s="72">
        <v>0</v>
      </c>
      <c r="CB119" s="72">
        <v>2502066</v>
      </c>
      <c r="CC119" s="72">
        <v>1101156</v>
      </c>
      <c r="CD119" s="72">
        <v>8200503</v>
      </c>
      <c r="CE119" s="72">
        <v>-81531</v>
      </c>
      <c r="CF119" s="72">
        <v>4278253</v>
      </c>
      <c r="CG119" s="72">
        <v>16506399</v>
      </c>
      <c r="CH119" s="72">
        <v>280583</v>
      </c>
      <c r="CI119" s="72">
        <v>1523941</v>
      </c>
      <c r="CJ119" s="72">
        <v>1273506</v>
      </c>
      <c r="CK119" s="72">
        <v>30189</v>
      </c>
      <c r="CL119" s="72">
        <v>139573</v>
      </c>
      <c r="CM119" s="72">
        <v>2430576</v>
      </c>
      <c r="CN119" s="72">
        <v>2381977</v>
      </c>
      <c r="CO119" s="72">
        <v>685216</v>
      </c>
      <c r="CP119" s="72">
        <v>2944844</v>
      </c>
      <c r="CQ119" s="72">
        <v>640288</v>
      </c>
      <c r="CR119" s="72">
        <v>72341</v>
      </c>
      <c r="CS119" s="72">
        <v>1032558</v>
      </c>
      <c r="CT119" s="72">
        <v>27787243</v>
      </c>
      <c r="CU119" s="72">
        <v>16115848</v>
      </c>
      <c r="CV119" s="72">
        <v>336937861</v>
      </c>
      <c r="CW119" s="72">
        <v>297383683</v>
      </c>
      <c r="CX119" s="72">
        <v>0</v>
      </c>
      <c r="CY119" s="72">
        <v>0</v>
      </c>
      <c r="CZ119" s="72">
        <v>0</v>
      </c>
      <c r="DA119" s="72">
        <v>27715112</v>
      </c>
      <c r="DB119" s="72">
        <v>26028581</v>
      </c>
      <c r="DC119" s="72">
        <v>222942732</v>
      </c>
      <c r="DD119" s="72">
        <v>222069982</v>
      </c>
      <c r="DE119" s="72">
        <v>587595705</v>
      </c>
      <c r="DF119" s="72">
        <v>0</v>
      </c>
      <c r="DG119" s="72">
        <v>3471236</v>
      </c>
      <c r="DH119" s="72">
        <v>798658066</v>
      </c>
      <c r="DI119" s="72">
        <v>10953268</v>
      </c>
      <c r="DJ119" s="72">
        <v>0</v>
      </c>
      <c r="DK119" s="57" t="s">
        <v>100</v>
      </c>
      <c r="DL119" s="57">
        <v>138</v>
      </c>
      <c r="DM119" s="57">
        <v>1996</v>
      </c>
      <c r="DN119" s="78">
        <v>242234134</v>
      </c>
      <c r="DO119" s="78">
        <v>233017266</v>
      </c>
      <c r="DP119" s="78">
        <v>214801742</v>
      </c>
      <c r="DQ119" s="78">
        <v>56702960</v>
      </c>
      <c r="DR119" s="62" t="s">
        <v>101</v>
      </c>
      <c r="DS119" s="62">
        <v>36.85</v>
      </c>
      <c r="DT119" s="62">
        <v>935.99</v>
      </c>
      <c r="DU119" s="62">
        <f>DU118</f>
        <v>957.10374999999999</v>
      </c>
      <c r="DV119" s="62">
        <v>110</v>
      </c>
      <c r="DW119" s="62">
        <v>71.2</v>
      </c>
      <c r="DX119" s="62">
        <v>21411</v>
      </c>
      <c r="DY119" s="62">
        <v>1710</v>
      </c>
      <c r="DZ119" s="62">
        <v>0</v>
      </c>
      <c r="EA119" s="84">
        <v>138</v>
      </c>
      <c r="EB119" s="85" t="s">
        <v>100</v>
      </c>
      <c r="EC119" s="76">
        <v>1996</v>
      </c>
      <c r="ED119" s="76">
        <v>4851</v>
      </c>
      <c r="EE119" s="76">
        <v>20466624</v>
      </c>
      <c r="EF119" s="76">
        <v>1074046</v>
      </c>
      <c r="EG119" s="57">
        <f t="shared" si="114"/>
        <v>0.50690179212684106</v>
      </c>
      <c r="EH119" s="62"/>
      <c r="EI119" s="62"/>
      <c r="EJ119" s="62"/>
      <c r="EK119" s="62"/>
      <c r="EL119" s="62">
        <v>0</v>
      </c>
      <c r="EM119" s="86">
        <v>7142685</v>
      </c>
      <c r="EN119" s="86">
        <v>20466624</v>
      </c>
      <c r="EO119" s="86">
        <v>586546</v>
      </c>
      <c r="EP119" s="86">
        <v>680584</v>
      </c>
    </row>
    <row r="120" spans="1:146" s="57" customFormat="1" ht="45" x14ac:dyDescent="0.25">
      <c r="A120" s="57" t="str">
        <f t="shared" si="103"/>
        <v>Oklahoma Gas and Electric Company</v>
      </c>
      <c r="B120" s="76">
        <v>1997</v>
      </c>
      <c r="C120" s="76">
        <v>138</v>
      </c>
      <c r="D120" s="59" t="s">
        <v>181</v>
      </c>
      <c r="E120" s="76">
        <v>1</v>
      </c>
      <c r="F120" s="76">
        <v>1</v>
      </c>
      <c r="G120" s="76">
        <v>1</v>
      </c>
      <c r="H120" s="76">
        <v>0</v>
      </c>
      <c r="I120" s="60">
        <f>IFERROR(VLOOKUP(B120&amp;C120,'Output Index'!$A$2:$R$275,18,FALSE),0)</f>
        <v>1.4238619092812663</v>
      </c>
      <c r="J120" s="77">
        <f t="shared" si="104"/>
        <v>0.63770082896012814</v>
      </c>
      <c r="K120" s="62">
        <f t="shared" si="158"/>
        <v>687486</v>
      </c>
      <c r="L120" s="62">
        <f t="shared" si="160"/>
        <v>591737</v>
      </c>
      <c r="M120" s="70">
        <f t="shared" si="115"/>
        <v>95749</v>
      </c>
      <c r="N120" s="78">
        <f t="shared" si="159"/>
        <v>21035075</v>
      </c>
      <c r="O120" s="64">
        <f t="shared" si="161"/>
        <v>7179431</v>
      </c>
      <c r="P120" s="64">
        <f t="shared" si="116"/>
        <v>13855644</v>
      </c>
      <c r="Q120" s="62">
        <v>23277</v>
      </c>
      <c r="R120" s="38">
        <v>0</v>
      </c>
      <c r="S120" s="38">
        <v>0</v>
      </c>
      <c r="T120" s="65">
        <v>4775.3152449999998</v>
      </c>
      <c r="U120" s="57">
        <f t="shared" si="107"/>
        <v>4724.1933662510446</v>
      </c>
      <c r="V120" s="78">
        <f t="shared" si="108"/>
        <v>50242736.065673046</v>
      </c>
      <c r="W120" s="79">
        <f>AP120*(AM120/'Price Patch'!$B$5)</f>
        <v>0.46285701789767508</v>
      </c>
      <c r="X120" s="62">
        <v>36.666666666666664</v>
      </c>
      <c r="Y120" s="62">
        <v>21.111111111111111</v>
      </c>
      <c r="Z120" s="62">
        <f t="shared" ref="Z120:Z136" si="166">Z119</f>
        <v>41.428571428571431</v>
      </c>
      <c r="AA120" s="62">
        <f t="shared" ref="AA120:AB136" si="167">AA119</f>
        <v>23.12698412698413</v>
      </c>
      <c r="AB120" s="62">
        <f t="shared" si="167"/>
        <v>45</v>
      </c>
      <c r="AC120" s="57" t="str">
        <f t="shared" si="109"/>
        <v>Oklahoma Gas and Electric Company</v>
      </c>
      <c r="AD120" s="76">
        <v>138</v>
      </c>
      <c r="AE120" s="76">
        <v>1997</v>
      </c>
      <c r="AF120" s="76">
        <f t="shared" si="120"/>
        <v>2</v>
      </c>
      <c r="AG120" s="92">
        <v>134.47183327031166</v>
      </c>
      <c r="AH120" s="57">
        <v>102.74907727569975</v>
      </c>
      <c r="AI120" s="57">
        <v>104.15335839415782</v>
      </c>
      <c r="AJ120" s="80">
        <f t="shared" si="163"/>
        <v>2.7433264595019924E-3</v>
      </c>
      <c r="AK120" s="77">
        <f t="shared" si="164"/>
        <v>1.5319084346097236E-2</v>
      </c>
      <c r="AL120" s="76"/>
      <c r="AM120" s="79">
        <f t="shared" si="165"/>
        <v>0.65141503694534719</v>
      </c>
      <c r="AN120" s="79">
        <f t="shared" si="85"/>
        <v>1.5061319689999999</v>
      </c>
      <c r="AO120" s="79">
        <f t="shared" si="86"/>
        <v>1.4586625400981315</v>
      </c>
      <c r="AP120" s="79">
        <f>1/AO120^'Price Patch'!C$19*1/AN120^'Price Patch'!D$19</f>
        <v>0.67470188633652017</v>
      </c>
      <c r="AQ120" s="80">
        <f t="shared" si="110"/>
        <v>0.44147964689885505</v>
      </c>
      <c r="AR120" s="80">
        <f t="shared" si="111"/>
        <v>0.55852035310114501</v>
      </c>
      <c r="AS120" s="66" t="str">
        <f t="shared" si="117"/>
        <v>Oklahoma Gas and Electric Company</v>
      </c>
      <c r="AT120" s="69">
        <f t="shared" si="118"/>
        <v>138</v>
      </c>
      <c r="AU120" s="69">
        <f t="shared" si="119"/>
        <v>1997</v>
      </c>
      <c r="AV120" s="81">
        <f t="shared" si="154"/>
        <v>22181145.377505705</v>
      </c>
      <c r="AW120" s="81">
        <f t="shared" si="112"/>
        <v>28061590.688167341</v>
      </c>
      <c r="AX120" s="81">
        <f t="shared" si="113"/>
        <v>22202755.272504009</v>
      </c>
      <c r="AY120" s="77">
        <f t="shared" si="82"/>
        <v>0.79121513527977538</v>
      </c>
      <c r="AZ120" s="77">
        <f t="shared" si="83"/>
        <v>0.20878486472022462</v>
      </c>
      <c r="BA120" s="81">
        <f t="shared" si="97"/>
        <v>36549224</v>
      </c>
      <c r="BB120" s="81">
        <f t="shared" si="84"/>
        <v>54307323</v>
      </c>
      <c r="BC120" s="81">
        <f t="shared" si="155"/>
        <v>23235651</v>
      </c>
      <c r="BD120" s="80">
        <f t="shared" si="98"/>
        <v>0.25214853742050669</v>
      </c>
      <c r="BE120" s="81">
        <f t="shared" si="99"/>
        <v>144951164</v>
      </c>
      <c r="BF120" s="78">
        <v>31071672</v>
      </c>
      <c r="BG120" s="78">
        <v>17877758</v>
      </c>
      <c r="BH120" s="82">
        <f t="shared" si="156"/>
        <v>0.80247583212033591</v>
      </c>
      <c r="BI120" s="83">
        <f t="shared" si="133"/>
        <v>14346468.727495993</v>
      </c>
      <c r="BJ120" s="72">
        <v>96516806</v>
      </c>
      <c r="BK120" s="72">
        <v>45977</v>
      </c>
      <c r="BL120" s="72">
        <v>6035910</v>
      </c>
      <c r="BM120" s="72">
        <v>2305881</v>
      </c>
      <c r="BN120" s="72">
        <v>1693761</v>
      </c>
      <c r="BO120" s="72">
        <v>2116312</v>
      </c>
      <c r="BP120" s="72">
        <v>4905430</v>
      </c>
      <c r="BQ120" s="72">
        <v>94400494</v>
      </c>
      <c r="BR120" s="72">
        <v>1220013</v>
      </c>
      <c r="BS120" s="72">
        <v>36173573</v>
      </c>
      <c r="BT120" s="72">
        <v>1525090</v>
      </c>
      <c r="BU120" s="72">
        <v>2299018</v>
      </c>
      <c r="BV120" s="72">
        <v>26271001</v>
      </c>
      <c r="BW120" s="72">
        <v>513242</v>
      </c>
      <c r="BX120" s="72">
        <v>18473992</v>
      </c>
      <c r="BY120" s="72">
        <v>6035910</v>
      </c>
      <c r="BZ120" s="72">
        <v>45545576</v>
      </c>
      <c r="CA120" s="72">
        <v>0</v>
      </c>
      <c r="CB120" s="72">
        <v>2023316</v>
      </c>
      <c r="CC120" s="72">
        <v>265814</v>
      </c>
      <c r="CD120" s="72">
        <v>4839208</v>
      </c>
      <c r="CE120" s="72">
        <v>33204</v>
      </c>
      <c r="CF120" s="72">
        <v>6541270</v>
      </c>
      <c r="CG120" s="72">
        <v>16444471</v>
      </c>
      <c r="CH120" s="72">
        <v>179571</v>
      </c>
      <c r="CI120" s="72">
        <v>1720786</v>
      </c>
      <c r="CJ120" s="72">
        <v>884408</v>
      </c>
      <c r="CK120" s="72">
        <v>10173</v>
      </c>
      <c r="CL120" s="72">
        <v>376320</v>
      </c>
      <c r="CM120" s="72">
        <v>1867796</v>
      </c>
      <c r="CN120" s="72">
        <v>1362887</v>
      </c>
      <c r="CO120" s="72">
        <v>3568118</v>
      </c>
      <c r="CP120" s="72">
        <v>3765266</v>
      </c>
      <c r="CQ120" s="72">
        <v>79</v>
      </c>
      <c r="CR120" s="72">
        <v>1633</v>
      </c>
      <c r="CS120" s="72">
        <v>1661256</v>
      </c>
      <c r="CT120" s="72">
        <v>24339539</v>
      </c>
      <c r="CU120" s="72">
        <v>15824999</v>
      </c>
      <c r="CV120" s="72">
        <v>341882918</v>
      </c>
      <c r="CW120" s="72">
        <v>297240844</v>
      </c>
      <c r="CX120" s="72">
        <v>0</v>
      </c>
      <c r="CY120" s="72">
        <v>0</v>
      </c>
      <c r="CZ120" s="72">
        <v>0</v>
      </c>
      <c r="DA120" s="72">
        <v>25869894</v>
      </c>
      <c r="DB120" s="72">
        <v>25096806</v>
      </c>
      <c r="DC120" s="72">
        <v>223531381</v>
      </c>
      <c r="DD120" s="72">
        <v>222464411</v>
      </c>
      <c r="DE120" s="72">
        <v>591284193</v>
      </c>
      <c r="DF120" s="72">
        <v>0</v>
      </c>
      <c r="DG120" s="72">
        <v>4054552</v>
      </c>
      <c r="DH120" s="72">
        <v>787337001</v>
      </c>
      <c r="DI120" s="72">
        <v>9771336</v>
      </c>
      <c r="DJ120" s="72">
        <v>0</v>
      </c>
      <c r="DK120" s="57" t="s">
        <v>100</v>
      </c>
      <c r="DL120" s="57">
        <v>138</v>
      </c>
      <c r="DM120" s="57">
        <v>1997</v>
      </c>
      <c r="DN120" s="78">
        <v>246407486</v>
      </c>
      <c r="DO120" s="78">
        <v>247836197</v>
      </c>
      <c r="DP120" s="78">
        <v>222425772</v>
      </c>
      <c r="DQ120" s="78">
        <v>58370596</v>
      </c>
      <c r="DR120" s="62" t="s">
        <v>101</v>
      </c>
      <c r="DS120" s="62">
        <v>33.090000000000003</v>
      </c>
      <c r="DT120" s="62">
        <v>840.48599999999999</v>
      </c>
      <c r="DU120" s="62">
        <f t="shared" ref="DU120:DU136" si="168">DU119</f>
        <v>957.10374999999999</v>
      </c>
      <c r="DV120" s="62">
        <v>98</v>
      </c>
      <c r="DW120" s="62">
        <v>70</v>
      </c>
      <c r="DX120" s="62">
        <v>21538</v>
      </c>
      <c r="DY120" s="62">
        <v>1739</v>
      </c>
      <c r="DZ120" s="62">
        <v>0</v>
      </c>
      <c r="EA120" s="84">
        <v>138</v>
      </c>
      <c r="EB120" s="85" t="s">
        <v>100</v>
      </c>
      <c r="EC120" s="76">
        <v>1997</v>
      </c>
      <c r="ED120" s="76">
        <v>4982</v>
      </c>
      <c r="EE120" s="76">
        <v>21035075</v>
      </c>
      <c r="EF120" s="76">
        <v>1147917</v>
      </c>
      <c r="EG120" s="57">
        <f t="shared" si="114"/>
        <v>0.50829085163208554</v>
      </c>
      <c r="EH120" s="62"/>
      <c r="EI120" s="62"/>
      <c r="EJ120" s="62"/>
      <c r="EK120" s="62"/>
      <c r="EL120" s="62">
        <v>0</v>
      </c>
      <c r="EM120" s="86">
        <v>7179431</v>
      </c>
      <c r="EN120" s="86">
        <v>21035075</v>
      </c>
      <c r="EO120" s="86">
        <v>591737</v>
      </c>
      <c r="EP120" s="86">
        <v>687486</v>
      </c>
    </row>
    <row r="121" spans="1:146" s="57" customFormat="1" ht="45" x14ac:dyDescent="0.25">
      <c r="A121" s="57" t="str">
        <f t="shared" si="103"/>
        <v>Oklahoma Gas and Electric Company</v>
      </c>
      <c r="B121" s="76">
        <v>1998</v>
      </c>
      <c r="C121" s="76">
        <v>138</v>
      </c>
      <c r="D121" s="59" t="s">
        <v>181</v>
      </c>
      <c r="E121" s="76">
        <v>1</v>
      </c>
      <c r="F121" s="76">
        <v>1</v>
      </c>
      <c r="G121" s="76">
        <v>1</v>
      </c>
      <c r="H121" s="76">
        <v>0</v>
      </c>
      <c r="I121" s="60">
        <f>IFERROR(VLOOKUP(B121&amp;C121,'Output Index'!$A$2:$R$275,18,FALSE),0)</f>
        <v>1.4361977383655542</v>
      </c>
      <c r="J121" s="77">
        <f t="shared" si="104"/>
        <v>0.63535626943521362</v>
      </c>
      <c r="K121" s="62">
        <f t="shared" si="158"/>
        <v>693659</v>
      </c>
      <c r="L121" s="62">
        <f t="shared" si="160"/>
        <v>596585</v>
      </c>
      <c r="M121" s="70">
        <f t="shared" si="115"/>
        <v>97074</v>
      </c>
      <c r="N121" s="78">
        <f t="shared" si="159"/>
        <v>22291832</v>
      </c>
      <c r="O121" s="64">
        <f t="shared" si="161"/>
        <v>7959571</v>
      </c>
      <c r="P121" s="64">
        <f t="shared" si="116"/>
        <v>14332261</v>
      </c>
      <c r="Q121" s="62">
        <v>23444</v>
      </c>
      <c r="R121" s="38">
        <v>0</v>
      </c>
      <c r="S121" s="38">
        <v>0</v>
      </c>
      <c r="T121" s="65">
        <v>4823.7493539999996</v>
      </c>
      <c r="U121" s="57">
        <f t="shared" si="107"/>
        <v>4947.2239752301357</v>
      </c>
      <c r="V121" s="78">
        <f t="shared" si="108"/>
        <v>47882161.925379895</v>
      </c>
      <c r="W121" s="79">
        <f>AP121*(AM121/'Price Patch'!$B$5)</f>
        <v>0.46547603725486897</v>
      </c>
      <c r="X121" s="62">
        <v>41.666666666666664</v>
      </c>
      <c r="Y121" s="62">
        <v>23.277777777777782</v>
      </c>
      <c r="Z121" s="62">
        <f t="shared" si="166"/>
        <v>41.428571428571431</v>
      </c>
      <c r="AA121" s="62">
        <f t="shared" si="167"/>
        <v>23.12698412698413</v>
      </c>
      <c r="AB121" s="62">
        <f t="shared" si="167"/>
        <v>45</v>
      </c>
      <c r="AC121" s="57" t="str">
        <f t="shared" si="109"/>
        <v>Oklahoma Gas and Electric Company</v>
      </c>
      <c r="AD121" s="76">
        <v>138</v>
      </c>
      <c r="AE121" s="76">
        <v>1998</v>
      </c>
      <c r="AF121" s="76">
        <f t="shared" si="120"/>
        <v>2</v>
      </c>
      <c r="AG121" s="92">
        <v>138.71727802343628</v>
      </c>
      <c r="AH121" s="57">
        <v>100.34139668594136</v>
      </c>
      <c r="AI121" s="57">
        <v>106.13889598915793</v>
      </c>
      <c r="AJ121" s="80">
        <f t="shared" si="163"/>
        <v>-1.1626467957796142E-2</v>
      </c>
      <c r="AK121" s="77">
        <f t="shared" si="164"/>
        <v>5.6424282020973038E-3</v>
      </c>
      <c r="AL121" s="76"/>
      <c r="AM121" s="79">
        <f t="shared" si="165"/>
        <v>0.65510098860073329</v>
      </c>
      <c r="AN121" s="79">
        <f t="shared" si="85"/>
        <v>1.5061319689999999</v>
      </c>
      <c r="AO121" s="79">
        <f t="shared" si="86"/>
        <v>1.4586625400981315</v>
      </c>
      <c r="AP121" s="79">
        <f>1/AO121^'Price Patch'!C$19*1/AN121^'Price Patch'!D$19</f>
        <v>0.67470188633652017</v>
      </c>
      <c r="AQ121" s="80">
        <f t="shared" si="110"/>
        <v>0.367186147094134</v>
      </c>
      <c r="AR121" s="80">
        <f t="shared" si="111"/>
        <v>0.632813852905866</v>
      </c>
      <c r="AS121" s="66" t="str">
        <f t="shared" si="117"/>
        <v>Oklahoma Gas and Electric Company</v>
      </c>
      <c r="AT121" s="69">
        <f t="shared" si="118"/>
        <v>138</v>
      </c>
      <c r="AU121" s="69">
        <f t="shared" si="119"/>
        <v>1998</v>
      </c>
      <c r="AV121" s="81">
        <f t="shared" si="154"/>
        <v>17581666.551917683</v>
      </c>
      <c r="AW121" s="81">
        <f t="shared" si="112"/>
        <v>30300495.373462211</v>
      </c>
      <c r="AX121" s="81">
        <f t="shared" si="113"/>
        <v>19433329.876709502</v>
      </c>
      <c r="AY121" s="77">
        <f t="shared" ref="AY121:AY184" si="169">MIN(AX121/AW121,1)</f>
        <v>0.6413535368708726</v>
      </c>
      <c r="AZ121" s="77">
        <f t="shared" ref="AZ121:AZ184" si="170">1-AY121</f>
        <v>0.3586464631291274</v>
      </c>
      <c r="BA121" s="81">
        <f t="shared" si="97"/>
        <v>32067244</v>
      </c>
      <c r="BB121" s="81">
        <f t="shared" ref="BB121:BB184" si="171">BJ121-BY121-BS121</f>
        <v>64764281</v>
      </c>
      <c r="BC121" s="81">
        <f t="shared" si="155"/>
        <v>44502549</v>
      </c>
      <c r="BD121" s="80">
        <f t="shared" si="98"/>
        <v>0.24419197868312464</v>
      </c>
      <c r="BE121" s="81">
        <f t="shared" si="99"/>
        <v>131319809</v>
      </c>
      <c r="BF121" s="78">
        <v>20261732</v>
      </c>
      <c r="BG121" s="78">
        <v>15461176</v>
      </c>
      <c r="BH121" s="82">
        <f t="shared" si="156"/>
        <v>0.81713797988526216</v>
      </c>
      <c r="BI121" s="83">
        <f t="shared" si="133"/>
        <v>12633914.123290498</v>
      </c>
      <c r="BJ121" s="72">
        <v>103547716</v>
      </c>
      <c r="BK121" s="72">
        <v>27572</v>
      </c>
      <c r="BL121" s="72">
        <v>5626172</v>
      </c>
      <c r="BM121" s="72">
        <v>3308978</v>
      </c>
      <c r="BN121" s="72">
        <v>1857032</v>
      </c>
      <c r="BO121" s="72">
        <v>4382904</v>
      </c>
      <c r="BP121" s="72">
        <v>34833158</v>
      </c>
      <c r="BQ121" s="72">
        <v>99164812</v>
      </c>
      <c r="BR121" s="72">
        <v>3526140</v>
      </c>
      <c r="BS121" s="72">
        <v>33157263</v>
      </c>
      <c r="BT121" s="72">
        <v>1458790</v>
      </c>
      <c r="BU121" s="72">
        <v>68162</v>
      </c>
      <c r="BV121" s="72">
        <v>13224419</v>
      </c>
      <c r="BW121" s="72">
        <v>372380</v>
      </c>
      <c r="BX121" s="72">
        <v>8075678</v>
      </c>
      <c r="BY121" s="72">
        <v>5626172</v>
      </c>
      <c r="BZ121" s="72">
        <v>39243365</v>
      </c>
      <c r="CA121" s="72">
        <v>0</v>
      </c>
      <c r="CB121" s="72">
        <v>1879493</v>
      </c>
      <c r="CC121" s="72">
        <v>216528</v>
      </c>
      <c r="CD121" s="72">
        <v>2332476</v>
      </c>
      <c r="CE121" s="72">
        <v>18088</v>
      </c>
      <c r="CF121" s="72">
        <v>5659607</v>
      </c>
      <c r="CG121" s="72">
        <v>15977449</v>
      </c>
      <c r="CH121" s="72">
        <v>78007</v>
      </c>
      <c r="CI121" s="72">
        <v>1531173</v>
      </c>
      <c r="CJ121" s="72">
        <v>709374</v>
      </c>
      <c r="CK121" s="72">
        <v>125</v>
      </c>
      <c r="CL121" s="72">
        <v>227822</v>
      </c>
      <c r="CM121" s="72">
        <v>2137579</v>
      </c>
      <c r="CN121" s="72">
        <v>1299523</v>
      </c>
      <c r="CO121" s="72">
        <v>1331999</v>
      </c>
      <c r="CP121" s="72">
        <v>4669383</v>
      </c>
      <c r="CQ121" s="72">
        <v>28</v>
      </c>
      <c r="CR121" s="72">
        <v>3168</v>
      </c>
      <c r="CS121" s="72">
        <v>1171543</v>
      </c>
      <c r="CT121" s="72">
        <v>19497748</v>
      </c>
      <c r="CU121" s="72">
        <v>9610695</v>
      </c>
      <c r="CV121" s="72">
        <v>390634831</v>
      </c>
      <c r="CW121" s="72">
        <v>341682247</v>
      </c>
      <c r="CX121" s="72">
        <v>0</v>
      </c>
      <c r="CY121" s="72">
        <v>0</v>
      </c>
      <c r="CZ121" s="72">
        <v>0</v>
      </c>
      <c r="DA121" s="72">
        <v>19965119</v>
      </c>
      <c r="DB121" s="72">
        <v>18595187</v>
      </c>
      <c r="DC121" s="72">
        <v>240499809</v>
      </c>
      <c r="DD121" s="72">
        <v>239244349</v>
      </c>
      <c r="DE121" s="72">
        <v>651099759</v>
      </c>
      <c r="DF121" s="72">
        <v>0</v>
      </c>
      <c r="DG121" s="72">
        <v>2437997</v>
      </c>
      <c r="DH121" s="72">
        <v>836943122</v>
      </c>
      <c r="DI121" s="72">
        <v>11505842</v>
      </c>
      <c r="DJ121" s="72">
        <v>1298354</v>
      </c>
      <c r="DK121" s="57" t="s">
        <v>100</v>
      </c>
      <c r="DL121" s="57">
        <v>138</v>
      </c>
      <c r="DM121" s="57">
        <v>1998</v>
      </c>
      <c r="DN121" s="78">
        <v>251485493</v>
      </c>
      <c r="DO121" s="78">
        <v>255871234</v>
      </c>
      <c r="DP121" s="78">
        <v>229865210</v>
      </c>
      <c r="DQ121" s="78">
        <v>61317011</v>
      </c>
      <c r="DR121" s="62" t="s">
        <v>101</v>
      </c>
      <c r="DS121" s="62">
        <v>35.35</v>
      </c>
      <c r="DT121" s="62">
        <v>897.89</v>
      </c>
      <c r="DU121" s="62">
        <f t="shared" si="168"/>
        <v>957.10374999999999</v>
      </c>
      <c r="DV121" s="62">
        <v>107</v>
      </c>
      <c r="DW121" s="62">
        <v>73.900000000000006</v>
      </c>
      <c r="DX121" s="62">
        <v>21656</v>
      </c>
      <c r="DY121" s="62">
        <v>1788</v>
      </c>
      <c r="DZ121" s="62">
        <v>0</v>
      </c>
      <c r="EA121" s="84">
        <v>138</v>
      </c>
      <c r="EB121" s="85" t="s">
        <v>100</v>
      </c>
      <c r="EC121" s="76">
        <v>1998</v>
      </c>
      <c r="ED121" s="76">
        <v>5247</v>
      </c>
      <c r="EE121" s="76">
        <v>22291832</v>
      </c>
      <c r="EF121" s="76">
        <v>1350769</v>
      </c>
      <c r="EG121" s="57">
        <f t="shared" si="114"/>
        <v>0.51437527249752635</v>
      </c>
      <c r="EH121" s="62"/>
      <c r="EI121" s="62"/>
      <c r="EJ121" s="62"/>
      <c r="EK121" s="62"/>
      <c r="EL121" s="62">
        <v>0</v>
      </c>
      <c r="EM121" s="86">
        <v>7959571</v>
      </c>
      <c r="EN121" s="86">
        <v>22291832</v>
      </c>
      <c r="EO121" s="86">
        <v>596585</v>
      </c>
      <c r="EP121" s="86">
        <v>693659</v>
      </c>
    </row>
    <row r="122" spans="1:146" s="57" customFormat="1" ht="45" x14ac:dyDescent="0.25">
      <c r="A122" s="57" t="str">
        <f t="shared" si="103"/>
        <v>Oklahoma Gas and Electric Company</v>
      </c>
      <c r="B122" s="76">
        <v>1999</v>
      </c>
      <c r="C122" s="76">
        <v>138</v>
      </c>
      <c r="D122" s="59" t="s">
        <v>181</v>
      </c>
      <c r="E122" s="76">
        <v>1</v>
      </c>
      <c r="F122" s="76">
        <v>1</v>
      </c>
      <c r="G122" s="76">
        <v>1</v>
      </c>
      <c r="H122" s="76">
        <v>0</v>
      </c>
      <c r="I122" s="60">
        <f>IFERROR(VLOOKUP(B122&amp;C122,'Output Index'!$A$2:$R$275,18,FALSE),0)</f>
        <v>1.3683557887533213</v>
      </c>
      <c r="J122" s="77">
        <f t="shared" si="104"/>
        <v>0.63203081826816676</v>
      </c>
      <c r="K122" s="62">
        <f t="shared" si="158"/>
        <v>637893</v>
      </c>
      <c r="L122" s="62">
        <f t="shared" si="160"/>
        <v>547998</v>
      </c>
      <c r="M122" s="70">
        <f t="shared" si="115"/>
        <v>89895</v>
      </c>
      <c r="N122" s="78">
        <f t="shared" si="159"/>
        <v>21916854</v>
      </c>
      <c r="O122" s="64">
        <f t="shared" si="161"/>
        <v>7508888</v>
      </c>
      <c r="P122" s="64">
        <f t="shared" si="116"/>
        <v>14407966</v>
      </c>
      <c r="Q122" s="62">
        <v>23775</v>
      </c>
      <c r="R122" s="38">
        <v>0</v>
      </c>
      <c r="S122" s="38">
        <v>0</v>
      </c>
      <c r="T122" s="65">
        <v>4833.1293470000001</v>
      </c>
      <c r="U122" s="57">
        <f t="shared" si="107"/>
        <v>5200.8813623411843</v>
      </c>
      <c r="V122" s="78">
        <f t="shared" si="108"/>
        <v>53311013.949624807</v>
      </c>
      <c r="W122" s="79">
        <f>AP122*(AM122/'Price Patch'!$B$5)</f>
        <v>0.47677976831535951</v>
      </c>
      <c r="X122" s="62">
        <v>40.555555555555557</v>
      </c>
      <c r="Y122" s="62">
        <v>23.111111111111107</v>
      </c>
      <c r="Z122" s="62">
        <f t="shared" si="166"/>
        <v>41.428571428571431</v>
      </c>
      <c r="AA122" s="62">
        <f t="shared" si="167"/>
        <v>23.12698412698413</v>
      </c>
      <c r="AB122" s="62">
        <f t="shared" si="167"/>
        <v>45</v>
      </c>
      <c r="AC122" s="57" t="str">
        <f t="shared" si="109"/>
        <v>Oklahoma Gas and Electric Company</v>
      </c>
      <c r="AD122" s="76">
        <v>138</v>
      </c>
      <c r="AE122" s="76">
        <v>1999</v>
      </c>
      <c r="AF122" s="76">
        <f t="shared" si="120"/>
        <v>2</v>
      </c>
      <c r="AG122" s="92">
        <v>142.73197281662573</v>
      </c>
      <c r="AH122" s="57">
        <v>102.74763182470296</v>
      </c>
      <c r="AI122" s="57">
        <v>108.06592542287542</v>
      </c>
      <c r="AJ122" s="80">
        <f t="shared" si="163"/>
        <v>2.1592191551095229E-2</v>
      </c>
      <c r="AK122" s="77">
        <f t="shared" si="164"/>
        <v>2.3994064667406192E-2</v>
      </c>
      <c r="AL122" s="76"/>
      <c r="AM122" s="79">
        <f t="shared" si="165"/>
        <v>0.67100961718723462</v>
      </c>
      <c r="AN122" s="79">
        <f t="shared" ref="AN122:AN185" si="172">AN121</f>
        <v>1.5061319689999999</v>
      </c>
      <c r="AO122" s="79">
        <f t="shared" ref="AO122:AO185" si="173">AO121</f>
        <v>1.4586625400981315</v>
      </c>
      <c r="AP122" s="79">
        <f>1/AO122^'Price Patch'!C$19*1/AN122^'Price Patch'!D$19</f>
        <v>0.67470188633652017</v>
      </c>
      <c r="AQ122" s="80">
        <f t="shared" si="110"/>
        <v>0.32514861433316095</v>
      </c>
      <c r="AR122" s="80">
        <f t="shared" si="111"/>
        <v>0.67485138566683911</v>
      </c>
      <c r="AS122" s="66" t="str">
        <f t="shared" si="117"/>
        <v>Oklahoma Gas and Electric Company</v>
      </c>
      <c r="AT122" s="69">
        <f t="shared" si="118"/>
        <v>138</v>
      </c>
      <c r="AU122" s="69">
        <f t="shared" si="119"/>
        <v>1999</v>
      </c>
      <c r="AV122" s="81">
        <f t="shared" si="154"/>
        <v>17334002.314416319</v>
      </c>
      <c r="AW122" s="81">
        <f t="shared" si="112"/>
        <v>35977011.635208488</v>
      </c>
      <c r="AX122" s="81">
        <f t="shared" si="113"/>
        <v>22325413.889045328</v>
      </c>
      <c r="AY122" s="77">
        <f t="shared" si="169"/>
        <v>0.62054664560290551</v>
      </c>
      <c r="AZ122" s="77">
        <f t="shared" si="170"/>
        <v>0.37945335439709449</v>
      </c>
      <c r="BA122" s="81">
        <f t="shared" si="97"/>
        <v>35590036</v>
      </c>
      <c r="BB122" s="81">
        <f t="shared" si="171"/>
        <v>75801288</v>
      </c>
      <c r="BC122" s="81">
        <f t="shared" si="155"/>
        <v>58394559</v>
      </c>
      <c r="BD122" s="80">
        <f t="shared" si="98"/>
        <v>0.23378201633756937</v>
      </c>
      <c r="BE122" s="81">
        <f t="shared" si="99"/>
        <v>152235987</v>
      </c>
      <c r="BF122" s="78">
        <v>17406729</v>
      </c>
      <c r="BG122" s="78">
        <v>15150113</v>
      </c>
      <c r="BH122" s="82">
        <f t="shared" si="156"/>
        <v>0.87554608410872425</v>
      </c>
      <c r="BI122" s="83">
        <f t="shared" si="133"/>
        <v>13264622.110954676</v>
      </c>
      <c r="BJ122" s="72">
        <v>96465961</v>
      </c>
      <c r="BK122" s="72">
        <v>25530</v>
      </c>
      <c r="BL122" s="72">
        <v>2552183</v>
      </c>
      <c r="BM122" s="72">
        <v>345269</v>
      </c>
      <c r="BN122" s="72">
        <v>0</v>
      </c>
      <c r="BO122" s="72">
        <v>14312812</v>
      </c>
      <c r="BP122" s="72">
        <v>55524571</v>
      </c>
      <c r="BQ122" s="72">
        <v>82153149</v>
      </c>
      <c r="BR122" s="72">
        <v>2945786</v>
      </c>
      <c r="BS122" s="72">
        <v>18112490</v>
      </c>
      <c r="BT122" s="72">
        <v>1466333</v>
      </c>
      <c r="BU122" s="72">
        <v>0</v>
      </c>
      <c r="BV122" s="72">
        <v>854999</v>
      </c>
      <c r="BW122" s="72">
        <v>240000</v>
      </c>
      <c r="BX122" s="72">
        <v>3118171</v>
      </c>
      <c r="BY122" s="72">
        <v>2552183</v>
      </c>
      <c r="BZ122" s="72">
        <v>40648958</v>
      </c>
      <c r="CA122" s="72">
        <v>0</v>
      </c>
      <c r="CB122" s="72">
        <v>1948252</v>
      </c>
      <c r="CC122" s="72">
        <v>218922</v>
      </c>
      <c r="CD122" s="72">
        <v>2558561</v>
      </c>
      <c r="CE122" s="72">
        <v>18067</v>
      </c>
      <c r="CF122" s="72">
        <v>6368671</v>
      </c>
      <c r="CG122" s="72">
        <v>16792263</v>
      </c>
      <c r="CH122" s="72">
        <v>118221</v>
      </c>
      <c r="CI122" s="72">
        <v>1543686</v>
      </c>
      <c r="CJ122" s="72">
        <v>922629</v>
      </c>
      <c r="CK122" s="72">
        <v>0</v>
      </c>
      <c r="CL122" s="72">
        <v>291829</v>
      </c>
      <c r="CM122" s="72">
        <v>3320865</v>
      </c>
      <c r="CN122" s="72">
        <v>1488070</v>
      </c>
      <c r="CO122" s="72">
        <v>1637761</v>
      </c>
      <c r="CP122" s="72">
        <v>2715103</v>
      </c>
      <c r="CQ122" s="72">
        <v>22370</v>
      </c>
      <c r="CR122" s="72">
        <v>2108</v>
      </c>
      <c r="CS122" s="72">
        <v>681580</v>
      </c>
      <c r="CT122" s="72">
        <v>26502063</v>
      </c>
      <c r="CU122" s="72">
        <v>13811107</v>
      </c>
      <c r="CV122" s="72">
        <v>381990278</v>
      </c>
      <c r="CW122" s="72">
        <v>330645679</v>
      </c>
      <c r="CX122" s="72">
        <v>0</v>
      </c>
      <c r="CY122" s="72">
        <v>0</v>
      </c>
      <c r="CZ122" s="72">
        <v>0</v>
      </c>
      <c r="DA122" s="72">
        <v>29653641</v>
      </c>
      <c r="DB122" s="72">
        <v>24049218</v>
      </c>
      <c r="DC122" s="72">
        <v>248306476</v>
      </c>
      <c r="DD122" s="72">
        <v>247577026</v>
      </c>
      <c r="DE122" s="72">
        <v>659950395</v>
      </c>
      <c r="DF122" s="72">
        <v>0</v>
      </c>
      <c r="DG122" s="72">
        <v>4105981</v>
      </c>
      <c r="DH122" s="72">
        <v>853329041</v>
      </c>
      <c r="DI122" s="72">
        <v>11844576</v>
      </c>
      <c r="DJ122" s="72">
        <v>1625720</v>
      </c>
      <c r="DK122" s="57" t="s">
        <v>100</v>
      </c>
      <c r="DL122" s="57">
        <v>138</v>
      </c>
      <c r="DM122" s="57">
        <v>1999</v>
      </c>
      <c r="DN122" s="78">
        <v>260101991</v>
      </c>
      <c r="DO122" s="78">
        <v>266534367</v>
      </c>
      <c r="DP122" s="78">
        <v>241430094</v>
      </c>
      <c r="DQ122" s="78">
        <v>65178293</v>
      </c>
      <c r="DR122" s="62" t="s">
        <v>101</v>
      </c>
      <c r="DS122" s="62">
        <v>39.25</v>
      </c>
      <c r="DT122" s="62">
        <v>996.94999999999993</v>
      </c>
      <c r="DU122" s="62">
        <f t="shared" si="168"/>
        <v>957.10374999999999</v>
      </c>
      <c r="DV122" s="62">
        <v>105</v>
      </c>
      <c r="DW122" s="62">
        <v>73.599999999999994</v>
      </c>
      <c r="DX122" s="62">
        <v>21889</v>
      </c>
      <c r="DY122" s="62">
        <v>1886</v>
      </c>
      <c r="DZ122" s="62">
        <v>0</v>
      </c>
      <c r="EA122" s="84">
        <v>138</v>
      </c>
      <c r="EB122" s="85" t="s">
        <v>100</v>
      </c>
      <c r="EC122" s="76">
        <v>1999</v>
      </c>
      <c r="ED122" s="76">
        <v>5569</v>
      </c>
      <c r="EE122" s="76">
        <v>21916854</v>
      </c>
      <c r="EF122" s="76">
        <v>1551276</v>
      </c>
      <c r="EG122" s="57">
        <f t="shared" si="114"/>
        <v>0.48105768970598001</v>
      </c>
      <c r="EH122" s="62"/>
      <c r="EI122" s="62"/>
      <c r="EJ122" s="62"/>
      <c r="EK122" s="62"/>
      <c r="EL122" s="62">
        <v>0</v>
      </c>
      <c r="EM122" s="86">
        <v>7508888</v>
      </c>
      <c r="EN122" s="86">
        <v>21916854</v>
      </c>
      <c r="EO122" s="86">
        <v>547998</v>
      </c>
      <c r="EP122" s="86">
        <v>637893</v>
      </c>
    </row>
    <row r="123" spans="1:146" s="57" customFormat="1" ht="45" x14ac:dyDescent="0.25">
      <c r="A123" s="57" t="str">
        <f t="shared" si="103"/>
        <v>Oklahoma Gas and Electric Company</v>
      </c>
      <c r="B123" s="76">
        <v>2000</v>
      </c>
      <c r="C123" s="76">
        <v>138</v>
      </c>
      <c r="D123" s="59" t="s">
        <v>181</v>
      </c>
      <c r="E123" s="76">
        <v>1</v>
      </c>
      <c r="F123" s="76">
        <v>1</v>
      </c>
      <c r="G123" s="76">
        <v>1</v>
      </c>
      <c r="H123" s="76">
        <v>0</v>
      </c>
      <c r="I123" s="60">
        <f>IFERROR(VLOOKUP(B123&amp;C123,'Output Index'!$A$2:$R$275,18,FALSE),0)</f>
        <v>1.5023694157374321</v>
      </c>
      <c r="J123" s="77">
        <f t="shared" si="104"/>
        <v>0.61497358509848365</v>
      </c>
      <c r="K123" s="87">
        <f t="shared" si="158"/>
        <v>703628</v>
      </c>
      <c r="L123" s="88">
        <f t="shared" si="160"/>
        <v>604997</v>
      </c>
      <c r="M123" s="70">
        <f t="shared" si="115"/>
        <v>98631</v>
      </c>
      <c r="N123" s="89">
        <f t="shared" si="159"/>
        <v>23231205</v>
      </c>
      <c r="O123" s="64">
        <f t="shared" si="161"/>
        <v>7974248</v>
      </c>
      <c r="P123" s="64">
        <f t="shared" si="116"/>
        <v>15256957</v>
      </c>
      <c r="Q123" s="62">
        <v>26124</v>
      </c>
      <c r="R123" s="38">
        <v>0</v>
      </c>
      <c r="S123" s="38">
        <v>0</v>
      </c>
      <c r="T123" s="65">
        <v>5174.9859150000002</v>
      </c>
      <c r="U123" s="57">
        <f t="shared" si="107"/>
        <v>5175.5634340020115</v>
      </c>
      <c r="V123" s="78">
        <f t="shared" si="108"/>
        <v>61282064.76596427</v>
      </c>
      <c r="W123" s="79">
        <f>AP123*(AM123/'Price Patch'!$B$5)</f>
        <v>0.49654675354815719</v>
      </c>
      <c r="X123" s="62">
        <v>42.222222222222221</v>
      </c>
      <c r="Y123" s="62">
        <v>21.999999999999996</v>
      </c>
      <c r="Z123" s="62">
        <f t="shared" si="166"/>
        <v>41.428571428571431</v>
      </c>
      <c r="AA123" s="62">
        <f t="shared" si="167"/>
        <v>23.12698412698413</v>
      </c>
      <c r="AB123" s="62">
        <f t="shared" si="167"/>
        <v>45</v>
      </c>
      <c r="AC123" s="57" t="str">
        <f t="shared" si="109"/>
        <v>Oklahoma Gas and Electric Company</v>
      </c>
      <c r="AD123" s="76">
        <v>138</v>
      </c>
      <c r="AE123" s="76">
        <v>2000</v>
      </c>
      <c r="AF123" s="76">
        <f t="shared" si="120"/>
        <v>2</v>
      </c>
      <c r="AG123" s="92">
        <v>147.03134605396534</v>
      </c>
      <c r="AH123" s="57">
        <v>109.43510640951196</v>
      </c>
      <c r="AI123" s="57">
        <v>110.54392230578161</v>
      </c>
      <c r="AJ123" s="80">
        <f t="shared" si="163"/>
        <v>4.621295726351763E-2</v>
      </c>
      <c r="AK123" s="77">
        <f t="shared" si="164"/>
        <v>4.0622962685628719E-2</v>
      </c>
      <c r="AL123" s="76"/>
      <c r="AM123" s="79">
        <f t="shared" si="165"/>
        <v>0.69882924812684299</v>
      </c>
      <c r="AN123" s="79">
        <f t="shared" si="172"/>
        <v>1.5061319689999999</v>
      </c>
      <c r="AO123" s="79">
        <f t="shared" si="173"/>
        <v>1.4586625400981315</v>
      </c>
      <c r="AP123" s="79">
        <f>1/AO123^'Price Patch'!C$19*1/AN123^'Price Patch'!D$19</f>
        <v>0.67470188633652017</v>
      </c>
      <c r="AQ123" s="80">
        <f t="shared" si="110"/>
        <v>0.35096320308101753</v>
      </c>
      <c r="AR123" s="80">
        <f t="shared" si="111"/>
        <v>0.64903679691898242</v>
      </c>
      <c r="AS123" s="66" t="str">
        <f t="shared" si="117"/>
        <v>Oklahoma Gas and Electric Company</v>
      </c>
      <c r="AT123" s="69">
        <f t="shared" si="118"/>
        <v>138</v>
      </c>
      <c r="AU123" s="69">
        <f t="shared" si="119"/>
        <v>2000</v>
      </c>
      <c r="AV123" s="81">
        <f t="shared" si="154"/>
        <v>21507749.741681188</v>
      </c>
      <c r="AW123" s="81">
        <f t="shared" si="112"/>
        <v>39774315.024283081</v>
      </c>
      <c r="AX123" s="81">
        <f t="shared" si="113"/>
        <v>21689806.686332032</v>
      </c>
      <c r="AY123" s="77">
        <f t="shared" si="169"/>
        <v>0.54532194138578971</v>
      </c>
      <c r="AZ123" s="77">
        <f t="shared" si="170"/>
        <v>0.45467805861421029</v>
      </c>
      <c r="BA123" s="81">
        <f t="shared" si="97"/>
        <v>41257428</v>
      </c>
      <c r="BB123" s="81">
        <f t="shared" si="171"/>
        <v>75420991</v>
      </c>
      <c r="BC123" s="81">
        <f t="shared" si="155"/>
        <v>68113672</v>
      </c>
      <c r="BD123" s="80">
        <f t="shared" si="98"/>
        <v>0.26550482167443634</v>
      </c>
      <c r="BE123" s="81">
        <f t="shared" si="99"/>
        <v>155392387</v>
      </c>
      <c r="BF123" s="78">
        <v>7307319</v>
      </c>
      <c r="BG123" s="78">
        <v>21989485</v>
      </c>
      <c r="BH123" s="82">
        <f t="shared" si="156"/>
        <v>0.88986264633609968</v>
      </c>
      <c r="BI123" s="83">
        <f t="shared" si="133"/>
        <v>19567621.313667968</v>
      </c>
      <c r="BJ123" s="72">
        <v>107223771</v>
      </c>
      <c r="BK123" s="72">
        <v>15067</v>
      </c>
      <c r="BL123" s="72">
        <v>5826217</v>
      </c>
      <c r="BM123" s="72">
        <v>659226</v>
      </c>
      <c r="BN123" s="72">
        <v>0</v>
      </c>
      <c r="BO123" s="72">
        <v>33</v>
      </c>
      <c r="BP123" s="72">
        <v>65588527</v>
      </c>
      <c r="BQ123" s="72">
        <v>107223738</v>
      </c>
      <c r="BR123" s="72">
        <v>2986315</v>
      </c>
      <c r="BS123" s="72">
        <v>25976563</v>
      </c>
      <c r="BT123" s="72">
        <v>4325532</v>
      </c>
      <c r="BU123" s="72">
        <v>0</v>
      </c>
      <c r="BV123" s="72">
        <v>1880323</v>
      </c>
      <c r="BW123" s="72">
        <v>249997</v>
      </c>
      <c r="BX123" s="72">
        <v>6042182</v>
      </c>
      <c r="BY123" s="72">
        <v>5826217</v>
      </c>
      <c r="BZ123" s="72">
        <v>46363816</v>
      </c>
      <c r="CA123" s="72">
        <v>0</v>
      </c>
      <c r="CB123" s="72">
        <v>3540815</v>
      </c>
      <c r="CC123" s="72">
        <v>378440</v>
      </c>
      <c r="CD123" s="72">
        <v>1373110</v>
      </c>
      <c r="CE123" s="72">
        <v>23243</v>
      </c>
      <c r="CF123" s="72">
        <v>6226806</v>
      </c>
      <c r="CG123" s="72">
        <v>20606650</v>
      </c>
      <c r="CH123" s="72">
        <v>99955</v>
      </c>
      <c r="CI123" s="72">
        <v>1874180</v>
      </c>
      <c r="CJ123" s="72">
        <v>1355623</v>
      </c>
      <c r="CK123" s="72">
        <v>0</v>
      </c>
      <c r="CL123" s="72">
        <v>395985</v>
      </c>
      <c r="CM123" s="72">
        <v>3039894</v>
      </c>
      <c r="CN123" s="72">
        <v>2342727</v>
      </c>
      <c r="CO123" s="72">
        <v>1757989</v>
      </c>
      <c r="CP123" s="72">
        <v>2544066</v>
      </c>
      <c r="CQ123" s="72">
        <v>2744</v>
      </c>
      <c r="CR123" s="72">
        <v>0</v>
      </c>
      <c r="CS123" s="72">
        <v>801589</v>
      </c>
      <c r="CT123" s="72">
        <v>24709513</v>
      </c>
      <c r="CU123" s="72">
        <v>10694423</v>
      </c>
      <c r="CV123" s="72">
        <v>528849798</v>
      </c>
      <c r="CW123" s="72">
        <v>473021653</v>
      </c>
      <c r="CX123" s="72">
        <v>0</v>
      </c>
      <c r="CY123" s="72">
        <v>0</v>
      </c>
      <c r="CZ123" s="72">
        <v>0</v>
      </c>
      <c r="DA123" s="72">
        <v>23375056</v>
      </c>
      <c r="DB123" s="72">
        <v>20003226</v>
      </c>
      <c r="DC123" s="72">
        <v>260360173</v>
      </c>
      <c r="DD123" s="72">
        <v>259599275</v>
      </c>
      <c r="DE123" s="72">
        <v>812585027</v>
      </c>
      <c r="DF123" s="72">
        <v>0</v>
      </c>
      <c r="DG123" s="72">
        <v>3689773</v>
      </c>
      <c r="DH123" s="72">
        <v>1019729458</v>
      </c>
      <c r="DI123" s="72">
        <v>14463135</v>
      </c>
      <c r="DJ123" s="72">
        <v>3728248</v>
      </c>
      <c r="DK123" s="57" t="s">
        <v>100</v>
      </c>
      <c r="DL123" s="57">
        <v>138</v>
      </c>
      <c r="DM123" s="57">
        <v>2000</v>
      </c>
      <c r="DN123" s="78">
        <v>245043406</v>
      </c>
      <c r="DO123" s="78">
        <v>275837554</v>
      </c>
      <c r="DP123" s="78">
        <v>257629041</v>
      </c>
      <c r="DQ123" s="78">
        <v>68487289</v>
      </c>
      <c r="DR123" s="62" t="s">
        <v>101</v>
      </c>
      <c r="DS123" s="62">
        <v>39.04</v>
      </c>
      <c r="DT123" s="62">
        <v>991.61599999999987</v>
      </c>
      <c r="DU123" s="62">
        <f t="shared" si="168"/>
        <v>957.10374999999999</v>
      </c>
      <c r="DV123" s="62">
        <v>108</v>
      </c>
      <c r="DW123" s="62">
        <v>71.599999999999994</v>
      </c>
      <c r="DX123" s="62">
        <v>24187</v>
      </c>
      <c r="DY123" s="62">
        <v>1937</v>
      </c>
      <c r="DZ123" s="62">
        <v>0</v>
      </c>
      <c r="EA123" s="84">
        <v>138</v>
      </c>
      <c r="EB123" s="85" t="s">
        <v>100</v>
      </c>
      <c r="EC123" s="76">
        <v>2000</v>
      </c>
      <c r="ED123" s="76">
        <v>5570</v>
      </c>
      <c r="EE123" s="76">
        <v>23231205</v>
      </c>
      <c r="EF123" s="76">
        <v>1770481</v>
      </c>
      <c r="EG123" s="57">
        <f t="shared" si="114"/>
        <v>0.51240103129124548</v>
      </c>
      <c r="EH123" s="62"/>
      <c r="EI123" s="62"/>
      <c r="EJ123" s="62"/>
      <c r="EK123" s="62"/>
      <c r="EL123" s="62">
        <v>0</v>
      </c>
      <c r="EM123" s="86">
        <v>7974248</v>
      </c>
      <c r="EN123" s="86">
        <v>23231205</v>
      </c>
      <c r="EO123" s="86">
        <v>604997</v>
      </c>
      <c r="EP123" s="86">
        <v>703628</v>
      </c>
    </row>
    <row r="124" spans="1:146" s="57" customFormat="1" ht="45" x14ac:dyDescent="0.25">
      <c r="A124" s="57" t="str">
        <f t="shared" si="103"/>
        <v>Oklahoma Gas and Electric Company</v>
      </c>
      <c r="B124" s="76">
        <v>2001</v>
      </c>
      <c r="C124" s="76">
        <v>138</v>
      </c>
      <c r="D124" s="59" t="s">
        <v>181</v>
      </c>
      <c r="E124" s="76">
        <v>1</v>
      </c>
      <c r="F124" s="76">
        <v>1</v>
      </c>
      <c r="G124" s="76">
        <v>1</v>
      </c>
      <c r="H124" s="76">
        <v>0</v>
      </c>
      <c r="I124" s="60">
        <f>IFERROR(VLOOKUP(B124&amp;C124,'Output Index'!$A$2:$R$275,18,FALSE),0)</f>
        <v>1.5402477966554355</v>
      </c>
      <c r="J124" s="77">
        <f t="shared" si="104"/>
        <v>0.60781635077026164</v>
      </c>
      <c r="K124" s="70">
        <f t="shared" ref="K124:K135" si="174">EK124</f>
        <v>700420</v>
      </c>
      <c r="L124" s="70">
        <f>EI124</f>
        <v>607879</v>
      </c>
      <c r="M124" s="70">
        <f t="shared" si="115"/>
        <v>92541</v>
      </c>
      <c r="N124" s="70">
        <f t="shared" ref="N124:N135" si="175">EJ124</f>
        <v>22984329</v>
      </c>
      <c r="O124" s="90">
        <f>EH124</f>
        <v>7981842</v>
      </c>
      <c r="P124" s="64">
        <f t="shared" si="116"/>
        <v>15002487</v>
      </c>
      <c r="Q124" s="62">
        <v>26265</v>
      </c>
      <c r="R124" s="38">
        <v>0</v>
      </c>
      <c r="S124" s="38">
        <v>0</v>
      </c>
      <c r="T124" s="65">
        <v>6409.9146339999998</v>
      </c>
      <c r="U124" s="57">
        <f t="shared" si="107"/>
        <v>5249.66758938371</v>
      </c>
      <c r="V124" s="78">
        <f t="shared" si="108"/>
        <v>62237626.19704321</v>
      </c>
      <c r="W124" s="79">
        <f>AP124*(AM124/'Price Patch'!$B$5)</f>
        <v>0.50684483121072932</v>
      </c>
      <c r="X124" s="62">
        <v>41.666666666666664</v>
      </c>
      <c r="Y124" s="62">
        <v>22.055555555555557</v>
      </c>
      <c r="Z124" s="62">
        <f t="shared" si="166"/>
        <v>41.428571428571431</v>
      </c>
      <c r="AA124" s="62">
        <f t="shared" si="167"/>
        <v>23.12698412698413</v>
      </c>
      <c r="AB124" s="62">
        <f t="shared" si="167"/>
        <v>45</v>
      </c>
      <c r="AC124" s="57" t="str">
        <f t="shared" si="109"/>
        <v>Oklahoma Gas and Electric Company</v>
      </c>
      <c r="AD124" s="76">
        <v>138</v>
      </c>
      <c r="AE124" s="76">
        <v>2001</v>
      </c>
      <c r="AF124" s="76">
        <f t="shared" si="120"/>
        <v>2</v>
      </c>
      <c r="AG124" s="92">
        <v>151.51164554853864</v>
      </c>
      <c r="AH124" s="57">
        <v>110.20786286344969</v>
      </c>
      <c r="AI124" s="57">
        <v>113.48734011949581</v>
      </c>
      <c r="AJ124" s="80">
        <f t="shared" si="163"/>
        <v>1.5509462515801934E-2</v>
      </c>
      <c r="AK124" s="77">
        <f t="shared" si="164"/>
        <v>2.0527258596658299E-2</v>
      </c>
      <c r="AL124" s="76"/>
      <c r="AM124" s="79">
        <f t="shared" si="165"/>
        <v>0.71332254169620513</v>
      </c>
      <c r="AN124" s="79">
        <f t="shared" si="172"/>
        <v>1.5061319689999999</v>
      </c>
      <c r="AO124" s="79">
        <f t="shared" si="173"/>
        <v>1.4586625400981315</v>
      </c>
      <c r="AP124" s="79">
        <f>1/AO124^'Price Patch'!C$19*1/AN124^'Price Patch'!D$19</f>
        <v>0.67470188633652017</v>
      </c>
      <c r="AQ124" s="80">
        <f t="shared" si="110"/>
        <v>0.34080189807944189</v>
      </c>
      <c r="AR124" s="80">
        <f t="shared" si="111"/>
        <v>0.65919810192055817</v>
      </c>
      <c r="AS124" s="66" t="str">
        <f t="shared" si="117"/>
        <v>Oklahoma Gas and Electric Company</v>
      </c>
      <c r="AT124" s="69">
        <f t="shared" si="118"/>
        <v>138</v>
      </c>
      <c r="AU124" s="69">
        <f t="shared" si="119"/>
        <v>2001</v>
      </c>
      <c r="AV124" s="81">
        <f t="shared" si="154"/>
        <v>21210701.139911123</v>
      </c>
      <c r="AW124" s="81">
        <f t="shared" si="112"/>
        <v>41026925.057132088</v>
      </c>
      <c r="AX124" s="81">
        <f t="shared" si="113"/>
        <v>23549385.804946832</v>
      </c>
      <c r="AY124" s="77">
        <f t="shared" si="169"/>
        <v>0.57399831384275357</v>
      </c>
      <c r="AZ124" s="77">
        <f t="shared" si="170"/>
        <v>0.42600168615724643</v>
      </c>
      <c r="BA124" s="81">
        <f t="shared" si="97"/>
        <v>43808711</v>
      </c>
      <c r="BB124" s="81">
        <f t="shared" si="171"/>
        <v>74545394</v>
      </c>
      <c r="BC124" s="81">
        <f t="shared" si="155"/>
        <v>70697056</v>
      </c>
      <c r="BD124" s="80">
        <f t="shared" si="98"/>
        <v>0.24721735587101754</v>
      </c>
      <c r="BE124" s="81">
        <f t="shared" si="99"/>
        <v>177207263</v>
      </c>
      <c r="BF124" s="78">
        <v>3848338</v>
      </c>
      <c r="BG124" s="78">
        <v>23025278</v>
      </c>
      <c r="BH124" s="82">
        <f t="shared" si="156"/>
        <v>0.8798732069620685</v>
      </c>
      <c r="BI124" s="83">
        <f t="shared" si="133"/>
        <v>20259325.195053164</v>
      </c>
      <c r="BJ124" s="72">
        <v>104199903</v>
      </c>
      <c r="BK124" s="72">
        <v>-826</v>
      </c>
      <c r="BL124" s="72">
        <v>6088243</v>
      </c>
      <c r="BM124" s="72">
        <v>2539756</v>
      </c>
      <c r="BN124" s="72">
        <v>2194495</v>
      </c>
      <c r="BO124" s="72">
        <v>48</v>
      </c>
      <c r="BP124" s="72">
        <v>67179964</v>
      </c>
      <c r="BQ124" s="72">
        <v>104199855</v>
      </c>
      <c r="BR124" s="72">
        <v>2273941</v>
      </c>
      <c r="BS124" s="72">
        <v>23566266</v>
      </c>
      <c r="BT124" s="72">
        <v>2228811</v>
      </c>
      <c r="BU124" s="72">
        <v>26826</v>
      </c>
      <c r="BV124" s="72">
        <v>1054914</v>
      </c>
      <c r="BW124" s="72">
        <v>250000</v>
      </c>
      <c r="BX124" s="72">
        <v>3385708</v>
      </c>
      <c r="BY124" s="72">
        <v>6088243</v>
      </c>
      <c r="BZ124" s="72">
        <v>49789800</v>
      </c>
      <c r="CA124" s="72">
        <v>0</v>
      </c>
      <c r="CB124" s="72">
        <v>3172185</v>
      </c>
      <c r="CC124" s="72">
        <v>399500</v>
      </c>
      <c r="CD124" s="72">
        <v>1360561</v>
      </c>
      <c r="CE124" s="72">
        <v>23179</v>
      </c>
      <c r="CF124" s="72">
        <v>5991467</v>
      </c>
      <c r="CG124" s="72">
        <v>21480989</v>
      </c>
      <c r="CH124" s="72">
        <v>246779</v>
      </c>
      <c r="CI124" s="72">
        <v>1955713</v>
      </c>
      <c r="CJ124" s="72">
        <v>1286700</v>
      </c>
      <c r="CK124" s="72">
        <v>0</v>
      </c>
      <c r="CL124" s="72">
        <v>553667</v>
      </c>
      <c r="CM124" s="72">
        <v>3875126</v>
      </c>
      <c r="CN124" s="72">
        <v>3462845</v>
      </c>
      <c r="CO124" s="72">
        <v>1237961</v>
      </c>
      <c r="CP124" s="72">
        <v>3059395</v>
      </c>
      <c r="CQ124" s="72">
        <v>2241</v>
      </c>
      <c r="CR124" s="72">
        <v>0</v>
      </c>
      <c r="CS124" s="72">
        <v>1681492</v>
      </c>
      <c r="CT124" s="72">
        <v>37572834</v>
      </c>
      <c r="CU124" s="72">
        <v>10299110</v>
      </c>
      <c r="CV124" s="72">
        <v>525762571</v>
      </c>
      <c r="CW124" s="72">
        <v>465430089</v>
      </c>
      <c r="CX124" s="72">
        <v>0</v>
      </c>
      <c r="CY124" s="72">
        <v>0</v>
      </c>
      <c r="CZ124" s="72">
        <v>0</v>
      </c>
      <c r="DA124" s="72">
        <v>27085375</v>
      </c>
      <c r="DB124" s="72">
        <v>24564687</v>
      </c>
      <c r="DC124" s="72">
        <v>280806554</v>
      </c>
      <c r="DD124" s="72">
        <v>279965804</v>
      </c>
      <c r="DE124" s="72">
        <v>833654500</v>
      </c>
      <c r="DF124" s="72">
        <v>0</v>
      </c>
      <c r="DG124" s="72">
        <v>3146236</v>
      </c>
      <c r="DH124" s="72">
        <v>1053756030</v>
      </c>
      <c r="DI124" s="72">
        <v>15093647</v>
      </c>
      <c r="DJ124" s="72">
        <v>1547534</v>
      </c>
      <c r="DK124" s="57" t="s">
        <v>100</v>
      </c>
      <c r="DL124" s="57">
        <v>138</v>
      </c>
      <c r="DM124" s="57">
        <v>2001</v>
      </c>
      <c r="DN124" s="78">
        <v>252115866</v>
      </c>
      <c r="DO124" s="78">
        <v>291609658</v>
      </c>
      <c r="DP124" s="78">
        <v>277822694</v>
      </c>
      <c r="DQ124" s="78">
        <v>73007388</v>
      </c>
      <c r="DR124" s="62" t="s">
        <v>101</v>
      </c>
      <c r="DS124" s="62">
        <v>29.1</v>
      </c>
      <c r="DT124" s="62">
        <v>739.14</v>
      </c>
      <c r="DU124" s="62">
        <f t="shared" si="168"/>
        <v>957.10374999999999</v>
      </c>
      <c r="DV124" s="62">
        <v>107</v>
      </c>
      <c r="DW124" s="62">
        <v>71.7</v>
      </c>
      <c r="DX124" s="62">
        <v>24273</v>
      </c>
      <c r="DY124" s="62">
        <v>1992</v>
      </c>
      <c r="DZ124" s="62">
        <v>0</v>
      </c>
      <c r="EA124" s="84">
        <v>138</v>
      </c>
      <c r="EB124" s="85" t="s">
        <v>100</v>
      </c>
      <c r="EC124" s="76">
        <v>2001</v>
      </c>
      <c r="ED124" s="76">
        <v>5600</v>
      </c>
      <c r="EE124" s="76">
        <v>22984329</v>
      </c>
      <c r="EF124" s="76">
        <v>1533841</v>
      </c>
      <c r="EG124" s="57">
        <f t="shared" si="114"/>
        <v>0.49979961676451401</v>
      </c>
      <c r="EH124" s="62">
        <v>7981842</v>
      </c>
      <c r="EI124" s="62">
        <v>607879</v>
      </c>
      <c r="EJ124" s="62">
        <v>22984329</v>
      </c>
      <c r="EK124" s="62">
        <v>700420</v>
      </c>
      <c r="EL124" s="62">
        <v>0</v>
      </c>
      <c r="EM124" s="86">
        <v>7981842</v>
      </c>
      <c r="EN124" s="86">
        <v>22984329</v>
      </c>
      <c r="EO124" s="86">
        <v>607879</v>
      </c>
      <c r="EP124" s="86">
        <v>705370</v>
      </c>
    </row>
    <row r="125" spans="1:146" s="57" customFormat="1" ht="45" x14ac:dyDescent="0.25">
      <c r="A125" s="57" t="str">
        <f t="shared" si="103"/>
        <v>Oklahoma Gas and Electric Company</v>
      </c>
      <c r="B125" s="76">
        <v>2002</v>
      </c>
      <c r="C125" s="76">
        <v>138</v>
      </c>
      <c r="D125" s="59" t="s">
        <v>181</v>
      </c>
      <c r="E125" s="76">
        <v>1</v>
      </c>
      <c r="F125" s="76">
        <v>1</v>
      </c>
      <c r="G125" s="76">
        <v>1</v>
      </c>
      <c r="H125" s="76">
        <v>0</v>
      </c>
      <c r="I125" s="60">
        <f>IFERROR(VLOOKUP(B125&amp;C125,'Output Index'!$A$2:$R$275,18,FALSE),0)</f>
        <v>1.5711253375544143</v>
      </c>
      <c r="J125" s="77">
        <f t="shared" si="104"/>
        <v>0.60857994227526957</v>
      </c>
      <c r="K125" s="81">
        <f t="shared" si="174"/>
        <v>713213</v>
      </c>
      <c r="L125" s="70">
        <f t="shared" ref="L125:L135" si="176">EI125</f>
        <v>614210</v>
      </c>
      <c r="M125" s="70">
        <f t="shared" si="115"/>
        <v>99003</v>
      </c>
      <c r="N125" s="81">
        <f t="shared" si="175"/>
        <v>23131361</v>
      </c>
      <c r="O125" s="90">
        <f t="shared" ref="O125:O135" si="177">EH125</f>
        <v>8042862</v>
      </c>
      <c r="P125" s="64">
        <f t="shared" si="116"/>
        <v>15088499</v>
      </c>
      <c r="Q125" s="62">
        <v>26299</v>
      </c>
      <c r="R125" s="38">
        <v>0</v>
      </c>
      <c r="S125" s="38">
        <v>0</v>
      </c>
      <c r="T125" s="65">
        <v>6853.5808379999999</v>
      </c>
      <c r="U125" s="57">
        <f t="shared" si="107"/>
        <v>5101.5447191243175</v>
      </c>
      <c r="V125" s="78">
        <f t="shared" si="108"/>
        <v>56229134.152920507</v>
      </c>
      <c r="W125" s="79">
        <f>AP125*(AM125/'Price Patch'!$B$5)</f>
        <v>0.51657077340191881</v>
      </c>
      <c r="X125" s="62">
        <v>37.222222222222221</v>
      </c>
      <c r="Y125" s="62">
        <v>21.111111111111111</v>
      </c>
      <c r="Z125" s="62">
        <f t="shared" si="166"/>
        <v>41.428571428571431</v>
      </c>
      <c r="AA125" s="62">
        <f t="shared" si="167"/>
        <v>23.12698412698413</v>
      </c>
      <c r="AB125" s="62">
        <f t="shared" si="167"/>
        <v>45</v>
      </c>
      <c r="AC125" s="57" t="str">
        <f t="shared" si="109"/>
        <v>Oklahoma Gas and Electric Company</v>
      </c>
      <c r="AD125" s="76">
        <v>138</v>
      </c>
      <c r="AE125" s="76">
        <v>2002</v>
      </c>
      <c r="AF125" s="76">
        <f t="shared" si="120"/>
        <v>2</v>
      </c>
      <c r="AG125" s="92">
        <v>156.69139395640192</v>
      </c>
      <c r="AH125" s="57">
        <v>110.55280097205501</v>
      </c>
      <c r="AI125" s="57">
        <v>115.01782710387157</v>
      </c>
      <c r="AJ125" s="80">
        <f t="shared" si="163"/>
        <v>8.7270092301581018E-3</v>
      </c>
      <c r="AK125" s="77">
        <f t="shared" si="164"/>
        <v>1.90074002434849E-2</v>
      </c>
      <c r="AL125" s="76"/>
      <c r="AM125" s="79">
        <f t="shared" si="165"/>
        <v>0.72701062407762562</v>
      </c>
      <c r="AN125" s="79">
        <f t="shared" si="172"/>
        <v>1.5061319689999999</v>
      </c>
      <c r="AO125" s="79">
        <f t="shared" si="173"/>
        <v>1.4586625400981315</v>
      </c>
      <c r="AP125" s="79">
        <f>1/AO125^'Price Patch'!C$19*1/AN125^'Price Patch'!D$19</f>
        <v>0.67470188633652017</v>
      </c>
      <c r="AQ125" s="80">
        <f t="shared" si="110"/>
        <v>0.48530629760295679</v>
      </c>
      <c r="AR125" s="80">
        <f t="shared" si="111"/>
        <v>0.51469370239704326</v>
      </c>
      <c r="AS125" s="66" t="str">
        <f t="shared" si="117"/>
        <v>Oklahoma Gas and Electric Company</v>
      </c>
      <c r="AT125" s="69">
        <f t="shared" si="118"/>
        <v>138</v>
      </c>
      <c r="AU125" s="69">
        <f t="shared" si="119"/>
        <v>2002</v>
      </c>
      <c r="AV125" s="81">
        <f t="shared" si="154"/>
        <v>27288352.913173821</v>
      </c>
      <c r="AW125" s="81">
        <f t="shared" si="112"/>
        <v>28940781.239746686</v>
      </c>
      <c r="AX125" s="81">
        <f t="shared" si="113"/>
        <v>9699358.0700943433</v>
      </c>
      <c r="AY125" s="77">
        <f t="shared" si="169"/>
        <v>0.33514499797861158</v>
      </c>
      <c r="AZ125" s="77">
        <f t="shared" si="170"/>
        <v>0.66485500202138836</v>
      </c>
      <c r="BA125" s="81">
        <f t="shared" si="97"/>
        <v>35994531</v>
      </c>
      <c r="BB125" s="81">
        <f t="shared" si="171"/>
        <v>88160410</v>
      </c>
      <c r="BC125" s="81">
        <f t="shared" si="155"/>
        <v>83833211</v>
      </c>
      <c r="BD125" s="80">
        <f t="shared" si="98"/>
        <v>0.22952029321234449</v>
      </c>
      <c r="BE125" s="81">
        <f t="shared" si="99"/>
        <v>156825048</v>
      </c>
      <c r="BF125" s="78">
        <v>4327199</v>
      </c>
      <c r="BG125" s="78">
        <v>31654077</v>
      </c>
      <c r="BH125" s="82">
        <f t="shared" si="156"/>
        <v>0.83070414373180612</v>
      </c>
      <c r="BI125" s="83">
        <f t="shared" si="133"/>
        <v>26295172.929905657</v>
      </c>
      <c r="BJ125" s="72">
        <v>117928791</v>
      </c>
      <c r="BK125" s="72">
        <v>7374</v>
      </c>
      <c r="BL125" s="72">
        <v>5858848</v>
      </c>
      <c r="BM125" s="72">
        <v>2266564</v>
      </c>
      <c r="BN125" s="72">
        <v>5468182</v>
      </c>
      <c r="BO125" s="72">
        <v>150</v>
      </c>
      <c r="BP125" s="72">
        <v>74306110</v>
      </c>
      <c r="BQ125" s="72">
        <v>117928641</v>
      </c>
      <c r="BR125" s="72">
        <v>1907391</v>
      </c>
      <c r="BS125" s="72">
        <v>23909533</v>
      </c>
      <c r="BT125" s="72">
        <v>2111588</v>
      </c>
      <c r="BU125" s="72">
        <v>0</v>
      </c>
      <c r="BV125" s="72">
        <v>1964167</v>
      </c>
      <c r="BW125" s="72">
        <v>0</v>
      </c>
      <c r="BX125" s="72">
        <v>5987732</v>
      </c>
      <c r="BY125" s="72">
        <v>5858848</v>
      </c>
      <c r="BZ125" s="72">
        <v>43330145</v>
      </c>
      <c r="CA125" s="72">
        <v>0</v>
      </c>
      <c r="CB125" s="72">
        <v>3530515</v>
      </c>
      <c r="CC125" s="72">
        <v>216846</v>
      </c>
      <c r="CD125" s="72">
        <v>1560104</v>
      </c>
      <c r="CE125" s="72">
        <v>20599</v>
      </c>
      <c r="CF125" s="72">
        <v>4194456</v>
      </c>
      <c r="CG125" s="72">
        <v>18009816</v>
      </c>
      <c r="CH125" s="72">
        <v>146409</v>
      </c>
      <c r="CI125" s="72">
        <v>2005499</v>
      </c>
      <c r="CJ125" s="72">
        <v>1148236</v>
      </c>
      <c r="CK125" s="72">
        <v>1504</v>
      </c>
      <c r="CL125" s="72">
        <v>438249</v>
      </c>
      <c r="CM125" s="72">
        <v>2035043</v>
      </c>
      <c r="CN125" s="72">
        <v>2687255</v>
      </c>
      <c r="CO125" s="72">
        <v>1209291</v>
      </c>
      <c r="CP125" s="72">
        <v>4723154</v>
      </c>
      <c r="CQ125" s="72">
        <v>4290</v>
      </c>
      <c r="CR125" s="72">
        <v>150</v>
      </c>
      <c r="CS125" s="72">
        <v>1398729</v>
      </c>
      <c r="CT125" s="72">
        <v>24187165</v>
      </c>
      <c r="CU125" s="72">
        <v>10493313</v>
      </c>
      <c r="CV125" s="72">
        <v>475369259</v>
      </c>
      <c r="CW125" s="72">
        <v>413684742</v>
      </c>
      <c r="CX125" s="72">
        <v>0</v>
      </c>
      <c r="CY125" s="72">
        <v>0</v>
      </c>
      <c r="CZ125" s="72">
        <v>0</v>
      </c>
      <c r="DA125" s="72">
        <v>31226148</v>
      </c>
      <c r="DB125" s="72">
        <v>29348329</v>
      </c>
      <c r="DC125" s="72">
        <v>260573939</v>
      </c>
      <c r="DD125" s="72">
        <v>259977416</v>
      </c>
      <c r="DE125" s="72">
        <v>767169346</v>
      </c>
      <c r="DF125" s="72">
        <v>0</v>
      </c>
      <c r="DG125" s="72">
        <v>2750837</v>
      </c>
      <c r="DH125" s="72">
        <v>978793191</v>
      </c>
      <c r="DI125" s="72">
        <v>12933594</v>
      </c>
      <c r="DJ125" s="72">
        <v>432342</v>
      </c>
      <c r="DK125" s="57" t="s">
        <v>100</v>
      </c>
      <c r="DL125" s="57">
        <v>138</v>
      </c>
      <c r="DM125" s="57">
        <v>2002</v>
      </c>
      <c r="DN125" s="78">
        <v>261042851</v>
      </c>
      <c r="DO125" s="78">
        <v>316757927</v>
      </c>
      <c r="DP125" s="78">
        <v>294677448</v>
      </c>
      <c r="DQ125" s="78">
        <v>76946390</v>
      </c>
      <c r="DR125" s="62" t="s">
        <v>101</v>
      </c>
      <c r="DS125" s="62">
        <v>34.15</v>
      </c>
      <c r="DT125" s="62">
        <v>867.41</v>
      </c>
      <c r="DU125" s="62">
        <f t="shared" si="168"/>
        <v>957.10374999999999</v>
      </c>
      <c r="DV125" s="62">
        <v>99</v>
      </c>
      <c r="DW125" s="62">
        <v>70</v>
      </c>
      <c r="DX125" s="62">
        <v>24291</v>
      </c>
      <c r="DY125" s="62">
        <v>2008</v>
      </c>
      <c r="DZ125" s="62">
        <v>0</v>
      </c>
      <c r="EA125" s="84">
        <v>138</v>
      </c>
      <c r="EB125" s="85" t="s">
        <v>100</v>
      </c>
      <c r="EC125" s="76">
        <v>2002</v>
      </c>
      <c r="ED125" s="76">
        <v>5436</v>
      </c>
      <c r="EE125" s="76">
        <v>23131361</v>
      </c>
      <c r="EF125" s="76">
        <v>1516483</v>
      </c>
      <c r="EG125" s="57">
        <f t="shared" si="114"/>
        <v>0.51760132853528484</v>
      </c>
      <c r="EH125" s="62">
        <v>8042862</v>
      </c>
      <c r="EI125" s="62">
        <v>614210</v>
      </c>
      <c r="EJ125" s="62">
        <v>23131361</v>
      </c>
      <c r="EK125" s="62">
        <v>713213</v>
      </c>
      <c r="EL125" s="62">
        <v>0</v>
      </c>
      <c r="EM125" s="86">
        <v>8042862</v>
      </c>
      <c r="EN125" s="86">
        <v>23131361</v>
      </c>
      <c r="EO125" s="86">
        <v>614210</v>
      </c>
      <c r="EP125" s="86">
        <v>713213</v>
      </c>
    </row>
    <row r="126" spans="1:146" s="57" customFormat="1" ht="45" x14ac:dyDescent="0.25">
      <c r="A126" s="57" t="str">
        <f t="shared" si="103"/>
        <v>Oklahoma Gas and Electric Company</v>
      </c>
      <c r="B126" s="76">
        <v>2003</v>
      </c>
      <c r="C126" s="76">
        <v>138</v>
      </c>
      <c r="D126" s="59" t="s">
        <v>181</v>
      </c>
      <c r="E126" s="76">
        <v>1</v>
      </c>
      <c r="F126" s="76">
        <v>1</v>
      </c>
      <c r="G126" s="76">
        <v>1</v>
      </c>
      <c r="H126" s="76">
        <v>0</v>
      </c>
      <c r="I126" s="60">
        <f>IFERROR(VLOOKUP(B126&amp;C126,'Output Index'!$A$2:$R$275,18,FALSE),0)</f>
        <v>1.5882745769328108</v>
      </c>
      <c r="J126" s="77">
        <f t="shared" si="104"/>
        <v>0.5999618688077748</v>
      </c>
      <c r="K126" s="81">
        <f t="shared" si="174"/>
        <v>722359</v>
      </c>
      <c r="L126" s="70">
        <f t="shared" si="176"/>
        <v>619992</v>
      </c>
      <c r="M126" s="70">
        <f t="shared" si="115"/>
        <v>102367</v>
      </c>
      <c r="N126" s="81">
        <f t="shared" si="175"/>
        <v>23473640</v>
      </c>
      <c r="O126" s="90">
        <f t="shared" si="177"/>
        <v>8184973</v>
      </c>
      <c r="P126" s="64">
        <f t="shared" si="116"/>
        <v>15288667</v>
      </c>
      <c r="Q126" s="62">
        <v>26447</v>
      </c>
      <c r="R126" s="38">
        <v>0</v>
      </c>
      <c r="S126" s="38">
        <v>0</v>
      </c>
      <c r="T126" s="65">
        <v>6937.2603550000003</v>
      </c>
      <c r="U126" s="57">
        <f t="shared" si="107"/>
        <v>5306.0811866553086</v>
      </c>
      <c r="V126" s="78">
        <f t="shared" si="108"/>
        <v>57837518.464015782</v>
      </c>
      <c r="W126" s="79">
        <f>AP126*(AM126/'Price Patch'!$B$5)</f>
        <v>0.52759028396683738</v>
      </c>
      <c r="X126" s="62">
        <v>41.111111111111114</v>
      </c>
      <c r="Y126" s="62">
        <v>21.944444444444443</v>
      </c>
      <c r="Z126" s="62">
        <f t="shared" si="166"/>
        <v>41.428571428571431</v>
      </c>
      <c r="AA126" s="62">
        <f t="shared" si="167"/>
        <v>23.12698412698413</v>
      </c>
      <c r="AB126" s="62">
        <f t="shared" si="167"/>
        <v>45</v>
      </c>
      <c r="AC126" s="57" t="str">
        <f t="shared" si="109"/>
        <v>Oklahoma Gas and Electric Company</v>
      </c>
      <c r="AD126" s="76">
        <v>138</v>
      </c>
      <c r="AE126" s="76">
        <v>2003</v>
      </c>
      <c r="AF126" s="76">
        <f t="shared" si="120"/>
        <v>2</v>
      </c>
      <c r="AG126" s="92">
        <v>159.11340903861807</v>
      </c>
      <c r="AH126" s="57">
        <v>114.39015383998058</v>
      </c>
      <c r="AI126" s="57">
        <v>117.42467214761579</v>
      </c>
      <c r="AJ126" s="80">
        <f t="shared" si="163"/>
        <v>2.5961329074900591E-2</v>
      </c>
      <c r="AK126" s="77">
        <f t="shared" si="164"/>
        <v>2.1107700992331696E-2</v>
      </c>
      <c r="AL126" s="76"/>
      <c r="AM126" s="79">
        <f t="shared" si="165"/>
        <v>0.7425192468362698</v>
      </c>
      <c r="AN126" s="79">
        <f t="shared" si="172"/>
        <v>1.5061319689999999</v>
      </c>
      <c r="AO126" s="79">
        <f t="shared" si="173"/>
        <v>1.4586625400981315</v>
      </c>
      <c r="AP126" s="79">
        <f>1/AO126^'Price Patch'!C$19*1/AN126^'Price Patch'!D$19</f>
        <v>0.67470188633652017</v>
      </c>
      <c r="AQ126" s="80">
        <f t="shared" si="110"/>
        <v>0.42854624863174628</v>
      </c>
      <c r="AR126" s="80">
        <f t="shared" si="111"/>
        <v>0.57145375136825372</v>
      </c>
      <c r="AS126" s="66" t="str">
        <f t="shared" si="117"/>
        <v>Oklahoma Gas and Electric Company</v>
      </c>
      <c r="AT126" s="69">
        <f t="shared" si="118"/>
        <v>138</v>
      </c>
      <c r="AU126" s="69">
        <f t="shared" si="119"/>
        <v>2003</v>
      </c>
      <c r="AV126" s="81">
        <f t="shared" si="154"/>
        <v>24786051.567923322</v>
      </c>
      <c r="AW126" s="81">
        <f t="shared" si="112"/>
        <v>33051466.89609246</v>
      </c>
      <c r="AX126" s="81">
        <f t="shared" si="113"/>
        <v>14805622.350067776</v>
      </c>
      <c r="AY126" s="77">
        <f t="shared" si="169"/>
        <v>0.44795658832976593</v>
      </c>
      <c r="AZ126" s="77">
        <f t="shared" si="170"/>
        <v>0.55204341167023407</v>
      </c>
      <c r="BA126" s="81">
        <f t="shared" si="97"/>
        <v>38718995</v>
      </c>
      <c r="BB126" s="81">
        <f t="shared" si="171"/>
        <v>78924889</v>
      </c>
      <c r="BC126" s="81">
        <f t="shared" si="155"/>
        <v>75322305</v>
      </c>
      <c r="BD126" s="80">
        <f t="shared" si="98"/>
        <v>0.24223693826184267</v>
      </c>
      <c r="BE126" s="81">
        <f t="shared" si="99"/>
        <v>159839351</v>
      </c>
      <c r="BF126" s="78">
        <v>3602584</v>
      </c>
      <c r="BG126" s="78">
        <v>27375127</v>
      </c>
      <c r="BH126" s="82">
        <f t="shared" si="156"/>
        <v>0.87354380675319687</v>
      </c>
      <c r="BI126" s="83">
        <f t="shared" si="133"/>
        <v>23913372.649932221</v>
      </c>
      <c r="BJ126" s="72">
        <v>129373038</v>
      </c>
      <c r="BK126" s="72">
        <v>15258</v>
      </c>
      <c r="BL126" s="72">
        <v>6426213</v>
      </c>
      <c r="BM126" s="72">
        <v>1526791</v>
      </c>
      <c r="BN126" s="72">
        <v>5451154</v>
      </c>
      <c r="BO126" s="72">
        <v>247042</v>
      </c>
      <c r="BP126" s="72">
        <v>66397140</v>
      </c>
      <c r="BQ126" s="72">
        <v>129125996</v>
      </c>
      <c r="BR126" s="72">
        <v>1930937</v>
      </c>
      <c r="BS126" s="72">
        <v>44021936</v>
      </c>
      <c r="BT126" s="72">
        <v>2454825</v>
      </c>
      <c r="BU126" s="72">
        <v>0</v>
      </c>
      <c r="BV126" s="72">
        <v>3543171</v>
      </c>
      <c r="BW126" s="72">
        <v>275000</v>
      </c>
      <c r="BX126" s="72">
        <v>4059784</v>
      </c>
      <c r="BY126" s="72">
        <v>6426213</v>
      </c>
      <c r="BZ126" s="72">
        <v>44324045</v>
      </c>
      <c r="CA126" s="72">
        <v>0</v>
      </c>
      <c r="CB126" s="72">
        <v>4398437</v>
      </c>
      <c r="CC126" s="72">
        <v>698933</v>
      </c>
      <c r="CD126" s="72">
        <v>1464159</v>
      </c>
      <c r="CE126" s="72">
        <v>43123</v>
      </c>
      <c r="CF126" s="72">
        <v>1887138</v>
      </c>
      <c r="CG126" s="72">
        <v>18826606</v>
      </c>
      <c r="CH126" s="72">
        <v>135835</v>
      </c>
      <c r="CI126" s="72">
        <v>2930744</v>
      </c>
      <c r="CJ126" s="72">
        <v>1367781</v>
      </c>
      <c r="CK126" s="72">
        <v>0</v>
      </c>
      <c r="CL126" s="72">
        <v>552822</v>
      </c>
      <c r="CM126" s="72">
        <v>3570901</v>
      </c>
      <c r="CN126" s="72">
        <v>2842516</v>
      </c>
      <c r="CO126" s="72">
        <v>521264</v>
      </c>
      <c r="CP126" s="72">
        <v>3294933</v>
      </c>
      <c r="CQ126" s="72">
        <v>4079</v>
      </c>
      <c r="CR126" s="72">
        <v>29337</v>
      </c>
      <c r="CS126" s="72">
        <v>1755437</v>
      </c>
      <c r="CT126" s="72">
        <v>22363097</v>
      </c>
      <c r="CU126" s="72">
        <v>8245970</v>
      </c>
      <c r="CV126" s="72">
        <v>576427767</v>
      </c>
      <c r="CW126" s="72">
        <v>509719537</v>
      </c>
      <c r="CX126" s="72">
        <v>0</v>
      </c>
      <c r="CY126" s="72">
        <v>0</v>
      </c>
      <c r="CZ126" s="72">
        <v>0</v>
      </c>
      <c r="DA126" s="72">
        <v>43172975</v>
      </c>
      <c r="DB126" s="72">
        <v>41189940</v>
      </c>
      <c r="DC126" s="72">
        <v>293664013</v>
      </c>
      <c r="DD126" s="72">
        <v>292912120</v>
      </c>
      <c r="DE126" s="72">
        <v>913264755</v>
      </c>
      <c r="DF126" s="72">
        <v>0</v>
      </c>
      <c r="DG126" s="72">
        <v>2947090</v>
      </c>
      <c r="DH126" s="72">
        <v>1134007113</v>
      </c>
      <c r="DI126" s="72">
        <v>13489118</v>
      </c>
      <c r="DJ126" s="72">
        <v>221234</v>
      </c>
      <c r="DK126" s="57" t="s">
        <v>100</v>
      </c>
      <c r="DL126" s="57">
        <v>138</v>
      </c>
      <c r="DM126" s="57">
        <v>2003</v>
      </c>
      <c r="DN126" s="78">
        <v>264016590</v>
      </c>
      <c r="DO126" s="78">
        <v>328550351</v>
      </c>
      <c r="DP126" s="78">
        <v>313768126</v>
      </c>
      <c r="DQ126" s="78">
        <v>81339270</v>
      </c>
      <c r="DR126" s="62" t="s">
        <v>101</v>
      </c>
      <c r="DS126" s="62">
        <v>22.63</v>
      </c>
      <c r="DT126" s="62">
        <v>574.80199999999991</v>
      </c>
      <c r="DU126" s="62">
        <f t="shared" si="168"/>
        <v>957.10374999999999</v>
      </c>
      <c r="DV126" s="62">
        <v>106</v>
      </c>
      <c r="DW126" s="62">
        <v>71.5</v>
      </c>
      <c r="DX126" s="62">
        <v>24364</v>
      </c>
      <c r="DY126" s="62">
        <v>2083</v>
      </c>
      <c r="DZ126" s="62">
        <v>0</v>
      </c>
      <c r="EA126" s="84">
        <v>138</v>
      </c>
      <c r="EB126" s="85" t="s">
        <v>100</v>
      </c>
      <c r="EC126" s="76">
        <v>2003</v>
      </c>
      <c r="ED126" s="76">
        <v>5657</v>
      </c>
      <c r="EE126" s="76">
        <v>23473637</v>
      </c>
      <c r="EF126" s="76">
        <v>1552434</v>
      </c>
      <c r="EG126" s="57">
        <f t="shared" si="114"/>
        <v>0.50501280185457376</v>
      </c>
      <c r="EH126" s="62">
        <v>8184973</v>
      </c>
      <c r="EI126" s="62">
        <v>619992</v>
      </c>
      <c r="EJ126" s="62">
        <v>23473640</v>
      </c>
      <c r="EK126" s="62">
        <v>722359</v>
      </c>
      <c r="EL126" s="62">
        <v>0</v>
      </c>
      <c r="EM126" s="86">
        <v>8184973</v>
      </c>
      <c r="EN126" s="86">
        <v>23473637</v>
      </c>
      <c r="EO126" s="86">
        <v>619992</v>
      </c>
      <c r="EP126" s="86">
        <v>722353</v>
      </c>
    </row>
    <row r="127" spans="1:146" s="57" customFormat="1" ht="45" x14ac:dyDescent="0.25">
      <c r="A127" s="57" t="str">
        <f t="shared" si="103"/>
        <v>Oklahoma Gas and Electric Company</v>
      </c>
      <c r="B127" s="76">
        <v>2004</v>
      </c>
      <c r="C127" s="76">
        <v>138</v>
      </c>
      <c r="D127" s="59" t="s">
        <v>181</v>
      </c>
      <c r="E127" s="76">
        <v>1</v>
      </c>
      <c r="F127" s="76">
        <v>1</v>
      </c>
      <c r="G127" s="76">
        <v>1</v>
      </c>
      <c r="H127" s="76">
        <v>0</v>
      </c>
      <c r="I127" s="60">
        <f>IFERROR(VLOOKUP(B127&amp;C127,'Output Index'!$A$2:$R$275,18,FALSE),0)</f>
        <v>1.642003672820086</v>
      </c>
      <c r="J127" s="77">
        <f t="shared" si="104"/>
        <v>0.5919524950755537</v>
      </c>
      <c r="K127" s="81">
        <f t="shared" si="174"/>
        <v>730695</v>
      </c>
      <c r="L127" s="70">
        <f t="shared" si="176"/>
        <v>627024</v>
      </c>
      <c r="M127" s="70">
        <f t="shared" si="115"/>
        <v>103671</v>
      </c>
      <c r="N127" s="81">
        <f t="shared" si="175"/>
        <v>23364323</v>
      </c>
      <c r="O127" s="90">
        <f t="shared" si="177"/>
        <v>7919389</v>
      </c>
      <c r="P127" s="64">
        <f t="shared" si="116"/>
        <v>15444934</v>
      </c>
      <c r="Q127" s="62">
        <v>26636</v>
      </c>
      <c r="R127" s="38">
        <v>0</v>
      </c>
      <c r="S127" s="38">
        <v>0</v>
      </c>
      <c r="T127" s="65">
        <v>8450.1040730000004</v>
      </c>
      <c r="U127" s="57">
        <f t="shared" si="107"/>
        <v>5026.7650997066157</v>
      </c>
      <c r="V127" s="78">
        <f t="shared" si="108"/>
        <v>61770724.290058926</v>
      </c>
      <c r="W127" s="79">
        <f>AP127*(AM127/'Price Patch'!$B$5)</f>
        <v>0.54434279001847297</v>
      </c>
      <c r="X127" s="62">
        <v>36.666666666666664</v>
      </c>
      <c r="Y127" s="62">
        <v>21.999999999999996</v>
      </c>
      <c r="Z127" s="62">
        <f t="shared" si="166"/>
        <v>41.428571428571431</v>
      </c>
      <c r="AA127" s="62">
        <f t="shared" si="167"/>
        <v>23.12698412698413</v>
      </c>
      <c r="AB127" s="62">
        <f t="shared" si="167"/>
        <v>45</v>
      </c>
      <c r="AC127" s="57" t="str">
        <f t="shared" si="109"/>
        <v>Oklahoma Gas and Electric Company</v>
      </c>
      <c r="AD127" s="76">
        <v>138</v>
      </c>
      <c r="AE127" s="76">
        <v>2004</v>
      </c>
      <c r="AF127" s="76">
        <f t="shared" si="120"/>
        <v>2</v>
      </c>
      <c r="AG127" s="92">
        <v>164.19975212273434</v>
      </c>
      <c r="AH127" s="57">
        <v>118.90977679258786</v>
      </c>
      <c r="AI127" s="57">
        <v>120.33490163712112</v>
      </c>
      <c r="AJ127" s="80">
        <f t="shared" si="163"/>
        <v>3.1106059714035218E-2</v>
      </c>
      <c r="AK127" s="77">
        <f t="shared" si="164"/>
        <v>3.1259171974162038E-2</v>
      </c>
      <c r="AL127" s="76"/>
      <c r="AM127" s="79">
        <f t="shared" si="165"/>
        <v>0.76609636444835683</v>
      </c>
      <c r="AN127" s="79">
        <f t="shared" si="172"/>
        <v>1.5061319689999999</v>
      </c>
      <c r="AO127" s="79">
        <f t="shared" si="173"/>
        <v>1.4586625400981315</v>
      </c>
      <c r="AP127" s="79">
        <f>1/AO127^'Price Patch'!C$19*1/AN127^'Price Patch'!D$19</f>
        <v>0.67470188633652017</v>
      </c>
      <c r="AQ127" s="80">
        <f t="shared" si="110"/>
        <v>0.42109717687378001</v>
      </c>
      <c r="AR127" s="80">
        <f t="shared" si="111"/>
        <v>0.57890282312621999</v>
      </c>
      <c r="AS127" s="66" t="str">
        <f t="shared" si="117"/>
        <v>Oklahoma Gas and Electric Company</v>
      </c>
      <c r="AT127" s="69">
        <f t="shared" si="118"/>
        <v>138</v>
      </c>
      <c r="AU127" s="69">
        <f t="shared" si="119"/>
        <v>2004</v>
      </c>
      <c r="AV127" s="81">
        <f t="shared" si="154"/>
        <v>26011477.611992441</v>
      </c>
      <c r="AW127" s="81">
        <f t="shared" si="112"/>
        <v>35759246.678066485</v>
      </c>
      <c r="AX127" s="81">
        <f t="shared" si="113"/>
        <v>17185435.172480006</v>
      </c>
      <c r="AY127" s="77">
        <f t="shared" si="169"/>
        <v>0.48058717028345488</v>
      </c>
      <c r="AZ127" s="77">
        <f t="shared" si="170"/>
        <v>0.51941282971654512</v>
      </c>
      <c r="BA127" s="81">
        <f t="shared" ref="BA127:BA190" si="178">SUM(CA127:CN127)</f>
        <v>41689886</v>
      </c>
      <c r="BB127" s="81">
        <f t="shared" si="171"/>
        <v>81841513</v>
      </c>
      <c r="BC127" s="81">
        <f t="shared" si="155"/>
        <v>75699471</v>
      </c>
      <c r="BD127" s="80">
        <f t="shared" ref="BD127:BD190" si="179">MIN(BA127/BE127,1)</f>
        <v>0.24536250069153689</v>
      </c>
      <c r="BE127" s="81">
        <f t="shared" ref="BE127:BE190" si="180">DH127-CW127-CZ127-DB127-DC127-DJ127-BJ127</f>
        <v>169911400</v>
      </c>
      <c r="BF127" s="78">
        <v>6142042</v>
      </c>
      <c r="BG127" s="78">
        <v>27783863</v>
      </c>
      <c r="BH127" s="82">
        <f t="shared" si="156"/>
        <v>0.8819670190397928</v>
      </c>
      <c r="BI127" s="83">
        <f t="shared" si="133"/>
        <v>24504450.827519994</v>
      </c>
      <c r="BJ127" s="72">
        <v>126736539</v>
      </c>
      <c r="BK127" s="72">
        <v>16916</v>
      </c>
      <c r="BL127" s="72">
        <v>6177404</v>
      </c>
      <c r="BM127" s="72">
        <v>3073627</v>
      </c>
      <c r="BN127" s="72">
        <v>4508418</v>
      </c>
      <c r="BO127" s="72">
        <v>27859</v>
      </c>
      <c r="BP127" s="72">
        <v>57797646</v>
      </c>
      <c r="BQ127" s="72">
        <v>126708680</v>
      </c>
      <c r="BR127" s="72">
        <v>2915369</v>
      </c>
      <c r="BS127" s="72">
        <v>38717622</v>
      </c>
      <c r="BT127" s="72">
        <v>4155562</v>
      </c>
      <c r="BU127" s="72">
        <v>0</v>
      </c>
      <c r="BV127" s="72">
        <v>9426437</v>
      </c>
      <c r="BW127" s="72">
        <v>530400</v>
      </c>
      <c r="BX127" s="72">
        <v>6627483</v>
      </c>
      <c r="BY127" s="72">
        <v>6177404</v>
      </c>
      <c r="BZ127" s="72">
        <v>47269212</v>
      </c>
      <c r="CA127" s="72">
        <v>0</v>
      </c>
      <c r="CB127" s="72">
        <v>5718918</v>
      </c>
      <c r="CC127" s="72">
        <v>24950</v>
      </c>
      <c r="CD127" s="72">
        <v>2096618</v>
      </c>
      <c r="CE127" s="72">
        <v>2532</v>
      </c>
      <c r="CF127" s="72">
        <v>3215530</v>
      </c>
      <c r="CG127" s="72">
        <v>25634907</v>
      </c>
      <c r="CH127" s="72">
        <v>20372</v>
      </c>
      <c r="CI127" s="72">
        <v>560277</v>
      </c>
      <c r="CJ127" s="72">
        <v>252520</v>
      </c>
      <c r="CK127" s="72">
        <v>0</v>
      </c>
      <c r="CL127" s="72">
        <v>107108</v>
      </c>
      <c r="CM127" s="72">
        <v>3156305</v>
      </c>
      <c r="CN127" s="72">
        <v>899849</v>
      </c>
      <c r="CO127" s="72">
        <v>529196</v>
      </c>
      <c r="CP127" s="72">
        <v>4296734</v>
      </c>
      <c r="CQ127" s="72">
        <v>7374</v>
      </c>
      <c r="CR127" s="72">
        <v>4299</v>
      </c>
      <c r="CS127" s="72">
        <v>741723</v>
      </c>
      <c r="CT127" s="72">
        <v>20742541</v>
      </c>
      <c r="CU127" s="72">
        <v>7341659</v>
      </c>
      <c r="CV127" s="72">
        <v>617472045</v>
      </c>
      <c r="CW127" s="72">
        <v>544603518</v>
      </c>
      <c r="CX127" s="72">
        <v>0</v>
      </c>
      <c r="CY127" s="72">
        <v>0</v>
      </c>
      <c r="CZ127" s="72">
        <v>0</v>
      </c>
      <c r="DA127" s="72">
        <v>108350472</v>
      </c>
      <c r="DB127" s="72">
        <v>106897726</v>
      </c>
      <c r="DC127" s="72">
        <v>270161839</v>
      </c>
      <c r="DD127" s="72">
        <v>269184332</v>
      </c>
      <c r="DE127" s="72">
        <v>995984356</v>
      </c>
      <c r="DF127" s="72">
        <v>0</v>
      </c>
      <c r="DG127" s="72">
        <v>1750138</v>
      </c>
      <c r="DH127" s="72">
        <v>1218311528</v>
      </c>
      <c r="DI127" s="72">
        <v>18487083</v>
      </c>
      <c r="DJ127" s="72">
        <v>506</v>
      </c>
      <c r="DK127" s="57" t="s">
        <v>100</v>
      </c>
      <c r="DL127" s="57">
        <v>138</v>
      </c>
      <c r="DM127" s="57">
        <v>2004</v>
      </c>
      <c r="DN127" s="78">
        <v>277333441</v>
      </c>
      <c r="DO127" s="78">
        <v>339528170</v>
      </c>
      <c r="DP127" s="78">
        <v>342936911</v>
      </c>
      <c r="DQ127" s="78">
        <v>82281064</v>
      </c>
      <c r="DR127" s="62" t="s">
        <v>101</v>
      </c>
      <c r="DS127" s="62">
        <v>36.78</v>
      </c>
      <c r="DT127" s="62">
        <v>934.21199999999999</v>
      </c>
      <c r="DU127" s="62">
        <f t="shared" si="168"/>
        <v>957.10374999999999</v>
      </c>
      <c r="DV127" s="62">
        <v>98</v>
      </c>
      <c r="DW127" s="62">
        <v>71.599999999999994</v>
      </c>
      <c r="DX127" s="62">
        <v>24456</v>
      </c>
      <c r="DY127" s="62">
        <v>2180</v>
      </c>
      <c r="DZ127" s="62">
        <v>0</v>
      </c>
      <c r="EA127" s="84">
        <v>138</v>
      </c>
      <c r="EB127" s="85" t="s">
        <v>100</v>
      </c>
      <c r="EC127" s="76">
        <v>2004</v>
      </c>
      <c r="ED127" s="76">
        <v>5325</v>
      </c>
      <c r="EE127" s="76">
        <v>23364323</v>
      </c>
      <c r="EF127" s="76">
        <v>1386191</v>
      </c>
      <c r="EG127" s="57">
        <f t="shared" si="114"/>
        <v>0.53059176367183314</v>
      </c>
      <c r="EH127" s="62">
        <v>7919389</v>
      </c>
      <c r="EI127" s="62">
        <v>627024</v>
      </c>
      <c r="EJ127" s="62">
        <v>23364323</v>
      </c>
      <c r="EK127" s="62">
        <v>730695</v>
      </c>
      <c r="EL127" s="62">
        <v>0</v>
      </c>
      <c r="EM127" s="86">
        <v>7919389</v>
      </c>
      <c r="EN127" s="86">
        <v>23364323</v>
      </c>
      <c r="EO127" s="86">
        <v>627023</v>
      </c>
      <c r="EP127" s="86">
        <v>730694</v>
      </c>
    </row>
    <row r="128" spans="1:146" s="57" customFormat="1" ht="45" x14ac:dyDescent="0.25">
      <c r="A128" s="57" t="str">
        <f t="shared" si="103"/>
        <v>Oklahoma Gas and Electric Company</v>
      </c>
      <c r="B128" s="76">
        <v>2005</v>
      </c>
      <c r="C128" s="76">
        <v>138</v>
      </c>
      <c r="D128" s="59" t="s">
        <v>181</v>
      </c>
      <c r="E128" s="76">
        <v>1</v>
      </c>
      <c r="F128" s="76">
        <v>1</v>
      </c>
      <c r="G128" s="76">
        <v>1</v>
      </c>
      <c r="H128" s="76">
        <v>0</v>
      </c>
      <c r="I128" s="60">
        <f>IFERROR(VLOOKUP(B128&amp;C128,'Output Index'!$A$2:$R$275,18,FALSE),0)</f>
        <v>1.6619937299592606</v>
      </c>
      <c r="J128" s="77">
        <f t="shared" si="104"/>
        <v>0.57614628070204121</v>
      </c>
      <c r="K128" s="81">
        <f t="shared" si="174"/>
        <v>740596</v>
      </c>
      <c r="L128" s="70">
        <f t="shared" si="176"/>
        <v>635839</v>
      </c>
      <c r="M128" s="70">
        <f t="shared" si="115"/>
        <v>104757</v>
      </c>
      <c r="N128" s="81">
        <f t="shared" si="175"/>
        <v>24539981</v>
      </c>
      <c r="O128" s="90">
        <f t="shared" si="177"/>
        <v>8548939</v>
      </c>
      <c r="P128" s="64">
        <f t="shared" si="116"/>
        <v>15991042</v>
      </c>
      <c r="Q128" s="62">
        <v>26860</v>
      </c>
      <c r="R128" s="38">
        <v>0</v>
      </c>
      <c r="S128" s="38">
        <v>0</v>
      </c>
      <c r="T128" s="65">
        <v>8559.96047</v>
      </c>
      <c r="U128" s="57">
        <f t="shared" si="107"/>
        <v>5796.7249951824715</v>
      </c>
      <c r="V128" s="78">
        <f t="shared" si="108"/>
        <v>59289129.958201364</v>
      </c>
      <c r="W128" s="79">
        <f>AP128*(AM128/'Price Patch'!$B$5)</f>
        <v>0.56724508856847378</v>
      </c>
      <c r="X128" s="62">
        <v>37.777777777777779</v>
      </c>
      <c r="Y128" s="62">
        <v>22.888888888888889</v>
      </c>
      <c r="Z128" s="62">
        <f t="shared" si="166"/>
        <v>41.428571428571431</v>
      </c>
      <c r="AA128" s="62">
        <f t="shared" si="167"/>
        <v>23.12698412698413</v>
      </c>
      <c r="AB128" s="62">
        <f t="shared" si="167"/>
        <v>45</v>
      </c>
      <c r="AC128" s="57" t="str">
        <f t="shared" si="109"/>
        <v>Oklahoma Gas and Electric Company</v>
      </c>
      <c r="AD128" s="76">
        <v>138</v>
      </c>
      <c r="AE128" s="76">
        <v>2005</v>
      </c>
      <c r="AF128" s="76">
        <f t="shared" si="120"/>
        <v>2</v>
      </c>
      <c r="AG128" s="92">
        <v>168.82084525659363</v>
      </c>
      <c r="AH128" s="57">
        <v>127.04696994130907</v>
      </c>
      <c r="AI128" s="57">
        <v>123.8513963346993</v>
      </c>
      <c r="AJ128" s="80">
        <f t="shared" si="163"/>
        <v>4.9651622380818841E-2</v>
      </c>
      <c r="AK128" s="77">
        <f t="shared" si="164"/>
        <v>4.1212288184702441E-2</v>
      </c>
      <c r="AL128" s="76"/>
      <c r="AM128" s="79">
        <f t="shared" si="165"/>
        <v>0.7983285680861989</v>
      </c>
      <c r="AN128" s="79">
        <f t="shared" si="172"/>
        <v>1.5061319689999999</v>
      </c>
      <c r="AO128" s="79">
        <f t="shared" si="173"/>
        <v>1.4586625400981315</v>
      </c>
      <c r="AP128" s="79">
        <f>1/AO128^'Price Patch'!C$19*1/AN128^'Price Patch'!D$19</f>
        <v>0.67470188633652017</v>
      </c>
      <c r="AQ128" s="80">
        <f t="shared" si="110"/>
        <v>0.3497152635102479</v>
      </c>
      <c r="AR128" s="80">
        <f t="shared" si="111"/>
        <v>0.65028473648975216</v>
      </c>
      <c r="AS128" s="66" t="str">
        <f t="shared" si="117"/>
        <v>Oklahoma Gas and Electric Company</v>
      </c>
      <c r="AT128" s="69">
        <f t="shared" si="118"/>
        <v>138</v>
      </c>
      <c r="AU128" s="69">
        <f t="shared" si="119"/>
        <v>2005</v>
      </c>
      <c r="AV128" s="81">
        <f t="shared" si="154"/>
        <v>20734313.706625722</v>
      </c>
      <c r="AW128" s="81">
        <f t="shared" si="112"/>
        <v>38554816.251575641</v>
      </c>
      <c r="AX128" s="81">
        <f t="shared" si="113"/>
        <v>24467973.518416509</v>
      </c>
      <c r="AY128" s="77">
        <f t="shared" si="169"/>
        <v>0.63462819687064553</v>
      </c>
      <c r="AZ128" s="77">
        <f t="shared" si="170"/>
        <v>0.36537180312935447</v>
      </c>
      <c r="BA128" s="81">
        <f t="shared" si="178"/>
        <v>43629959</v>
      </c>
      <c r="BB128" s="81">
        <f t="shared" si="171"/>
        <v>66926402</v>
      </c>
      <c r="BC128" s="81">
        <f t="shared" si="155"/>
        <v>60206361</v>
      </c>
      <c r="BD128" s="80">
        <f t="shared" si="179"/>
        <v>0.23397598690874433</v>
      </c>
      <c r="BE128" s="81">
        <f t="shared" si="180"/>
        <v>186471952</v>
      </c>
      <c r="BF128" s="78">
        <v>6720041</v>
      </c>
      <c r="BG128" s="78">
        <v>20962631</v>
      </c>
      <c r="BH128" s="82">
        <f t="shared" si="156"/>
        <v>0.91410212208493757</v>
      </c>
      <c r="BI128" s="83">
        <f t="shared" si="133"/>
        <v>19161985.481583498</v>
      </c>
      <c r="BJ128" s="72">
        <v>113660683</v>
      </c>
      <c r="BK128" s="72">
        <v>14179</v>
      </c>
      <c r="BL128" s="72">
        <v>6766118</v>
      </c>
      <c r="BM128" s="72">
        <v>4868825</v>
      </c>
      <c r="BN128" s="72">
        <v>3043131</v>
      </c>
      <c r="BO128" s="72">
        <v>30980</v>
      </c>
      <c r="BP128" s="72">
        <v>46900949</v>
      </c>
      <c r="BQ128" s="72">
        <v>113629703</v>
      </c>
      <c r="BR128" s="72">
        <v>3725863</v>
      </c>
      <c r="BS128" s="72">
        <v>39968163</v>
      </c>
      <c r="BT128" s="72">
        <v>4799592</v>
      </c>
      <c r="BU128" s="72">
        <v>0</v>
      </c>
      <c r="BV128" s="72">
        <v>4315100</v>
      </c>
      <c r="BW128" s="72">
        <v>574600</v>
      </c>
      <c r="BX128" s="72">
        <v>6568501</v>
      </c>
      <c r="BY128" s="72">
        <v>6766118</v>
      </c>
      <c r="BZ128" s="72">
        <v>47729852</v>
      </c>
      <c r="CA128" s="72">
        <v>0</v>
      </c>
      <c r="CB128" s="72">
        <v>6617578</v>
      </c>
      <c r="CC128" s="72">
        <v>133720</v>
      </c>
      <c r="CD128" s="72">
        <v>506927</v>
      </c>
      <c r="CE128" s="72">
        <v>647</v>
      </c>
      <c r="CF128" s="72">
        <v>3684099</v>
      </c>
      <c r="CG128" s="72">
        <v>26193147</v>
      </c>
      <c r="CH128" s="72">
        <v>113120</v>
      </c>
      <c r="CI128" s="72">
        <v>450895</v>
      </c>
      <c r="CJ128" s="72">
        <v>1120556</v>
      </c>
      <c r="CK128" s="72">
        <v>0</v>
      </c>
      <c r="CL128" s="72">
        <v>101787</v>
      </c>
      <c r="CM128" s="72">
        <v>3481333</v>
      </c>
      <c r="CN128" s="72">
        <v>1226150</v>
      </c>
      <c r="CO128" s="72">
        <v>667488</v>
      </c>
      <c r="CP128" s="72">
        <v>1188268</v>
      </c>
      <c r="CQ128" s="72">
        <v>752</v>
      </c>
      <c r="CR128" s="72">
        <v>18040</v>
      </c>
      <c r="CS128" s="72">
        <v>2225345</v>
      </c>
      <c r="CT128" s="72">
        <v>24961721</v>
      </c>
      <c r="CU128" s="72">
        <v>9799817</v>
      </c>
      <c r="CV128" s="72">
        <v>677014191</v>
      </c>
      <c r="CW128" s="72">
        <v>607708890</v>
      </c>
      <c r="CX128" s="72">
        <v>0</v>
      </c>
      <c r="CY128" s="72">
        <v>0</v>
      </c>
      <c r="CZ128" s="72">
        <v>0</v>
      </c>
      <c r="DA128" s="72">
        <v>211444849</v>
      </c>
      <c r="DB128" s="72">
        <v>204056931</v>
      </c>
      <c r="DC128" s="72">
        <v>199730085</v>
      </c>
      <c r="DD128" s="72">
        <v>198825390</v>
      </c>
      <c r="DE128" s="72">
        <v>1088189125</v>
      </c>
      <c r="DF128" s="72">
        <v>0</v>
      </c>
      <c r="DG128" s="72">
        <v>2111845</v>
      </c>
      <c r="DH128" s="72">
        <v>1311628541</v>
      </c>
      <c r="DI128" s="72">
        <v>25175498</v>
      </c>
      <c r="DJ128" s="72">
        <v>0</v>
      </c>
      <c r="DK128" s="57" t="s">
        <v>100</v>
      </c>
      <c r="DL128" s="57">
        <v>138</v>
      </c>
      <c r="DM128" s="57">
        <v>2005</v>
      </c>
      <c r="DN128" s="78">
        <v>279417726</v>
      </c>
      <c r="DO128" s="78">
        <v>353097108</v>
      </c>
      <c r="DP128" s="78">
        <v>372494145</v>
      </c>
      <c r="DQ128" s="78">
        <v>92828246</v>
      </c>
      <c r="DR128" s="62" t="s">
        <v>101</v>
      </c>
      <c r="DS128" s="62">
        <v>23.6</v>
      </c>
      <c r="DT128" s="62">
        <v>599.44000000000005</v>
      </c>
      <c r="DU128" s="62">
        <f t="shared" si="168"/>
        <v>957.10374999999999</v>
      </c>
      <c r="DV128" s="62">
        <v>100</v>
      </c>
      <c r="DW128" s="62">
        <v>73.2</v>
      </c>
      <c r="DX128" s="62">
        <v>24549</v>
      </c>
      <c r="DY128" s="62">
        <v>2311</v>
      </c>
      <c r="DZ128" s="62">
        <v>0</v>
      </c>
      <c r="EA128" s="84">
        <v>138</v>
      </c>
      <c r="EB128" s="85" t="s">
        <v>100</v>
      </c>
      <c r="EC128" s="76">
        <v>2005</v>
      </c>
      <c r="ED128" s="76">
        <v>6145</v>
      </c>
      <c r="EE128" s="76">
        <v>24539982</v>
      </c>
      <c r="EF128" s="76">
        <v>1474395</v>
      </c>
      <c r="EG128" s="57">
        <f t="shared" si="114"/>
        <v>0.48326732949162371</v>
      </c>
      <c r="EH128" s="62">
        <v>8548939</v>
      </c>
      <c r="EI128" s="62">
        <v>635839</v>
      </c>
      <c r="EJ128" s="62">
        <v>24539981</v>
      </c>
      <c r="EK128" s="62">
        <v>740596</v>
      </c>
      <c r="EL128" s="62">
        <v>0</v>
      </c>
      <c r="EM128" s="86">
        <v>8548939</v>
      </c>
      <c r="EN128" s="86">
        <v>24539981</v>
      </c>
      <c r="EO128" s="86">
        <v>635839</v>
      </c>
      <c r="EP128" s="86">
        <v>740597</v>
      </c>
    </row>
    <row r="129" spans="1:146" s="57" customFormat="1" ht="45" x14ac:dyDescent="0.25">
      <c r="A129" s="57" t="str">
        <f t="shared" si="103"/>
        <v>Oklahoma Gas and Electric Company</v>
      </c>
      <c r="B129" s="76">
        <v>2006</v>
      </c>
      <c r="C129" s="76">
        <v>138</v>
      </c>
      <c r="D129" s="59" t="s">
        <v>181</v>
      </c>
      <c r="E129" s="76">
        <v>1</v>
      </c>
      <c r="F129" s="76">
        <v>1</v>
      </c>
      <c r="G129" s="76">
        <v>1</v>
      </c>
      <c r="H129" s="76">
        <v>0</v>
      </c>
      <c r="I129" s="60">
        <f>IFERROR(VLOOKUP(B129&amp;C129,'Output Index'!$A$2:$R$275,18,FALSE),0)</f>
        <v>1.6727934828259952</v>
      </c>
      <c r="J129" s="77">
        <f t="shared" si="104"/>
        <v>0.56137749533291637</v>
      </c>
      <c r="K129" s="81">
        <f t="shared" si="174"/>
        <v>751041</v>
      </c>
      <c r="L129" s="70">
        <f t="shared" si="176"/>
        <v>644466</v>
      </c>
      <c r="M129" s="70">
        <f t="shared" si="115"/>
        <v>106575</v>
      </c>
      <c r="N129" s="81">
        <f t="shared" si="175"/>
        <v>24881230</v>
      </c>
      <c r="O129" s="90">
        <f t="shared" si="177"/>
        <v>8717216</v>
      </c>
      <c r="P129" s="64">
        <f t="shared" si="116"/>
        <v>16164014</v>
      </c>
      <c r="Q129" s="62">
        <v>26435</v>
      </c>
      <c r="R129" s="38">
        <v>0</v>
      </c>
      <c r="S129" s="38">
        <v>0</v>
      </c>
      <c r="T129" s="65">
        <v>8686.4027189999997</v>
      </c>
      <c r="U129" s="57">
        <f t="shared" si="107"/>
        <v>6108.3170558576885</v>
      </c>
      <c r="V129" s="78">
        <f t="shared" si="108"/>
        <v>50411819.309661664</v>
      </c>
      <c r="W129" s="79">
        <f>AP129*(AM129/'Price Patch'!$B$5)</f>
        <v>0.58703667225880296</v>
      </c>
      <c r="X129" s="62">
        <v>41.666666666666664</v>
      </c>
      <c r="Y129" s="62">
        <v>24.555555555555557</v>
      </c>
      <c r="Z129" s="62">
        <f t="shared" si="166"/>
        <v>41.428571428571431</v>
      </c>
      <c r="AA129" s="62">
        <f t="shared" si="167"/>
        <v>23.12698412698413</v>
      </c>
      <c r="AB129" s="62">
        <f t="shared" si="167"/>
        <v>45</v>
      </c>
      <c r="AC129" s="57" t="str">
        <f t="shared" si="109"/>
        <v>Oklahoma Gas and Electric Company</v>
      </c>
      <c r="AD129" s="76">
        <v>138</v>
      </c>
      <c r="AE129" s="76">
        <v>2006</v>
      </c>
      <c r="AF129" s="76">
        <f t="shared" si="120"/>
        <v>2</v>
      </c>
      <c r="AG129" s="92">
        <v>173.9502942361716</v>
      </c>
      <c r="AH129" s="57">
        <v>133.12549585150947</v>
      </c>
      <c r="AI129" s="57">
        <v>127.31576600816153</v>
      </c>
      <c r="AJ129" s="80">
        <f t="shared" si="163"/>
        <v>3.7542378899718058E-2</v>
      </c>
      <c r="AK129" s="77">
        <f t="shared" si="164"/>
        <v>3.4295826608776225E-2</v>
      </c>
      <c r="AL129" s="76"/>
      <c r="AM129" s="79">
        <f t="shared" si="165"/>
        <v>0.82618281836720653</v>
      </c>
      <c r="AN129" s="79">
        <f t="shared" si="172"/>
        <v>1.5061319689999999</v>
      </c>
      <c r="AO129" s="79">
        <f t="shared" si="173"/>
        <v>1.4586625400981315</v>
      </c>
      <c r="AP129" s="79">
        <f>1/AO129^'Price Patch'!C$19*1/AN129^'Price Patch'!D$19</f>
        <v>0.67470188633652017</v>
      </c>
      <c r="AQ129" s="80">
        <f t="shared" si="110"/>
        <v>0.50342250154794554</v>
      </c>
      <c r="AR129" s="80">
        <f t="shared" si="111"/>
        <v>0.49657749845205446</v>
      </c>
      <c r="AS129" s="66" t="str">
        <f t="shared" si="117"/>
        <v>Oklahoma Gas and Electric Company</v>
      </c>
      <c r="AT129" s="69">
        <f t="shared" si="118"/>
        <v>138</v>
      </c>
      <c r="AU129" s="69">
        <f t="shared" si="119"/>
        <v>2006</v>
      </c>
      <c r="AV129" s="81">
        <f t="shared" si="154"/>
        <v>25378444.184452899</v>
      </c>
      <c r="AW129" s="81">
        <f t="shared" si="112"/>
        <v>25033375.125208765</v>
      </c>
      <c r="AX129" s="81">
        <f t="shared" si="113"/>
        <v>10141994.140480235</v>
      </c>
      <c r="AY129" s="77">
        <f t="shared" si="169"/>
        <v>0.40513890315442058</v>
      </c>
      <c r="AZ129" s="77">
        <f t="shared" si="170"/>
        <v>0.59486109684557942</v>
      </c>
      <c r="BA129" s="81">
        <f t="shared" si="178"/>
        <v>33815958</v>
      </c>
      <c r="BB129" s="81">
        <f t="shared" si="171"/>
        <v>84763622</v>
      </c>
      <c r="BC129" s="81">
        <f t="shared" si="155"/>
        <v>76057962</v>
      </c>
      <c r="BD129" s="80">
        <f t="shared" si="179"/>
        <v>0.1957899027682142</v>
      </c>
      <c r="BE129" s="81">
        <f t="shared" si="180"/>
        <v>172715536</v>
      </c>
      <c r="BF129" s="78">
        <v>8705660</v>
      </c>
      <c r="BG129" s="78">
        <v>26413553</v>
      </c>
      <c r="BH129" s="82">
        <f t="shared" si="156"/>
        <v>0.89628093045716983</v>
      </c>
      <c r="BI129" s="83">
        <f t="shared" si="133"/>
        <v>23673963.859519769</v>
      </c>
      <c r="BJ129" s="72">
        <v>133746487</v>
      </c>
      <c r="BK129" s="72">
        <v>16423</v>
      </c>
      <c r="BL129" s="72">
        <v>7053842</v>
      </c>
      <c r="BM129" s="72">
        <v>7166110</v>
      </c>
      <c r="BN129" s="72">
        <v>2680245</v>
      </c>
      <c r="BO129" s="72">
        <v>24413</v>
      </c>
      <c r="BP129" s="72">
        <v>64687551</v>
      </c>
      <c r="BQ129" s="72">
        <v>133722074</v>
      </c>
      <c r="BR129" s="72">
        <v>2217559</v>
      </c>
      <c r="BS129" s="72">
        <v>41929023</v>
      </c>
      <c r="BT129" s="72">
        <v>3694616</v>
      </c>
      <c r="BU129" s="72">
        <v>30</v>
      </c>
      <c r="BV129" s="72">
        <v>2054799</v>
      </c>
      <c r="BW129" s="72">
        <v>194367</v>
      </c>
      <c r="BX129" s="72">
        <v>9470085</v>
      </c>
      <c r="BY129" s="72">
        <v>7053842</v>
      </c>
      <c r="BZ129" s="72">
        <v>37729195</v>
      </c>
      <c r="CA129" s="72">
        <v>299338</v>
      </c>
      <c r="CB129" s="72">
        <v>2288513</v>
      </c>
      <c r="CC129" s="72">
        <v>41410</v>
      </c>
      <c r="CD129" s="72">
        <v>1613496</v>
      </c>
      <c r="CE129" s="72">
        <v>154</v>
      </c>
      <c r="CF129" s="72">
        <v>1529010</v>
      </c>
      <c r="CG129" s="72">
        <v>19344654</v>
      </c>
      <c r="CH129" s="72">
        <v>278265</v>
      </c>
      <c r="CI129" s="72">
        <v>1900040</v>
      </c>
      <c r="CJ129" s="72">
        <v>3502215</v>
      </c>
      <c r="CK129" s="72">
        <v>0</v>
      </c>
      <c r="CL129" s="72">
        <v>67384</v>
      </c>
      <c r="CM129" s="72">
        <v>2118135</v>
      </c>
      <c r="CN129" s="72">
        <v>833344</v>
      </c>
      <c r="CO129" s="72">
        <v>584458</v>
      </c>
      <c r="CP129" s="72">
        <v>944192</v>
      </c>
      <c r="CQ129" s="72">
        <v>312</v>
      </c>
      <c r="CR129" s="72">
        <v>7697</v>
      </c>
      <c r="CS129" s="72">
        <v>2376578</v>
      </c>
      <c r="CT129" s="72">
        <v>28012416</v>
      </c>
      <c r="CU129" s="72">
        <v>8317399</v>
      </c>
      <c r="CV129" s="72">
        <v>656062548</v>
      </c>
      <c r="CW129" s="72">
        <v>585076538</v>
      </c>
      <c r="CX129" s="72">
        <v>0</v>
      </c>
      <c r="CY129" s="72">
        <v>0</v>
      </c>
      <c r="CZ129" s="72">
        <v>0</v>
      </c>
      <c r="DA129" s="72">
        <v>169100794</v>
      </c>
      <c r="DB129" s="72">
        <v>163204702</v>
      </c>
      <c r="DC129" s="72">
        <v>226744962</v>
      </c>
      <c r="DD129" s="72">
        <v>219774635</v>
      </c>
      <c r="DE129" s="72">
        <v>1051908304</v>
      </c>
      <c r="DF129" s="72">
        <v>1842550</v>
      </c>
      <c r="DG129" s="72">
        <v>2249620</v>
      </c>
      <c r="DH129" s="72">
        <v>1281488225</v>
      </c>
      <c r="DI129" s="72">
        <v>17682254</v>
      </c>
      <c r="DJ129" s="72">
        <v>0</v>
      </c>
      <c r="DK129" s="57" t="s">
        <v>100</v>
      </c>
      <c r="DL129" s="57">
        <v>138</v>
      </c>
      <c r="DM129" s="57">
        <v>2006</v>
      </c>
      <c r="DN129" s="78">
        <v>288874480</v>
      </c>
      <c r="DO129" s="78">
        <v>367020880</v>
      </c>
      <c r="DP129" s="78">
        <v>410052690</v>
      </c>
      <c r="DQ129" s="78">
        <v>102419698</v>
      </c>
      <c r="DR129" s="62" t="s">
        <v>101</v>
      </c>
      <c r="DS129" s="62">
        <v>27.84</v>
      </c>
      <c r="DT129" s="62">
        <v>707.13599999999997</v>
      </c>
      <c r="DU129" s="62">
        <f t="shared" si="168"/>
        <v>957.10374999999999</v>
      </c>
      <c r="DV129" s="62">
        <v>107</v>
      </c>
      <c r="DW129" s="62">
        <v>76.2</v>
      </c>
      <c r="DX129" s="62">
        <v>25568</v>
      </c>
      <c r="DY129" s="62">
        <v>867</v>
      </c>
      <c r="DZ129" s="62">
        <v>0</v>
      </c>
      <c r="EA129" s="84">
        <v>138</v>
      </c>
      <c r="EB129" s="85" t="s">
        <v>100</v>
      </c>
      <c r="EC129" s="76">
        <v>2006</v>
      </c>
      <c r="ED129" s="76">
        <v>6473</v>
      </c>
      <c r="EE129" s="76">
        <v>24881225</v>
      </c>
      <c r="EF129" s="76">
        <v>1485476</v>
      </c>
      <c r="EG129" s="57">
        <f t="shared" si="114"/>
        <v>0.46499264242688459</v>
      </c>
      <c r="EH129" s="62">
        <v>8717216</v>
      </c>
      <c r="EI129" s="62">
        <v>644466</v>
      </c>
      <c r="EJ129" s="62">
        <v>24881230</v>
      </c>
      <c r="EK129" s="62">
        <v>751041</v>
      </c>
      <c r="EL129" s="62">
        <v>0</v>
      </c>
      <c r="EM129" s="86">
        <v>8717214</v>
      </c>
      <c r="EN129" s="86">
        <v>24881225</v>
      </c>
      <c r="EO129" s="86">
        <v>644467</v>
      </c>
      <c r="EP129" s="86">
        <v>751043</v>
      </c>
    </row>
    <row r="130" spans="1:146" s="57" customFormat="1" ht="45" x14ac:dyDescent="0.25">
      <c r="A130" s="57" t="str">
        <f t="shared" si="103"/>
        <v>Oklahoma Gas and Electric Company</v>
      </c>
      <c r="B130" s="76">
        <v>2007</v>
      </c>
      <c r="C130" s="76">
        <v>138</v>
      </c>
      <c r="D130" s="59" t="s">
        <v>181</v>
      </c>
      <c r="E130" s="76">
        <v>1</v>
      </c>
      <c r="F130" s="76">
        <v>1</v>
      </c>
      <c r="G130" s="76">
        <v>1</v>
      </c>
      <c r="H130" s="76">
        <v>0</v>
      </c>
      <c r="I130" s="60">
        <f>IFERROR(VLOOKUP(B130&amp;C130,'Output Index'!$A$2:$R$275,18,FALSE),0)</f>
        <v>1.7139603706237927</v>
      </c>
      <c r="J130" s="77">
        <f t="shared" si="104"/>
        <v>0.55421318959436006</v>
      </c>
      <c r="K130" s="81">
        <f t="shared" si="174"/>
        <v>759576</v>
      </c>
      <c r="L130" s="70">
        <f t="shared" si="176"/>
        <v>651482</v>
      </c>
      <c r="M130" s="70">
        <f t="shared" si="115"/>
        <v>108094</v>
      </c>
      <c r="N130" s="81">
        <f t="shared" si="175"/>
        <v>24971199</v>
      </c>
      <c r="O130" s="90">
        <f t="shared" si="177"/>
        <v>8667388</v>
      </c>
      <c r="P130" s="64">
        <f t="shared" si="116"/>
        <v>16303811</v>
      </c>
      <c r="Q130" s="62">
        <v>27771</v>
      </c>
      <c r="R130" s="38">
        <v>0</v>
      </c>
      <c r="S130" s="38">
        <v>0</v>
      </c>
      <c r="T130" s="65">
        <v>9027.7397029999993</v>
      </c>
      <c r="U130" s="57">
        <f t="shared" si="107"/>
        <v>5973.8448114715584</v>
      </c>
      <c r="V130" s="78">
        <f t="shared" si="108"/>
        <v>49017703.621810175</v>
      </c>
      <c r="W130" s="79">
        <f>AP130*(AM130/'Price Patch'!$B$5)</f>
        <v>0.60650855787937652</v>
      </c>
      <c r="X130" s="62">
        <v>38.333333333333336</v>
      </c>
      <c r="Y130" s="62">
        <v>22.222222222222221</v>
      </c>
      <c r="Z130" s="62">
        <f t="shared" si="166"/>
        <v>41.428571428571431</v>
      </c>
      <c r="AA130" s="62">
        <f t="shared" si="167"/>
        <v>23.12698412698413</v>
      </c>
      <c r="AB130" s="62">
        <f t="shared" si="167"/>
        <v>45</v>
      </c>
      <c r="AC130" s="57" t="str">
        <f t="shared" si="109"/>
        <v>Oklahoma Gas and Electric Company</v>
      </c>
      <c r="AD130" s="76">
        <v>138</v>
      </c>
      <c r="AE130" s="76">
        <v>2007</v>
      </c>
      <c r="AF130" s="76">
        <f t="shared" si="120"/>
        <v>2</v>
      </c>
      <c r="AG130" s="92">
        <v>179.88407012083672</v>
      </c>
      <c r="AH130" s="57">
        <v>137.33369926088156</v>
      </c>
      <c r="AI130" s="57">
        <v>131.48986891879892</v>
      </c>
      <c r="AJ130" s="80">
        <f t="shared" si="163"/>
        <v>3.164923793809598E-2</v>
      </c>
      <c r="AK130" s="77">
        <f t="shared" si="164"/>
        <v>3.2631546643465993E-2</v>
      </c>
      <c r="AL130" s="76"/>
      <c r="AM130" s="79">
        <f t="shared" si="165"/>
        <v>0.85358713244357998</v>
      </c>
      <c r="AN130" s="79">
        <f t="shared" si="172"/>
        <v>1.5061319689999999</v>
      </c>
      <c r="AO130" s="79">
        <f t="shared" si="173"/>
        <v>1.4586625400981315</v>
      </c>
      <c r="AP130" s="79">
        <f>1/AO130^'Price Patch'!C$19*1/AN130^'Price Patch'!D$19</f>
        <v>0.67470188633652017</v>
      </c>
      <c r="AQ130" s="80">
        <f t="shared" si="110"/>
        <v>0.53399513566646328</v>
      </c>
      <c r="AR130" s="80">
        <f t="shared" si="111"/>
        <v>0.46600486433353672</v>
      </c>
      <c r="AS130" s="66" t="str">
        <f t="shared" si="117"/>
        <v>Oklahoma Gas and Electric Company</v>
      </c>
      <c r="AT130" s="69">
        <f t="shared" si="118"/>
        <v>138</v>
      </c>
      <c r="AU130" s="69">
        <f t="shared" si="119"/>
        <v>2007</v>
      </c>
      <c r="AV130" s="81">
        <f t="shared" si="154"/>
        <v>26175215.295587014</v>
      </c>
      <c r="AW130" s="81">
        <f t="shared" si="112"/>
        <v>22842488.326223161</v>
      </c>
      <c r="AX130" s="81">
        <f t="shared" si="113"/>
        <v>15243035.754966263</v>
      </c>
      <c r="AY130" s="77">
        <f t="shared" si="169"/>
        <v>0.66731065097961628</v>
      </c>
      <c r="AZ130" s="77">
        <f t="shared" si="170"/>
        <v>0.33268934902038372</v>
      </c>
      <c r="BA130" s="81">
        <f t="shared" si="178"/>
        <v>38407781</v>
      </c>
      <c r="BB130" s="81">
        <f t="shared" si="171"/>
        <v>58890816</v>
      </c>
      <c r="BC130" s="81">
        <f t="shared" si="155"/>
        <v>42181077</v>
      </c>
      <c r="BD130" s="80">
        <f t="shared" si="179"/>
        <v>0.18016260161533806</v>
      </c>
      <c r="BE130" s="81">
        <f t="shared" si="180"/>
        <v>213183983</v>
      </c>
      <c r="BF130" s="78">
        <v>16709739</v>
      </c>
      <c r="BG130" s="78">
        <v>27260273</v>
      </c>
      <c r="BH130" s="82">
        <f t="shared" si="156"/>
        <v>0.84976204181938086</v>
      </c>
      <c r="BI130" s="83">
        <f t="shared" si="133"/>
        <v>23164745.245033737</v>
      </c>
      <c r="BJ130" s="72">
        <v>105218022</v>
      </c>
      <c r="BK130" s="72">
        <v>25504</v>
      </c>
      <c r="BL130" s="72">
        <v>3939726</v>
      </c>
      <c r="BM130" s="72">
        <v>6109778</v>
      </c>
      <c r="BN130" s="72">
        <v>2090861</v>
      </c>
      <c r="BO130" s="72">
        <v>9542</v>
      </c>
      <c r="BP130" s="72">
        <v>29820355</v>
      </c>
      <c r="BQ130" s="72">
        <v>105208480</v>
      </c>
      <c r="BR130" s="72">
        <v>3934775</v>
      </c>
      <c r="BS130" s="72">
        <v>42387480</v>
      </c>
      <c r="BT130" s="72">
        <v>3979821</v>
      </c>
      <c r="BU130" s="72">
        <v>83310</v>
      </c>
      <c r="BV130" s="72">
        <v>3720639</v>
      </c>
      <c r="BW130" s="72">
        <v>307020</v>
      </c>
      <c r="BX130" s="72">
        <v>13362977</v>
      </c>
      <c r="BY130" s="72">
        <v>3939726</v>
      </c>
      <c r="BZ130" s="72">
        <v>45198278</v>
      </c>
      <c r="CA130" s="72">
        <v>9598</v>
      </c>
      <c r="CB130" s="72">
        <v>1465844</v>
      </c>
      <c r="CC130" s="72">
        <v>27668</v>
      </c>
      <c r="CD130" s="72">
        <v>52162</v>
      </c>
      <c r="CE130" s="72">
        <v>0</v>
      </c>
      <c r="CF130" s="72">
        <v>788686</v>
      </c>
      <c r="CG130" s="72">
        <v>25656029</v>
      </c>
      <c r="CH130" s="72">
        <v>93752</v>
      </c>
      <c r="CI130" s="72">
        <v>362577</v>
      </c>
      <c r="CJ130" s="72">
        <v>6778934</v>
      </c>
      <c r="CK130" s="72">
        <v>0</v>
      </c>
      <c r="CL130" s="72">
        <v>4848</v>
      </c>
      <c r="CM130" s="72">
        <v>1790155</v>
      </c>
      <c r="CN130" s="72">
        <v>1377528</v>
      </c>
      <c r="CO130" s="72">
        <v>1123056</v>
      </c>
      <c r="CP130" s="72">
        <v>1126976</v>
      </c>
      <c r="CQ130" s="72">
        <v>86</v>
      </c>
      <c r="CR130" s="72">
        <v>158295</v>
      </c>
      <c r="CS130" s="72">
        <v>4382084</v>
      </c>
      <c r="CT130" s="72">
        <v>27435888</v>
      </c>
      <c r="CU130" s="72">
        <v>7649878</v>
      </c>
      <c r="CV130" s="72">
        <v>727218102</v>
      </c>
      <c r="CW130" s="72">
        <v>638010994</v>
      </c>
      <c r="CX130" s="72">
        <v>0</v>
      </c>
      <c r="CY130" s="72">
        <v>0</v>
      </c>
      <c r="CZ130" s="72">
        <v>0</v>
      </c>
      <c r="DA130" s="72">
        <v>136775312</v>
      </c>
      <c r="DB130" s="72">
        <v>125338296</v>
      </c>
      <c r="DC130" s="72">
        <v>333008945</v>
      </c>
      <c r="DD130" s="72">
        <v>268629185</v>
      </c>
      <c r="DE130" s="72">
        <v>1197002359</v>
      </c>
      <c r="DF130" s="72">
        <v>3921851</v>
      </c>
      <c r="DG130" s="72">
        <v>4716642</v>
      </c>
      <c r="DH130" s="72">
        <v>1414947835</v>
      </c>
      <c r="DI130" s="72">
        <v>23804917</v>
      </c>
      <c r="DJ130" s="72">
        <v>187595</v>
      </c>
      <c r="DK130" s="57" t="s">
        <v>100</v>
      </c>
      <c r="DL130" s="57">
        <v>138</v>
      </c>
      <c r="DM130" s="57">
        <v>2007</v>
      </c>
      <c r="DN130" s="78">
        <v>301276761</v>
      </c>
      <c r="DO130" s="78">
        <v>388705467</v>
      </c>
      <c r="DP130" s="78">
        <v>443941064</v>
      </c>
      <c r="DQ130" s="78">
        <v>111052903</v>
      </c>
      <c r="DR130" s="62" t="s">
        <v>101</v>
      </c>
      <c r="DS130" s="62">
        <v>56.95</v>
      </c>
      <c r="DT130" s="62">
        <v>1446.53</v>
      </c>
      <c r="DU130" s="62">
        <f t="shared" si="168"/>
        <v>957.10374999999999</v>
      </c>
      <c r="DV130" s="62">
        <v>101</v>
      </c>
      <c r="DW130" s="62">
        <v>72</v>
      </c>
      <c r="DX130" s="62">
        <v>25760</v>
      </c>
      <c r="DY130" s="62">
        <v>2011</v>
      </c>
      <c r="DZ130" s="62">
        <v>0</v>
      </c>
      <c r="EA130" s="84">
        <v>138</v>
      </c>
      <c r="EB130" s="85" t="s">
        <v>100</v>
      </c>
      <c r="EC130" s="76">
        <v>2007</v>
      </c>
      <c r="ED130" s="76">
        <v>6317</v>
      </c>
      <c r="EE130" s="76">
        <v>24971199</v>
      </c>
      <c r="EF130" s="76">
        <v>1434419</v>
      </c>
      <c r="EG130" s="57">
        <f t="shared" si="114"/>
        <v>0.47717903345542184</v>
      </c>
      <c r="EH130" s="62">
        <v>8667388</v>
      </c>
      <c r="EI130" s="62">
        <v>651482</v>
      </c>
      <c r="EJ130" s="62">
        <v>24971199</v>
      </c>
      <c r="EK130" s="62">
        <v>759576</v>
      </c>
      <c r="EL130" s="62">
        <v>0</v>
      </c>
      <c r="EM130" s="86">
        <v>8667389</v>
      </c>
      <c r="EN130" s="86">
        <v>24971199</v>
      </c>
      <c r="EO130" s="86">
        <v>651482</v>
      </c>
      <c r="EP130" s="86">
        <v>759575</v>
      </c>
    </row>
    <row r="131" spans="1:146" s="57" customFormat="1" ht="45" x14ac:dyDescent="0.25">
      <c r="A131" s="57" t="str">
        <f t="shared" si="103"/>
        <v>Oklahoma Gas and Electric Company</v>
      </c>
      <c r="B131" s="76">
        <v>2008</v>
      </c>
      <c r="C131" s="76">
        <v>138</v>
      </c>
      <c r="D131" s="59" t="s">
        <v>181</v>
      </c>
      <c r="E131" s="76">
        <v>1</v>
      </c>
      <c r="F131" s="76">
        <v>1</v>
      </c>
      <c r="G131" s="76">
        <v>1</v>
      </c>
      <c r="H131" s="76">
        <v>0</v>
      </c>
      <c r="I131" s="60">
        <f>IFERROR(VLOOKUP(B131&amp;C131,'Output Index'!$A$2:$R$275,18,FALSE),0)</f>
        <v>1.73590352788628</v>
      </c>
      <c r="J131" s="77">
        <f t="shared" si="104"/>
        <v>0.54795219516598814</v>
      </c>
      <c r="K131" s="81">
        <f t="shared" si="174"/>
        <v>766887</v>
      </c>
      <c r="L131" s="70">
        <f t="shared" si="176"/>
        <v>657392</v>
      </c>
      <c r="M131" s="70">
        <f t="shared" si="115"/>
        <v>109495</v>
      </c>
      <c r="N131" s="81">
        <f t="shared" si="175"/>
        <v>25406178</v>
      </c>
      <c r="O131" s="90">
        <f t="shared" si="177"/>
        <v>8962155</v>
      </c>
      <c r="P131" s="64">
        <f t="shared" si="116"/>
        <v>16444023</v>
      </c>
      <c r="Q131" s="62">
        <v>28126</v>
      </c>
      <c r="R131" s="38">
        <v>0</v>
      </c>
      <c r="S131" s="38">
        <v>0</v>
      </c>
      <c r="T131" s="65">
        <v>9289.9989019999994</v>
      </c>
      <c r="U131" s="57">
        <f t="shared" si="107"/>
        <v>6137.5622400881266</v>
      </c>
      <c r="V131" s="78">
        <f t="shared" si="108"/>
        <v>60019694.679858625</v>
      </c>
      <c r="W131" s="79">
        <f>AP131*(AM131/'Price Patch'!$B$5)</f>
        <v>0.63626884983747722</v>
      </c>
      <c r="X131" s="62">
        <v>41.111111111111114</v>
      </c>
      <c r="Y131" s="62">
        <v>22.777777777777779</v>
      </c>
      <c r="Z131" s="62">
        <f t="shared" si="166"/>
        <v>41.428571428571431</v>
      </c>
      <c r="AA131" s="62">
        <f t="shared" si="167"/>
        <v>23.12698412698413</v>
      </c>
      <c r="AB131" s="62">
        <f t="shared" si="167"/>
        <v>45</v>
      </c>
      <c r="AC131" s="57" t="str">
        <f t="shared" si="109"/>
        <v>Oklahoma Gas and Electric Company</v>
      </c>
      <c r="AD131" s="76">
        <v>138</v>
      </c>
      <c r="AE131" s="76">
        <v>2008</v>
      </c>
      <c r="AF131" s="76">
        <f t="shared" si="120"/>
        <v>2</v>
      </c>
      <c r="AG131" s="92">
        <v>185.94810724891917</v>
      </c>
      <c r="AH131" s="57">
        <v>147.96718293565939</v>
      </c>
      <c r="AI131" s="57">
        <v>135.64470332301732</v>
      </c>
      <c r="AJ131" s="80">
        <f t="shared" si="163"/>
        <v>6.1420321005348937E-2</v>
      </c>
      <c r="AK131" s="77">
        <f t="shared" si="164"/>
        <v>4.7902355333915105E-2</v>
      </c>
      <c r="AL131" s="79">
        <v>0.81560801284676154</v>
      </c>
      <c r="AM131" s="79">
        <f>AL131*AQ131+0.25*AR131*AL131+0.75*AR131*1</f>
        <v>0.89547112887393387</v>
      </c>
      <c r="AN131" s="79">
        <f t="shared" si="172"/>
        <v>1.5061319689999999</v>
      </c>
      <c r="AO131" s="79">
        <f t="shared" si="173"/>
        <v>1.4586625400981315</v>
      </c>
      <c r="AP131" s="79">
        <f>1/AO131^'Price Patch'!C$19*1/AN131^'Price Patch'!D$19</f>
        <v>0.67470188633652017</v>
      </c>
      <c r="AQ131" s="80">
        <f t="shared" si="110"/>
        <v>0.42251202806115895</v>
      </c>
      <c r="AR131" s="80">
        <f t="shared" si="111"/>
        <v>0.57748797193884105</v>
      </c>
      <c r="AS131" s="66" t="str">
        <f t="shared" si="117"/>
        <v>Oklahoma Gas and Electric Company</v>
      </c>
      <c r="AT131" s="69">
        <f t="shared" si="118"/>
        <v>138</v>
      </c>
      <c r="AU131" s="69">
        <f t="shared" si="119"/>
        <v>2008</v>
      </c>
      <c r="AV131" s="81">
        <f t="shared" si="154"/>
        <v>25359042.922798619</v>
      </c>
      <c r="AW131" s="81">
        <f t="shared" si="112"/>
        <v>34660651.757060006</v>
      </c>
      <c r="AX131" s="81">
        <f t="shared" si="113"/>
        <v>25210199.81743259</v>
      </c>
      <c r="AY131" s="77">
        <f t="shared" si="169"/>
        <v>0.72734350162061046</v>
      </c>
      <c r="AZ131" s="77">
        <f t="shared" si="170"/>
        <v>0.27265649837938954</v>
      </c>
      <c r="BA131" s="81">
        <f t="shared" si="178"/>
        <v>48977568</v>
      </c>
      <c r="BB131" s="81">
        <f t="shared" si="171"/>
        <v>55143058</v>
      </c>
      <c r="BC131" s="81">
        <f t="shared" si="155"/>
        <v>47194425</v>
      </c>
      <c r="BD131" s="80">
        <f t="shared" si="179"/>
        <v>0.20024509122904699</v>
      </c>
      <c r="BE131" s="81">
        <f t="shared" si="180"/>
        <v>244588108</v>
      </c>
      <c r="BF131" s="78">
        <v>7948633</v>
      </c>
      <c r="BG131" s="78">
        <v>28928773</v>
      </c>
      <c r="BH131" s="82">
        <f t="shared" si="156"/>
        <v>0.82158231123620096</v>
      </c>
      <c r="BI131" s="83">
        <f t="shared" si="133"/>
        <v>23767368.182567406</v>
      </c>
      <c r="BJ131" s="72">
        <v>103942461</v>
      </c>
      <c r="BK131" s="72">
        <v>10386</v>
      </c>
      <c r="BL131" s="72">
        <v>8675145</v>
      </c>
      <c r="BM131" s="72">
        <v>6562299</v>
      </c>
      <c r="BN131" s="72">
        <v>1803920</v>
      </c>
      <c r="BO131" s="72">
        <v>0</v>
      </c>
      <c r="BP131" s="72">
        <v>36921841</v>
      </c>
      <c r="BQ131" s="72">
        <v>103942461</v>
      </c>
      <c r="BR131" s="72">
        <v>4321978</v>
      </c>
      <c r="BS131" s="72">
        <v>40124258</v>
      </c>
      <c r="BT131" s="72">
        <v>3491791</v>
      </c>
      <c r="BU131" s="72">
        <v>-131724</v>
      </c>
      <c r="BV131" s="72">
        <v>2188700</v>
      </c>
      <c r="BW131" s="72">
        <v>330720</v>
      </c>
      <c r="BX131" s="72">
        <v>8979732</v>
      </c>
      <c r="BY131" s="72">
        <v>8675145</v>
      </c>
      <c r="BZ131" s="72">
        <v>59613708</v>
      </c>
      <c r="CA131" s="72">
        <v>0</v>
      </c>
      <c r="CB131" s="72">
        <v>2426911</v>
      </c>
      <c r="CC131" s="72">
        <v>5491</v>
      </c>
      <c r="CD131" s="72">
        <v>343959</v>
      </c>
      <c r="CE131" s="72">
        <v>0</v>
      </c>
      <c r="CF131" s="72">
        <v>1499791</v>
      </c>
      <c r="CG131" s="72">
        <v>32912610</v>
      </c>
      <c r="CH131" s="72">
        <v>68628</v>
      </c>
      <c r="CI131" s="72">
        <v>620924</v>
      </c>
      <c r="CJ131" s="72">
        <v>6070066</v>
      </c>
      <c r="CK131" s="72">
        <v>0</v>
      </c>
      <c r="CL131" s="72">
        <v>58887</v>
      </c>
      <c r="CM131" s="72">
        <v>2692343</v>
      </c>
      <c r="CN131" s="72">
        <v>2277958</v>
      </c>
      <c r="CO131" s="72">
        <v>1049364</v>
      </c>
      <c r="CP131" s="72">
        <v>2658227</v>
      </c>
      <c r="CQ131" s="72">
        <v>0</v>
      </c>
      <c r="CR131" s="72">
        <v>407034</v>
      </c>
      <c r="CS131" s="72">
        <v>6521515</v>
      </c>
      <c r="CT131" s="72">
        <v>28217956</v>
      </c>
      <c r="CU131" s="72">
        <v>8151199</v>
      </c>
      <c r="CV131" s="72">
        <v>827612999</v>
      </c>
      <c r="CW131" s="72">
        <v>730717465</v>
      </c>
      <c r="CX131" s="72">
        <v>0</v>
      </c>
      <c r="CY131" s="72">
        <v>0</v>
      </c>
      <c r="CZ131" s="72">
        <v>0</v>
      </c>
      <c r="DA131" s="72">
        <v>150807715</v>
      </c>
      <c r="DB131" s="72">
        <v>135007801</v>
      </c>
      <c r="DC131" s="72">
        <v>331367272</v>
      </c>
      <c r="DD131" s="72">
        <v>257005065</v>
      </c>
      <c r="DE131" s="72">
        <v>1309787986</v>
      </c>
      <c r="DF131" s="72">
        <v>3513224</v>
      </c>
      <c r="DG131" s="72">
        <v>5390731</v>
      </c>
      <c r="DH131" s="72">
        <v>1546332220</v>
      </c>
      <c r="DI131" s="72">
        <v>27714955</v>
      </c>
      <c r="DJ131" s="72">
        <v>709113</v>
      </c>
      <c r="DK131" s="57" t="s">
        <v>100</v>
      </c>
      <c r="DL131" s="57">
        <v>138</v>
      </c>
      <c r="DM131" s="57">
        <v>2008</v>
      </c>
      <c r="DN131" s="78">
        <v>322462661</v>
      </c>
      <c r="DO131" s="78">
        <v>418728352</v>
      </c>
      <c r="DP131" s="78">
        <v>488256645</v>
      </c>
      <c r="DQ131" s="78">
        <v>123208686</v>
      </c>
      <c r="DR131" s="62" t="s">
        <v>101</v>
      </c>
      <c r="DS131" s="62">
        <v>35.82</v>
      </c>
      <c r="DT131" s="62">
        <v>909.82799999999997</v>
      </c>
      <c r="DU131" s="62">
        <f t="shared" si="168"/>
        <v>957.10374999999999</v>
      </c>
      <c r="DV131" s="62">
        <v>106</v>
      </c>
      <c r="DW131" s="62">
        <v>73</v>
      </c>
      <c r="DX131" s="62">
        <v>26373</v>
      </c>
      <c r="DY131" s="62">
        <v>1753</v>
      </c>
      <c r="DZ131" s="62">
        <v>0</v>
      </c>
      <c r="EA131" s="84">
        <v>138</v>
      </c>
      <c r="EB131" s="85" t="s">
        <v>100</v>
      </c>
      <c r="EC131" s="76">
        <v>2008</v>
      </c>
      <c r="ED131" s="76">
        <v>6472</v>
      </c>
      <c r="EE131" s="76">
        <v>25406180</v>
      </c>
      <c r="EF131" s="76">
        <v>1384391</v>
      </c>
      <c r="EG131" s="57">
        <f t="shared" si="114"/>
        <v>0.47254084683723635</v>
      </c>
      <c r="EH131" s="62">
        <v>8962155</v>
      </c>
      <c r="EI131" s="62">
        <v>657392</v>
      </c>
      <c r="EJ131" s="62">
        <v>25406178</v>
      </c>
      <c r="EK131" s="62">
        <v>766887</v>
      </c>
      <c r="EL131" s="62">
        <v>0</v>
      </c>
      <c r="EM131" s="86">
        <v>8962158</v>
      </c>
      <c r="EN131" s="86">
        <v>25406180</v>
      </c>
      <c r="EO131" s="86">
        <v>657391</v>
      </c>
      <c r="EP131" s="86">
        <v>766886</v>
      </c>
    </row>
    <row r="132" spans="1:146" s="57" customFormat="1" ht="45" x14ac:dyDescent="0.25">
      <c r="A132" s="57" t="str">
        <f t="shared" ref="A132:A195" si="181">DK132</f>
        <v>Oklahoma Gas and Electric Company</v>
      </c>
      <c r="B132" s="76">
        <v>2009</v>
      </c>
      <c r="C132" s="76">
        <v>138</v>
      </c>
      <c r="D132" s="59" t="s">
        <v>181</v>
      </c>
      <c r="E132" s="76">
        <v>1</v>
      </c>
      <c r="F132" s="76">
        <v>1</v>
      </c>
      <c r="G132" s="76">
        <v>1</v>
      </c>
      <c r="H132" s="76">
        <v>0</v>
      </c>
      <c r="I132" s="60">
        <f>IFERROR(VLOOKUP(B132&amp;C132,'Output Index'!$A$2:$R$275,18,FALSE),0)</f>
        <v>1.7878443987330157</v>
      </c>
      <c r="J132" s="77">
        <f t="shared" ref="J132:J195" si="182">(DN132+DO132)/(DN132+DO132+DP132+DQ132)</f>
        <v>0.53905940467407609</v>
      </c>
      <c r="K132" s="81">
        <f t="shared" si="174"/>
        <v>773897</v>
      </c>
      <c r="L132" s="70">
        <f t="shared" si="176"/>
        <v>663032</v>
      </c>
      <c r="M132" s="70">
        <f t="shared" si="115"/>
        <v>110865</v>
      </c>
      <c r="N132" s="81">
        <f t="shared" si="175"/>
        <v>24587424</v>
      </c>
      <c r="O132" s="90">
        <f t="shared" si="177"/>
        <v>8744394</v>
      </c>
      <c r="P132" s="64">
        <f t="shared" si="116"/>
        <v>15843030</v>
      </c>
      <c r="Q132" s="62">
        <v>30471</v>
      </c>
      <c r="R132" s="38">
        <v>0</v>
      </c>
      <c r="S132" s="38">
        <v>0</v>
      </c>
      <c r="T132" s="65">
        <v>9555.5522280000005</v>
      </c>
      <c r="U132" s="57">
        <f t="shared" ref="U132:U195" si="183">EE132/8760/EG132</f>
        <v>6094.6125971736046</v>
      </c>
      <c r="V132" s="78">
        <f t="shared" ref="V132:V195" si="184">BA132+BD132*BB132</f>
        <v>78745003.313013822</v>
      </c>
      <c r="W132" s="79">
        <f>AP132*(AM132/'Price Patch'!$B$5)</f>
        <v>0.63277069117332507</v>
      </c>
      <c r="X132" s="62">
        <v>40.555555555555557</v>
      </c>
      <c r="Y132" s="62">
        <v>21.888888888888893</v>
      </c>
      <c r="Z132" s="62">
        <f t="shared" si="166"/>
        <v>41.428571428571431</v>
      </c>
      <c r="AA132" s="62">
        <f t="shared" si="167"/>
        <v>23.12698412698413</v>
      </c>
      <c r="AB132" s="62">
        <f t="shared" si="167"/>
        <v>45</v>
      </c>
      <c r="AC132" s="57" t="str">
        <f t="shared" ref="AC132:AC195" si="185">DK132</f>
        <v>Oklahoma Gas and Electric Company</v>
      </c>
      <c r="AD132" s="76">
        <v>138</v>
      </c>
      <c r="AE132" s="76">
        <v>2009</v>
      </c>
      <c r="AF132" s="76">
        <f t="shared" si="120"/>
        <v>2</v>
      </c>
      <c r="AG132" s="92">
        <v>191.21770857672558</v>
      </c>
      <c r="AH132" s="57">
        <v>142.06874077138943</v>
      </c>
      <c r="AI132" s="57">
        <v>136.64534226609419</v>
      </c>
      <c r="AJ132" s="80">
        <f t="shared" si="163"/>
        <v>-3.0987569205340629E-2</v>
      </c>
      <c r="AK132" s="77">
        <f t="shared" si="164"/>
        <v>-5.5130946064548009E-3</v>
      </c>
      <c r="AL132" s="76"/>
      <c r="AM132" s="79">
        <f>AM131*EXP(AK132)</f>
        <v>0.8905478954188174</v>
      </c>
      <c r="AN132" s="79">
        <f t="shared" si="172"/>
        <v>1.5061319689999999</v>
      </c>
      <c r="AO132" s="79">
        <f t="shared" si="173"/>
        <v>1.4586625400981315</v>
      </c>
      <c r="AP132" s="79">
        <f>1/AO132^'Price Patch'!C$19*1/AN132^'Price Patch'!D$19</f>
        <v>0.67470188633652017</v>
      </c>
      <c r="AQ132" s="80">
        <f t="shared" ref="AQ132:AQ195" si="186">AV132/V132</f>
        <v>0.4420179476151419</v>
      </c>
      <c r="AR132" s="80">
        <f t="shared" ref="AR132:AR195" si="187">AW132/V132</f>
        <v>0.5579820523848581</v>
      </c>
      <c r="AS132" s="66" t="str">
        <f t="shared" si="117"/>
        <v>Oklahoma Gas and Electric Company</v>
      </c>
      <c r="AT132" s="69">
        <f t="shared" si="118"/>
        <v>138</v>
      </c>
      <c r="AU132" s="69">
        <f t="shared" si="119"/>
        <v>2009</v>
      </c>
      <c r="AV132" s="81">
        <f t="shared" si="154"/>
        <v>34806704.749365918</v>
      </c>
      <c r="AW132" s="81">
        <f t="shared" ref="AW132:AW195" si="188">V132-AV132</f>
        <v>43938298.563647904</v>
      </c>
      <c r="AX132" s="81">
        <f t="shared" ref="AX132:AX195" si="189">AW132-BC132*BD132</f>
        <v>38185602.133886799</v>
      </c>
      <c r="AY132" s="77">
        <f t="shared" si="169"/>
        <v>0.86907330010906325</v>
      </c>
      <c r="AZ132" s="77">
        <f t="shared" si="170"/>
        <v>0.13092669989093675</v>
      </c>
      <c r="BA132" s="81">
        <f t="shared" si="178"/>
        <v>70380210</v>
      </c>
      <c r="BB132" s="81">
        <f t="shared" si="171"/>
        <v>31722840</v>
      </c>
      <c r="BC132" s="81">
        <f t="shared" si="155"/>
        <v>21816662</v>
      </c>
      <c r="BD132" s="80">
        <f t="shared" si="179"/>
        <v>0.26368362079226892</v>
      </c>
      <c r="BE132" s="81">
        <f t="shared" si="180"/>
        <v>266911573</v>
      </c>
      <c r="BF132" s="78">
        <v>9906178</v>
      </c>
      <c r="BG132" s="78">
        <v>35161973</v>
      </c>
      <c r="BH132" s="82">
        <f t="shared" si="156"/>
        <v>0.91560868515862859</v>
      </c>
      <c r="BI132" s="83">
        <f t="shared" si="133"/>
        <v>32194607.866113201</v>
      </c>
      <c r="BJ132" s="72">
        <v>90790720</v>
      </c>
      <c r="BK132" s="72">
        <v>1625</v>
      </c>
      <c r="BL132" s="72">
        <v>10230881</v>
      </c>
      <c r="BM132" s="72">
        <v>6262522</v>
      </c>
      <c r="BN132" s="72">
        <v>1651034</v>
      </c>
      <c r="BO132" s="72">
        <v>0</v>
      </c>
      <c r="BP132" s="72">
        <v>14919172</v>
      </c>
      <c r="BQ132" s="72">
        <v>90790720</v>
      </c>
      <c r="BR132" s="72">
        <v>4219973</v>
      </c>
      <c r="BS132" s="72">
        <v>48836999</v>
      </c>
      <c r="BT132" s="72">
        <v>4522890</v>
      </c>
      <c r="BU132" s="72">
        <v>0</v>
      </c>
      <c r="BV132" s="72">
        <v>696064</v>
      </c>
      <c r="BW132" s="72">
        <v>300000</v>
      </c>
      <c r="BX132" s="72">
        <v>9980441</v>
      </c>
      <c r="BY132" s="72">
        <v>10230881</v>
      </c>
      <c r="BZ132" s="72">
        <v>76867128</v>
      </c>
      <c r="CA132" s="72">
        <v>0</v>
      </c>
      <c r="CB132" s="72">
        <v>2586662</v>
      </c>
      <c r="CC132" s="72">
        <v>7613</v>
      </c>
      <c r="CD132" s="72">
        <v>427019</v>
      </c>
      <c r="CE132" s="72">
        <v>0</v>
      </c>
      <c r="CF132" s="72">
        <v>2284090</v>
      </c>
      <c r="CG132" s="72">
        <v>55363471</v>
      </c>
      <c r="CH132" s="72">
        <v>161304</v>
      </c>
      <c r="CI132" s="72">
        <v>308377</v>
      </c>
      <c r="CJ132" s="72">
        <v>5495159</v>
      </c>
      <c r="CK132" s="72">
        <v>0</v>
      </c>
      <c r="CL132" s="72">
        <v>63597</v>
      </c>
      <c r="CM132" s="72">
        <v>2106671</v>
      </c>
      <c r="CN132" s="72">
        <v>1576247</v>
      </c>
      <c r="CO132" s="72">
        <v>858349</v>
      </c>
      <c r="CP132" s="72">
        <v>1320375</v>
      </c>
      <c r="CQ132" s="72">
        <v>21169</v>
      </c>
      <c r="CR132" s="72">
        <v>278232</v>
      </c>
      <c r="CS132" s="72">
        <v>4008793</v>
      </c>
      <c r="CT132" s="72">
        <v>25823074</v>
      </c>
      <c r="CU132" s="72">
        <v>11226792</v>
      </c>
      <c r="CV132" s="72">
        <v>577521174</v>
      </c>
      <c r="CW132" s="72">
        <v>483326951</v>
      </c>
      <c r="CX132" s="72">
        <v>0</v>
      </c>
      <c r="CY132" s="72">
        <v>0</v>
      </c>
      <c r="CZ132" s="72">
        <v>0</v>
      </c>
      <c r="DA132" s="72">
        <v>163491275</v>
      </c>
      <c r="DB132" s="72">
        <v>141532289</v>
      </c>
      <c r="DC132" s="72">
        <v>260312563</v>
      </c>
      <c r="DD132" s="72">
        <v>176558755</v>
      </c>
      <c r="DE132" s="72">
        <v>1001325012</v>
      </c>
      <c r="DF132" s="72">
        <v>3421071</v>
      </c>
      <c r="DG132" s="72">
        <v>4793035</v>
      </c>
      <c r="DH132" s="72">
        <v>1243932108</v>
      </c>
      <c r="DI132" s="72">
        <v>29685276</v>
      </c>
      <c r="DJ132" s="72">
        <v>1058012</v>
      </c>
      <c r="DK132" s="57" t="s">
        <v>100</v>
      </c>
      <c r="DL132" s="57">
        <v>138</v>
      </c>
      <c r="DM132" s="57">
        <v>2009</v>
      </c>
      <c r="DN132" s="78">
        <v>333448959</v>
      </c>
      <c r="DO132" s="78">
        <v>437540064</v>
      </c>
      <c r="DP132" s="78">
        <v>524988122</v>
      </c>
      <c r="DQ132" s="78">
        <v>134271574</v>
      </c>
      <c r="DR132" s="62" t="s">
        <v>101</v>
      </c>
      <c r="DS132" s="62">
        <v>35.69</v>
      </c>
      <c r="DT132" s="62">
        <v>906.52599999999984</v>
      </c>
      <c r="DU132" s="62">
        <f t="shared" si="168"/>
        <v>957.10374999999999</v>
      </c>
      <c r="DV132" s="62">
        <v>105</v>
      </c>
      <c r="DW132" s="62">
        <v>71.400000000000006</v>
      </c>
      <c r="DX132" s="62">
        <v>28555</v>
      </c>
      <c r="DY132" s="62">
        <v>1916</v>
      </c>
      <c r="DZ132" s="62">
        <v>0</v>
      </c>
      <c r="EA132" s="84">
        <v>138</v>
      </c>
      <c r="EB132" s="85" t="s">
        <v>100</v>
      </c>
      <c r="EC132" s="76">
        <v>2009</v>
      </c>
      <c r="ED132" s="76">
        <v>6418</v>
      </c>
      <c r="EE132" s="76">
        <v>24587424</v>
      </c>
      <c r="EF132" s="76">
        <v>1304638</v>
      </c>
      <c r="EG132" s="57">
        <f t="shared" ref="EG132:EG195" si="190">(EE132+EF132)/8760/ED132</f>
        <v>0.46053518856071179</v>
      </c>
      <c r="EH132" s="62">
        <v>8744394</v>
      </c>
      <c r="EI132" s="62">
        <v>663032</v>
      </c>
      <c r="EJ132" s="62">
        <v>24587424</v>
      </c>
      <c r="EK132" s="62">
        <v>773897</v>
      </c>
      <c r="EL132" s="62">
        <v>0</v>
      </c>
      <c r="EM132" s="86">
        <v>8744394</v>
      </c>
      <c r="EN132" s="86">
        <v>24587424</v>
      </c>
      <c r="EO132" s="86">
        <v>663032</v>
      </c>
      <c r="EP132" s="86">
        <v>773897</v>
      </c>
    </row>
    <row r="133" spans="1:146" s="57" customFormat="1" ht="45" x14ac:dyDescent="0.25">
      <c r="A133" s="57" t="str">
        <f t="shared" si="181"/>
        <v>Oklahoma Gas and Electric Company</v>
      </c>
      <c r="B133" s="76">
        <v>2010</v>
      </c>
      <c r="C133" s="76">
        <v>138</v>
      </c>
      <c r="D133" s="59" t="s">
        <v>181</v>
      </c>
      <c r="E133" s="76">
        <v>1</v>
      </c>
      <c r="F133" s="76">
        <v>1</v>
      </c>
      <c r="G133" s="76">
        <v>1</v>
      </c>
      <c r="H133" s="76">
        <v>0</v>
      </c>
      <c r="I133" s="60">
        <f>IFERROR(VLOOKUP(B133&amp;C133,'Output Index'!$A$2:$R$275,18,FALSE),0)</f>
        <v>1.8050811832065214</v>
      </c>
      <c r="J133" s="77">
        <f t="shared" si="182"/>
        <v>0.53825159853436466</v>
      </c>
      <c r="K133" s="81">
        <f t="shared" si="174"/>
        <v>780180</v>
      </c>
      <c r="L133" s="70">
        <f t="shared" si="176"/>
        <v>668523</v>
      </c>
      <c r="M133" s="70">
        <f t="shared" ref="M133:M196" si="191">K133-L133</f>
        <v>111657</v>
      </c>
      <c r="N133" s="81">
        <f t="shared" si="175"/>
        <v>26166861</v>
      </c>
      <c r="O133" s="90">
        <f t="shared" si="177"/>
        <v>9552784</v>
      </c>
      <c r="P133" s="64">
        <f t="shared" ref="P133:P196" si="192">N133-O133</f>
        <v>16614077</v>
      </c>
      <c r="Q133" s="62">
        <v>30696</v>
      </c>
      <c r="R133" s="38">
        <v>0</v>
      </c>
      <c r="S133" s="38">
        <v>0</v>
      </c>
      <c r="T133" s="65">
        <v>9766.4558240000006</v>
      </c>
      <c r="U133" s="57">
        <f t="shared" si="183"/>
        <v>6281.3289193434075</v>
      </c>
      <c r="V133" s="78">
        <f t="shared" si="184"/>
        <v>86553343.378222346</v>
      </c>
      <c r="W133" s="79">
        <f>AP133*(AM133/'Price Patch'!$B$5)</f>
        <v>0.65063119455460638</v>
      </c>
      <c r="X133" s="62">
        <v>40</v>
      </c>
      <c r="Y133" s="62">
        <v>22.111111111111111</v>
      </c>
      <c r="Z133" s="62">
        <f t="shared" si="166"/>
        <v>41.428571428571431</v>
      </c>
      <c r="AA133" s="62">
        <f t="shared" si="167"/>
        <v>23.12698412698413</v>
      </c>
      <c r="AB133" s="62">
        <f t="shared" si="167"/>
        <v>45</v>
      </c>
      <c r="AC133" s="57" t="str">
        <f t="shared" si="185"/>
        <v>Oklahoma Gas and Electric Company</v>
      </c>
      <c r="AD133" s="76">
        <v>138</v>
      </c>
      <c r="AE133" s="76">
        <v>2010</v>
      </c>
      <c r="AF133" s="76">
        <f t="shared" si="120"/>
        <v>2</v>
      </c>
      <c r="AG133" s="92">
        <v>195.71459103885323</v>
      </c>
      <c r="AH133" s="57">
        <v>147.0836754249143</v>
      </c>
      <c r="AI133" s="57">
        <v>138.15327057651371</v>
      </c>
      <c r="AJ133" s="80">
        <f t="shared" si="163"/>
        <v>3.1253804253643817E-2</v>
      </c>
      <c r="AK133" s="77">
        <f t="shared" si="164"/>
        <v>2.7834860970138587E-2</v>
      </c>
      <c r="AL133" s="76"/>
      <c r="AM133" s="79">
        <f t="shared" ref="AM133:AM136" si="193">AM132*EXP(AK133)</f>
        <v>0.91568438470188984</v>
      </c>
      <c r="AN133" s="79">
        <f t="shared" si="172"/>
        <v>1.5061319689999999</v>
      </c>
      <c r="AO133" s="79">
        <f t="shared" si="173"/>
        <v>1.4586625400981315</v>
      </c>
      <c r="AP133" s="79">
        <f>1/AO133^'Price Patch'!C$19*1/AN133^'Price Patch'!D$19</f>
        <v>0.67470188633652017</v>
      </c>
      <c r="AQ133" s="80">
        <f t="shared" si="186"/>
        <v>0.41175856537264993</v>
      </c>
      <c r="AR133" s="80">
        <f t="shared" si="187"/>
        <v>0.58824143462735012</v>
      </c>
      <c r="AS133" s="66" t="str">
        <f t="shared" ref="AS133:AS196" si="194">AC133</f>
        <v>Oklahoma Gas and Electric Company</v>
      </c>
      <c r="AT133" s="69">
        <f t="shared" ref="AT133:AT196" si="195">AD133</f>
        <v>138</v>
      </c>
      <c r="AU133" s="69">
        <f t="shared" ref="AU133:AU196" si="196">AE133</f>
        <v>2010</v>
      </c>
      <c r="AV133" s="81">
        <f t="shared" si="154"/>
        <v>35639080.497623183</v>
      </c>
      <c r="AW133" s="81">
        <f t="shared" si="188"/>
        <v>50914262.880599163</v>
      </c>
      <c r="AX133" s="81">
        <f t="shared" si="189"/>
        <v>42823613.683529794</v>
      </c>
      <c r="AY133" s="77">
        <f t="shared" si="169"/>
        <v>0.84109267738898552</v>
      </c>
      <c r="AZ133" s="77">
        <f t="shared" si="170"/>
        <v>0.15890732261101448</v>
      </c>
      <c r="BA133" s="81">
        <f t="shared" si="178"/>
        <v>72816961</v>
      </c>
      <c r="BB133" s="81">
        <f t="shared" si="171"/>
        <v>58730187</v>
      </c>
      <c r="BC133" s="81">
        <f t="shared" si="155"/>
        <v>34591738</v>
      </c>
      <c r="BD133" s="80">
        <f t="shared" si="179"/>
        <v>0.2338896414244746</v>
      </c>
      <c r="BE133" s="81">
        <f t="shared" si="180"/>
        <v>311330423</v>
      </c>
      <c r="BF133" s="78">
        <v>24138449</v>
      </c>
      <c r="BG133" s="78">
        <v>34077168</v>
      </c>
      <c r="BH133" s="82">
        <f t="shared" si="156"/>
        <v>0.88015962231574563</v>
      </c>
      <c r="BI133" s="83">
        <f t="shared" si="133"/>
        <v>29993347.316470213</v>
      </c>
      <c r="BJ133" s="72">
        <v>133522058</v>
      </c>
      <c r="BK133" s="72">
        <v>22208</v>
      </c>
      <c r="BL133" s="72">
        <v>10119764</v>
      </c>
      <c r="BM133" s="72">
        <v>10448147</v>
      </c>
      <c r="BN133" s="72">
        <v>1682414</v>
      </c>
      <c r="BO133" s="72">
        <v>62322</v>
      </c>
      <c r="BP133" s="72">
        <v>11384333</v>
      </c>
      <c r="BQ133" s="72">
        <v>133459736</v>
      </c>
      <c r="BR133" s="72">
        <v>8179659</v>
      </c>
      <c r="BS133" s="72">
        <v>64672107</v>
      </c>
      <c r="BT133" s="72">
        <v>4325902</v>
      </c>
      <c r="BU133" s="72">
        <v>204064</v>
      </c>
      <c r="BV133" s="72">
        <v>5510267</v>
      </c>
      <c r="BW133" s="72">
        <v>300000</v>
      </c>
      <c r="BX133" s="72">
        <v>27330635</v>
      </c>
      <c r="BY133" s="72">
        <v>10119764</v>
      </c>
      <c r="BZ133" s="72">
        <v>82731540</v>
      </c>
      <c r="CA133" s="72">
        <v>0</v>
      </c>
      <c r="CB133" s="72">
        <v>1418089</v>
      </c>
      <c r="CC133" s="72">
        <v>2629794</v>
      </c>
      <c r="CD133" s="72">
        <v>1589431</v>
      </c>
      <c r="CE133" s="72">
        <v>3529</v>
      </c>
      <c r="CF133" s="72">
        <v>2566598</v>
      </c>
      <c r="CG133" s="72">
        <v>54348854</v>
      </c>
      <c r="CH133" s="72">
        <v>451625</v>
      </c>
      <c r="CI133" s="72">
        <v>337434</v>
      </c>
      <c r="CJ133" s="72">
        <v>6316262</v>
      </c>
      <c r="CK133" s="72">
        <v>0</v>
      </c>
      <c r="CL133" s="72">
        <v>268784</v>
      </c>
      <c r="CM133" s="72">
        <v>1707942</v>
      </c>
      <c r="CN133" s="72">
        <v>1178619</v>
      </c>
      <c r="CO133" s="72">
        <v>499708</v>
      </c>
      <c r="CP133" s="72">
        <v>4044581</v>
      </c>
      <c r="CQ133" s="72">
        <v>825592</v>
      </c>
      <c r="CR133" s="72">
        <v>469007</v>
      </c>
      <c r="CS133" s="72">
        <v>4075691</v>
      </c>
      <c r="CT133" s="72">
        <v>26417671</v>
      </c>
      <c r="CU133" s="72">
        <v>19873466</v>
      </c>
      <c r="CV133" s="72">
        <v>679361731</v>
      </c>
      <c r="CW133" s="72">
        <v>569415553</v>
      </c>
      <c r="CX133" s="72">
        <v>0</v>
      </c>
      <c r="CY133" s="72">
        <v>0</v>
      </c>
      <c r="CZ133" s="72">
        <v>0</v>
      </c>
      <c r="DA133" s="72">
        <v>225049966</v>
      </c>
      <c r="DB133" s="72">
        <v>207181038</v>
      </c>
      <c r="DC133" s="72">
        <v>303776671</v>
      </c>
      <c r="DD133" s="72">
        <v>221149273</v>
      </c>
      <c r="DE133" s="72">
        <v>1208188368</v>
      </c>
      <c r="DF133" s="72">
        <v>3176176</v>
      </c>
      <c r="DG133" s="72">
        <v>2222170</v>
      </c>
      <c r="DH133" s="72">
        <v>1525159577</v>
      </c>
      <c r="DI133" s="72">
        <v>49028128</v>
      </c>
      <c r="DJ133" s="72">
        <v>-66166</v>
      </c>
      <c r="DK133" s="57" t="s">
        <v>100</v>
      </c>
      <c r="DL133" s="57">
        <v>138</v>
      </c>
      <c r="DM133" s="57">
        <v>2010</v>
      </c>
      <c r="DN133" s="78">
        <v>350607102</v>
      </c>
      <c r="DO133" s="78">
        <v>460526596</v>
      </c>
      <c r="DP133" s="78">
        <v>550894048</v>
      </c>
      <c r="DQ133" s="78">
        <v>144950961</v>
      </c>
      <c r="DR133" s="62" t="s">
        <v>101</v>
      </c>
      <c r="DS133" s="62">
        <v>32.53</v>
      </c>
      <c r="DT133" s="62">
        <v>826.26199999999994</v>
      </c>
      <c r="DU133" s="62">
        <f t="shared" si="168"/>
        <v>957.10374999999999</v>
      </c>
      <c r="DV133" s="62">
        <v>104</v>
      </c>
      <c r="DW133" s="62">
        <v>71.8</v>
      </c>
      <c r="DX133" s="62">
        <v>28641</v>
      </c>
      <c r="DY133" s="62">
        <v>2055</v>
      </c>
      <c r="DZ133" s="62">
        <v>0</v>
      </c>
      <c r="EA133" s="84">
        <v>138</v>
      </c>
      <c r="EB133" s="85" t="s">
        <v>100</v>
      </c>
      <c r="EC133" s="76">
        <v>2010</v>
      </c>
      <c r="ED133" s="76">
        <v>6626</v>
      </c>
      <c r="EE133" s="76">
        <v>26166855</v>
      </c>
      <c r="EF133" s="76">
        <v>1435836</v>
      </c>
      <c r="EG133" s="57">
        <f t="shared" si="190"/>
        <v>0.47554967148923505</v>
      </c>
      <c r="EH133" s="62">
        <v>9552784</v>
      </c>
      <c r="EI133" s="62">
        <v>668523</v>
      </c>
      <c r="EJ133" s="62">
        <v>26166861</v>
      </c>
      <c r="EK133" s="62">
        <v>780180</v>
      </c>
      <c r="EL133" s="62">
        <v>0</v>
      </c>
      <c r="EM133" s="86">
        <v>9552783</v>
      </c>
      <c r="EN133" s="86">
        <v>26166855</v>
      </c>
      <c r="EO133" s="86">
        <v>668523</v>
      </c>
      <c r="EP133" s="86">
        <v>780181</v>
      </c>
    </row>
    <row r="134" spans="1:146" s="57" customFormat="1" ht="45" x14ac:dyDescent="0.25">
      <c r="A134" s="57" t="str">
        <f t="shared" si="181"/>
        <v>Oklahoma Gas and Electric Company</v>
      </c>
      <c r="B134" s="76">
        <v>2011</v>
      </c>
      <c r="C134" s="76">
        <v>138</v>
      </c>
      <c r="D134" s="59" t="s">
        <v>181</v>
      </c>
      <c r="E134" s="76">
        <v>1</v>
      </c>
      <c r="F134" s="76">
        <v>1</v>
      </c>
      <c r="G134" s="76">
        <v>1</v>
      </c>
      <c r="H134" s="76">
        <v>0</v>
      </c>
      <c r="I134" s="60">
        <f>IFERROR(VLOOKUP(B134&amp;C134,'Output Index'!$A$2:$R$275,18,FALSE),0)</f>
        <v>1.8358840960385299</v>
      </c>
      <c r="J134" s="77">
        <f t="shared" si="182"/>
        <v>0.53515185134928722</v>
      </c>
      <c r="K134" s="81">
        <f t="shared" si="174"/>
        <v>786522</v>
      </c>
      <c r="L134" s="70">
        <f t="shared" si="176"/>
        <v>673655</v>
      </c>
      <c r="M134" s="70">
        <f t="shared" si="191"/>
        <v>112867</v>
      </c>
      <c r="N134" s="81">
        <f t="shared" si="175"/>
        <v>27055245</v>
      </c>
      <c r="O134" s="90">
        <f t="shared" si="177"/>
        <v>9919416</v>
      </c>
      <c r="P134" s="64">
        <f t="shared" si="192"/>
        <v>17135829</v>
      </c>
      <c r="Q134" s="62">
        <v>32211</v>
      </c>
      <c r="R134" s="38">
        <v>0</v>
      </c>
      <c r="S134" s="38">
        <v>0</v>
      </c>
      <c r="T134" s="65">
        <v>9738.0756860000001</v>
      </c>
      <c r="U134" s="57">
        <f t="shared" si="183"/>
        <v>6699.0195705654851</v>
      </c>
      <c r="V134" s="78">
        <f t="shared" si="184"/>
        <v>80889809.253188267</v>
      </c>
      <c r="W134" s="79">
        <f>AP134*(AM134/'Price Patch'!$B$5)</f>
        <v>0.68048839489326429</v>
      </c>
      <c r="X134" s="62">
        <v>43.333333333333336</v>
      </c>
      <c r="Y134" s="62">
        <v>24.055555555555557</v>
      </c>
      <c r="Z134" s="62">
        <f t="shared" si="166"/>
        <v>41.428571428571431</v>
      </c>
      <c r="AA134" s="62">
        <f t="shared" si="167"/>
        <v>23.12698412698413</v>
      </c>
      <c r="AB134" s="62">
        <f t="shared" si="167"/>
        <v>45</v>
      </c>
      <c r="AC134" s="57" t="str">
        <f t="shared" si="185"/>
        <v>Oklahoma Gas and Electric Company</v>
      </c>
      <c r="AD134" s="76">
        <v>138</v>
      </c>
      <c r="AE134" s="76">
        <v>2011</v>
      </c>
      <c r="AF134" s="76">
        <f t="shared" si="120"/>
        <v>2</v>
      </c>
      <c r="AG134" s="92">
        <v>201.23923386446137</v>
      </c>
      <c r="AH134" s="57">
        <v>156.61046685742724</v>
      </c>
      <c r="AI134" s="57">
        <v>140.47125996128273</v>
      </c>
      <c r="AJ134" s="80">
        <f t="shared" si="163"/>
        <v>5.6383086790905826E-2</v>
      </c>
      <c r="AK134" s="77">
        <f t="shared" si="164"/>
        <v>4.4867807899043016E-2</v>
      </c>
      <c r="AL134" s="76"/>
      <c r="AM134" s="79">
        <f t="shared" si="193"/>
        <v>0.95770476790798664</v>
      </c>
      <c r="AN134" s="79">
        <f t="shared" si="172"/>
        <v>1.5061319689999999</v>
      </c>
      <c r="AO134" s="79">
        <f t="shared" si="173"/>
        <v>1.4586625400981315</v>
      </c>
      <c r="AP134" s="79">
        <f>1/AO134^'Price Patch'!C$19*1/AN134^'Price Patch'!D$19</f>
        <v>0.67470188633652017</v>
      </c>
      <c r="AQ134" s="80">
        <f t="shared" si="186"/>
        <v>0.39502622635735796</v>
      </c>
      <c r="AR134" s="80">
        <f t="shared" si="187"/>
        <v>0.60497377364264204</v>
      </c>
      <c r="AS134" s="66" t="str">
        <f t="shared" si="194"/>
        <v>Oklahoma Gas and Electric Company</v>
      </c>
      <c r="AT134" s="69">
        <f t="shared" si="195"/>
        <v>138</v>
      </c>
      <c r="AU134" s="69">
        <f t="shared" si="196"/>
        <v>2011</v>
      </c>
      <c r="AV134" s="81">
        <f t="shared" si="154"/>
        <v>31953596.100053456</v>
      </c>
      <c r="AW134" s="81">
        <f t="shared" si="188"/>
        <v>48936213.153134808</v>
      </c>
      <c r="AX134" s="81">
        <f t="shared" si="189"/>
        <v>43180211.751947463</v>
      </c>
      <c r="AY134" s="77">
        <f t="shared" si="169"/>
        <v>0.88237746588246946</v>
      </c>
      <c r="AZ134" s="77">
        <f t="shared" si="170"/>
        <v>0.11762253411753054</v>
      </c>
      <c r="BA134" s="81">
        <f t="shared" si="178"/>
        <v>68930416</v>
      </c>
      <c r="BB134" s="81">
        <f t="shared" si="171"/>
        <v>59064705</v>
      </c>
      <c r="BC134" s="81">
        <f t="shared" si="155"/>
        <v>28427573</v>
      </c>
      <c r="BD134" s="80">
        <f t="shared" si="179"/>
        <v>0.2024795222999636</v>
      </c>
      <c r="BE134" s="81">
        <f t="shared" si="180"/>
        <v>340431542</v>
      </c>
      <c r="BF134" s="78">
        <v>30637132</v>
      </c>
      <c r="BG134" s="78">
        <v>32843646</v>
      </c>
      <c r="BH134" s="82">
        <f t="shared" si="156"/>
        <v>0.78402392499457962</v>
      </c>
      <c r="BI134" s="83">
        <f t="shared" si="133"/>
        <v>25750204.248052526</v>
      </c>
      <c r="BJ134" s="72">
        <v>134253414</v>
      </c>
      <c r="BK134" s="72">
        <v>38</v>
      </c>
      <c r="BL134" s="72">
        <v>10627555</v>
      </c>
      <c r="BM134" s="72">
        <v>3285023</v>
      </c>
      <c r="BN134" s="72">
        <v>1661781</v>
      </c>
      <c r="BO134" s="72">
        <v>994630</v>
      </c>
      <c r="BP134" s="72">
        <v>5303766</v>
      </c>
      <c r="BQ134" s="72">
        <v>133258784</v>
      </c>
      <c r="BR134" s="72">
        <v>13754025</v>
      </c>
      <c r="BS134" s="72">
        <v>64561154</v>
      </c>
      <c r="BT134" s="72">
        <v>7588801</v>
      </c>
      <c r="BU134" s="72">
        <v>779202</v>
      </c>
      <c r="BV134" s="72">
        <v>3749596</v>
      </c>
      <c r="BW134" s="72">
        <v>0</v>
      </c>
      <c r="BX134" s="72">
        <v>32575398</v>
      </c>
      <c r="BY134" s="72">
        <v>10627555</v>
      </c>
      <c r="BZ134" s="72">
        <v>87918766</v>
      </c>
      <c r="CA134" s="72">
        <v>0</v>
      </c>
      <c r="CB134" s="72">
        <v>3881565</v>
      </c>
      <c r="CC134" s="72">
        <v>838982</v>
      </c>
      <c r="CD134" s="72">
        <v>1331835</v>
      </c>
      <c r="CE134" s="72">
        <v>224204</v>
      </c>
      <c r="CF134" s="72">
        <v>427695</v>
      </c>
      <c r="CG134" s="72">
        <v>50711757</v>
      </c>
      <c r="CH134" s="72">
        <v>674010</v>
      </c>
      <c r="CI134" s="72">
        <v>732886</v>
      </c>
      <c r="CJ134" s="72">
        <v>4853028</v>
      </c>
      <c r="CK134" s="72">
        <v>0</v>
      </c>
      <c r="CL134" s="72">
        <v>1754306</v>
      </c>
      <c r="CM134" s="72">
        <v>2270524</v>
      </c>
      <c r="CN134" s="72">
        <v>1229624</v>
      </c>
      <c r="CO134" s="72">
        <v>709048</v>
      </c>
      <c r="CP134" s="72">
        <v>12461259</v>
      </c>
      <c r="CQ134" s="72">
        <v>1274200</v>
      </c>
      <c r="CR134" s="72">
        <v>290146</v>
      </c>
      <c r="CS134" s="72">
        <v>4253697</v>
      </c>
      <c r="CT134" s="72">
        <v>28257508</v>
      </c>
      <c r="CU134" s="72">
        <v>25291895</v>
      </c>
      <c r="CV134" s="72">
        <v>692928842</v>
      </c>
      <c r="CW134" s="72">
        <v>596660304</v>
      </c>
      <c r="CX134" s="72">
        <v>0</v>
      </c>
      <c r="CY134" s="72">
        <v>0</v>
      </c>
      <c r="CZ134" s="72">
        <v>0</v>
      </c>
      <c r="DA134" s="72">
        <v>206043570</v>
      </c>
      <c r="DB134" s="72">
        <v>182799742</v>
      </c>
      <c r="DC134" s="72">
        <v>312332523</v>
      </c>
      <c r="DD134" s="72">
        <v>231412653</v>
      </c>
      <c r="DE134" s="72">
        <v>1211304935</v>
      </c>
      <c r="DF134" s="72">
        <v>3549058</v>
      </c>
      <c r="DG134" s="72">
        <v>4186359</v>
      </c>
      <c r="DH134" s="72">
        <v>1567119110</v>
      </c>
      <c r="DI134" s="72">
        <v>72357175</v>
      </c>
      <c r="DJ134" s="72">
        <v>641585</v>
      </c>
      <c r="DK134" s="57" t="s">
        <v>100</v>
      </c>
      <c r="DL134" s="57">
        <v>138</v>
      </c>
      <c r="DM134" s="57">
        <v>2011</v>
      </c>
      <c r="DN134" s="78">
        <v>365076697</v>
      </c>
      <c r="DO134" s="78">
        <v>481654078</v>
      </c>
      <c r="DP134" s="78">
        <v>581513749</v>
      </c>
      <c r="DQ134" s="78">
        <v>153980732</v>
      </c>
      <c r="DR134" s="62" t="s">
        <v>101</v>
      </c>
      <c r="DS134" s="62">
        <v>30.37</v>
      </c>
      <c r="DT134" s="62">
        <v>771.39800000000002</v>
      </c>
      <c r="DU134" s="62">
        <f t="shared" si="168"/>
        <v>957.10374999999999</v>
      </c>
      <c r="DV134" s="62">
        <v>110</v>
      </c>
      <c r="DW134" s="62">
        <v>75.3</v>
      </c>
      <c r="DX134" s="62">
        <v>30104</v>
      </c>
      <c r="DY134" s="62">
        <v>2107</v>
      </c>
      <c r="DZ134" s="62">
        <v>0</v>
      </c>
      <c r="EA134" s="84">
        <v>138</v>
      </c>
      <c r="EB134" s="85" t="s">
        <v>100</v>
      </c>
      <c r="EC134" s="76">
        <v>2011</v>
      </c>
      <c r="ED134" s="76">
        <v>7057</v>
      </c>
      <c r="EE134" s="76">
        <v>27055245</v>
      </c>
      <c r="EF134" s="76">
        <v>1445771</v>
      </c>
      <c r="EG134" s="57">
        <f t="shared" si="190"/>
        <v>0.46103735854745731</v>
      </c>
      <c r="EH134" s="62">
        <v>9919416</v>
      </c>
      <c r="EI134" s="62">
        <v>673655</v>
      </c>
      <c r="EJ134" s="62">
        <v>27055245</v>
      </c>
      <c r="EK134" s="62">
        <v>786522</v>
      </c>
      <c r="EL134" s="62">
        <v>0</v>
      </c>
      <c r="EM134" s="86">
        <v>9919418</v>
      </c>
      <c r="EN134" s="86">
        <v>27055245</v>
      </c>
      <c r="EO134" s="86">
        <v>673655</v>
      </c>
      <c r="EP134" s="86">
        <v>786522</v>
      </c>
    </row>
    <row r="135" spans="1:146" s="57" customFormat="1" ht="45" x14ac:dyDescent="0.25">
      <c r="A135" s="57" t="str">
        <f t="shared" si="181"/>
        <v>Oklahoma Gas and Electric Company</v>
      </c>
      <c r="B135" s="76">
        <v>2012</v>
      </c>
      <c r="C135" s="76">
        <v>138</v>
      </c>
      <c r="D135" s="59" t="s">
        <v>181</v>
      </c>
      <c r="E135" s="76">
        <v>1</v>
      </c>
      <c r="F135" s="76">
        <v>1</v>
      </c>
      <c r="G135" s="76">
        <v>1</v>
      </c>
      <c r="H135" s="76">
        <v>0</v>
      </c>
      <c r="I135" s="60">
        <f>IFERROR(VLOOKUP(B135&amp;C135,'Output Index'!$A$2:$R$275,18,FALSE),0)</f>
        <v>1.8848858456502491</v>
      </c>
      <c r="J135" s="77">
        <f t="shared" si="182"/>
        <v>0.53134790792472497</v>
      </c>
      <c r="K135" s="81">
        <f t="shared" si="174"/>
        <v>794321</v>
      </c>
      <c r="L135" s="70">
        <f t="shared" si="176"/>
        <v>680214</v>
      </c>
      <c r="M135" s="70">
        <f t="shared" si="191"/>
        <v>114107</v>
      </c>
      <c r="N135" s="81">
        <f t="shared" si="175"/>
        <v>26785618</v>
      </c>
      <c r="O135" s="90">
        <f t="shared" si="177"/>
        <v>9157688</v>
      </c>
      <c r="P135" s="64">
        <f t="shared" si="192"/>
        <v>17627930</v>
      </c>
      <c r="Q135" s="62">
        <v>34210</v>
      </c>
      <c r="R135" s="38">
        <v>0</v>
      </c>
      <c r="S135" s="38">
        <v>0</v>
      </c>
      <c r="T135" s="65">
        <v>10133.1713</v>
      </c>
      <c r="U135" s="57">
        <f t="shared" si="183"/>
        <v>6683.510814155421</v>
      </c>
      <c r="V135" s="78">
        <f t="shared" si="184"/>
        <v>86127705.291134983</v>
      </c>
      <c r="W135" s="79">
        <f>AP135*(AM135/'Price Patch'!$B$5)</f>
        <v>0.69466157137335294</v>
      </c>
      <c r="X135" s="62">
        <v>45</v>
      </c>
      <c r="Y135" s="62">
        <v>24.277777777777779</v>
      </c>
      <c r="Z135" s="62">
        <f t="shared" si="166"/>
        <v>41.428571428571431</v>
      </c>
      <c r="AA135" s="62">
        <f t="shared" si="167"/>
        <v>23.12698412698413</v>
      </c>
      <c r="AB135" s="62">
        <f t="shared" si="167"/>
        <v>45</v>
      </c>
      <c r="AC135" s="57" t="str">
        <f t="shared" si="185"/>
        <v>Oklahoma Gas and Electric Company</v>
      </c>
      <c r="AD135" s="76">
        <v>138</v>
      </c>
      <c r="AE135" s="76">
        <v>2012</v>
      </c>
      <c r="AF135" s="76">
        <f t="shared" si="120"/>
        <v>2</v>
      </c>
      <c r="AG135" s="92">
        <v>206.69270460379124</v>
      </c>
      <c r="AH135" s="57">
        <v>159.29502390464378</v>
      </c>
      <c r="AI135" s="57">
        <v>142.65698210814222</v>
      </c>
      <c r="AJ135" s="80">
        <f t="shared" si="163"/>
        <v>1.6832783887140428E-2</v>
      </c>
      <c r="AK135" s="77">
        <f t="shared" si="164"/>
        <v>2.0614011150813221E-2</v>
      </c>
      <c r="AL135" s="76"/>
      <c r="AM135" s="79">
        <f t="shared" si="193"/>
        <v>0.9776517924175101</v>
      </c>
      <c r="AN135" s="79">
        <f t="shared" si="172"/>
        <v>1.5061319689999999</v>
      </c>
      <c r="AO135" s="79">
        <f t="shared" si="173"/>
        <v>1.4586625400981315</v>
      </c>
      <c r="AP135" s="79">
        <f>1/AO135^'Price Patch'!C$19*1/AN135^'Price Patch'!D$19</f>
        <v>0.67470188633652017</v>
      </c>
      <c r="AQ135" s="80">
        <f t="shared" si="186"/>
        <v>0.36839777677967961</v>
      </c>
      <c r="AR135" s="80">
        <f t="shared" si="187"/>
        <v>0.63160222322032034</v>
      </c>
      <c r="AS135" s="66" t="str">
        <f t="shared" si="194"/>
        <v>Oklahoma Gas and Electric Company</v>
      </c>
      <c r="AT135" s="69">
        <f t="shared" si="195"/>
        <v>138</v>
      </c>
      <c r="AU135" s="69">
        <f t="shared" si="196"/>
        <v>2012</v>
      </c>
      <c r="AV135" s="81">
        <f t="shared" si="154"/>
        <v>31729255.148389578</v>
      </c>
      <c r="AW135" s="81">
        <f t="shared" si="188"/>
        <v>54398450.142745405</v>
      </c>
      <c r="AX135" s="81">
        <f t="shared" si="189"/>
        <v>49361406.03346058</v>
      </c>
      <c r="AY135" s="77">
        <f t="shared" si="169"/>
        <v>0.90740463935889237</v>
      </c>
      <c r="AZ135" s="77">
        <f t="shared" si="170"/>
        <v>9.2595360641107627E-2</v>
      </c>
      <c r="BA135" s="81">
        <f t="shared" si="178"/>
        <v>74803162</v>
      </c>
      <c r="BB135" s="81">
        <f t="shared" si="171"/>
        <v>56043017</v>
      </c>
      <c r="BC135" s="81">
        <f t="shared" si="155"/>
        <v>24927376</v>
      </c>
      <c r="BD135" s="80">
        <f t="shared" si="179"/>
        <v>0.20206876605402926</v>
      </c>
      <c r="BE135" s="81">
        <f t="shared" si="180"/>
        <v>370186662</v>
      </c>
      <c r="BF135" s="78">
        <v>31115641</v>
      </c>
      <c r="BG135" s="78">
        <v>32867509</v>
      </c>
      <c r="BH135" s="82">
        <f t="shared" si="156"/>
        <v>0.77407009963972073</v>
      </c>
      <c r="BI135" s="83">
        <f t="shared" si="133"/>
        <v>25441755.966539416</v>
      </c>
      <c r="BJ135" s="72">
        <v>124475080</v>
      </c>
      <c r="BK135" s="72">
        <v>90</v>
      </c>
      <c r="BL135" s="72">
        <v>10383223</v>
      </c>
      <c r="BM135" s="72">
        <v>6693538</v>
      </c>
      <c r="BN135" s="72">
        <v>1863059</v>
      </c>
      <c r="BO135" s="72">
        <v>2062204</v>
      </c>
      <c r="BP135" s="72">
        <v>4604932</v>
      </c>
      <c r="BQ135" s="72">
        <v>122412876</v>
      </c>
      <c r="BR135" s="72">
        <v>6196089</v>
      </c>
      <c r="BS135" s="72">
        <v>58048840</v>
      </c>
      <c r="BT135" s="72">
        <v>6322624</v>
      </c>
      <c r="BU135" s="72">
        <v>1103007</v>
      </c>
      <c r="BV135" s="72">
        <v>5897298</v>
      </c>
      <c r="BW135" s="72">
        <v>0</v>
      </c>
      <c r="BX135" s="72">
        <v>31683399</v>
      </c>
      <c r="BY135" s="72">
        <v>10383223</v>
      </c>
      <c r="BZ135" s="72">
        <v>96636160</v>
      </c>
      <c r="CA135" s="72">
        <v>0</v>
      </c>
      <c r="CB135" s="72">
        <v>6194753</v>
      </c>
      <c r="CC135" s="72">
        <v>1012203</v>
      </c>
      <c r="CD135" s="72">
        <v>4202974</v>
      </c>
      <c r="CE135" s="72">
        <v>240255</v>
      </c>
      <c r="CF135" s="72">
        <v>382596</v>
      </c>
      <c r="CG135" s="72">
        <v>49590590</v>
      </c>
      <c r="CH135" s="72">
        <v>1026894</v>
      </c>
      <c r="CI135" s="72">
        <v>1490712</v>
      </c>
      <c r="CJ135" s="72">
        <v>5010274</v>
      </c>
      <c r="CK135" s="72">
        <v>0</v>
      </c>
      <c r="CL135" s="72">
        <v>1801355</v>
      </c>
      <c r="CM135" s="72">
        <v>2705707</v>
      </c>
      <c r="CN135" s="72">
        <v>1144849</v>
      </c>
      <c r="CO135" s="72">
        <v>503227</v>
      </c>
      <c r="CP135" s="72">
        <v>16107699</v>
      </c>
      <c r="CQ135" s="72">
        <v>781799</v>
      </c>
      <c r="CR135" s="72">
        <v>273099</v>
      </c>
      <c r="CS135" s="72">
        <v>4167174</v>
      </c>
      <c r="CT135" s="72">
        <v>27549045</v>
      </c>
      <c r="CU135" s="72">
        <v>24618354</v>
      </c>
      <c r="CV135" s="72">
        <v>598802602</v>
      </c>
      <c r="CW135" s="72">
        <v>503192355</v>
      </c>
      <c r="CX135" s="72">
        <v>0</v>
      </c>
      <c r="CY135" s="72">
        <v>0</v>
      </c>
      <c r="CZ135" s="72">
        <v>0</v>
      </c>
      <c r="DA135" s="72">
        <v>173322352</v>
      </c>
      <c r="DB135" s="72">
        <v>143931479</v>
      </c>
      <c r="DC135" s="72">
        <v>301170487</v>
      </c>
      <c r="DD135" s="72">
        <v>222018726</v>
      </c>
      <c r="DE135" s="72">
        <v>1073295441</v>
      </c>
      <c r="DF135" s="72">
        <v>4471801</v>
      </c>
      <c r="DG135" s="72">
        <v>5817165</v>
      </c>
      <c r="DH135" s="72">
        <v>1443860882</v>
      </c>
      <c r="DI135" s="72">
        <v>86997836</v>
      </c>
      <c r="DJ135" s="72">
        <v>904819</v>
      </c>
      <c r="DK135" s="57" t="s">
        <v>100</v>
      </c>
      <c r="DL135" s="57">
        <v>138</v>
      </c>
      <c r="DM135" s="57">
        <v>2012</v>
      </c>
      <c r="DN135" s="78">
        <v>391108291</v>
      </c>
      <c r="DO135" s="78">
        <v>513821924</v>
      </c>
      <c r="DP135" s="78">
        <v>628857518</v>
      </c>
      <c r="DQ135" s="78">
        <v>169296445</v>
      </c>
      <c r="DR135" s="62" t="s">
        <v>101</v>
      </c>
      <c r="DS135" s="62">
        <v>29.47</v>
      </c>
      <c r="DT135" s="62">
        <v>748.5379999999999</v>
      </c>
      <c r="DU135" s="62">
        <f t="shared" si="168"/>
        <v>957.10374999999999</v>
      </c>
      <c r="DV135" s="62">
        <v>113</v>
      </c>
      <c r="DW135" s="62">
        <v>75.7</v>
      </c>
      <c r="DX135" s="62">
        <v>31881</v>
      </c>
      <c r="DY135" s="62">
        <v>2329</v>
      </c>
      <c r="DZ135" s="62">
        <v>0</v>
      </c>
      <c r="EA135" s="84">
        <v>138</v>
      </c>
      <c r="EB135" s="85" t="s">
        <v>100</v>
      </c>
      <c r="EC135" s="76">
        <v>2012</v>
      </c>
      <c r="ED135" s="76">
        <v>7000</v>
      </c>
      <c r="EE135" s="76">
        <v>26785618</v>
      </c>
      <c r="EF135" s="76">
        <v>1268399</v>
      </c>
      <c r="EG135" s="57">
        <f t="shared" si="190"/>
        <v>0.45750190802348334</v>
      </c>
      <c r="EH135" s="62">
        <v>9157688</v>
      </c>
      <c r="EI135" s="62">
        <v>680214</v>
      </c>
      <c r="EJ135" s="62">
        <v>26785618</v>
      </c>
      <c r="EK135" s="62">
        <v>794321</v>
      </c>
      <c r="EL135" s="62">
        <v>0</v>
      </c>
      <c r="EM135" s="86">
        <v>9157688</v>
      </c>
      <c r="EN135" s="86">
        <v>26785618</v>
      </c>
      <c r="EO135" s="86">
        <v>680214</v>
      </c>
      <c r="EP135" s="86">
        <v>794320</v>
      </c>
    </row>
    <row r="136" spans="1:146" s="57" customFormat="1" ht="45" x14ac:dyDescent="0.25">
      <c r="A136" s="57" t="str">
        <f t="shared" si="181"/>
        <v>Oklahoma Gas and Electric Company</v>
      </c>
      <c r="B136" s="76">
        <v>2013</v>
      </c>
      <c r="C136" s="76">
        <v>138</v>
      </c>
      <c r="D136" s="59" t="s">
        <v>181</v>
      </c>
      <c r="E136" s="76">
        <v>1</v>
      </c>
      <c r="F136" s="76">
        <v>1</v>
      </c>
      <c r="G136" s="76">
        <v>1</v>
      </c>
      <c r="H136" s="76">
        <v>0</v>
      </c>
      <c r="I136" s="60">
        <f>IFERROR(VLOOKUP(B136&amp;C136,'Output Index'!$A$2:$R$275,18,FALSE),0)</f>
        <v>1.8993563546743948</v>
      </c>
      <c r="J136" s="77">
        <f t="shared" si="182"/>
        <v>0.53440909041253759</v>
      </c>
      <c r="K136" s="91">
        <f t="shared" ref="K136:K142" si="197">EP136</f>
        <v>802834</v>
      </c>
      <c r="L136" s="91">
        <f>EO136</f>
        <v>687078</v>
      </c>
      <c r="M136" s="70">
        <f t="shared" si="191"/>
        <v>115756</v>
      </c>
      <c r="N136" s="89">
        <f t="shared" ref="N136:N142" si="198">EN136</f>
        <v>26913939</v>
      </c>
      <c r="O136" s="90">
        <f>EM136</f>
        <v>9421829</v>
      </c>
      <c r="P136" s="64">
        <f t="shared" si="192"/>
        <v>17492110</v>
      </c>
      <c r="Q136" s="62">
        <v>34390</v>
      </c>
      <c r="R136" s="38">
        <v>0</v>
      </c>
      <c r="S136" s="38">
        <v>0</v>
      </c>
      <c r="T136" s="65">
        <v>10106.598400000001</v>
      </c>
      <c r="U136" s="57">
        <f t="shared" si="183"/>
        <v>6062.071549700815</v>
      </c>
      <c r="V136" s="78">
        <f t="shared" si="184"/>
        <v>82308293.233626425</v>
      </c>
      <c r="W136" s="79">
        <f>AP136*(AM136/'Price Patch'!$B$5)</f>
        <v>0.70585689853023803</v>
      </c>
      <c r="X136" s="62">
        <v>39.444444444444443</v>
      </c>
      <c r="Y136" s="62">
        <v>21.722222222222218</v>
      </c>
      <c r="Z136" s="88">
        <f t="shared" si="166"/>
        <v>41.428571428571431</v>
      </c>
      <c r="AA136" s="88">
        <f t="shared" si="167"/>
        <v>23.12698412698413</v>
      </c>
      <c r="AB136" s="88">
        <f t="shared" si="167"/>
        <v>45</v>
      </c>
      <c r="AC136" s="57" t="str">
        <f t="shared" si="185"/>
        <v>Oklahoma Gas and Electric Company</v>
      </c>
      <c r="AD136" s="76">
        <v>138</v>
      </c>
      <c r="AE136" s="76">
        <v>2013</v>
      </c>
      <c r="AF136" s="76">
        <f t="shared" si="120"/>
        <v>2</v>
      </c>
      <c r="AG136" s="92">
        <v>213.01030802015163</v>
      </c>
      <c r="AH136" s="57">
        <v>160.08123026867881</v>
      </c>
      <c r="AI136" s="57">
        <v>144.74939712243338</v>
      </c>
      <c r="AJ136" s="80">
        <f t="shared" si="163"/>
        <v>5.8998779829298638E-3</v>
      </c>
      <c r="AK136" s="77">
        <f t="shared" si="164"/>
        <v>1.5987744345197015E-2</v>
      </c>
      <c r="AL136" s="76"/>
      <c r="AM136" s="79">
        <f t="shared" si="193"/>
        <v>0.99340785567575329</v>
      </c>
      <c r="AN136" s="79">
        <f t="shared" si="172"/>
        <v>1.5061319689999999</v>
      </c>
      <c r="AO136" s="79">
        <f t="shared" si="173"/>
        <v>1.4586625400981315</v>
      </c>
      <c r="AP136" s="79">
        <f>1/AO136^'Price Patch'!C$19*1/AN136^'Price Patch'!D$19</f>
        <v>0.67470188633652017</v>
      </c>
      <c r="AQ136" s="80">
        <f t="shared" si="186"/>
        <v>0.4650515572793083</v>
      </c>
      <c r="AR136" s="80">
        <f t="shared" si="187"/>
        <v>0.53494844272069175</v>
      </c>
      <c r="AS136" s="66" t="str">
        <f t="shared" si="194"/>
        <v>Oklahoma Gas and Electric Company</v>
      </c>
      <c r="AT136" s="69">
        <f t="shared" si="195"/>
        <v>138</v>
      </c>
      <c r="AU136" s="69">
        <f t="shared" si="196"/>
        <v>2013</v>
      </c>
      <c r="AV136" s="81">
        <f t="shared" si="154"/>
        <v>38277599.945299923</v>
      </c>
      <c r="AW136" s="81">
        <f t="shared" si="188"/>
        <v>44030693.288326502</v>
      </c>
      <c r="AX136" s="81">
        <f t="shared" si="189"/>
        <v>39185289.959564224</v>
      </c>
      <c r="AY136" s="77">
        <f t="shared" si="169"/>
        <v>0.88995396240906111</v>
      </c>
      <c r="AZ136" s="77">
        <f t="shared" si="170"/>
        <v>0.11004603759093889</v>
      </c>
      <c r="BA136" s="81">
        <f t="shared" si="178"/>
        <v>71675279</v>
      </c>
      <c r="BB136" s="81">
        <f t="shared" si="171"/>
        <v>56019611</v>
      </c>
      <c r="BC136" s="81">
        <f t="shared" si="155"/>
        <v>25527814</v>
      </c>
      <c r="BD136" s="80">
        <f t="shared" si="179"/>
        <v>0.18980878381369745</v>
      </c>
      <c r="BE136" s="81">
        <f t="shared" si="180"/>
        <v>377618346</v>
      </c>
      <c r="BF136" s="78">
        <v>30491797</v>
      </c>
      <c r="BG136" s="78">
        <v>36358211</v>
      </c>
      <c r="BH136" s="82">
        <f t="shared" si="156"/>
        <v>0.89360802269494977</v>
      </c>
      <c r="BI136" s="83">
        <f t="shared" si="133"/>
        <v>32489989.040435772</v>
      </c>
      <c r="BJ136" s="72">
        <v>111759138</v>
      </c>
      <c r="BK136" s="72">
        <v>855</v>
      </c>
      <c r="BL136" s="72">
        <v>10030866</v>
      </c>
      <c r="BM136" s="72">
        <v>5719909</v>
      </c>
      <c r="BN136" s="72">
        <v>2157394</v>
      </c>
      <c r="BO136" s="72">
        <v>1513376</v>
      </c>
      <c r="BP136" s="72">
        <v>3727124</v>
      </c>
      <c r="BQ136" s="72">
        <v>110245762</v>
      </c>
      <c r="BR136" s="72">
        <v>8370363</v>
      </c>
      <c r="BS136" s="72">
        <v>45708661</v>
      </c>
      <c r="BT136" s="72">
        <v>4773435</v>
      </c>
      <c r="BU136" s="72">
        <v>1545034</v>
      </c>
      <c r="BV136" s="72">
        <v>7516189</v>
      </c>
      <c r="BW136" s="72">
        <v>0</v>
      </c>
      <c r="BX136" s="72">
        <v>30726798</v>
      </c>
      <c r="BY136" s="72">
        <v>10030866</v>
      </c>
      <c r="BZ136" s="72">
        <v>80208858</v>
      </c>
      <c r="CA136" s="72">
        <v>0</v>
      </c>
      <c r="CB136" s="72">
        <v>8886110</v>
      </c>
      <c r="CC136" s="72">
        <v>5775907</v>
      </c>
      <c r="CD136" s="72">
        <v>8183495</v>
      </c>
      <c r="CE136" s="72">
        <v>272248</v>
      </c>
      <c r="CF136" s="72">
        <v>416760</v>
      </c>
      <c r="CG136" s="72">
        <v>35790351</v>
      </c>
      <c r="CH136" s="72">
        <v>733284</v>
      </c>
      <c r="CI136" s="72">
        <v>2042216</v>
      </c>
      <c r="CJ136" s="72">
        <v>3661888</v>
      </c>
      <c r="CK136" s="72">
        <v>0</v>
      </c>
      <c r="CL136" s="72">
        <v>1563238</v>
      </c>
      <c r="CM136" s="72">
        <v>2971878</v>
      </c>
      <c r="CN136" s="72">
        <v>1377904</v>
      </c>
      <c r="CO136" s="72">
        <v>573061</v>
      </c>
      <c r="CP136" s="72">
        <v>2287778</v>
      </c>
      <c r="CQ136" s="72">
        <v>1685178</v>
      </c>
      <c r="CR136" s="72">
        <v>225558</v>
      </c>
      <c r="CS136" s="72">
        <v>3762004</v>
      </c>
      <c r="CT136" s="72">
        <v>22210163</v>
      </c>
      <c r="CU136" s="72">
        <v>31268558</v>
      </c>
      <c r="CV136" s="72">
        <v>609224393</v>
      </c>
      <c r="CW136" s="72">
        <v>519828690</v>
      </c>
      <c r="CX136" s="72">
        <v>0</v>
      </c>
      <c r="CY136" s="72">
        <v>0</v>
      </c>
      <c r="CZ136" s="72">
        <v>0</v>
      </c>
      <c r="DA136" s="72">
        <v>190447684</v>
      </c>
      <c r="DB136" s="72">
        <v>157137636</v>
      </c>
      <c r="DC136" s="72">
        <v>346012142</v>
      </c>
      <c r="DD136" s="72">
        <v>264277071</v>
      </c>
      <c r="DE136" s="72">
        <v>1145684219</v>
      </c>
      <c r="DF136" s="72">
        <v>6504835</v>
      </c>
      <c r="DG136" s="72">
        <v>6106993</v>
      </c>
      <c r="DH136" s="72">
        <v>1512903158</v>
      </c>
      <c r="DI136" s="72">
        <v>109160394</v>
      </c>
      <c r="DJ136" s="72">
        <v>547206</v>
      </c>
      <c r="DK136" s="57" t="s">
        <v>100</v>
      </c>
      <c r="DL136" s="57">
        <v>138</v>
      </c>
      <c r="DM136" s="57">
        <v>2013</v>
      </c>
      <c r="DN136" s="78">
        <v>415421491</v>
      </c>
      <c r="DO136" s="78">
        <v>544728829</v>
      </c>
      <c r="DP136" s="78">
        <v>656519541</v>
      </c>
      <c r="DQ136" s="78">
        <v>179988050</v>
      </c>
      <c r="DR136" s="62" t="s">
        <v>101</v>
      </c>
      <c r="DS136" s="62">
        <v>52.78</v>
      </c>
      <c r="DT136" s="62">
        <v>1340.6119999999999</v>
      </c>
      <c r="DU136" s="88">
        <f t="shared" si="168"/>
        <v>957.10374999999999</v>
      </c>
      <c r="DV136" s="62">
        <v>103</v>
      </c>
      <c r="DW136" s="62">
        <v>71.099999999999994</v>
      </c>
      <c r="DX136" s="62">
        <v>31919</v>
      </c>
      <c r="DY136" s="62">
        <v>2471</v>
      </c>
      <c r="DZ136" s="62">
        <v>0</v>
      </c>
      <c r="EA136" s="84">
        <v>138</v>
      </c>
      <c r="EB136" s="85" t="s">
        <v>100</v>
      </c>
      <c r="EC136" s="76">
        <v>2013</v>
      </c>
      <c r="ED136" s="76">
        <v>6341</v>
      </c>
      <c r="EE136" s="76">
        <v>26913939</v>
      </c>
      <c r="EF136" s="76">
        <v>1238366</v>
      </c>
      <c r="EG136" s="57">
        <f t="shared" si="190"/>
        <v>0.50681808034830222</v>
      </c>
      <c r="EH136" s="62"/>
      <c r="EI136" s="62"/>
      <c r="EJ136" s="62"/>
      <c r="EK136" s="62"/>
      <c r="EL136" s="62">
        <v>0</v>
      </c>
      <c r="EM136" s="86">
        <v>9421829</v>
      </c>
      <c r="EN136" s="86">
        <v>26913939</v>
      </c>
      <c r="EO136" s="86">
        <v>687078</v>
      </c>
      <c r="EP136" s="86">
        <v>802834</v>
      </c>
    </row>
    <row r="137" spans="1:146" s="57" customFormat="1" ht="30" x14ac:dyDescent="0.25">
      <c r="A137" s="57" t="str">
        <f t="shared" si="181"/>
        <v>Pennsylvania Electric Company</v>
      </c>
      <c r="B137" s="76">
        <v>1995</v>
      </c>
      <c r="C137" s="76">
        <v>145</v>
      </c>
      <c r="D137" s="59" t="s">
        <v>179</v>
      </c>
      <c r="E137" s="76">
        <v>1</v>
      </c>
      <c r="F137" s="76">
        <v>1</v>
      </c>
      <c r="G137" s="76">
        <v>1</v>
      </c>
      <c r="H137" s="76">
        <v>0</v>
      </c>
      <c r="I137" s="60">
        <f>IFERROR(VLOOKUP(B137&amp;C137,'Output Index'!$A$2:$R$275,18,FALSE),0)</f>
        <v>0</v>
      </c>
      <c r="J137" s="77">
        <f t="shared" si="182"/>
        <v>0.70370657867586084</v>
      </c>
      <c r="K137" s="62">
        <f t="shared" si="197"/>
        <v>568157</v>
      </c>
      <c r="L137" s="62">
        <f>EO137</f>
        <v>494091</v>
      </c>
      <c r="M137" s="70">
        <f t="shared" si="191"/>
        <v>74066</v>
      </c>
      <c r="N137" s="78">
        <f t="shared" si="198"/>
        <v>12193248</v>
      </c>
      <c r="O137" s="64">
        <f>EM137</f>
        <v>3765186</v>
      </c>
      <c r="P137" s="64">
        <f t="shared" si="192"/>
        <v>8428062</v>
      </c>
      <c r="Q137" s="62"/>
      <c r="R137" s="38">
        <v>1</v>
      </c>
      <c r="S137" s="38">
        <v>0</v>
      </c>
      <c r="T137" s="65">
        <v>4298.8077949999997</v>
      </c>
      <c r="U137" s="57">
        <f t="shared" si="183"/>
        <v>2426.9807813941147</v>
      </c>
      <c r="V137" s="78">
        <f t="shared" si="184"/>
        <v>54684557.779179901</v>
      </c>
      <c r="W137" s="79">
        <f>AP137*(AM137/'Price Patch'!$B$5)</f>
        <v>0.42552454719479182</v>
      </c>
      <c r="X137" s="95">
        <v>39.444444444444443</v>
      </c>
      <c r="Y137" s="95">
        <v>16.111111111111111</v>
      </c>
      <c r="Z137" s="62">
        <f>AVERAGE(X148:X154)</f>
        <v>36.746031746031747</v>
      </c>
      <c r="AA137" s="62">
        <f>AVERAGE(Y148:Y154)</f>
        <v>16.658730158730158</v>
      </c>
      <c r="AB137" s="62">
        <f>MAX(X148:X154)</f>
        <v>39.444444444444443</v>
      </c>
      <c r="AC137" s="57" t="str">
        <f t="shared" si="185"/>
        <v>Pennsylvania Electric Company</v>
      </c>
      <c r="AD137" s="76">
        <v>145</v>
      </c>
      <c r="AE137" s="76">
        <v>1995</v>
      </c>
      <c r="AF137" s="76">
        <v>1</v>
      </c>
      <c r="AG137" s="92">
        <v>131.67284642053878</v>
      </c>
      <c r="AH137" s="57">
        <v>100</v>
      </c>
      <c r="AI137" s="57">
        <v>100</v>
      </c>
      <c r="AJ137" s="76"/>
      <c r="AK137" s="77"/>
      <c r="AL137" s="76"/>
      <c r="AM137" s="79">
        <f>AM138*(1/EXP(AK138))</f>
        <v>0.59887411860162654</v>
      </c>
      <c r="AN137" s="79">
        <f t="shared" si="172"/>
        <v>1.5061319689999999</v>
      </c>
      <c r="AO137" s="79">
        <f t="shared" si="173"/>
        <v>1.4586625400981315</v>
      </c>
      <c r="AP137" s="79">
        <f>1/AO137^'Price Patch'!C$19*1/AN137^'Price Patch'!D$19</f>
        <v>0.67470188633652017</v>
      </c>
      <c r="AQ137" s="80">
        <f t="shared" si="186"/>
        <v>0.54720652590113583</v>
      </c>
      <c r="AR137" s="80">
        <f t="shared" si="187"/>
        <v>0.45279347409886417</v>
      </c>
      <c r="AS137" s="66" t="str">
        <f t="shared" si="194"/>
        <v>Pennsylvania Electric Company</v>
      </c>
      <c r="AT137" s="69">
        <f t="shared" si="195"/>
        <v>145</v>
      </c>
      <c r="AU137" s="69">
        <f t="shared" si="196"/>
        <v>1995</v>
      </c>
      <c r="AV137" s="81">
        <f t="shared" si="154"/>
        <v>29923746.882784966</v>
      </c>
      <c r="AW137" s="81">
        <f t="shared" si="188"/>
        <v>24760810.896394935</v>
      </c>
      <c r="AX137" s="81">
        <f t="shared" si="189"/>
        <v>16218026.998437358</v>
      </c>
      <c r="AY137" s="77">
        <f t="shared" si="169"/>
        <v>0.6549877169329148</v>
      </c>
      <c r="AZ137" s="77">
        <f t="shared" si="170"/>
        <v>0.3450122830670852</v>
      </c>
      <c r="BA137" s="81">
        <f t="shared" si="178"/>
        <v>43948406</v>
      </c>
      <c r="BB137" s="81">
        <f t="shared" si="171"/>
        <v>44885432</v>
      </c>
      <c r="BC137" s="81">
        <f t="shared" si="155"/>
        <v>35715455</v>
      </c>
      <c r="BD137" s="80">
        <f t="shared" si="179"/>
        <v>0.23919011805834692</v>
      </c>
      <c r="BE137" s="81">
        <f t="shared" si="180"/>
        <v>183738385</v>
      </c>
      <c r="BF137" s="78">
        <v>9169977</v>
      </c>
      <c r="BG137" s="78">
        <v>30492512</v>
      </c>
      <c r="BH137" s="82">
        <f t="shared" si="156"/>
        <v>0.90941602323752924</v>
      </c>
      <c r="BI137" s="83">
        <f t="shared" si="133"/>
        <v>27730379.00156264</v>
      </c>
      <c r="BJ137" s="72">
        <v>76850633</v>
      </c>
      <c r="BK137" s="72">
        <v>908091</v>
      </c>
      <c r="BL137" s="72">
        <v>0</v>
      </c>
      <c r="BM137" s="72">
        <v>2600299</v>
      </c>
      <c r="BN137" s="72">
        <v>3220346</v>
      </c>
      <c r="BO137" s="72">
        <v>1520745</v>
      </c>
      <c r="BP137" s="72">
        <v>4843963</v>
      </c>
      <c r="BQ137" s="72">
        <v>75329888</v>
      </c>
      <c r="BR137" s="72">
        <v>20220626</v>
      </c>
      <c r="BS137" s="72">
        <v>31965201</v>
      </c>
      <c r="BT137" s="72">
        <v>316472</v>
      </c>
      <c r="BU137" s="72">
        <v>0</v>
      </c>
      <c r="BV137" s="72">
        <v>6599477</v>
      </c>
      <c r="BW137" s="72">
        <v>102065</v>
      </c>
      <c r="BX137" s="72">
        <v>4757478</v>
      </c>
      <c r="BY137" s="72">
        <v>0</v>
      </c>
      <c r="BZ137" s="72">
        <v>48325964</v>
      </c>
      <c r="CA137" s="72">
        <v>589370</v>
      </c>
      <c r="CB137" s="72">
        <v>8412244</v>
      </c>
      <c r="CC137" s="72">
        <v>655</v>
      </c>
      <c r="CD137" s="72">
        <v>6745234</v>
      </c>
      <c r="CE137" s="72">
        <v>577894</v>
      </c>
      <c r="CF137" s="72">
        <v>-68737</v>
      </c>
      <c r="CG137" s="72">
        <v>22558852</v>
      </c>
      <c r="CH137" s="72">
        <v>1849749</v>
      </c>
      <c r="CI137" s="72">
        <v>658403</v>
      </c>
      <c r="CJ137" s="72">
        <v>1051751</v>
      </c>
      <c r="CK137" s="72">
        <v>148571</v>
      </c>
      <c r="CL137" s="72">
        <v>438156</v>
      </c>
      <c r="CM137" s="72">
        <v>-10769</v>
      </c>
      <c r="CN137" s="72">
        <v>997033</v>
      </c>
      <c r="CO137" s="72">
        <v>1434932</v>
      </c>
      <c r="CP137" s="72">
        <v>1940843</v>
      </c>
      <c r="CQ137" s="72">
        <v>524298</v>
      </c>
      <c r="CR137" s="72">
        <v>477406</v>
      </c>
      <c r="CS137" s="72">
        <v>79</v>
      </c>
      <c r="CT137" s="72">
        <v>27103063</v>
      </c>
      <c r="CU137" s="72">
        <v>8172800</v>
      </c>
      <c r="CV137" s="72">
        <v>224588314</v>
      </c>
      <c r="CW137" s="72">
        <v>162094220</v>
      </c>
      <c r="CX137" s="72">
        <v>1445377</v>
      </c>
      <c r="CY137" s="72">
        <v>38609006</v>
      </c>
      <c r="CZ137" s="72">
        <v>10189963</v>
      </c>
      <c r="DA137" s="72">
        <v>1623435</v>
      </c>
      <c r="DB137" s="72">
        <v>1097808</v>
      </c>
      <c r="DC137" s="72">
        <v>207129330</v>
      </c>
      <c r="DD137" s="72">
        <v>201110679</v>
      </c>
      <c r="DE137" s="72">
        <v>473395462</v>
      </c>
      <c r="DF137" s="72">
        <v>0</v>
      </c>
      <c r="DG137" s="72">
        <v>1290279</v>
      </c>
      <c r="DH137" s="72">
        <v>643368076</v>
      </c>
      <c r="DI137" s="72">
        <v>8229875</v>
      </c>
      <c r="DJ137" s="72">
        <v>2267737</v>
      </c>
      <c r="DK137" s="57" t="s">
        <v>102</v>
      </c>
      <c r="DL137" s="57">
        <v>145</v>
      </c>
      <c r="DM137" s="57">
        <v>1995</v>
      </c>
      <c r="DN137" s="78">
        <v>280123422</v>
      </c>
      <c r="DO137" s="78">
        <v>247092760</v>
      </c>
      <c r="DP137" s="78">
        <v>160286719</v>
      </c>
      <c r="DQ137" s="78">
        <v>61695981</v>
      </c>
      <c r="DR137" s="57" t="s">
        <v>171</v>
      </c>
      <c r="DS137" s="62">
        <v>31.28</v>
      </c>
      <c r="DT137" s="62">
        <v>793.9086294416245</v>
      </c>
      <c r="DU137" s="62">
        <f>AVERAGE(DT148:DT155)</f>
        <v>1115.8946700507615</v>
      </c>
      <c r="DV137" s="57">
        <v>103</v>
      </c>
      <c r="DW137" s="95">
        <v>61</v>
      </c>
      <c r="DX137" s="62"/>
      <c r="DY137" s="62"/>
      <c r="DZ137" s="62">
        <v>0</v>
      </c>
      <c r="EA137" s="84">
        <v>145</v>
      </c>
      <c r="EB137" s="85" t="s">
        <v>102</v>
      </c>
      <c r="EC137" s="76">
        <v>1995</v>
      </c>
      <c r="ED137" s="76">
        <v>2589</v>
      </c>
      <c r="EE137" s="76">
        <v>12193248</v>
      </c>
      <c r="EF137" s="76">
        <v>813991</v>
      </c>
      <c r="EG137" s="57">
        <f t="shared" si="190"/>
        <v>0.57352052325345548</v>
      </c>
      <c r="EH137" s="62"/>
      <c r="EI137" s="62"/>
      <c r="EJ137" s="62"/>
      <c r="EK137" s="62"/>
      <c r="EL137" s="62">
        <v>0</v>
      </c>
      <c r="EM137" s="86">
        <v>3765186</v>
      </c>
      <c r="EN137" s="86">
        <v>12193248</v>
      </c>
      <c r="EO137" s="86">
        <v>494091</v>
      </c>
      <c r="EP137" s="86">
        <v>568157</v>
      </c>
    </row>
    <row r="138" spans="1:146" s="57" customFormat="1" ht="30" x14ac:dyDescent="0.25">
      <c r="A138" s="57" t="str">
        <f t="shared" si="181"/>
        <v>Pennsylvania Electric Company</v>
      </c>
      <c r="B138" s="76">
        <v>1996</v>
      </c>
      <c r="C138" s="76">
        <v>145</v>
      </c>
      <c r="D138" s="59" t="s">
        <v>179</v>
      </c>
      <c r="E138" s="76">
        <v>1</v>
      </c>
      <c r="F138" s="76">
        <v>1</v>
      </c>
      <c r="G138" s="76">
        <v>1</v>
      </c>
      <c r="H138" s="76">
        <v>0</v>
      </c>
      <c r="I138" s="60">
        <f>IFERROR(VLOOKUP(B138&amp;C138,'Output Index'!$A$2:$R$275,18,FALSE),0)</f>
        <v>0</v>
      </c>
      <c r="J138" s="77">
        <f t="shared" si="182"/>
        <v>0.70370657867586084</v>
      </c>
      <c r="K138" s="62">
        <f t="shared" si="197"/>
        <v>571119</v>
      </c>
      <c r="L138" s="62">
        <f t="shared" ref="L138:L142" si="199">EO138</f>
        <v>495958</v>
      </c>
      <c r="M138" s="70">
        <f t="shared" si="191"/>
        <v>75161</v>
      </c>
      <c r="N138" s="78">
        <f t="shared" si="198"/>
        <v>12547542</v>
      </c>
      <c r="O138" s="64">
        <f t="shared" ref="O138:O142" si="200">EM138</f>
        <v>3896505</v>
      </c>
      <c r="P138" s="64">
        <f t="shared" si="192"/>
        <v>8651037</v>
      </c>
      <c r="Q138" s="62"/>
      <c r="R138" s="38">
        <v>1</v>
      </c>
      <c r="S138" s="38">
        <v>0</v>
      </c>
      <c r="T138" s="65">
        <v>4317.6092930000004</v>
      </c>
      <c r="U138" s="57">
        <f t="shared" si="183"/>
        <v>2425.0778177660336</v>
      </c>
      <c r="V138" s="78">
        <f t="shared" si="184"/>
        <v>64198183.330522843</v>
      </c>
      <c r="W138" s="79">
        <f>AP138*(AM138/'Price Patch'!$B$5)</f>
        <v>0.43649118147874505</v>
      </c>
      <c r="X138" s="95">
        <v>35.555555555555557</v>
      </c>
      <c r="Y138" s="95">
        <v>14.388888888888889</v>
      </c>
      <c r="Z138" s="62">
        <f>Z137</f>
        <v>36.746031746031747</v>
      </c>
      <c r="AA138" s="62">
        <f>AA137</f>
        <v>16.658730158730158</v>
      </c>
      <c r="AB138" s="62">
        <f>AB137</f>
        <v>39.444444444444443</v>
      </c>
      <c r="AC138" s="57" t="str">
        <f t="shared" si="185"/>
        <v>Pennsylvania Electric Company</v>
      </c>
      <c r="AD138" s="76">
        <v>145</v>
      </c>
      <c r="AE138" s="76">
        <v>1996</v>
      </c>
      <c r="AF138" s="76">
        <f t="shared" ref="AF138" si="201">AF137</f>
        <v>1</v>
      </c>
      <c r="AG138" s="92">
        <v>134.96468531828995</v>
      </c>
      <c r="AH138" s="57">
        <v>103.10296973648663</v>
      </c>
      <c r="AI138" s="57">
        <v>102.00738238396751</v>
      </c>
      <c r="AJ138" s="80">
        <f t="shared" ref="AJ138:AJ155" si="202">AVERAGE(AY137:AY138)*LN(AH138/AH137)+AVERAGE(AZ137:AZ138)*LN(AI138/AI137)</f>
        <v>2.6244037823571865E-2</v>
      </c>
      <c r="AK138" s="77">
        <f t="shared" ref="AK138:AK155" si="203">LN(AG138/AG137)*0.5*(AQ138+AQ137)+0.5*(AR137+AR138)*AJ138</f>
        <v>2.5445535693802947E-2</v>
      </c>
      <c r="AL138" s="76"/>
      <c r="AM138" s="79">
        <f t="shared" ref="AM138:AM149" si="204">AM139*(1/EXP(AK139))</f>
        <v>0.61430832441683747</v>
      </c>
      <c r="AN138" s="79">
        <f t="shared" si="172"/>
        <v>1.5061319689999999</v>
      </c>
      <c r="AO138" s="79">
        <f t="shared" si="173"/>
        <v>1.4586625400981315</v>
      </c>
      <c r="AP138" s="79">
        <f>1/AO138^'Price Patch'!C$19*1/AN138^'Price Patch'!D$19</f>
        <v>0.67470188633652017</v>
      </c>
      <c r="AQ138" s="80">
        <f t="shared" si="186"/>
        <v>0.48225948970529081</v>
      </c>
      <c r="AR138" s="80">
        <f t="shared" si="187"/>
        <v>0.51774051029470913</v>
      </c>
      <c r="AS138" s="66" t="str">
        <f t="shared" si="194"/>
        <v>Pennsylvania Electric Company</v>
      </c>
      <c r="AT138" s="69">
        <f t="shared" si="195"/>
        <v>145</v>
      </c>
      <c r="AU138" s="69">
        <f t="shared" si="196"/>
        <v>1996</v>
      </c>
      <c r="AV138" s="81">
        <f t="shared" si="154"/>
        <v>30960183.132984653</v>
      </c>
      <c r="AW138" s="81">
        <f t="shared" si="188"/>
        <v>33238000.19753819</v>
      </c>
      <c r="AX138" s="81">
        <f t="shared" si="189"/>
        <v>17861435.734392554</v>
      </c>
      <c r="AY138" s="77">
        <f t="shared" si="169"/>
        <v>0.53737997557733574</v>
      </c>
      <c r="AZ138" s="77">
        <f t="shared" si="170"/>
        <v>0.46262002442266426</v>
      </c>
      <c r="BA138" s="81">
        <f t="shared" si="178"/>
        <v>45849104</v>
      </c>
      <c r="BB138" s="81">
        <f t="shared" si="171"/>
        <v>68242715</v>
      </c>
      <c r="BC138" s="81">
        <f t="shared" si="155"/>
        <v>57187529</v>
      </c>
      <c r="BD138" s="80">
        <f t="shared" si="179"/>
        <v>0.26887967939908081</v>
      </c>
      <c r="BE138" s="81">
        <f t="shared" si="180"/>
        <v>170519037</v>
      </c>
      <c r="BF138" s="78">
        <v>11055186</v>
      </c>
      <c r="BG138" s="78">
        <v>30918690</v>
      </c>
      <c r="BH138" s="82">
        <f t="shared" si="156"/>
        <v>0.90520226651282598</v>
      </c>
      <c r="BI138" s="83">
        <f t="shared" si="133"/>
        <v>27987668.265607446</v>
      </c>
      <c r="BJ138" s="72">
        <v>118074066</v>
      </c>
      <c r="BK138" s="72">
        <v>389800</v>
      </c>
      <c r="BL138" s="72">
        <v>0</v>
      </c>
      <c r="BM138" s="72">
        <v>2736278</v>
      </c>
      <c r="BN138" s="72">
        <v>2925280</v>
      </c>
      <c r="BO138" s="72">
        <v>1740943</v>
      </c>
      <c r="BP138" s="72">
        <v>5195785</v>
      </c>
      <c r="BQ138" s="72">
        <v>116333123</v>
      </c>
      <c r="BR138" s="72">
        <v>39447567</v>
      </c>
      <c r="BS138" s="72">
        <v>49831351</v>
      </c>
      <c r="BT138" s="72">
        <v>599977</v>
      </c>
      <c r="BU138" s="72">
        <v>0</v>
      </c>
      <c r="BV138" s="72">
        <v>7943692</v>
      </c>
      <c r="BW138" s="72">
        <v>40431</v>
      </c>
      <c r="BX138" s="72">
        <v>7303824</v>
      </c>
      <c r="BY138" s="72">
        <v>0</v>
      </c>
      <c r="BZ138" s="72">
        <v>50650673</v>
      </c>
      <c r="CA138" s="72">
        <v>1096751</v>
      </c>
      <c r="CB138" s="72">
        <v>5028443</v>
      </c>
      <c r="CC138" s="72">
        <v>6329</v>
      </c>
      <c r="CD138" s="72">
        <v>10726396</v>
      </c>
      <c r="CE138" s="72">
        <v>517467</v>
      </c>
      <c r="CF138" s="72">
        <v>-616949</v>
      </c>
      <c r="CG138" s="72">
        <v>22725483</v>
      </c>
      <c r="CH138" s="72">
        <v>1737351</v>
      </c>
      <c r="CI138" s="72">
        <v>1036977</v>
      </c>
      <c r="CJ138" s="72">
        <v>1844115</v>
      </c>
      <c r="CK138" s="72">
        <v>61000</v>
      </c>
      <c r="CL138" s="72">
        <v>327011</v>
      </c>
      <c r="CM138" s="72">
        <v>319576</v>
      </c>
      <c r="CN138" s="72">
        <v>1039154</v>
      </c>
      <c r="CO138" s="72">
        <v>1602899</v>
      </c>
      <c r="CP138" s="72">
        <v>2236196</v>
      </c>
      <c r="CQ138" s="72">
        <v>478408</v>
      </c>
      <c r="CR138" s="72">
        <v>481603</v>
      </c>
      <c r="CS138" s="72">
        <v>2463</v>
      </c>
      <c r="CT138" s="72">
        <v>26729103</v>
      </c>
      <c r="CU138" s="72">
        <v>6539302</v>
      </c>
      <c r="CV138" s="72">
        <v>218569867</v>
      </c>
      <c r="CW138" s="72">
        <v>164219883</v>
      </c>
      <c r="CX138" s="72">
        <v>1852418</v>
      </c>
      <c r="CY138" s="72">
        <v>33182659</v>
      </c>
      <c r="CZ138" s="72">
        <v>10238277</v>
      </c>
      <c r="DA138" s="72">
        <v>1997990</v>
      </c>
      <c r="DB138" s="72">
        <v>1471975</v>
      </c>
      <c r="DC138" s="72">
        <v>214407561</v>
      </c>
      <c r="DD138" s="72">
        <v>209931710</v>
      </c>
      <c r="DE138" s="72">
        <v>470010495</v>
      </c>
      <c r="DF138" s="72">
        <v>0</v>
      </c>
      <c r="DG138" s="72">
        <v>969070</v>
      </c>
      <c r="DH138" s="72">
        <v>681131991</v>
      </c>
      <c r="DI138" s="72">
        <v>8159282</v>
      </c>
      <c r="DJ138" s="72">
        <v>2201192</v>
      </c>
      <c r="DK138" s="57" t="s">
        <v>102</v>
      </c>
      <c r="DL138" s="57">
        <v>145</v>
      </c>
      <c r="DM138" s="57">
        <v>1996</v>
      </c>
      <c r="DN138" s="78">
        <v>280123422</v>
      </c>
      <c r="DO138" s="78">
        <v>247092760</v>
      </c>
      <c r="DP138" s="78">
        <v>160286719</v>
      </c>
      <c r="DQ138" s="78">
        <v>61695981</v>
      </c>
      <c r="DR138" s="57" t="s">
        <v>171</v>
      </c>
      <c r="DS138" s="62">
        <v>53.87</v>
      </c>
      <c r="DT138" s="62">
        <v>1367.2588832487311</v>
      </c>
      <c r="DU138" s="62">
        <f>DU137</f>
        <v>1115.8946700507615</v>
      </c>
      <c r="DV138" s="57">
        <v>96</v>
      </c>
      <c r="DW138" s="95">
        <v>57.9</v>
      </c>
      <c r="DX138" s="62"/>
      <c r="DY138" s="62"/>
      <c r="DZ138" s="62">
        <v>0</v>
      </c>
      <c r="EA138" s="84">
        <v>145</v>
      </c>
      <c r="EB138" s="85" t="s">
        <v>102</v>
      </c>
      <c r="EC138" s="76">
        <v>1996</v>
      </c>
      <c r="ED138" s="76">
        <v>2574</v>
      </c>
      <c r="EE138" s="76">
        <v>12547542</v>
      </c>
      <c r="EF138" s="76">
        <v>770535</v>
      </c>
      <c r="EG138" s="57">
        <f t="shared" si="190"/>
        <v>0.59064818362763571</v>
      </c>
      <c r="EH138" s="62"/>
      <c r="EI138" s="62"/>
      <c r="EJ138" s="62"/>
      <c r="EK138" s="62"/>
      <c r="EL138" s="62">
        <v>0</v>
      </c>
      <c r="EM138" s="86">
        <v>3896505</v>
      </c>
      <c r="EN138" s="86">
        <v>12547542</v>
      </c>
      <c r="EO138" s="86">
        <v>495958</v>
      </c>
      <c r="EP138" s="86">
        <v>571119</v>
      </c>
    </row>
    <row r="139" spans="1:146" s="57" customFormat="1" ht="30" x14ac:dyDescent="0.25">
      <c r="A139" s="57" t="str">
        <f t="shared" si="181"/>
        <v>Pennsylvania Electric Company</v>
      </c>
      <c r="B139" s="76">
        <v>1997</v>
      </c>
      <c r="C139" s="76">
        <v>145</v>
      </c>
      <c r="D139" s="59" t="s">
        <v>179</v>
      </c>
      <c r="E139" s="76">
        <v>1</v>
      </c>
      <c r="F139" s="76">
        <v>1</v>
      </c>
      <c r="G139" s="76">
        <v>1</v>
      </c>
      <c r="H139" s="76">
        <v>0</v>
      </c>
      <c r="I139" s="60">
        <f>IFERROR(VLOOKUP(B139&amp;C139,'Output Index'!$A$2:$R$275,18,FALSE),0)</f>
        <v>0</v>
      </c>
      <c r="J139" s="77">
        <f t="shared" si="182"/>
        <v>0.84831721660631232</v>
      </c>
      <c r="K139" s="62">
        <f t="shared" si="197"/>
        <v>572926</v>
      </c>
      <c r="L139" s="62">
        <f t="shared" si="199"/>
        <v>496980</v>
      </c>
      <c r="M139" s="70">
        <f t="shared" si="191"/>
        <v>75946</v>
      </c>
      <c r="N139" s="78">
        <f t="shared" si="198"/>
        <v>12778517</v>
      </c>
      <c r="O139" s="64">
        <f t="shared" si="200"/>
        <v>3801120</v>
      </c>
      <c r="P139" s="64">
        <f t="shared" si="192"/>
        <v>8977397</v>
      </c>
      <c r="Q139" s="62"/>
      <c r="R139" s="38">
        <v>1</v>
      </c>
      <c r="S139" s="38">
        <v>0</v>
      </c>
      <c r="T139" s="65">
        <v>4462.8840360000004</v>
      </c>
      <c r="U139" s="57">
        <f t="shared" si="183"/>
        <v>2500.0940309515177</v>
      </c>
      <c r="V139" s="78">
        <f t="shared" si="184"/>
        <v>65820404.937916748</v>
      </c>
      <c r="W139" s="79">
        <f>AP139*(AM139/'Price Patch'!$B$5)</f>
        <v>0.442748246642576</v>
      </c>
      <c r="X139" s="95">
        <v>36.111111111111114</v>
      </c>
      <c r="Y139" s="95">
        <v>15.055555555555555</v>
      </c>
      <c r="Z139" s="62">
        <f t="shared" ref="Z139:Z155" si="205">Z138</f>
        <v>36.746031746031747</v>
      </c>
      <c r="AA139" s="62">
        <f t="shared" ref="AA139:AB155" si="206">AA138</f>
        <v>16.658730158730158</v>
      </c>
      <c r="AB139" s="62">
        <f t="shared" si="206"/>
        <v>39.444444444444443</v>
      </c>
      <c r="AC139" s="57" t="str">
        <f t="shared" si="185"/>
        <v>Pennsylvania Electric Company</v>
      </c>
      <c r="AD139" s="76">
        <v>145</v>
      </c>
      <c r="AE139" s="76">
        <v>1997</v>
      </c>
      <c r="AF139" s="76">
        <f t="shared" si="120"/>
        <v>1</v>
      </c>
      <c r="AG139" s="92">
        <v>138.07579679273266</v>
      </c>
      <c r="AH139" s="57">
        <v>102.74907727569975</v>
      </c>
      <c r="AI139" s="57">
        <v>104.15335839415782</v>
      </c>
      <c r="AJ139" s="80">
        <f t="shared" si="202"/>
        <v>7.107237724823693E-3</v>
      </c>
      <c r="AK139" s="77">
        <f t="shared" si="203"/>
        <v>1.4233144225074174E-2</v>
      </c>
      <c r="AL139" s="76"/>
      <c r="AM139" s="79">
        <f t="shared" si="204"/>
        <v>0.62311438369056216</v>
      </c>
      <c r="AN139" s="79">
        <f t="shared" si="172"/>
        <v>1.5061319689999999</v>
      </c>
      <c r="AO139" s="79">
        <f t="shared" si="173"/>
        <v>1.4586625400981315</v>
      </c>
      <c r="AP139" s="79">
        <f>1/AO139^'Price Patch'!C$19*1/AN139^'Price Patch'!D$19</f>
        <v>0.67470188633652017</v>
      </c>
      <c r="AQ139" s="80">
        <f t="shared" si="186"/>
        <v>0.42651835921551473</v>
      </c>
      <c r="AR139" s="80">
        <f t="shared" si="187"/>
        <v>0.57348164078448527</v>
      </c>
      <c r="AS139" s="66" t="str">
        <f t="shared" si="194"/>
        <v>Pennsylvania Electric Company</v>
      </c>
      <c r="AT139" s="69">
        <f t="shared" si="195"/>
        <v>145</v>
      </c>
      <c r="AU139" s="69">
        <f t="shared" si="196"/>
        <v>1997</v>
      </c>
      <c r="AV139" s="81">
        <f t="shared" si="154"/>
        <v>28073611.117021017</v>
      </c>
      <c r="AW139" s="81">
        <f t="shared" si="188"/>
        <v>37746793.820895731</v>
      </c>
      <c r="AX139" s="81">
        <f t="shared" si="189"/>
        <v>22389652.945975833</v>
      </c>
      <c r="AY139" s="77">
        <f t="shared" si="169"/>
        <v>0.59315376697189715</v>
      </c>
      <c r="AZ139" s="77">
        <f t="shared" si="170"/>
        <v>0.40684623302810285</v>
      </c>
      <c r="BA139" s="81">
        <f t="shared" si="178"/>
        <v>48677273</v>
      </c>
      <c r="BB139" s="81">
        <f t="shared" si="171"/>
        <v>62351697</v>
      </c>
      <c r="BC139" s="81">
        <f t="shared" si="155"/>
        <v>55855826</v>
      </c>
      <c r="BD139" s="80">
        <f t="shared" si="179"/>
        <v>0.27494250778638385</v>
      </c>
      <c r="BE139" s="81">
        <f t="shared" si="180"/>
        <v>177045279</v>
      </c>
      <c r="BF139" s="78">
        <v>6495871</v>
      </c>
      <c r="BG139" s="78">
        <v>28901695</v>
      </c>
      <c r="BH139" s="82">
        <f t="shared" si="156"/>
        <v>0.90955288449428906</v>
      </c>
      <c r="BI139" s="83">
        <f t="shared" si="133"/>
        <v>26287620.054024171</v>
      </c>
      <c r="BJ139" s="72">
        <v>75549263</v>
      </c>
      <c r="BK139" s="72">
        <v>1591423</v>
      </c>
      <c r="BL139" s="72">
        <v>0</v>
      </c>
      <c r="BM139" s="72">
        <v>2603669</v>
      </c>
      <c r="BN139" s="72">
        <v>2308596</v>
      </c>
      <c r="BO139" s="72">
        <v>1174051</v>
      </c>
      <c r="BP139" s="72">
        <v>3153513</v>
      </c>
      <c r="BQ139" s="72">
        <v>74375212</v>
      </c>
      <c r="BR139" s="72">
        <v>32160709</v>
      </c>
      <c r="BS139" s="72">
        <v>13197566</v>
      </c>
      <c r="BT139" s="72">
        <v>576841</v>
      </c>
      <c r="BU139" s="72">
        <v>0</v>
      </c>
      <c r="BV139" s="72">
        <v>12665924</v>
      </c>
      <c r="BW139" s="72">
        <v>31649</v>
      </c>
      <c r="BX139" s="72">
        <v>6148620</v>
      </c>
      <c r="BY139" s="72">
        <v>0</v>
      </c>
      <c r="BZ139" s="72">
        <v>53517804</v>
      </c>
      <c r="CA139" s="72">
        <v>1449958</v>
      </c>
      <c r="CB139" s="72">
        <v>4728882</v>
      </c>
      <c r="CC139" s="72">
        <v>3089</v>
      </c>
      <c r="CD139" s="72">
        <v>13894218</v>
      </c>
      <c r="CE139" s="72">
        <v>579084</v>
      </c>
      <c r="CF139" s="72">
        <v>235191</v>
      </c>
      <c r="CG139" s="72">
        <v>21630714</v>
      </c>
      <c r="CH139" s="72">
        <v>2034974</v>
      </c>
      <c r="CI139" s="72">
        <v>1024031</v>
      </c>
      <c r="CJ139" s="72">
        <v>1462722</v>
      </c>
      <c r="CK139" s="72">
        <v>106530</v>
      </c>
      <c r="CL139" s="72">
        <v>243210</v>
      </c>
      <c r="CM139" s="72">
        <v>343323</v>
      </c>
      <c r="CN139" s="72">
        <v>941347</v>
      </c>
      <c r="CO139" s="72">
        <v>2158890</v>
      </c>
      <c r="CP139" s="72">
        <v>1549092</v>
      </c>
      <c r="CQ139" s="72">
        <v>565810</v>
      </c>
      <c r="CR139" s="72">
        <v>563073</v>
      </c>
      <c r="CS139" s="72">
        <v>3666</v>
      </c>
      <c r="CT139" s="72">
        <v>28378989</v>
      </c>
      <c r="CU139" s="72">
        <v>4678825</v>
      </c>
      <c r="CV139" s="72">
        <v>220865494</v>
      </c>
      <c r="CW139" s="72">
        <v>167713839</v>
      </c>
      <c r="CX139" s="72">
        <v>3592263</v>
      </c>
      <c r="CY139" s="72">
        <v>30945475</v>
      </c>
      <c r="CZ139" s="72">
        <v>7770251</v>
      </c>
      <c r="DA139" s="72">
        <v>2013590</v>
      </c>
      <c r="DB139" s="72">
        <v>1591451</v>
      </c>
      <c r="DC139" s="72">
        <v>219196701</v>
      </c>
      <c r="DD139" s="72">
        <v>215418469</v>
      </c>
      <c r="DE139" s="72">
        <v>476613523</v>
      </c>
      <c r="DF139" s="72">
        <v>0</v>
      </c>
      <c r="DG139" s="72">
        <v>1816322</v>
      </c>
      <c r="DH139" s="72">
        <v>651349818</v>
      </c>
      <c r="DI139" s="72">
        <v>10795092</v>
      </c>
      <c r="DJ139" s="72">
        <v>2483034</v>
      </c>
      <c r="DK139" s="57" t="s">
        <v>102</v>
      </c>
      <c r="DL139" s="57">
        <v>145</v>
      </c>
      <c r="DM139" s="57">
        <v>1997</v>
      </c>
      <c r="DN139" s="78">
        <v>313964935</v>
      </c>
      <c r="DO139" s="78">
        <v>258057082</v>
      </c>
      <c r="DP139" s="78">
        <v>81440439</v>
      </c>
      <c r="DQ139" s="78">
        <v>20839569</v>
      </c>
      <c r="DR139" s="57" t="s">
        <v>171</v>
      </c>
      <c r="DS139" s="62">
        <v>30.06</v>
      </c>
      <c r="DT139" s="62">
        <v>762.94416243654825</v>
      </c>
      <c r="DU139" s="62">
        <f t="shared" ref="DU139:DU155" si="207">DU138</f>
        <v>1115.8946700507615</v>
      </c>
      <c r="DV139" s="57">
        <v>97</v>
      </c>
      <c r="DW139" s="95">
        <v>59.1</v>
      </c>
      <c r="DX139" s="62"/>
      <c r="DY139" s="62"/>
      <c r="DZ139" s="62">
        <v>0</v>
      </c>
      <c r="EA139" s="84">
        <v>145</v>
      </c>
      <c r="EB139" s="85" t="s">
        <v>102</v>
      </c>
      <c r="EC139" s="76">
        <v>1997</v>
      </c>
      <c r="ED139" s="76">
        <v>2652</v>
      </c>
      <c r="EE139" s="76">
        <v>12778517</v>
      </c>
      <c r="EF139" s="76">
        <v>776424</v>
      </c>
      <c r="EG139" s="57">
        <f t="shared" si="190"/>
        <v>0.58347198117040988</v>
      </c>
      <c r="EH139" s="62"/>
      <c r="EI139" s="62"/>
      <c r="EJ139" s="62"/>
      <c r="EK139" s="62"/>
      <c r="EL139" s="62">
        <v>0</v>
      </c>
      <c r="EM139" s="86">
        <v>3801120</v>
      </c>
      <c r="EN139" s="86">
        <v>12778517</v>
      </c>
      <c r="EO139" s="86">
        <v>496980</v>
      </c>
      <c r="EP139" s="86">
        <v>572926</v>
      </c>
    </row>
    <row r="140" spans="1:146" s="57" customFormat="1" ht="30" x14ac:dyDescent="0.25">
      <c r="A140" s="57" t="str">
        <f t="shared" si="181"/>
        <v>Pennsylvania Electric Company</v>
      </c>
      <c r="B140" s="76">
        <v>1998</v>
      </c>
      <c r="C140" s="76">
        <v>145</v>
      </c>
      <c r="D140" s="59" t="s">
        <v>179</v>
      </c>
      <c r="E140" s="76">
        <v>1</v>
      </c>
      <c r="F140" s="76">
        <v>1</v>
      </c>
      <c r="G140" s="76">
        <v>1</v>
      </c>
      <c r="H140" s="76">
        <v>0</v>
      </c>
      <c r="I140" s="60">
        <f>IFERROR(VLOOKUP(B140&amp;C140,'Output Index'!$A$2:$R$275,18,FALSE),0)</f>
        <v>0</v>
      </c>
      <c r="J140" s="77">
        <f t="shared" si="182"/>
        <v>0.83976381594012461</v>
      </c>
      <c r="K140" s="62">
        <f t="shared" si="197"/>
        <v>574983</v>
      </c>
      <c r="L140" s="62">
        <f t="shared" si="199"/>
        <v>498254</v>
      </c>
      <c r="M140" s="70">
        <f t="shared" si="191"/>
        <v>76729</v>
      </c>
      <c r="N140" s="78">
        <f t="shared" si="198"/>
        <v>12991771</v>
      </c>
      <c r="O140" s="64">
        <f t="shared" si="200"/>
        <v>3755552</v>
      </c>
      <c r="P140" s="64">
        <f t="shared" si="192"/>
        <v>9236219</v>
      </c>
      <c r="Q140" s="62"/>
      <c r="R140" s="38">
        <v>1</v>
      </c>
      <c r="S140" s="38">
        <v>0</v>
      </c>
      <c r="T140" s="65">
        <v>4533.070197</v>
      </c>
      <c r="U140" s="57">
        <f t="shared" si="183"/>
        <v>2434.2471465112449</v>
      </c>
      <c r="V140" s="78">
        <f t="shared" si="184"/>
        <v>74542015.992954254</v>
      </c>
      <c r="W140" s="79">
        <f>AP140*(AM140/'Price Patch'!$B$5)</f>
        <v>0.44615510073743775</v>
      </c>
      <c r="X140" s="95">
        <v>33.333333333333336</v>
      </c>
      <c r="Y140" s="95">
        <v>17.166666666666668</v>
      </c>
      <c r="Z140" s="62">
        <f t="shared" si="205"/>
        <v>36.746031746031747</v>
      </c>
      <c r="AA140" s="62">
        <f t="shared" si="206"/>
        <v>16.658730158730158</v>
      </c>
      <c r="AB140" s="62">
        <f t="shared" si="206"/>
        <v>39.444444444444443</v>
      </c>
      <c r="AC140" s="57" t="str">
        <f t="shared" si="185"/>
        <v>Pennsylvania Electric Company</v>
      </c>
      <c r="AD140" s="76">
        <v>145</v>
      </c>
      <c r="AE140" s="76">
        <v>1998</v>
      </c>
      <c r="AF140" s="76">
        <f t="shared" ref="AF140:AF203" si="208">AF139</f>
        <v>1</v>
      </c>
      <c r="AG140" s="92">
        <v>141.55351378759525</v>
      </c>
      <c r="AH140" s="57">
        <v>100.34139668594136</v>
      </c>
      <c r="AI140" s="57">
        <v>106.13889598915793</v>
      </c>
      <c r="AJ140" s="80">
        <f t="shared" si="202"/>
        <v>-5.4024232766350863E-3</v>
      </c>
      <c r="AK140" s="77">
        <f t="shared" si="203"/>
        <v>7.6653345639087133E-3</v>
      </c>
      <c r="AL140" s="76"/>
      <c r="AM140" s="79">
        <f t="shared" si="204"/>
        <v>0.6279091170536899</v>
      </c>
      <c r="AN140" s="79">
        <f t="shared" si="172"/>
        <v>1.5061319689999999</v>
      </c>
      <c r="AO140" s="79">
        <f t="shared" si="173"/>
        <v>1.4586625400981315</v>
      </c>
      <c r="AP140" s="79">
        <f>1/AO140^'Price Patch'!C$19*1/AN140^'Price Patch'!D$19</f>
        <v>0.67470188633652017</v>
      </c>
      <c r="AQ140" s="80">
        <f t="shared" si="186"/>
        <v>0.43668171099523923</v>
      </c>
      <c r="AR140" s="80">
        <f t="shared" si="187"/>
        <v>0.56331828900476077</v>
      </c>
      <c r="AS140" s="66" t="str">
        <f t="shared" si="194"/>
        <v>Pennsylvania Electric Company</v>
      </c>
      <c r="AT140" s="69">
        <f t="shared" si="195"/>
        <v>145</v>
      </c>
      <c r="AU140" s="69">
        <f t="shared" si="196"/>
        <v>1998</v>
      </c>
      <c r="AV140" s="81">
        <f t="shared" si="154"/>
        <v>32551135.08483775</v>
      </c>
      <c r="AW140" s="81">
        <f t="shared" si="188"/>
        <v>41990880.908116505</v>
      </c>
      <c r="AX140" s="81">
        <f t="shared" si="189"/>
        <v>22976432.461469993</v>
      </c>
      <c r="AY140" s="77">
        <f t="shared" si="169"/>
        <v>0.54717671943454826</v>
      </c>
      <c r="AZ140" s="77">
        <f t="shared" si="170"/>
        <v>0.45282328056545174</v>
      </c>
      <c r="BA140" s="81">
        <f t="shared" si="178"/>
        <v>51432925</v>
      </c>
      <c r="BB140" s="81">
        <f t="shared" si="171"/>
        <v>76659823</v>
      </c>
      <c r="BC140" s="81">
        <f t="shared" si="155"/>
        <v>63076659</v>
      </c>
      <c r="BD140" s="80">
        <f t="shared" si="179"/>
        <v>0.30144983498010747</v>
      </c>
      <c r="BE140" s="81">
        <f t="shared" si="180"/>
        <v>170618521</v>
      </c>
      <c r="BF140" s="78">
        <v>13583164</v>
      </c>
      <c r="BG140" s="78">
        <v>32068620</v>
      </c>
      <c r="BH140" s="82">
        <f t="shared" si="156"/>
        <v>0.88736255375285911</v>
      </c>
      <c r="BI140" s="83">
        <f t="shared" si="133"/>
        <v>28456492.538530014</v>
      </c>
      <c r="BJ140" s="72">
        <v>98419949</v>
      </c>
      <c r="BK140" s="72">
        <v>236370</v>
      </c>
      <c r="BL140" s="72">
        <v>0</v>
      </c>
      <c r="BM140" s="72">
        <v>2498142</v>
      </c>
      <c r="BN140" s="72">
        <v>1888437</v>
      </c>
      <c r="BO140" s="72">
        <v>907835</v>
      </c>
      <c r="BP140" s="72">
        <v>3648518</v>
      </c>
      <c r="BQ140" s="72">
        <v>97512114</v>
      </c>
      <c r="BR140" s="72">
        <v>32743358</v>
      </c>
      <c r="BS140" s="72">
        <v>21760126</v>
      </c>
      <c r="BT140" s="72">
        <v>980246</v>
      </c>
      <c r="BU140" s="72">
        <v>0</v>
      </c>
      <c r="BV140" s="72">
        <v>23548000</v>
      </c>
      <c r="BW140" s="72">
        <v>13659</v>
      </c>
      <c r="BX140" s="72">
        <v>10222576</v>
      </c>
      <c r="BY140" s="72">
        <v>0</v>
      </c>
      <c r="BZ140" s="72">
        <v>57961568</v>
      </c>
      <c r="CA140" s="72">
        <v>1507065</v>
      </c>
      <c r="CB140" s="72">
        <v>4680402</v>
      </c>
      <c r="CC140" s="72">
        <v>14337</v>
      </c>
      <c r="CD140" s="72">
        <v>15848238</v>
      </c>
      <c r="CE140" s="72">
        <v>527105</v>
      </c>
      <c r="CF140" s="72">
        <v>1337113</v>
      </c>
      <c r="CG140" s="72">
        <v>21664938</v>
      </c>
      <c r="CH140" s="72">
        <v>1742103</v>
      </c>
      <c r="CI140" s="72">
        <v>998359</v>
      </c>
      <c r="CJ140" s="72">
        <v>1389169</v>
      </c>
      <c r="CK140" s="72">
        <v>75910</v>
      </c>
      <c r="CL140" s="72">
        <v>232289</v>
      </c>
      <c r="CM140" s="72">
        <v>525883</v>
      </c>
      <c r="CN140" s="72">
        <v>890014</v>
      </c>
      <c r="CO140" s="72">
        <v>2318386</v>
      </c>
      <c r="CP140" s="72">
        <v>1870083</v>
      </c>
      <c r="CQ140" s="72">
        <v>1685170</v>
      </c>
      <c r="CR140" s="72">
        <v>654683</v>
      </c>
      <c r="CS140" s="72">
        <v>321</v>
      </c>
      <c r="CT140" s="72">
        <v>27066076</v>
      </c>
      <c r="CU140" s="72">
        <v>3398069</v>
      </c>
      <c r="CV140" s="72">
        <v>211902596</v>
      </c>
      <c r="CW140" s="72">
        <v>163559169</v>
      </c>
      <c r="CX140" s="72">
        <v>2302992</v>
      </c>
      <c r="CY140" s="72">
        <v>35300126</v>
      </c>
      <c r="CZ140" s="72">
        <v>10114744</v>
      </c>
      <c r="DA140" s="72">
        <v>2430100</v>
      </c>
      <c r="DB140" s="72">
        <v>1881480</v>
      </c>
      <c r="DC140" s="72">
        <v>241176652</v>
      </c>
      <c r="DD140" s="72">
        <v>236124035</v>
      </c>
      <c r="DE140" s="72">
        <v>493112466</v>
      </c>
      <c r="DF140" s="72">
        <v>0</v>
      </c>
      <c r="DG140" s="72">
        <v>287440</v>
      </c>
      <c r="DH140" s="72">
        <v>688041180</v>
      </c>
      <c r="DI140" s="72">
        <v>7795612</v>
      </c>
      <c r="DJ140" s="72">
        <v>2270665</v>
      </c>
      <c r="DK140" s="57" t="s">
        <v>102</v>
      </c>
      <c r="DL140" s="57">
        <v>145</v>
      </c>
      <c r="DM140" s="57">
        <v>1998</v>
      </c>
      <c r="DN140" s="78">
        <v>334846390</v>
      </c>
      <c r="DO140" s="78">
        <v>279423491</v>
      </c>
      <c r="DP140" s="78">
        <v>89066685</v>
      </c>
      <c r="DQ140" s="78">
        <v>28142773</v>
      </c>
      <c r="DR140" s="57" t="s">
        <v>171</v>
      </c>
      <c r="DS140" s="62">
        <v>40.14</v>
      </c>
      <c r="DT140" s="62">
        <v>1018.7817258883249</v>
      </c>
      <c r="DU140" s="62">
        <f t="shared" si="207"/>
        <v>1115.8946700507615</v>
      </c>
      <c r="DV140" s="57">
        <v>92</v>
      </c>
      <c r="DW140" s="95">
        <v>62.9</v>
      </c>
      <c r="DX140" s="62"/>
      <c r="DY140" s="62"/>
      <c r="DZ140" s="62">
        <v>0</v>
      </c>
      <c r="EA140" s="84">
        <v>145</v>
      </c>
      <c r="EB140" s="85" t="s">
        <v>102</v>
      </c>
      <c r="EC140" s="76">
        <v>1998</v>
      </c>
      <c r="ED140" s="76">
        <v>2560</v>
      </c>
      <c r="EE140" s="76">
        <v>12991771</v>
      </c>
      <c r="EF140" s="76">
        <v>671153</v>
      </c>
      <c r="EG140" s="57">
        <f t="shared" si="190"/>
        <v>0.60925567208904108</v>
      </c>
      <c r="EH140" s="62"/>
      <c r="EI140" s="62"/>
      <c r="EJ140" s="62"/>
      <c r="EK140" s="62"/>
      <c r="EL140" s="62">
        <v>0</v>
      </c>
      <c r="EM140" s="86">
        <v>3755552</v>
      </c>
      <c r="EN140" s="86">
        <v>12991771</v>
      </c>
      <c r="EO140" s="86">
        <v>498254</v>
      </c>
      <c r="EP140" s="86">
        <v>574983</v>
      </c>
    </row>
    <row r="141" spans="1:146" s="57" customFormat="1" ht="30" x14ac:dyDescent="0.25">
      <c r="A141" s="57" t="str">
        <f t="shared" si="181"/>
        <v>Pennsylvania Electric Company</v>
      </c>
      <c r="B141" s="76">
        <v>1999</v>
      </c>
      <c r="C141" s="76">
        <v>145</v>
      </c>
      <c r="D141" s="59" t="s">
        <v>179</v>
      </c>
      <c r="E141" s="76">
        <v>1</v>
      </c>
      <c r="F141" s="76">
        <v>0</v>
      </c>
      <c r="G141" s="76">
        <v>1</v>
      </c>
      <c r="H141" s="76">
        <v>0</v>
      </c>
      <c r="I141" s="60">
        <f>IFERROR(VLOOKUP(B141&amp;C141,'Output Index'!$A$2:$R$275,18,FALSE),0)</f>
        <v>0</v>
      </c>
      <c r="J141" s="77">
        <f t="shared" si="182"/>
        <v>0.83899501411988231</v>
      </c>
      <c r="K141" s="62">
        <f t="shared" si="197"/>
        <v>577646</v>
      </c>
      <c r="L141" s="62">
        <f t="shared" si="199"/>
        <v>500239</v>
      </c>
      <c r="M141" s="70">
        <f t="shared" si="191"/>
        <v>77407</v>
      </c>
      <c r="N141" s="78">
        <f t="shared" si="198"/>
        <v>13090993</v>
      </c>
      <c r="O141" s="64">
        <f t="shared" si="200"/>
        <v>3864012</v>
      </c>
      <c r="P141" s="64">
        <f t="shared" si="192"/>
        <v>9226981</v>
      </c>
      <c r="Q141" s="62"/>
      <c r="R141" s="38">
        <v>1</v>
      </c>
      <c r="S141" s="38">
        <v>0</v>
      </c>
      <c r="T141" s="65">
        <v>4539.3682269999999</v>
      </c>
      <c r="U141" s="57">
        <f t="shared" si="183"/>
        <v>2504.9138014325713</v>
      </c>
      <c r="V141" s="78">
        <f t="shared" si="184"/>
        <v>70192441.90591225</v>
      </c>
      <c r="W141" s="79">
        <f>AP141*(AM141/'Price Patch'!$B$5)</f>
        <v>0.45679538048102036</v>
      </c>
      <c r="X141" s="95">
        <v>36.111111111111114</v>
      </c>
      <c r="Y141" s="95">
        <v>16.444444444444443</v>
      </c>
      <c r="Z141" s="62">
        <f t="shared" si="205"/>
        <v>36.746031746031747</v>
      </c>
      <c r="AA141" s="62">
        <f t="shared" si="206"/>
        <v>16.658730158730158</v>
      </c>
      <c r="AB141" s="62">
        <f t="shared" si="206"/>
        <v>39.444444444444443</v>
      </c>
      <c r="AC141" s="57" t="str">
        <f t="shared" si="185"/>
        <v>Pennsylvania Electric Company</v>
      </c>
      <c r="AD141" s="76">
        <v>145</v>
      </c>
      <c r="AE141" s="76">
        <v>1999</v>
      </c>
      <c r="AF141" s="76">
        <f t="shared" si="208"/>
        <v>1</v>
      </c>
      <c r="AG141" s="92">
        <v>145.97276960193994</v>
      </c>
      <c r="AH141" s="57">
        <v>102.74763182470296</v>
      </c>
      <c r="AI141" s="57">
        <v>108.06592542287542</v>
      </c>
      <c r="AJ141" s="80">
        <f t="shared" si="202"/>
        <v>2.156515822421131E-2</v>
      </c>
      <c r="AK141" s="77">
        <f t="shared" si="203"/>
        <v>2.3568894441585435E-2</v>
      </c>
      <c r="AL141" s="76"/>
      <c r="AM141" s="79">
        <f t="shared" si="204"/>
        <v>0.64288401849032961</v>
      </c>
      <c r="AN141" s="79">
        <f t="shared" si="172"/>
        <v>1.5061319689999999</v>
      </c>
      <c r="AO141" s="79">
        <f t="shared" si="173"/>
        <v>1.4586625400981315</v>
      </c>
      <c r="AP141" s="79">
        <f>1/AO141^'Price Patch'!C$19*1/AN141^'Price Patch'!D$19</f>
        <v>0.67470188633652017</v>
      </c>
      <c r="AQ141" s="80">
        <f t="shared" si="186"/>
        <v>0</v>
      </c>
      <c r="AR141" s="80">
        <f t="shared" si="187"/>
        <v>1</v>
      </c>
      <c r="AS141" s="66" t="str">
        <f t="shared" si="194"/>
        <v>Pennsylvania Electric Company</v>
      </c>
      <c r="AT141" s="69">
        <f t="shared" si="195"/>
        <v>145</v>
      </c>
      <c r="AU141" s="69">
        <f t="shared" si="196"/>
        <v>1999</v>
      </c>
      <c r="AV141" s="81">
        <f t="shared" si="154"/>
        <v>0</v>
      </c>
      <c r="AW141" s="81">
        <f t="shared" si="188"/>
        <v>70192441.90591225</v>
      </c>
      <c r="AX141" s="81">
        <f t="shared" si="189"/>
        <v>49502918.000000007</v>
      </c>
      <c r="AY141" s="77">
        <f t="shared" si="169"/>
        <v>0.70524570246971874</v>
      </c>
      <c r="AZ141" s="77">
        <f t="shared" si="170"/>
        <v>0.29475429753028126</v>
      </c>
      <c r="BA141" s="81">
        <f t="shared" si="178"/>
        <v>49502918</v>
      </c>
      <c r="BB141" s="81">
        <f t="shared" si="171"/>
        <v>70050000</v>
      </c>
      <c r="BC141" s="81">
        <f t="shared" si="155"/>
        <v>70050000</v>
      </c>
      <c r="BD141" s="80">
        <f t="shared" si="179"/>
        <v>0.2953536603270841</v>
      </c>
      <c r="BE141" s="81">
        <f t="shared" si="180"/>
        <v>167605568</v>
      </c>
      <c r="BF141" s="62">
        <v>0</v>
      </c>
      <c r="BG141" s="62">
        <v>0</v>
      </c>
      <c r="BH141" s="82">
        <f t="shared" si="156"/>
        <v>0.87898278247030248</v>
      </c>
      <c r="BI141" s="83">
        <f t="shared" si="133"/>
        <v>0</v>
      </c>
      <c r="BJ141" s="72">
        <v>70005338</v>
      </c>
      <c r="BK141" s="72">
        <v>113613</v>
      </c>
      <c r="BL141" s="72">
        <v>0</v>
      </c>
      <c r="BM141" s="72">
        <v>517016</v>
      </c>
      <c r="BN141" s="72">
        <v>975051</v>
      </c>
      <c r="BO141" s="72">
        <v>319911</v>
      </c>
      <c r="BP141" s="72">
        <v>287993</v>
      </c>
      <c r="BQ141" s="72">
        <v>69685427</v>
      </c>
      <c r="BR141" s="72">
        <v>57561741</v>
      </c>
      <c r="BS141" s="72">
        <v>-44662</v>
      </c>
      <c r="BT141" s="72">
        <v>0</v>
      </c>
      <c r="BU141" s="72">
        <v>5829415</v>
      </c>
      <c r="BV141" s="72">
        <v>4378631</v>
      </c>
      <c r="BW141" s="72">
        <v>0</v>
      </c>
      <c r="BX141" s="72">
        <v>66629</v>
      </c>
      <c r="BY141" s="72">
        <v>0</v>
      </c>
      <c r="BZ141" s="72">
        <v>56318416</v>
      </c>
      <c r="CA141" s="72">
        <v>414992</v>
      </c>
      <c r="CB141" s="72">
        <v>764635</v>
      </c>
      <c r="CC141" s="72">
        <v>443148</v>
      </c>
      <c r="CD141" s="72">
        <v>14966431</v>
      </c>
      <c r="CE141" s="72">
        <v>482433</v>
      </c>
      <c r="CF141" s="72">
        <v>2290028</v>
      </c>
      <c r="CG141" s="72">
        <v>18649111</v>
      </c>
      <c r="CH141" s="72">
        <v>1427397</v>
      </c>
      <c r="CI141" s="72">
        <v>1233012</v>
      </c>
      <c r="CJ141" s="72">
        <v>2954555</v>
      </c>
      <c r="CK141" s="72">
        <v>798521</v>
      </c>
      <c r="CL141" s="72">
        <v>1167756</v>
      </c>
      <c r="CM141" s="72">
        <v>2139637</v>
      </c>
      <c r="CN141" s="72">
        <v>1771262</v>
      </c>
      <c r="CO141" s="72">
        <v>3831468</v>
      </c>
      <c r="CP141" s="72">
        <v>1097612</v>
      </c>
      <c r="CQ141" s="72">
        <v>732548</v>
      </c>
      <c r="CR141" s="72">
        <v>53961</v>
      </c>
      <c r="CS141" s="72">
        <v>1099909</v>
      </c>
      <c r="CT141" s="72">
        <v>29510676</v>
      </c>
      <c r="CU141" s="72">
        <v>7905311</v>
      </c>
      <c r="CV141" s="72">
        <v>107775204</v>
      </c>
      <c r="CW141" s="72">
        <v>72064326</v>
      </c>
      <c r="CX141" s="72">
        <v>3603848</v>
      </c>
      <c r="CY141" s="72">
        <v>30626111</v>
      </c>
      <c r="CZ141" s="72">
        <v>8076002</v>
      </c>
      <c r="DA141" s="72">
        <v>2057719</v>
      </c>
      <c r="DB141" s="72">
        <v>1715443</v>
      </c>
      <c r="DC141" s="72">
        <v>284225509</v>
      </c>
      <c r="DD141" s="72">
        <v>285601172</v>
      </c>
      <c r="DE141" s="72">
        <v>428288391</v>
      </c>
      <c r="DF141" s="72">
        <v>0</v>
      </c>
      <c r="DG141" s="72">
        <v>0</v>
      </c>
      <c r="DH141" s="72">
        <v>603692186</v>
      </c>
      <c r="DI141" s="72">
        <v>11664054</v>
      </c>
      <c r="DJ141" s="72">
        <v>0</v>
      </c>
      <c r="DK141" s="57" t="s">
        <v>102</v>
      </c>
      <c r="DL141" s="57">
        <v>145</v>
      </c>
      <c r="DM141" s="57">
        <v>1999</v>
      </c>
      <c r="DN141" s="78">
        <v>341332603</v>
      </c>
      <c r="DO141" s="78">
        <v>287746883</v>
      </c>
      <c r="DP141" s="78">
        <v>92085728</v>
      </c>
      <c r="DQ141" s="78">
        <v>28636007</v>
      </c>
      <c r="DR141" s="57" t="s">
        <v>171</v>
      </c>
      <c r="DS141" s="62">
        <v>45.48</v>
      </c>
      <c r="DT141" s="62">
        <v>1154.3147208121827</v>
      </c>
      <c r="DU141" s="62">
        <f t="shared" si="207"/>
        <v>1115.8946700507615</v>
      </c>
      <c r="DV141" s="57">
        <v>97</v>
      </c>
      <c r="DW141" s="95">
        <v>61.6</v>
      </c>
      <c r="DX141" s="62"/>
      <c r="DY141" s="62"/>
      <c r="DZ141" s="62">
        <v>0</v>
      </c>
      <c r="EA141" s="84">
        <v>145</v>
      </c>
      <c r="EB141" s="85" t="s">
        <v>102</v>
      </c>
      <c r="EC141" s="76">
        <v>1999</v>
      </c>
      <c r="ED141" s="76">
        <v>2613</v>
      </c>
      <c r="EE141" s="76">
        <v>13090993</v>
      </c>
      <c r="EF141" s="76">
        <v>564872</v>
      </c>
      <c r="EG141" s="57">
        <f t="shared" si="190"/>
        <v>0.59658962825493189</v>
      </c>
      <c r="EH141" s="62"/>
      <c r="EI141" s="62"/>
      <c r="EJ141" s="62"/>
      <c r="EK141" s="62"/>
      <c r="EL141" s="62">
        <v>0</v>
      </c>
      <c r="EM141" s="86">
        <v>3864012</v>
      </c>
      <c r="EN141" s="86">
        <v>13090993</v>
      </c>
      <c r="EO141" s="86">
        <v>500239</v>
      </c>
      <c r="EP141" s="86">
        <v>577646</v>
      </c>
    </row>
    <row r="142" spans="1:146" s="57" customFormat="1" ht="30" x14ac:dyDescent="0.25">
      <c r="A142" s="57" t="str">
        <f t="shared" si="181"/>
        <v>Pennsylvania Electric Company</v>
      </c>
      <c r="B142" s="76">
        <v>2000</v>
      </c>
      <c r="C142" s="76">
        <v>145</v>
      </c>
      <c r="D142" s="59" t="s">
        <v>179</v>
      </c>
      <c r="E142" s="76">
        <v>1</v>
      </c>
      <c r="F142" s="76">
        <v>0</v>
      </c>
      <c r="G142" s="76">
        <v>1</v>
      </c>
      <c r="H142" s="76">
        <v>0</v>
      </c>
      <c r="I142" s="60">
        <f>IFERROR(VLOOKUP(B142&amp;C142,'Output Index'!$A$2:$R$275,18,FALSE),0)</f>
        <v>0</v>
      </c>
      <c r="J142" s="77">
        <f t="shared" si="182"/>
        <v>0.84056127305850736</v>
      </c>
      <c r="K142" s="87">
        <f t="shared" si="197"/>
        <v>579087</v>
      </c>
      <c r="L142" s="88">
        <f t="shared" si="199"/>
        <v>501340</v>
      </c>
      <c r="M142" s="70">
        <f t="shared" si="191"/>
        <v>77747</v>
      </c>
      <c r="N142" s="89">
        <f t="shared" si="198"/>
        <v>13195866</v>
      </c>
      <c r="O142" s="64">
        <f t="shared" si="200"/>
        <v>3948654</v>
      </c>
      <c r="P142" s="64">
        <f t="shared" si="192"/>
        <v>9247212</v>
      </c>
      <c r="Q142" s="62"/>
      <c r="R142" s="38">
        <v>1</v>
      </c>
      <c r="S142" s="38">
        <v>0</v>
      </c>
      <c r="T142" s="65">
        <v>4575.3116209999998</v>
      </c>
      <c r="U142" s="57">
        <f t="shared" si="183"/>
        <v>2502.5906573895245</v>
      </c>
      <c r="V142" s="78">
        <f t="shared" si="184"/>
        <v>55544456.449621595</v>
      </c>
      <c r="W142" s="79">
        <f>AP142*(AM142/'Price Patch'!$B$5)</f>
        <v>0.481432919606049</v>
      </c>
      <c r="X142" s="95">
        <v>33.333333333333336</v>
      </c>
      <c r="Y142" s="95">
        <v>15.5</v>
      </c>
      <c r="Z142" s="62">
        <f t="shared" si="205"/>
        <v>36.746031746031747</v>
      </c>
      <c r="AA142" s="62">
        <f t="shared" si="206"/>
        <v>16.658730158730158</v>
      </c>
      <c r="AB142" s="62">
        <f t="shared" si="206"/>
        <v>39.444444444444443</v>
      </c>
      <c r="AC142" s="57" t="str">
        <f t="shared" si="185"/>
        <v>Pennsylvania Electric Company</v>
      </c>
      <c r="AD142" s="76">
        <v>145</v>
      </c>
      <c r="AE142" s="76">
        <v>2000</v>
      </c>
      <c r="AF142" s="76">
        <f t="shared" si="208"/>
        <v>1</v>
      </c>
      <c r="AG142" s="92">
        <v>150.6655444164935</v>
      </c>
      <c r="AH142" s="57">
        <v>109.43510640951196</v>
      </c>
      <c r="AI142" s="57">
        <v>110.54392230578161</v>
      </c>
      <c r="AJ142" s="80">
        <f t="shared" si="202"/>
        <v>5.2531360564650034E-2</v>
      </c>
      <c r="AK142" s="77">
        <f t="shared" si="203"/>
        <v>5.2531360564650034E-2</v>
      </c>
      <c r="AL142" s="76"/>
      <c r="AM142" s="79">
        <f t="shared" si="204"/>
        <v>0.67755836248595425</v>
      </c>
      <c r="AN142" s="79">
        <f t="shared" si="172"/>
        <v>1.5061319689999999</v>
      </c>
      <c r="AO142" s="79">
        <f t="shared" si="173"/>
        <v>1.4586625400981315</v>
      </c>
      <c r="AP142" s="79">
        <f>1/AO142^'Price Patch'!C$19*1/AN142^'Price Patch'!D$19</f>
        <v>0.67470188633652017</v>
      </c>
      <c r="AQ142" s="80">
        <f t="shared" si="186"/>
        <v>0</v>
      </c>
      <c r="AR142" s="80">
        <f t="shared" si="187"/>
        <v>1</v>
      </c>
      <c r="AS142" s="66" t="str">
        <f t="shared" si="194"/>
        <v>Pennsylvania Electric Company</v>
      </c>
      <c r="AT142" s="69">
        <f t="shared" si="195"/>
        <v>145</v>
      </c>
      <c r="AU142" s="69">
        <f t="shared" si="196"/>
        <v>2000</v>
      </c>
      <c r="AV142" s="81">
        <f t="shared" si="154"/>
        <v>0</v>
      </c>
      <c r="AW142" s="81">
        <f t="shared" si="188"/>
        <v>55544456.449621595</v>
      </c>
      <c r="AX142" s="81">
        <f t="shared" si="189"/>
        <v>42965606</v>
      </c>
      <c r="AY142" s="77">
        <f t="shared" si="169"/>
        <v>0.77353544793384521</v>
      </c>
      <c r="AZ142" s="77">
        <f t="shared" si="170"/>
        <v>0.22646455206615479</v>
      </c>
      <c r="BA142" s="81">
        <f t="shared" si="178"/>
        <v>42965606</v>
      </c>
      <c r="BB142" s="81">
        <f t="shared" si="171"/>
        <v>33220469</v>
      </c>
      <c r="BC142" s="81">
        <f t="shared" si="155"/>
        <v>33220469</v>
      </c>
      <c r="BD142" s="80">
        <f t="shared" si="179"/>
        <v>0.37864758771532087</v>
      </c>
      <c r="BE142" s="81">
        <f t="shared" si="180"/>
        <v>113471226</v>
      </c>
      <c r="BF142" s="62">
        <v>0</v>
      </c>
      <c r="BG142" s="62">
        <v>0</v>
      </c>
      <c r="BH142" s="82">
        <f t="shared" si="156"/>
        <v>0.86271018011162726</v>
      </c>
      <c r="BI142" s="83">
        <f t="shared" si="133"/>
        <v>0</v>
      </c>
      <c r="BJ142" s="72">
        <v>33265942</v>
      </c>
      <c r="BK142" s="72">
        <v>102471</v>
      </c>
      <c r="BL142" s="72">
        <v>0</v>
      </c>
      <c r="BM142" s="72">
        <v>3173080</v>
      </c>
      <c r="BN142" s="72">
        <v>1072501</v>
      </c>
      <c r="BO142" s="72">
        <v>299037</v>
      </c>
      <c r="BP142" s="72">
        <v>-22365008</v>
      </c>
      <c r="BQ142" s="72">
        <v>32966905</v>
      </c>
      <c r="BR142" s="72">
        <v>42352297</v>
      </c>
      <c r="BS142" s="72">
        <v>45473</v>
      </c>
      <c r="BT142" s="72">
        <v>0</v>
      </c>
      <c r="BU142" s="72">
        <v>5339034</v>
      </c>
      <c r="BV142" s="72">
        <v>3227110</v>
      </c>
      <c r="BW142" s="72">
        <v>0</v>
      </c>
      <c r="BX142" s="72">
        <v>19947</v>
      </c>
      <c r="BY142" s="72">
        <v>0</v>
      </c>
      <c r="BZ142" s="72">
        <v>49803059</v>
      </c>
      <c r="CA142" s="72">
        <v>1767796</v>
      </c>
      <c r="CB142" s="72">
        <v>3432838</v>
      </c>
      <c r="CC142" s="72">
        <v>1179743</v>
      </c>
      <c r="CD142" s="72">
        <v>8384316</v>
      </c>
      <c r="CE142" s="72">
        <v>94812</v>
      </c>
      <c r="CF142" s="72">
        <v>1530749</v>
      </c>
      <c r="CG142" s="72">
        <v>18120857</v>
      </c>
      <c r="CH142" s="72">
        <v>1424307</v>
      </c>
      <c r="CI142" s="72">
        <v>702378</v>
      </c>
      <c r="CJ142" s="72">
        <v>2979235</v>
      </c>
      <c r="CK142" s="72">
        <v>92139</v>
      </c>
      <c r="CL142" s="72">
        <v>290846</v>
      </c>
      <c r="CM142" s="72">
        <v>1990799</v>
      </c>
      <c r="CN142" s="72">
        <v>974791</v>
      </c>
      <c r="CO142" s="72">
        <v>3865067</v>
      </c>
      <c r="CP142" s="72">
        <v>923529</v>
      </c>
      <c r="CQ142" s="72">
        <v>615686</v>
      </c>
      <c r="CR142" s="72">
        <v>-125683</v>
      </c>
      <c r="CS142" s="72">
        <v>1558854</v>
      </c>
      <c r="CT142" s="72">
        <v>42406473</v>
      </c>
      <c r="CU142" s="72">
        <v>11290602</v>
      </c>
      <c r="CV142" s="72">
        <v>-1138160</v>
      </c>
      <c r="CW142" s="72">
        <v>-148604</v>
      </c>
      <c r="CX142" s="72">
        <v>-12213</v>
      </c>
      <c r="CY142" s="72">
        <v>22247</v>
      </c>
      <c r="CZ142" s="72">
        <v>256956</v>
      </c>
      <c r="DA142" s="72">
        <v>3953</v>
      </c>
      <c r="DB142" s="72">
        <v>2739</v>
      </c>
      <c r="DC142" s="72">
        <v>550812086</v>
      </c>
      <c r="DD142" s="72">
        <v>544992450</v>
      </c>
      <c r="DE142" s="72">
        <v>549687913</v>
      </c>
      <c r="DF142" s="72">
        <v>0</v>
      </c>
      <c r="DG142" s="72">
        <v>0</v>
      </c>
      <c r="DH142" s="72">
        <v>697660345</v>
      </c>
      <c r="DI142" s="72">
        <v>11206356</v>
      </c>
      <c r="DJ142" s="72">
        <v>0</v>
      </c>
      <c r="DK142" s="57" t="s">
        <v>102</v>
      </c>
      <c r="DL142" s="57">
        <v>145</v>
      </c>
      <c r="DM142" s="57">
        <v>2000</v>
      </c>
      <c r="DN142" s="78">
        <v>357159279</v>
      </c>
      <c r="DO142" s="78">
        <v>301464386</v>
      </c>
      <c r="DP142" s="78">
        <v>95127006</v>
      </c>
      <c r="DQ142" s="78">
        <v>29801565</v>
      </c>
      <c r="DR142" s="57" t="s">
        <v>171</v>
      </c>
      <c r="DS142" s="62">
        <v>41.91</v>
      </c>
      <c r="DT142" s="62">
        <v>1063.705583756345</v>
      </c>
      <c r="DU142" s="62">
        <f t="shared" si="207"/>
        <v>1115.8946700507615</v>
      </c>
      <c r="DV142" s="57">
        <v>92</v>
      </c>
      <c r="DW142" s="95">
        <v>59.9</v>
      </c>
      <c r="DX142" s="62"/>
      <c r="DY142" s="62"/>
      <c r="DZ142" s="62">
        <v>0</v>
      </c>
      <c r="EA142" s="84">
        <v>145</v>
      </c>
      <c r="EB142" s="85" t="s">
        <v>102</v>
      </c>
      <c r="EC142" s="76">
        <v>2000</v>
      </c>
      <c r="ED142" s="76">
        <v>2583</v>
      </c>
      <c r="EE142" s="76">
        <v>13195866</v>
      </c>
      <c r="EF142" s="76">
        <v>423989</v>
      </c>
      <c r="EG142" s="57">
        <f t="shared" si="190"/>
        <v>0.60192720404046829</v>
      </c>
      <c r="EH142" s="62"/>
      <c r="EI142" s="62"/>
      <c r="EJ142" s="62"/>
      <c r="EK142" s="62"/>
      <c r="EL142" s="62">
        <v>0</v>
      </c>
      <c r="EM142" s="86">
        <v>3948654</v>
      </c>
      <c r="EN142" s="86">
        <v>13195866</v>
      </c>
      <c r="EO142" s="86">
        <v>501340</v>
      </c>
      <c r="EP142" s="86">
        <v>579087</v>
      </c>
    </row>
    <row r="143" spans="1:146" s="57" customFormat="1" ht="30" x14ac:dyDescent="0.25">
      <c r="A143" s="57" t="str">
        <f t="shared" si="181"/>
        <v>Pennsylvania Electric Company</v>
      </c>
      <c r="B143" s="76">
        <v>2001</v>
      </c>
      <c r="C143" s="76">
        <v>145</v>
      </c>
      <c r="D143" s="59" t="s">
        <v>179</v>
      </c>
      <c r="E143" s="76">
        <v>1</v>
      </c>
      <c r="F143" s="76">
        <v>0</v>
      </c>
      <c r="G143" s="76">
        <v>1</v>
      </c>
      <c r="H143" s="76">
        <v>0</v>
      </c>
      <c r="I143" s="60">
        <f>IFERROR(VLOOKUP(B143&amp;C143,'Output Index'!$A$2:$R$275,18,FALSE),0)</f>
        <v>1.2547910699000269</v>
      </c>
      <c r="J143" s="77">
        <f t="shared" si="182"/>
        <v>0.83860976203471338</v>
      </c>
      <c r="K143" s="70">
        <f t="shared" ref="K143:K154" si="209">EK143</f>
        <v>580940</v>
      </c>
      <c r="L143" s="70">
        <f>EI143</f>
        <v>501837</v>
      </c>
      <c r="M143" s="70">
        <f t="shared" si="191"/>
        <v>79103</v>
      </c>
      <c r="N143" s="70">
        <f t="shared" ref="N143:N154" si="210">EJ143</f>
        <v>12860041</v>
      </c>
      <c r="O143" s="90">
        <f>EH143</f>
        <v>3985593</v>
      </c>
      <c r="P143" s="64">
        <f t="shared" si="192"/>
        <v>8874448</v>
      </c>
      <c r="Q143" s="62">
        <v>20258</v>
      </c>
      <c r="R143" s="38">
        <v>0</v>
      </c>
      <c r="S143" s="38">
        <v>0</v>
      </c>
      <c r="T143" s="65">
        <v>5338.7253220000002</v>
      </c>
      <c r="U143" s="57">
        <f t="shared" si="183"/>
        <v>2607.9005365938419</v>
      </c>
      <c r="V143" s="78">
        <f t="shared" si="184"/>
        <v>59959481.052905075</v>
      </c>
      <c r="W143" s="79">
        <f>AP143*(AM143/'Price Patch'!$B$5)</f>
        <v>0.48710949215436106</v>
      </c>
      <c r="X143" s="95">
        <v>37.222222222222221</v>
      </c>
      <c r="Y143" s="95">
        <v>16.5</v>
      </c>
      <c r="Z143" s="62">
        <f t="shared" si="205"/>
        <v>36.746031746031747</v>
      </c>
      <c r="AA143" s="62">
        <f t="shared" si="206"/>
        <v>16.658730158730158</v>
      </c>
      <c r="AB143" s="62">
        <f t="shared" si="206"/>
        <v>39.444444444444443</v>
      </c>
      <c r="AC143" s="57" t="str">
        <f t="shared" si="185"/>
        <v>Pennsylvania Electric Company</v>
      </c>
      <c r="AD143" s="76">
        <v>145</v>
      </c>
      <c r="AE143" s="76">
        <v>2001</v>
      </c>
      <c r="AF143" s="76">
        <f t="shared" si="208"/>
        <v>1</v>
      </c>
      <c r="AG143" s="92">
        <v>155.66958516296191</v>
      </c>
      <c r="AH143" s="57">
        <v>110.20786286344969</v>
      </c>
      <c r="AI143" s="57">
        <v>113.48734011949581</v>
      </c>
      <c r="AJ143" s="80">
        <f t="shared" si="202"/>
        <v>1.1722021624929099E-2</v>
      </c>
      <c r="AK143" s="77">
        <f t="shared" si="203"/>
        <v>1.1722021624929099E-2</v>
      </c>
      <c r="AL143" s="76"/>
      <c r="AM143" s="79">
        <f t="shared" si="204"/>
        <v>0.68554744890637254</v>
      </c>
      <c r="AN143" s="79">
        <f t="shared" si="172"/>
        <v>1.5061319689999999</v>
      </c>
      <c r="AO143" s="79">
        <f t="shared" si="173"/>
        <v>1.4586625400981315</v>
      </c>
      <c r="AP143" s="79">
        <f>1/AO143^'Price Patch'!C$19*1/AN143^'Price Patch'!D$19</f>
        <v>0.67470188633652017</v>
      </c>
      <c r="AQ143" s="80">
        <f t="shared" si="186"/>
        <v>0</v>
      </c>
      <c r="AR143" s="80">
        <f t="shared" si="187"/>
        <v>1</v>
      </c>
      <c r="AS143" s="66" t="str">
        <f t="shared" si="194"/>
        <v>Pennsylvania Electric Company</v>
      </c>
      <c r="AT143" s="69">
        <f t="shared" si="195"/>
        <v>145</v>
      </c>
      <c r="AU143" s="69">
        <f t="shared" si="196"/>
        <v>2001</v>
      </c>
      <c r="AV143" s="81">
        <f t="shared" si="154"/>
        <v>0</v>
      </c>
      <c r="AW143" s="81">
        <f t="shared" si="188"/>
        <v>59959481.052905075</v>
      </c>
      <c r="AX143" s="81">
        <f t="shared" si="189"/>
        <v>44337143</v>
      </c>
      <c r="AY143" s="77">
        <f t="shared" si="169"/>
        <v>0.7394517467701105</v>
      </c>
      <c r="AZ143" s="77">
        <f t="shared" si="170"/>
        <v>0.2605482532298895</v>
      </c>
      <c r="BA143" s="81">
        <f t="shared" si="178"/>
        <v>44337143</v>
      </c>
      <c r="BB143" s="81">
        <f t="shared" si="171"/>
        <v>39910178</v>
      </c>
      <c r="BC143" s="81">
        <f t="shared" si="155"/>
        <v>39910178</v>
      </c>
      <c r="BD143" s="80">
        <f t="shared" si="179"/>
        <v>0.39143744367426964</v>
      </c>
      <c r="BE143" s="81">
        <f t="shared" si="180"/>
        <v>113267506</v>
      </c>
      <c r="BF143" s="62">
        <v>0</v>
      </c>
      <c r="BG143" s="62">
        <v>0</v>
      </c>
      <c r="BH143" s="82">
        <f t="shared" si="156"/>
        <v>0.85555484029598006</v>
      </c>
      <c r="BI143" s="83">
        <f t="shared" si="133"/>
        <v>0</v>
      </c>
      <c r="BJ143" s="72">
        <v>39924516</v>
      </c>
      <c r="BK143" s="72">
        <v>112864</v>
      </c>
      <c r="BL143" s="72">
        <v>0</v>
      </c>
      <c r="BM143" s="72">
        <v>1389208</v>
      </c>
      <c r="BN143" s="72">
        <v>-690331</v>
      </c>
      <c r="BO143" s="72">
        <v>308488</v>
      </c>
      <c r="BP143" s="72">
        <v>960528</v>
      </c>
      <c r="BQ143" s="72">
        <v>39616028</v>
      </c>
      <c r="BR143" s="72">
        <v>34053550</v>
      </c>
      <c r="BS143" s="72">
        <v>14338</v>
      </c>
      <c r="BT143" s="72">
        <v>0</v>
      </c>
      <c r="BU143" s="72">
        <v>1109157</v>
      </c>
      <c r="BV143" s="72">
        <v>2666714</v>
      </c>
      <c r="BW143" s="72">
        <v>0</v>
      </c>
      <c r="BX143" s="72">
        <v>0</v>
      </c>
      <c r="BY143" s="72">
        <v>0</v>
      </c>
      <c r="BZ143" s="72">
        <v>51822678</v>
      </c>
      <c r="CA143" s="72">
        <v>1691133</v>
      </c>
      <c r="CB143" s="72">
        <v>3928574</v>
      </c>
      <c r="CC143" s="72">
        <v>1214105</v>
      </c>
      <c r="CD143" s="72">
        <v>9719345</v>
      </c>
      <c r="CE143" s="72">
        <v>18440</v>
      </c>
      <c r="CF143" s="72">
        <v>2420303</v>
      </c>
      <c r="CG143" s="72">
        <v>17107795</v>
      </c>
      <c r="CH143" s="72">
        <v>1318633</v>
      </c>
      <c r="CI143" s="72">
        <v>570979</v>
      </c>
      <c r="CJ143" s="72">
        <v>2720812</v>
      </c>
      <c r="CK143" s="72">
        <v>61156</v>
      </c>
      <c r="CL143" s="72">
        <v>470239</v>
      </c>
      <c r="CM143" s="72">
        <v>2243974</v>
      </c>
      <c r="CN143" s="72">
        <v>851655</v>
      </c>
      <c r="CO143" s="72">
        <v>4499720</v>
      </c>
      <c r="CP143" s="72">
        <v>978132</v>
      </c>
      <c r="CQ143" s="72">
        <v>652088</v>
      </c>
      <c r="CR143" s="72">
        <v>0</v>
      </c>
      <c r="CS143" s="72">
        <v>1355595</v>
      </c>
      <c r="CT143" s="72">
        <v>36822904</v>
      </c>
      <c r="CU143" s="72">
        <v>12596106</v>
      </c>
      <c r="CV143" s="72">
        <v>283376</v>
      </c>
      <c r="CW143" s="72">
        <v>0</v>
      </c>
      <c r="CX143" s="72">
        <v>0</v>
      </c>
      <c r="CY143" s="72">
        <v>72810</v>
      </c>
      <c r="CZ143" s="72">
        <v>72810</v>
      </c>
      <c r="DA143" s="72">
        <v>26971</v>
      </c>
      <c r="DB143" s="72">
        <v>0</v>
      </c>
      <c r="DC143" s="72">
        <v>605844024</v>
      </c>
      <c r="DD143" s="72">
        <v>682342587</v>
      </c>
      <c r="DE143" s="72">
        <v>606227181</v>
      </c>
      <c r="DF143" s="72">
        <v>0</v>
      </c>
      <c r="DG143" s="72">
        <v>0</v>
      </c>
      <c r="DH143" s="72">
        <v>759108856</v>
      </c>
      <c r="DI143" s="72">
        <v>11715471</v>
      </c>
      <c r="DJ143" s="72">
        <v>0</v>
      </c>
      <c r="DK143" s="57" t="s">
        <v>102</v>
      </c>
      <c r="DL143" s="57">
        <v>145</v>
      </c>
      <c r="DM143" s="57">
        <v>2001</v>
      </c>
      <c r="DN143" s="78">
        <v>363680025</v>
      </c>
      <c r="DO143" s="78">
        <v>311977142</v>
      </c>
      <c r="DP143" s="78">
        <v>98316476</v>
      </c>
      <c r="DQ143" s="78">
        <v>31713576</v>
      </c>
      <c r="DR143" s="57" t="s">
        <v>171</v>
      </c>
      <c r="DS143" s="62">
        <v>35.06</v>
      </c>
      <c r="DT143" s="62">
        <v>889.84771573604075</v>
      </c>
      <c r="DU143" s="62">
        <f t="shared" si="207"/>
        <v>1115.8946700507615</v>
      </c>
      <c r="DV143" s="57">
        <v>99</v>
      </c>
      <c r="DW143" s="95">
        <v>61.7</v>
      </c>
      <c r="DX143" s="62"/>
      <c r="DY143" s="62"/>
      <c r="DZ143" s="62">
        <v>0</v>
      </c>
      <c r="EA143" s="84">
        <v>145</v>
      </c>
      <c r="EB143" s="85" t="s">
        <v>102</v>
      </c>
      <c r="EC143" s="76">
        <v>2001</v>
      </c>
      <c r="ED143" s="76">
        <v>2654</v>
      </c>
      <c r="EE143" s="76">
        <v>12860041</v>
      </c>
      <c r="EF143" s="76">
        <v>227325</v>
      </c>
      <c r="EG143" s="57">
        <f t="shared" si="190"/>
        <v>0.56292070554311058</v>
      </c>
      <c r="EH143" s="62">
        <v>3985593</v>
      </c>
      <c r="EI143" s="62">
        <v>501837</v>
      </c>
      <c r="EJ143" s="62">
        <v>12860041</v>
      </c>
      <c r="EK143" s="62">
        <v>580940</v>
      </c>
      <c r="EL143" s="62">
        <v>0</v>
      </c>
      <c r="EM143" s="86">
        <v>3985593</v>
      </c>
      <c r="EN143" s="86">
        <v>12860041</v>
      </c>
      <c r="EO143" s="86">
        <v>501837</v>
      </c>
      <c r="EP143" s="86">
        <v>580940</v>
      </c>
    </row>
    <row r="144" spans="1:146" s="57" customFormat="1" ht="30" x14ac:dyDescent="0.25">
      <c r="A144" s="57" t="str">
        <f t="shared" si="181"/>
        <v>Pennsylvania Electric Company</v>
      </c>
      <c r="B144" s="76">
        <v>2002</v>
      </c>
      <c r="C144" s="76">
        <v>145</v>
      </c>
      <c r="D144" s="59" t="s">
        <v>179</v>
      </c>
      <c r="E144" s="76">
        <v>1</v>
      </c>
      <c r="F144" s="76">
        <v>0</v>
      </c>
      <c r="G144" s="76">
        <v>1</v>
      </c>
      <c r="H144" s="76">
        <v>0</v>
      </c>
      <c r="I144" s="60">
        <f>IFERROR(VLOOKUP(B144&amp;C144,'Output Index'!$A$2:$R$275,18,FALSE),0)</f>
        <v>1.244506958133869</v>
      </c>
      <c r="J144" s="77">
        <f t="shared" si="182"/>
        <v>0.83635353894122344</v>
      </c>
      <c r="K144" s="81">
        <f t="shared" si="209"/>
        <v>583301</v>
      </c>
      <c r="L144" s="70">
        <f t="shared" ref="L144:L154" si="211">EI144</f>
        <v>502836</v>
      </c>
      <c r="M144" s="70">
        <f t="shared" si="191"/>
        <v>80465</v>
      </c>
      <c r="N144" s="81">
        <f t="shared" si="210"/>
        <v>13326856</v>
      </c>
      <c r="O144" s="90">
        <f t="shared" ref="O144:O154" si="212">EH144</f>
        <v>4195983</v>
      </c>
      <c r="P144" s="64">
        <f t="shared" si="192"/>
        <v>9130873</v>
      </c>
      <c r="Q144" s="62">
        <v>19409</v>
      </c>
      <c r="R144" s="38">
        <v>0</v>
      </c>
      <c r="S144" s="38">
        <v>0</v>
      </c>
      <c r="T144" s="65">
        <v>5343.9316239999998</v>
      </c>
      <c r="U144" s="57">
        <f t="shared" si="183"/>
        <v>2692.8916931384624</v>
      </c>
      <c r="V144" s="78">
        <f t="shared" si="184"/>
        <v>59371647.47301776</v>
      </c>
      <c r="W144" s="79">
        <f>AP144*(AM144/'Price Patch'!$B$5)</f>
        <v>0.48995992901713442</v>
      </c>
      <c r="X144" s="95">
        <v>36.111111111111114</v>
      </c>
      <c r="Y144" s="95">
        <v>16.666666666666668</v>
      </c>
      <c r="Z144" s="62">
        <f t="shared" si="205"/>
        <v>36.746031746031747</v>
      </c>
      <c r="AA144" s="62">
        <f t="shared" si="206"/>
        <v>16.658730158730158</v>
      </c>
      <c r="AB144" s="62">
        <f t="shared" si="206"/>
        <v>39.444444444444443</v>
      </c>
      <c r="AC144" s="57" t="str">
        <f t="shared" si="185"/>
        <v>Pennsylvania Electric Company</v>
      </c>
      <c r="AD144" s="76">
        <v>145</v>
      </c>
      <c r="AE144" s="76">
        <v>2002</v>
      </c>
      <c r="AF144" s="76">
        <f t="shared" si="208"/>
        <v>1</v>
      </c>
      <c r="AG144" s="92">
        <v>161.31654203040597</v>
      </c>
      <c r="AH144" s="57">
        <v>110.55280097205501</v>
      </c>
      <c r="AI144" s="57">
        <v>115.01782710387157</v>
      </c>
      <c r="AJ144" s="80">
        <f t="shared" si="202"/>
        <v>5.8346825467666587E-3</v>
      </c>
      <c r="AK144" s="77">
        <f t="shared" si="203"/>
        <v>5.8346825467666587E-3</v>
      </c>
      <c r="AL144" s="76"/>
      <c r="AM144" s="79">
        <f t="shared" si="204"/>
        <v>0.68955909259432546</v>
      </c>
      <c r="AN144" s="79">
        <f t="shared" si="172"/>
        <v>1.5061319689999999</v>
      </c>
      <c r="AO144" s="79">
        <f t="shared" si="173"/>
        <v>1.4586625400981315</v>
      </c>
      <c r="AP144" s="79">
        <f>1/AO144^'Price Patch'!C$19*1/AN144^'Price Patch'!D$19</f>
        <v>0.67470188633652017</v>
      </c>
      <c r="AQ144" s="80">
        <f t="shared" si="186"/>
        <v>0</v>
      </c>
      <c r="AR144" s="80">
        <f t="shared" si="187"/>
        <v>1</v>
      </c>
      <c r="AS144" s="66" t="str">
        <f t="shared" si="194"/>
        <v>Pennsylvania Electric Company</v>
      </c>
      <c r="AT144" s="69">
        <f t="shared" si="195"/>
        <v>145</v>
      </c>
      <c r="AU144" s="69">
        <f t="shared" si="196"/>
        <v>2002</v>
      </c>
      <c r="AV144" s="81">
        <f t="shared" si="154"/>
        <v>0</v>
      </c>
      <c r="AW144" s="81">
        <f t="shared" si="188"/>
        <v>59371647.47301776</v>
      </c>
      <c r="AX144" s="81">
        <f t="shared" si="189"/>
        <v>43513632</v>
      </c>
      <c r="AY144" s="77">
        <f t="shared" si="169"/>
        <v>0.73290255285193751</v>
      </c>
      <c r="AZ144" s="77">
        <f t="shared" si="170"/>
        <v>0.26709744714806249</v>
      </c>
      <c r="BA144" s="81">
        <f t="shared" si="178"/>
        <v>43513632</v>
      </c>
      <c r="BB144" s="81">
        <f>BJ144-BY144-BS144</f>
        <v>34229911</v>
      </c>
      <c r="BC144" s="81">
        <f t="shared" si="155"/>
        <v>34229911</v>
      </c>
      <c r="BD144" s="80">
        <f t="shared" si="179"/>
        <v>0.46327948305263666</v>
      </c>
      <c r="BE144" s="81">
        <f t="shared" si="180"/>
        <v>93925230</v>
      </c>
      <c r="BF144" s="62">
        <v>0</v>
      </c>
      <c r="BG144" s="62">
        <v>0</v>
      </c>
      <c r="BH144" s="82">
        <f t="shared" si="156"/>
        <v>0.88984444829627518</v>
      </c>
      <c r="BI144" s="83">
        <f t="shared" si="133"/>
        <v>0</v>
      </c>
      <c r="BJ144" s="72">
        <v>34229911</v>
      </c>
      <c r="BK144" s="72">
        <v>9707</v>
      </c>
      <c r="BL144" s="72">
        <v>0</v>
      </c>
      <c r="BM144" s="72">
        <v>-167280</v>
      </c>
      <c r="BN144" s="72">
        <v>-1053058</v>
      </c>
      <c r="BO144" s="72">
        <v>173174</v>
      </c>
      <c r="BP144" s="72">
        <v>468407</v>
      </c>
      <c r="BQ144" s="72">
        <v>34056737</v>
      </c>
      <c r="BR144" s="72">
        <v>29785348</v>
      </c>
      <c r="BS144" s="72">
        <v>0</v>
      </c>
      <c r="BT144" s="72">
        <v>0</v>
      </c>
      <c r="BU144" s="72">
        <v>3027498</v>
      </c>
      <c r="BV144" s="72">
        <v>1749839</v>
      </c>
      <c r="BW144" s="72">
        <v>-236276</v>
      </c>
      <c r="BX144" s="72">
        <v>0</v>
      </c>
      <c r="BY144" s="72">
        <v>0</v>
      </c>
      <c r="BZ144" s="72">
        <v>48900268</v>
      </c>
      <c r="CA144" s="72">
        <v>1106822</v>
      </c>
      <c r="CB144" s="72">
        <v>2356867</v>
      </c>
      <c r="CC144" s="72">
        <v>674678</v>
      </c>
      <c r="CD144" s="72">
        <v>6453059</v>
      </c>
      <c r="CE144" s="72">
        <v>46788</v>
      </c>
      <c r="CF144" s="72">
        <v>2158594</v>
      </c>
      <c r="CG144" s="72">
        <v>21451940</v>
      </c>
      <c r="CH144" s="72">
        <v>2503211</v>
      </c>
      <c r="CI144" s="72">
        <v>648930</v>
      </c>
      <c r="CJ144" s="72">
        <v>2807927</v>
      </c>
      <c r="CK144" s="72">
        <v>56446</v>
      </c>
      <c r="CL144" s="72">
        <v>386123</v>
      </c>
      <c r="CM144" s="72">
        <v>1775243</v>
      </c>
      <c r="CN144" s="72">
        <v>1087004</v>
      </c>
      <c r="CO144" s="72">
        <v>2897269</v>
      </c>
      <c r="CP144" s="72">
        <v>849091</v>
      </c>
      <c r="CQ144" s="72">
        <v>560044</v>
      </c>
      <c r="CR144" s="72">
        <v>674</v>
      </c>
      <c r="CS144" s="72">
        <v>1079558</v>
      </c>
      <c r="CT144" s="72">
        <v>20482597</v>
      </c>
      <c r="CU144" s="72">
        <v>15208554</v>
      </c>
      <c r="CV144" s="72">
        <v>0</v>
      </c>
      <c r="CW144" s="72">
        <v>0</v>
      </c>
      <c r="CX144" s="72">
        <v>0</v>
      </c>
      <c r="CY144" s="72">
        <v>41323</v>
      </c>
      <c r="CZ144" s="72">
        <v>41323</v>
      </c>
      <c r="DA144" s="72">
        <v>0</v>
      </c>
      <c r="DB144" s="72">
        <v>0</v>
      </c>
      <c r="DC144" s="72">
        <v>654535696</v>
      </c>
      <c r="DD144" s="72">
        <v>712036709</v>
      </c>
      <c r="DE144" s="72">
        <v>654577019</v>
      </c>
      <c r="DF144" s="72">
        <v>0</v>
      </c>
      <c r="DG144" s="72">
        <v>0</v>
      </c>
      <c r="DH144" s="72">
        <v>782732160</v>
      </c>
      <c r="DI144" s="72">
        <v>9333811</v>
      </c>
      <c r="DJ144" s="72">
        <v>0</v>
      </c>
      <c r="DK144" s="57" t="s">
        <v>102</v>
      </c>
      <c r="DL144" s="57">
        <v>145</v>
      </c>
      <c r="DM144" s="57">
        <v>2002</v>
      </c>
      <c r="DN144" s="78">
        <v>361637290</v>
      </c>
      <c r="DO144" s="78">
        <v>317841884</v>
      </c>
      <c r="DP144" s="78">
        <v>100338519</v>
      </c>
      <c r="DQ144" s="78">
        <v>32612867</v>
      </c>
      <c r="DR144" s="57" t="s">
        <v>171</v>
      </c>
      <c r="DS144" s="62">
        <v>42.98</v>
      </c>
      <c r="DT144" s="62">
        <v>1090.8629441624366</v>
      </c>
      <c r="DU144" s="62">
        <f t="shared" si="207"/>
        <v>1115.8946700507615</v>
      </c>
      <c r="DV144" s="57">
        <v>97</v>
      </c>
      <c r="DW144" s="95">
        <v>62</v>
      </c>
      <c r="DX144" s="62"/>
      <c r="DY144" s="62"/>
      <c r="DZ144" s="62">
        <v>0</v>
      </c>
      <c r="EA144" s="84">
        <v>145</v>
      </c>
      <c r="EB144" s="85" t="s">
        <v>102</v>
      </c>
      <c r="EC144" s="76">
        <v>2002</v>
      </c>
      <c r="ED144" s="76">
        <v>2693</v>
      </c>
      <c r="EE144" s="76">
        <v>13326856</v>
      </c>
      <c r="EF144" s="76">
        <v>536</v>
      </c>
      <c r="EG144" s="57">
        <f t="shared" si="190"/>
        <v>0.56494310464980235</v>
      </c>
      <c r="EH144" s="62">
        <v>4195983</v>
      </c>
      <c r="EI144" s="62">
        <v>502836</v>
      </c>
      <c r="EJ144" s="62">
        <v>13326856</v>
      </c>
      <c r="EK144" s="62">
        <v>583301</v>
      </c>
      <c r="EL144" s="62">
        <v>0</v>
      </c>
      <c r="EM144" s="86">
        <v>4195983</v>
      </c>
      <c r="EN144" s="86">
        <v>13326856</v>
      </c>
      <c r="EO144" s="86">
        <v>502836</v>
      </c>
      <c r="EP144" s="86">
        <v>583462</v>
      </c>
    </row>
    <row r="145" spans="1:146" s="57" customFormat="1" ht="30" x14ac:dyDescent="0.25">
      <c r="A145" s="57" t="str">
        <f t="shared" si="181"/>
        <v>Pennsylvania Electric Company</v>
      </c>
      <c r="B145" s="76">
        <v>2003</v>
      </c>
      <c r="C145" s="76">
        <v>145</v>
      </c>
      <c r="D145" s="59" t="s">
        <v>179</v>
      </c>
      <c r="E145" s="76">
        <v>1</v>
      </c>
      <c r="F145" s="76">
        <v>0</v>
      </c>
      <c r="G145" s="76">
        <v>1</v>
      </c>
      <c r="H145" s="76">
        <v>0</v>
      </c>
      <c r="I145" s="60">
        <f>IFERROR(VLOOKUP(B145&amp;C145,'Output Index'!$A$2:$R$275,18,FALSE),0)</f>
        <v>1.2474163957837483</v>
      </c>
      <c r="J145" s="77">
        <f t="shared" si="182"/>
        <v>0.83336561791425012</v>
      </c>
      <c r="K145" s="81">
        <f t="shared" si="209"/>
        <v>584210</v>
      </c>
      <c r="L145" s="70">
        <f t="shared" si="211"/>
        <v>503133</v>
      </c>
      <c r="M145" s="70">
        <f t="shared" si="191"/>
        <v>81077</v>
      </c>
      <c r="N145" s="81">
        <f t="shared" si="210"/>
        <v>13398014</v>
      </c>
      <c r="O145" s="90">
        <f t="shared" si="212"/>
        <v>4165707</v>
      </c>
      <c r="P145" s="64">
        <f t="shared" si="192"/>
        <v>9232307</v>
      </c>
      <c r="Q145" s="62">
        <v>19469</v>
      </c>
      <c r="R145" s="38">
        <v>0</v>
      </c>
      <c r="S145" s="38">
        <v>0</v>
      </c>
      <c r="T145" s="65">
        <v>5369.1965810000002</v>
      </c>
      <c r="U145" s="57">
        <f t="shared" si="183"/>
        <v>2660.8611777862548</v>
      </c>
      <c r="V145" s="78">
        <f t="shared" si="184"/>
        <v>76145354.343905121</v>
      </c>
      <c r="W145" s="79">
        <f>AP145*(AM145/'Price Patch'!$B$5)</f>
        <v>0.5046515518273168</v>
      </c>
      <c r="X145" s="95">
        <v>33.888888888888886</v>
      </c>
      <c r="Y145" s="95">
        <v>14.722222222222221</v>
      </c>
      <c r="Z145" s="62">
        <f t="shared" si="205"/>
        <v>36.746031746031747</v>
      </c>
      <c r="AA145" s="62">
        <f t="shared" si="206"/>
        <v>16.658730158730158</v>
      </c>
      <c r="AB145" s="62">
        <f t="shared" si="206"/>
        <v>39.444444444444443</v>
      </c>
      <c r="AC145" s="57" t="str">
        <f t="shared" si="185"/>
        <v>Pennsylvania Electric Company</v>
      </c>
      <c r="AD145" s="76">
        <v>145</v>
      </c>
      <c r="AE145" s="76">
        <v>2003</v>
      </c>
      <c r="AF145" s="76">
        <f t="shared" si="208"/>
        <v>1</v>
      </c>
      <c r="AG145" s="92">
        <v>165.59170680190149</v>
      </c>
      <c r="AH145" s="57">
        <v>114.39015383998058</v>
      </c>
      <c r="AI145" s="57">
        <v>117.42467214761579</v>
      </c>
      <c r="AJ145" s="80">
        <f t="shared" si="202"/>
        <v>3.0071486978244112E-2</v>
      </c>
      <c r="AK145" s="77">
        <f t="shared" si="203"/>
        <v>2.95445844920907E-2</v>
      </c>
      <c r="AL145" s="76"/>
      <c r="AM145" s="79">
        <f t="shared" si="204"/>
        <v>0.71023576734617666</v>
      </c>
      <c r="AN145" s="79">
        <f t="shared" si="172"/>
        <v>1.5061319689999999</v>
      </c>
      <c r="AO145" s="79">
        <f t="shared" si="173"/>
        <v>1.4586625400981315</v>
      </c>
      <c r="AP145" s="79">
        <f>1/AO145^'Price Patch'!C$19*1/AN145^'Price Patch'!D$19</f>
        <v>0.67470188633652017</v>
      </c>
      <c r="AQ145" s="80">
        <f t="shared" si="186"/>
        <v>0.2691807356647643</v>
      </c>
      <c r="AR145" s="80">
        <f t="shared" si="187"/>
        <v>0.7308192643352357</v>
      </c>
      <c r="AS145" s="66" t="str">
        <f t="shared" si="194"/>
        <v>Pennsylvania Electric Company</v>
      </c>
      <c r="AT145" s="69">
        <f t="shared" si="195"/>
        <v>145</v>
      </c>
      <c r="AU145" s="69">
        <f t="shared" si="196"/>
        <v>2003</v>
      </c>
      <c r="AV145" s="81">
        <f t="shared" si="154"/>
        <v>20496862.499746539</v>
      </c>
      <c r="AW145" s="81">
        <f t="shared" si="188"/>
        <v>55648491.844158582</v>
      </c>
      <c r="AX145" s="81">
        <f t="shared" si="189"/>
        <v>36901240.14970465</v>
      </c>
      <c r="AY145" s="77">
        <f t="shared" si="169"/>
        <v>0.66311303194065219</v>
      </c>
      <c r="AZ145" s="77">
        <f t="shared" si="170"/>
        <v>0.33688696805934781</v>
      </c>
      <c r="BA145" s="81">
        <f t="shared" si="178"/>
        <v>57269844</v>
      </c>
      <c r="BB145" s="81">
        <f t="shared" si="171"/>
        <v>37074006</v>
      </c>
      <c r="BC145" s="81">
        <f t="shared" si="155"/>
        <v>36822089</v>
      </c>
      <c r="BD145" s="80">
        <f t="shared" si="179"/>
        <v>0.50913058448296966</v>
      </c>
      <c r="BE145" s="81">
        <f t="shared" si="180"/>
        <v>112485570</v>
      </c>
      <c r="BF145" s="78">
        <v>251917</v>
      </c>
      <c r="BG145" s="78">
        <v>22309449</v>
      </c>
      <c r="BH145" s="82">
        <f t="shared" si="156"/>
        <v>0.91300344756588747</v>
      </c>
      <c r="BI145" s="83">
        <f t="shared" si="133"/>
        <v>20368603.850295343</v>
      </c>
      <c r="BJ145" s="72">
        <v>47901387</v>
      </c>
      <c r="BK145" s="72">
        <v>21017</v>
      </c>
      <c r="BL145" s="72">
        <v>0</v>
      </c>
      <c r="BM145" s="72">
        <v>-539535</v>
      </c>
      <c r="BN145" s="72">
        <v>153183</v>
      </c>
      <c r="BO145" s="72">
        <v>634586</v>
      </c>
      <c r="BP145" s="72">
        <v>-1432964</v>
      </c>
      <c r="BQ145" s="72">
        <v>47266801</v>
      </c>
      <c r="BR145" s="72">
        <v>39560720</v>
      </c>
      <c r="BS145" s="72">
        <v>10827381</v>
      </c>
      <c r="BT145" s="72">
        <v>278625</v>
      </c>
      <c r="BU145" s="72">
        <v>1276536</v>
      </c>
      <c r="BV145" s="72">
        <v>3400332</v>
      </c>
      <c r="BW145" s="72">
        <v>0</v>
      </c>
      <c r="BX145" s="72">
        <v>-6278494</v>
      </c>
      <c r="BY145" s="72">
        <v>0</v>
      </c>
      <c r="BZ145" s="72">
        <v>62726865</v>
      </c>
      <c r="CA145" s="72">
        <v>2004360</v>
      </c>
      <c r="CB145" s="72">
        <v>2429445</v>
      </c>
      <c r="CC145" s="72">
        <v>303116</v>
      </c>
      <c r="CD145" s="72">
        <v>12068570</v>
      </c>
      <c r="CE145" s="72">
        <v>454364</v>
      </c>
      <c r="CF145" s="72">
        <v>5634503</v>
      </c>
      <c r="CG145" s="72">
        <v>27887477</v>
      </c>
      <c r="CH145" s="72">
        <v>615962</v>
      </c>
      <c r="CI145" s="72">
        <v>1509992</v>
      </c>
      <c r="CJ145" s="72">
        <v>3027248</v>
      </c>
      <c r="CK145" s="72">
        <v>29616</v>
      </c>
      <c r="CL145" s="72">
        <v>218133</v>
      </c>
      <c r="CM145" s="72">
        <v>441238</v>
      </c>
      <c r="CN145" s="72">
        <v>645820</v>
      </c>
      <c r="CO145" s="72">
        <v>1413999</v>
      </c>
      <c r="CP145" s="72">
        <v>782208</v>
      </c>
      <c r="CQ145" s="72">
        <v>2584600</v>
      </c>
      <c r="CR145" s="72">
        <v>384</v>
      </c>
      <c r="CS145" s="72">
        <v>675830</v>
      </c>
      <c r="CT145" s="72">
        <v>31913903</v>
      </c>
      <c r="CU145" s="72">
        <v>10833570</v>
      </c>
      <c r="CV145" s="72">
        <v>0</v>
      </c>
      <c r="CW145" s="72">
        <v>0</v>
      </c>
      <c r="CX145" s="72">
        <v>0</v>
      </c>
      <c r="CY145" s="72">
        <v>40279</v>
      </c>
      <c r="CZ145" s="72">
        <v>40279</v>
      </c>
      <c r="DA145" s="72">
        <v>0</v>
      </c>
      <c r="DB145" s="72">
        <v>0</v>
      </c>
      <c r="DC145" s="72">
        <v>568038691</v>
      </c>
      <c r="DD145" s="72">
        <v>646233791</v>
      </c>
      <c r="DE145" s="72">
        <v>568078970</v>
      </c>
      <c r="DF145" s="72">
        <v>0</v>
      </c>
      <c r="DG145" s="72">
        <v>0</v>
      </c>
      <c r="DH145" s="72">
        <v>728465927</v>
      </c>
      <c r="DI145" s="72">
        <v>9044831</v>
      </c>
      <c r="DJ145" s="72">
        <v>0</v>
      </c>
      <c r="DK145" s="57" t="s">
        <v>102</v>
      </c>
      <c r="DL145" s="57">
        <v>145</v>
      </c>
      <c r="DM145" s="57">
        <v>2003</v>
      </c>
      <c r="DN145" s="78">
        <v>364330415</v>
      </c>
      <c r="DO145" s="78">
        <v>331535252</v>
      </c>
      <c r="DP145" s="78">
        <v>106193139</v>
      </c>
      <c r="DQ145" s="78">
        <v>32947645</v>
      </c>
      <c r="DR145" s="57" t="s">
        <v>171</v>
      </c>
      <c r="DS145" s="62">
        <v>53.2</v>
      </c>
      <c r="DT145" s="62">
        <v>1350.2538071065992</v>
      </c>
      <c r="DU145" s="62">
        <f t="shared" si="207"/>
        <v>1115.8946700507615</v>
      </c>
      <c r="DV145" s="57">
        <v>93</v>
      </c>
      <c r="DW145" s="95">
        <v>58.5</v>
      </c>
      <c r="DX145" s="62"/>
      <c r="DY145" s="62"/>
      <c r="DZ145" s="62">
        <v>0</v>
      </c>
      <c r="EA145" s="84">
        <v>145</v>
      </c>
      <c r="EB145" s="85" t="s">
        <v>102</v>
      </c>
      <c r="EC145" s="76">
        <v>2003</v>
      </c>
      <c r="ED145" s="76">
        <v>2661</v>
      </c>
      <c r="EE145" s="76">
        <v>13398014</v>
      </c>
      <c r="EF145" s="76">
        <v>699</v>
      </c>
      <c r="EG145" s="57">
        <f t="shared" si="190"/>
        <v>0.57479648533956573</v>
      </c>
      <c r="EH145" s="62">
        <v>4165707</v>
      </c>
      <c r="EI145" s="62">
        <v>503133</v>
      </c>
      <c r="EJ145" s="62">
        <v>13398014</v>
      </c>
      <c r="EK145" s="62">
        <v>584210</v>
      </c>
      <c r="EL145" s="62">
        <v>0</v>
      </c>
      <c r="EM145" s="86">
        <v>4165707</v>
      </c>
      <c r="EN145" s="86">
        <v>13398014</v>
      </c>
      <c r="EO145" s="86">
        <v>503133</v>
      </c>
      <c r="EP145" s="86">
        <v>584210</v>
      </c>
    </row>
    <row r="146" spans="1:146" s="57" customFormat="1" ht="30" x14ac:dyDescent="0.25">
      <c r="A146" s="57" t="str">
        <f t="shared" si="181"/>
        <v>Pennsylvania Electric Company</v>
      </c>
      <c r="B146" s="76">
        <v>2004</v>
      </c>
      <c r="C146" s="76">
        <v>145</v>
      </c>
      <c r="D146" s="59" t="s">
        <v>179</v>
      </c>
      <c r="E146" s="76">
        <v>1</v>
      </c>
      <c r="F146" s="76">
        <v>0</v>
      </c>
      <c r="G146" s="76">
        <v>1</v>
      </c>
      <c r="H146" s="76">
        <v>0</v>
      </c>
      <c r="I146" s="60">
        <f>IFERROR(VLOOKUP(B146&amp;C146,'Output Index'!$A$2:$R$275,18,FALSE),0)</f>
        <v>1.2538471137254463</v>
      </c>
      <c r="J146" s="77">
        <f t="shared" si="182"/>
        <v>0.82991249528579447</v>
      </c>
      <c r="K146" s="81">
        <f t="shared" si="209"/>
        <v>585658</v>
      </c>
      <c r="L146" s="70">
        <f t="shared" si="211"/>
        <v>503949</v>
      </c>
      <c r="M146" s="70">
        <f t="shared" si="191"/>
        <v>81709</v>
      </c>
      <c r="N146" s="81">
        <f t="shared" si="210"/>
        <v>13669740</v>
      </c>
      <c r="O146" s="90">
        <f t="shared" si="212"/>
        <v>4249263</v>
      </c>
      <c r="P146" s="64">
        <f t="shared" si="192"/>
        <v>9420477</v>
      </c>
      <c r="Q146" s="62">
        <v>19740</v>
      </c>
      <c r="R146" s="38">
        <v>0</v>
      </c>
      <c r="S146" s="38">
        <v>0</v>
      </c>
      <c r="T146" s="65">
        <v>5373.0723399999997</v>
      </c>
      <c r="U146" s="57">
        <f t="shared" si="183"/>
        <v>2829.8689582208181</v>
      </c>
      <c r="V146" s="78">
        <f t="shared" si="184"/>
        <v>56691741.873990722</v>
      </c>
      <c r="W146" s="79">
        <f>AP146*(AM146/'Price Patch'!$B$5)</f>
        <v>0.52225508544246058</v>
      </c>
      <c r="X146" s="95">
        <v>32.777777777777779</v>
      </c>
      <c r="Y146" s="95">
        <v>15.388888888888889</v>
      </c>
      <c r="Z146" s="62">
        <f t="shared" si="205"/>
        <v>36.746031746031747</v>
      </c>
      <c r="AA146" s="62">
        <f t="shared" si="206"/>
        <v>16.658730158730158</v>
      </c>
      <c r="AB146" s="62">
        <f t="shared" si="206"/>
        <v>39.444444444444443</v>
      </c>
      <c r="AC146" s="57" t="str">
        <f t="shared" si="185"/>
        <v>Pennsylvania Electric Company</v>
      </c>
      <c r="AD146" s="76">
        <v>145</v>
      </c>
      <c r="AE146" s="76">
        <v>2004</v>
      </c>
      <c r="AF146" s="76">
        <f t="shared" si="208"/>
        <v>1</v>
      </c>
      <c r="AG146" s="92">
        <v>171.45909410493246</v>
      </c>
      <c r="AH146" s="57">
        <v>118.90977679258786</v>
      </c>
      <c r="AI146" s="57">
        <v>120.33490163712112</v>
      </c>
      <c r="AJ146" s="80">
        <f t="shared" si="202"/>
        <v>3.3984468044356189E-2</v>
      </c>
      <c r="AK146" s="77">
        <f t="shared" si="203"/>
        <v>3.4287943215869754E-2</v>
      </c>
      <c r="AL146" s="76"/>
      <c r="AM146" s="79">
        <f t="shared" si="204"/>
        <v>0.7350106028933665</v>
      </c>
      <c r="AN146" s="79">
        <f t="shared" si="172"/>
        <v>1.5061319689999999</v>
      </c>
      <c r="AO146" s="79">
        <f t="shared" si="173"/>
        <v>1.4586625400981315</v>
      </c>
      <c r="AP146" s="79">
        <f>1/AO146^'Price Patch'!C$19*1/AN146^'Price Patch'!D$19</f>
        <v>0.67470188633652017</v>
      </c>
      <c r="AQ146" s="80">
        <f t="shared" si="186"/>
        <v>0.45762688994351647</v>
      </c>
      <c r="AR146" s="80">
        <f t="shared" si="187"/>
        <v>0.54237311005648359</v>
      </c>
      <c r="AS146" s="66" t="str">
        <f t="shared" si="194"/>
        <v>Pennsylvania Electric Company</v>
      </c>
      <c r="AT146" s="69">
        <f t="shared" si="195"/>
        <v>145</v>
      </c>
      <c r="AU146" s="69">
        <f t="shared" si="196"/>
        <v>2004</v>
      </c>
      <c r="AV146" s="81">
        <f t="shared" si="154"/>
        <v>25943665.519274995</v>
      </c>
      <c r="AW146" s="81">
        <f t="shared" si="188"/>
        <v>30748076.354715727</v>
      </c>
      <c r="AX146" s="81">
        <f t="shared" si="189"/>
        <v>20567329.941449009</v>
      </c>
      <c r="AY146" s="77">
        <f t="shared" si="169"/>
        <v>0.66889810289854668</v>
      </c>
      <c r="AZ146" s="77">
        <f t="shared" si="170"/>
        <v>0.33110189710145332</v>
      </c>
      <c r="BA146" s="81">
        <f t="shared" si="178"/>
        <v>45938463</v>
      </c>
      <c r="BB146" s="81">
        <f t="shared" si="171"/>
        <v>22454785</v>
      </c>
      <c r="BC146" s="81">
        <f t="shared" si="155"/>
        <v>21259234</v>
      </c>
      <c r="BD146" s="80">
        <f t="shared" si="179"/>
        <v>0.47888585323754923</v>
      </c>
      <c r="BE146" s="81">
        <f t="shared" si="180"/>
        <v>95927793</v>
      </c>
      <c r="BF146" s="78">
        <v>1195551</v>
      </c>
      <c r="BG146" s="78">
        <v>27976956</v>
      </c>
      <c r="BH146" s="82">
        <f t="shared" si="156"/>
        <v>0.90685823927917641</v>
      </c>
      <c r="BI146" s="83">
        <f t="shared" si="133"/>
        <v>25371133.058550991</v>
      </c>
      <c r="BJ146" s="72">
        <v>23856881</v>
      </c>
      <c r="BK146" s="72">
        <v>78265</v>
      </c>
      <c r="BL146" s="72">
        <v>0</v>
      </c>
      <c r="BM146" s="72">
        <v>155296</v>
      </c>
      <c r="BN146" s="72">
        <v>243054</v>
      </c>
      <c r="BO146" s="72">
        <v>662894</v>
      </c>
      <c r="BP146" s="72">
        <v>503467</v>
      </c>
      <c r="BQ146" s="72">
        <v>23193987</v>
      </c>
      <c r="BR146" s="72">
        <v>24140016</v>
      </c>
      <c r="BS146" s="72">
        <v>1402096</v>
      </c>
      <c r="BT146" s="72">
        <v>1295219</v>
      </c>
      <c r="BU146" s="72">
        <v>0</v>
      </c>
      <c r="BV146" s="72">
        <v>1726602</v>
      </c>
      <c r="BW146" s="72">
        <v>6830196</v>
      </c>
      <c r="BX146" s="72">
        <v>480168</v>
      </c>
      <c r="BY146" s="72">
        <v>0</v>
      </c>
      <c r="BZ146" s="72">
        <v>50656719</v>
      </c>
      <c r="CA146" s="72">
        <v>1962903</v>
      </c>
      <c r="CB146" s="72">
        <v>1543222</v>
      </c>
      <c r="CC146" s="72">
        <v>310778</v>
      </c>
      <c r="CD146" s="72">
        <v>13469108</v>
      </c>
      <c r="CE146" s="72">
        <v>127740</v>
      </c>
      <c r="CF146" s="72">
        <v>312384</v>
      </c>
      <c r="CG146" s="72">
        <v>24127427</v>
      </c>
      <c r="CH146" s="72">
        <v>0</v>
      </c>
      <c r="CI146" s="72">
        <v>392120</v>
      </c>
      <c r="CJ146" s="72">
        <v>3006889</v>
      </c>
      <c r="CK146" s="72">
        <v>10947</v>
      </c>
      <c r="CL146" s="72">
        <v>9711</v>
      </c>
      <c r="CM146" s="72">
        <v>58400</v>
      </c>
      <c r="CN146" s="72">
        <v>606834</v>
      </c>
      <c r="CO146" s="72">
        <v>0</v>
      </c>
      <c r="CP146" s="72">
        <v>1063230</v>
      </c>
      <c r="CQ146" s="72">
        <v>3597186</v>
      </c>
      <c r="CR146" s="72">
        <v>15057</v>
      </c>
      <c r="CS146" s="72">
        <v>42783</v>
      </c>
      <c r="CT146" s="72">
        <v>21740193</v>
      </c>
      <c r="CU146" s="72">
        <v>13981690</v>
      </c>
      <c r="CV146" s="72">
        <v>0</v>
      </c>
      <c r="CW146" s="72">
        <v>0</v>
      </c>
      <c r="CX146" s="72">
        <v>0</v>
      </c>
      <c r="CY146" s="72">
        <v>19691</v>
      </c>
      <c r="CZ146" s="72">
        <v>19691</v>
      </c>
      <c r="DA146" s="72">
        <v>0</v>
      </c>
      <c r="DB146" s="72">
        <v>0</v>
      </c>
      <c r="DC146" s="72">
        <v>570350759</v>
      </c>
      <c r="DD146" s="72">
        <v>657730217</v>
      </c>
      <c r="DE146" s="72">
        <v>570370450</v>
      </c>
      <c r="DF146" s="72">
        <v>0</v>
      </c>
      <c r="DG146" s="72">
        <v>0</v>
      </c>
      <c r="DH146" s="72">
        <v>763105130</v>
      </c>
      <c r="DI146" s="72">
        <v>82499197</v>
      </c>
      <c r="DJ146" s="72">
        <v>72950006</v>
      </c>
      <c r="DK146" s="57" t="s">
        <v>102</v>
      </c>
      <c r="DL146" s="57">
        <v>145</v>
      </c>
      <c r="DM146" s="57">
        <v>2004</v>
      </c>
      <c r="DN146" s="78">
        <v>368283162</v>
      </c>
      <c r="DO146" s="78">
        <v>353893202</v>
      </c>
      <c r="DP146" s="78">
        <v>115163869</v>
      </c>
      <c r="DQ146" s="78">
        <v>32843513</v>
      </c>
      <c r="DR146" s="57" t="s">
        <v>171</v>
      </c>
      <c r="DS146" s="62">
        <v>51.6</v>
      </c>
      <c r="DT146" s="62">
        <v>1309.6446700507615</v>
      </c>
      <c r="DU146" s="62">
        <f t="shared" si="207"/>
        <v>1115.8946700507615</v>
      </c>
      <c r="DV146" s="57">
        <v>91</v>
      </c>
      <c r="DW146" s="95">
        <v>59.7</v>
      </c>
      <c r="DX146" s="62"/>
      <c r="DY146" s="62"/>
      <c r="DZ146" s="62">
        <v>0</v>
      </c>
      <c r="EA146" s="84">
        <v>145</v>
      </c>
      <c r="EB146" s="85" t="s">
        <v>102</v>
      </c>
      <c r="EC146" s="76">
        <v>2004</v>
      </c>
      <c r="ED146" s="76">
        <v>2830</v>
      </c>
      <c r="EE146" s="76">
        <v>13669740</v>
      </c>
      <c r="EF146" s="76">
        <v>633</v>
      </c>
      <c r="EG146" s="57">
        <f t="shared" si="190"/>
        <v>0.55142928021685467</v>
      </c>
      <c r="EH146" s="62">
        <v>4249263</v>
      </c>
      <c r="EI146" s="62">
        <v>503949</v>
      </c>
      <c r="EJ146" s="62">
        <v>13669740</v>
      </c>
      <c r="EK146" s="62">
        <v>585658</v>
      </c>
      <c r="EL146" s="62">
        <v>0</v>
      </c>
      <c r="EM146" s="86">
        <v>4249263</v>
      </c>
      <c r="EN146" s="86">
        <v>13669740</v>
      </c>
      <c r="EO146" s="86">
        <v>503949</v>
      </c>
      <c r="EP146" s="86">
        <v>585658</v>
      </c>
    </row>
    <row r="147" spans="1:146" s="57" customFormat="1" ht="30" x14ac:dyDescent="0.25">
      <c r="A147" s="57" t="str">
        <f t="shared" si="181"/>
        <v>Pennsylvania Electric Company</v>
      </c>
      <c r="B147" s="76">
        <v>2005</v>
      </c>
      <c r="C147" s="76">
        <v>145</v>
      </c>
      <c r="D147" s="59" t="s">
        <v>179</v>
      </c>
      <c r="E147" s="76">
        <v>1</v>
      </c>
      <c r="F147" s="76">
        <v>0</v>
      </c>
      <c r="G147" s="76">
        <v>1</v>
      </c>
      <c r="H147" s="76">
        <v>0</v>
      </c>
      <c r="I147" s="60">
        <f>IFERROR(VLOOKUP(B147&amp;C147,'Output Index'!$A$2:$R$275,18,FALSE),0)</f>
        <v>1.2575404034643591</v>
      </c>
      <c r="J147" s="77">
        <f t="shared" si="182"/>
        <v>0.84424946565594017</v>
      </c>
      <c r="K147" s="81">
        <f t="shared" si="209"/>
        <v>587533</v>
      </c>
      <c r="L147" s="70">
        <f t="shared" si="211"/>
        <v>505372</v>
      </c>
      <c r="M147" s="70">
        <f t="shared" si="191"/>
        <v>82161</v>
      </c>
      <c r="N147" s="81">
        <f t="shared" si="210"/>
        <v>14235773</v>
      </c>
      <c r="O147" s="90">
        <f t="shared" si="212"/>
        <v>4456524</v>
      </c>
      <c r="P147" s="64">
        <f t="shared" si="192"/>
        <v>9779249</v>
      </c>
      <c r="Q147" s="62">
        <v>19886</v>
      </c>
      <c r="R147" s="38">
        <v>0</v>
      </c>
      <c r="S147" s="38">
        <v>0</v>
      </c>
      <c r="T147" s="65">
        <v>5333.0683760000002</v>
      </c>
      <c r="U147" s="57">
        <f t="shared" si="183"/>
        <v>2874.8808508886714</v>
      </c>
      <c r="V147" s="78">
        <f t="shared" si="184"/>
        <v>50594323.596303426</v>
      </c>
      <c r="W147" s="79">
        <f>AP147*(AM147/'Price Patch'!$B$5)</f>
        <v>0.54519033411033724</v>
      </c>
      <c r="X147" s="95">
        <v>35.555555555555557</v>
      </c>
      <c r="Y147" s="95">
        <v>16.055555555555557</v>
      </c>
      <c r="Z147" s="62">
        <f t="shared" si="205"/>
        <v>36.746031746031747</v>
      </c>
      <c r="AA147" s="62">
        <f t="shared" si="206"/>
        <v>16.658730158730158</v>
      </c>
      <c r="AB147" s="62">
        <f t="shared" si="206"/>
        <v>39.444444444444443</v>
      </c>
      <c r="AC147" s="57" t="str">
        <f t="shared" si="185"/>
        <v>Pennsylvania Electric Company</v>
      </c>
      <c r="AD147" s="76">
        <v>145</v>
      </c>
      <c r="AE147" s="76">
        <v>2005</v>
      </c>
      <c r="AF147" s="76">
        <f t="shared" si="208"/>
        <v>1</v>
      </c>
      <c r="AG147" s="92">
        <v>176.21926635481628</v>
      </c>
      <c r="AH147" s="57">
        <v>127.04696994130907</v>
      </c>
      <c r="AI147" s="57">
        <v>123.8513963346993</v>
      </c>
      <c r="AJ147" s="80">
        <f t="shared" si="202"/>
        <v>5.4561489059171936E-2</v>
      </c>
      <c r="AK147" s="77">
        <f t="shared" si="203"/>
        <v>4.297883264131655E-2</v>
      </c>
      <c r="AL147" s="76"/>
      <c r="AM147" s="79">
        <f t="shared" si="204"/>
        <v>0.76728917982020162</v>
      </c>
      <c r="AN147" s="79">
        <f t="shared" si="172"/>
        <v>1.5061319689999999</v>
      </c>
      <c r="AO147" s="79">
        <f t="shared" si="173"/>
        <v>1.4586625400981315</v>
      </c>
      <c r="AP147" s="79">
        <f>1/AO147^'Price Patch'!C$19*1/AN147^'Price Patch'!D$19</f>
        <v>0.67470188633652017</v>
      </c>
      <c r="AQ147" s="80">
        <f t="shared" si="186"/>
        <v>0.3947548457589678</v>
      </c>
      <c r="AR147" s="80">
        <f t="shared" si="187"/>
        <v>0.6052451542410322</v>
      </c>
      <c r="AS147" s="66" t="str">
        <f t="shared" si="194"/>
        <v>Pennsylvania Electric Company</v>
      </c>
      <c r="AT147" s="69">
        <f t="shared" si="195"/>
        <v>145</v>
      </c>
      <c r="AU147" s="69">
        <f t="shared" si="196"/>
        <v>2005</v>
      </c>
      <c r="AV147" s="81">
        <f t="shared" si="154"/>
        <v>19972354.407538064</v>
      </c>
      <c r="AW147" s="81">
        <f t="shared" si="188"/>
        <v>30621969.188765362</v>
      </c>
      <c r="AX147" s="81">
        <f t="shared" si="189"/>
        <v>21709766.958047159</v>
      </c>
      <c r="AY147" s="77">
        <f t="shared" si="169"/>
        <v>0.70896051211533695</v>
      </c>
      <c r="AZ147" s="77">
        <f t="shared" si="170"/>
        <v>0.29103948788466305</v>
      </c>
      <c r="BA147" s="81">
        <f t="shared" si="178"/>
        <v>41305395</v>
      </c>
      <c r="BB147" s="81">
        <f t="shared" si="171"/>
        <v>21060327</v>
      </c>
      <c r="BC147" s="81">
        <f t="shared" si="155"/>
        <v>20206194</v>
      </c>
      <c r="BD147" s="80">
        <f t="shared" si="179"/>
        <v>0.44106288550521688</v>
      </c>
      <c r="BE147" s="81">
        <f t="shared" si="180"/>
        <v>93649673</v>
      </c>
      <c r="BF147" s="78">
        <v>854133</v>
      </c>
      <c r="BG147" s="78">
        <v>21605541</v>
      </c>
      <c r="BH147" s="82">
        <f t="shared" si="156"/>
        <v>0.90697233834379976</v>
      </c>
      <c r="BI147" s="83">
        <f t="shared" ref="BI147:BI210" si="213">BG147*BH147</f>
        <v>19595628.041952837</v>
      </c>
      <c r="BJ147" s="72">
        <v>21196355</v>
      </c>
      <c r="BK147" s="72">
        <v>158457</v>
      </c>
      <c r="BL147" s="72">
        <v>0</v>
      </c>
      <c r="BM147" s="72">
        <v>3970340</v>
      </c>
      <c r="BN147" s="72">
        <v>219490</v>
      </c>
      <c r="BO147" s="72">
        <v>797844</v>
      </c>
      <c r="BP147" s="72">
        <v>730600</v>
      </c>
      <c r="BQ147" s="72">
        <v>20398511</v>
      </c>
      <c r="BR147" s="72">
        <v>24821108</v>
      </c>
      <c r="BS147" s="72">
        <v>136028</v>
      </c>
      <c r="BT147" s="72">
        <v>1327486</v>
      </c>
      <c r="BU147" s="72">
        <v>100450</v>
      </c>
      <c r="BV147" s="72">
        <v>188803</v>
      </c>
      <c r="BW147" s="72">
        <v>11521838</v>
      </c>
      <c r="BX147" s="72">
        <v>267587</v>
      </c>
      <c r="BY147" s="72">
        <v>0</v>
      </c>
      <c r="BZ147" s="72">
        <v>45542067</v>
      </c>
      <c r="CA147" s="72">
        <v>604434</v>
      </c>
      <c r="CB147" s="72">
        <v>1787800</v>
      </c>
      <c r="CC147" s="72">
        <v>226254</v>
      </c>
      <c r="CD147" s="72">
        <v>11486144</v>
      </c>
      <c r="CE147" s="72">
        <v>76254</v>
      </c>
      <c r="CF147" s="72">
        <v>1150319</v>
      </c>
      <c r="CG147" s="72">
        <v>22488257</v>
      </c>
      <c r="CH147" s="72">
        <v>0</v>
      </c>
      <c r="CI147" s="72">
        <v>134571</v>
      </c>
      <c r="CJ147" s="72">
        <v>2696226</v>
      </c>
      <c r="CK147" s="72">
        <v>4863</v>
      </c>
      <c r="CL147" s="72">
        <v>11710</v>
      </c>
      <c r="CM147" s="72">
        <v>11020</v>
      </c>
      <c r="CN147" s="72">
        <v>627543</v>
      </c>
      <c r="CO147" s="72">
        <v>0</v>
      </c>
      <c r="CP147" s="72">
        <v>793680</v>
      </c>
      <c r="CQ147" s="72">
        <v>3326786</v>
      </c>
      <c r="CR147" s="72">
        <v>1639</v>
      </c>
      <c r="CS147" s="72">
        <v>114567</v>
      </c>
      <c r="CT147" s="72">
        <v>25136459</v>
      </c>
      <c r="CU147" s="72">
        <v>13327508</v>
      </c>
      <c r="CV147" s="72">
        <v>0</v>
      </c>
      <c r="CW147" s="72">
        <v>0</v>
      </c>
      <c r="CX147" s="72">
        <v>0</v>
      </c>
      <c r="CY147" s="72">
        <v>61268</v>
      </c>
      <c r="CZ147" s="72">
        <v>61268</v>
      </c>
      <c r="DA147" s="72">
        <v>0</v>
      </c>
      <c r="DB147" s="72">
        <v>0</v>
      </c>
      <c r="DC147" s="72">
        <v>620509496</v>
      </c>
      <c r="DD147" s="72">
        <v>679733262</v>
      </c>
      <c r="DE147" s="72">
        <v>620570764</v>
      </c>
      <c r="DF147" s="72">
        <v>0</v>
      </c>
      <c r="DG147" s="72">
        <v>0</v>
      </c>
      <c r="DH147" s="72">
        <v>869538442</v>
      </c>
      <c r="DI147" s="72">
        <v>143765289</v>
      </c>
      <c r="DJ147" s="72">
        <v>134121650</v>
      </c>
      <c r="DK147" s="57" t="s">
        <v>102</v>
      </c>
      <c r="DL147" s="57">
        <v>145</v>
      </c>
      <c r="DM147" s="57">
        <v>2005</v>
      </c>
      <c r="DN147" s="78">
        <v>386315316</v>
      </c>
      <c r="DO147" s="78">
        <v>380252682</v>
      </c>
      <c r="DP147" s="78">
        <v>108577894</v>
      </c>
      <c r="DQ147" s="78">
        <v>32841651</v>
      </c>
      <c r="DR147" s="57" t="s">
        <v>171</v>
      </c>
      <c r="DS147" s="62">
        <v>48.12</v>
      </c>
      <c r="DT147" s="62">
        <v>1221.3197969543148</v>
      </c>
      <c r="DU147" s="62">
        <f t="shared" si="207"/>
        <v>1115.8946700507615</v>
      </c>
      <c r="DV147" s="57">
        <v>96</v>
      </c>
      <c r="DW147" s="95">
        <v>60.9</v>
      </c>
      <c r="DX147" s="62"/>
      <c r="DY147" s="62"/>
      <c r="DZ147" s="62">
        <v>0</v>
      </c>
      <c r="EA147" s="84">
        <v>145</v>
      </c>
      <c r="EB147" s="85" t="s">
        <v>102</v>
      </c>
      <c r="EC147" s="76">
        <v>2005</v>
      </c>
      <c r="ED147" s="76">
        <v>2875</v>
      </c>
      <c r="EE147" s="76">
        <v>14235773</v>
      </c>
      <c r="EF147" s="76">
        <v>590</v>
      </c>
      <c r="EG147" s="57">
        <f t="shared" si="190"/>
        <v>0.56527151081993254</v>
      </c>
      <c r="EH147" s="62">
        <v>4456524</v>
      </c>
      <c r="EI147" s="62">
        <v>505372</v>
      </c>
      <c r="EJ147" s="62">
        <v>14235773</v>
      </c>
      <c r="EK147" s="62">
        <v>587533</v>
      </c>
      <c r="EL147" s="62">
        <v>0</v>
      </c>
      <c r="EM147" s="86">
        <v>4456524</v>
      </c>
      <c r="EN147" s="86">
        <v>14235773</v>
      </c>
      <c r="EO147" s="86">
        <v>505372</v>
      </c>
      <c r="EP147" s="86">
        <v>587533</v>
      </c>
    </row>
    <row r="148" spans="1:146" s="57" customFormat="1" ht="30" x14ac:dyDescent="0.25">
      <c r="A148" s="57" t="str">
        <f t="shared" si="181"/>
        <v>Pennsylvania Electric Company</v>
      </c>
      <c r="B148" s="76">
        <v>2006</v>
      </c>
      <c r="C148" s="76">
        <v>145</v>
      </c>
      <c r="D148" s="59" t="s">
        <v>179</v>
      </c>
      <c r="E148" s="76">
        <v>1</v>
      </c>
      <c r="F148" s="76">
        <v>0</v>
      </c>
      <c r="G148" s="76">
        <v>1</v>
      </c>
      <c r="H148" s="76">
        <v>0</v>
      </c>
      <c r="I148" s="60">
        <f>IFERROR(VLOOKUP(B148&amp;C148,'Output Index'!$A$2:$R$275,18,FALSE),0)</f>
        <v>1.2626743543835801</v>
      </c>
      <c r="J148" s="77">
        <f t="shared" si="182"/>
        <v>0.84798944447397051</v>
      </c>
      <c r="K148" s="81">
        <f t="shared" si="209"/>
        <v>589159</v>
      </c>
      <c r="L148" s="70">
        <f t="shared" si="211"/>
        <v>505524</v>
      </c>
      <c r="M148" s="70">
        <f t="shared" si="191"/>
        <v>83635</v>
      </c>
      <c r="N148" s="81">
        <f t="shared" si="210"/>
        <v>14060448</v>
      </c>
      <c r="O148" s="90">
        <f t="shared" si="212"/>
        <v>4380818</v>
      </c>
      <c r="P148" s="64">
        <f t="shared" si="192"/>
        <v>9679630</v>
      </c>
      <c r="Q148" s="62">
        <v>20007</v>
      </c>
      <c r="R148" s="38">
        <v>0</v>
      </c>
      <c r="S148" s="38">
        <v>0</v>
      </c>
      <c r="T148" s="65">
        <v>5368.3291140000001</v>
      </c>
      <c r="U148" s="57">
        <f t="shared" si="183"/>
        <v>3068.8692607500338</v>
      </c>
      <c r="V148" s="78">
        <f t="shared" si="184"/>
        <v>51519796.747221932</v>
      </c>
      <c r="W148" s="79">
        <f>AP148*(AM148/'Price Patch'!$B$5)</f>
        <v>0.56645480097982859</v>
      </c>
      <c r="X148" s="95">
        <v>35.555555555555557</v>
      </c>
      <c r="Y148" s="95">
        <v>16.888888888888889</v>
      </c>
      <c r="Z148" s="62">
        <f t="shared" si="205"/>
        <v>36.746031746031747</v>
      </c>
      <c r="AA148" s="62">
        <f t="shared" si="206"/>
        <v>16.658730158730158</v>
      </c>
      <c r="AB148" s="62">
        <f t="shared" si="206"/>
        <v>39.444444444444443</v>
      </c>
      <c r="AC148" s="57" t="str">
        <f t="shared" si="185"/>
        <v>Pennsylvania Electric Company</v>
      </c>
      <c r="AD148" s="76">
        <v>145</v>
      </c>
      <c r="AE148" s="76">
        <v>2006</v>
      </c>
      <c r="AF148" s="76">
        <f t="shared" si="208"/>
        <v>1</v>
      </c>
      <c r="AG148" s="92">
        <v>182.1827518024003</v>
      </c>
      <c r="AH148" s="57">
        <v>133.12549585150947</v>
      </c>
      <c r="AI148" s="57">
        <v>127.31576600816153</v>
      </c>
      <c r="AJ148" s="80">
        <f t="shared" si="202"/>
        <v>4.1333554405691864E-2</v>
      </c>
      <c r="AK148" s="77">
        <f t="shared" si="203"/>
        <v>3.8262320247645143E-2</v>
      </c>
      <c r="AL148" s="76"/>
      <c r="AM148" s="79">
        <f t="shared" si="204"/>
        <v>0.79721633428861483</v>
      </c>
      <c r="AN148" s="79">
        <f t="shared" si="172"/>
        <v>1.5061319689999999</v>
      </c>
      <c r="AO148" s="79">
        <f t="shared" si="173"/>
        <v>1.4586625400981315</v>
      </c>
      <c r="AP148" s="79">
        <f>1/AO148^'Price Patch'!C$19*1/AN148^'Price Patch'!D$19</f>
        <v>0.67470188633652017</v>
      </c>
      <c r="AQ148" s="80">
        <f t="shared" si="186"/>
        <v>0.36806754865433366</v>
      </c>
      <c r="AR148" s="80">
        <f t="shared" si="187"/>
        <v>0.63193245134566634</v>
      </c>
      <c r="AS148" s="66" t="str">
        <f t="shared" si="194"/>
        <v>Pennsylvania Electric Company</v>
      </c>
      <c r="AT148" s="69">
        <f t="shared" si="195"/>
        <v>145</v>
      </c>
      <c r="AU148" s="69">
        <f t="shared" si="196"/>
        <v>2006</v>
      </c>
      <c r="AV148" s="81">
        <f t="shared" si="154"/>
        <v>18962765.295919489</v>
      </c>
      <c r="AW148" s="81">
        <f t="shared" si="188"/>
        <v>32557031.451302443</v>
      </c>
      <c r="AX148" s="81">
        <f t="shared" si="189"/>
        <v>23662575.307052195</v>
      </c>
      <c r="AY148" s="77">
        <f t="shared" si="169"/>
        <v>0.72680383475519772</v>
      </c>
      <c r="AZ148" s="77">
        <f t="shared" si="170"/>
        <v>0.27319616524480228</v>
      </c>
      <c r="BA148" s="81">
        <f t="shared" si="178"/>
        <v>43012840</v>
      </c>
      <c r="BB148" s="81">
        <f t="shared" si="171"/>
        <v>19316420</v>
      </c>
      <c r="BC148" s="81">
        <f t="shared" si="155"/>
        <v>20196300</v>
      </c>
      <c r="BD148" s="80">
        <f t="shared" si="179"/>
        <v>0.44040027847923863</v>
      </c>
      <c r="BE148" s="81">
        <f t="shared" si="180"/>
        <v>97667604</v>
      </c>
      <c r="BF148" s="78">
        <v>-879880</v>
      </c>
      <c r="BG148" s="78">
        <v>21320607</v>
      </c>
      <c r="BH148" s="82">
        <f t="shared" si="156"/>
        <v>0.90758507452193093</v>
      </c>
      <c r="BI148" s="83">
        <f t="shared" si="213"/>
        <v>19350264.692947801</v>
      </c>
      <c r="BJ148" s="72">
        <v>16991344</v>
      </c>
      <c r="BK148" s="72">
        <v>303228</v>
      </c>
      <c r="BL148" s="72">
        <v>0</v>
      </c>
      <c r="BM148" s="72">
        <v>171070</v>
      </c>
      <c r="BN148" s="72">
        <v>199936</v>
      </c>
      <c r="BO148" s="72">
        <v>675695</v>
      </c>
      <c r="BP148" s="72">
        <v>667367</v>
      </c>
      <c r="BQ148" s="72">
        <v>16315649</v>
      </c>
      <c r="BR148" s="72">
        <v>25389117</v>
      </c>
      <c r="BS148" s="72">
        <v>-2325076</v>
      </c>
      <c r="BT148" s="72">
        <v>1410531</v>
      </c>
      <c r="BU148" s="72">
        <v>79382</v>
      </c>
      <c r="BV148" s="72">
        <v>-112358</v>
      </c>
      <c r="BW148" s="72">
        <v>8985768</v>
      </c>
      <c r="BX148" s="72">
        <v>-481780</v>
      </c>
      <c r="BY148" s="72">
        <v>0</v>
      </c>
      <c r="BZ148" s="72">
        <v>47392626</v>
      </c>
      <c r="CA148" s="72">
        <v>767722</v>
      </c>
      <c r="CB148" s="72">
        <v>2028629</v>
      </c>
      <c r="CC148" s="72">
        <v>414128</v>
      </c>
      <c r="CD148" s="72">
        <v>11211935</v>
      </c>
      <c r="CE148" s="72">
        <v>1974507</v>
      </c>
      <c r="CF148" s="72">
        <v>1414298</v>
      </c>
      <c r="CG148" s="72">
        <v>19972907</v>
      </c>
      <c r="CH148" s="72">
        <v>9111</v>
      </c>
      <c r="CI148" s="72">
        <v>61685</v>
      </c>
      <c r="CJ148" s="72">
        <v>4456036</v>
      </c>
      <c r="CK148" s="72">
        <v>0</v>
      </c>
      <c r="CL148" s="72">
        <v>31981</v>
      </c>
      <c r="CM148" s="72">
        <v>19169</v>
      </c>
      <c r="CN148" s="72">
        <v>650732</v>
      </c>
      <c r="CO148" s="72">
        <v>0</v>
      </c>
      <c r="CP148" s="72">
        <v>904317</v>
      </c>
      <c r="CQ148" s="72">
        <v>3215958</v>
      </c>
      <c r="CR148" s="72">
        <v>10765</v>
      </c>
      <c r="CS148" s="72">
        <v>248746</v>
      </c>
      <c r="CT148" s="72">
        <v>23663916</v>
      </c>
      <c r="CU148" s="72">
        <v>11444936</v>
      </c>
      <c r="CV148" s="72">
        <v>167451</v>
      </c>
      <c r="CW148" s="72">
        <v>0</v>
      </c>
      <c r="CX148" s="72">
        <v>0</v>
      </c>
      <c r="CY148" s="72">
        <v>7941</v>
      </c>
      <c r="CZ148" s="72">
        <v>7941</v>
      </c>
      <c r="DA148" s="72">
        <v>0</v>
      </c>
      <c r="DB148" s="72">
        <v>0</v>
      </c>
      <c r="DC148" s="72">
        <v>626366346</v>
      </c>
      <c r="DD148" s="72">
        <v>707308747</v>
      </c>
      <c r="DE148" s="72">
        <v>626541738</v>
      </c>
      <c r="DF148" s="72">
        <v>1765200</v>
      </c>
      <c r="DG148" s="72">
        <v>18913</v>
      </c>
      <c r="DH148" s="72">
        <v>823673322</v>
      </c>
      <c r="DI148" s="72">
        <v>95854649</v>
      </c>
      <c r="DJ148" s="72">
        <v>82640087</v>
      </c>
      <c r="DK148" s="57" t="s">
        <v>102</v>
      </c>
      <c r="DL148" s="57">
        <v>145</v>
      </c>
      <c r="DM148" s="57">
        <v>2006</v>
      </c>
      <c r="DN148" s="78">
        <v>413838657</v>
      </c>
      <c r="DO148" s="78">
        <v>397136585</v>
      </c>
      <c r="DP148" s="78">
        <v>112671066</v>
      </c>
      <c r="DQ148" s="78">
        <v>32704325</v>
      </c>
      <c r="DR148" s="57" t="s">
        <v>171</v>
      </c>
      <c r="DS148" s="62">
        <v>47.91</v>
      </c>
      <c r="DT148" s="62">
        <v>1215.989847715736</v>
      </c>
      <c r="DU148" s="62">
        <f t="shared" si="207"/>
        <v>1115.8946700507615</v>
      </c>
      <c r="DV148" s="57">
        <v>96</v>
      </c>
      <c r="DW148" s="95">
        <v>62.4</v>
      </c>
      <c r="DX148" s="62"/>
      <c r="DY148" s="62"/>
      <c r="DZ148" s="62">
        <v>0</v>
      </c>
      <c r="EA148" s="84">
        <v>145</v>
      </c>
      <c r="EB148" s="85" t="s">
        <v>102</v>
      </c>
      <c r="EC148" s="76">
        <v>2006</v>
      </c>
      <c r="ED148" s="76">
        <v>3069</v>
      </c>
      <c r="EE148" s="76">
        <v>14060450</v>
      </c>
      <c r="EF148" s="76">
        <v>599</v>
      </c>
      <c r="EG148" s="57">
        <f t="shared" si="190"/>
        <v>0.52301811010383703</v>
      </c>
      <c r="EH148" s="62">
        <v>4380818</v>
      </c>
      <c r="EI148" s="62">
        <v>505524</v>
      </c>
      <c r="EJ148" s="62">
        <v>14060448</v>
      </c>
      <c r="EK148" s="62">
        <v>589159</v>
      </c>
      <c r="EL148" s="62">
        <v>0</v>
      </c>
      <c r="EM148" s="86">
        <v>4381042</v>
      </c>
      <c r="EN148" s="86">
        <v>14060450</v>
      </c>
      <c r="EO148" s="86">
        <v>505566</v>
      </c>
      <c r="EP148" s="86">
        <v>588437</v>
      </c>
    </row>
    <row r="149" spans="1:146" s="57" customFormat="1" ht="30" x14ac:dyDescent="0.25">
      <c r="A149" s="57" t="str">
        <f t="shared" si="181"/>
        <v>Pennsylvania Electric Company</v>
      </c>
      <c r="B149" s="76">
        <v>2007</v>
      </c>
      <c r="C149" s="76">
        <v>145</v>
      </c>
      <c r="D149" s="59" t="s">
        <v>179</v>
      </c>
      <c r="E149" s="76">
        <v>1</v>
      </c>
      <c r="F149" s="76">
        <v>0</v>
      </c>
      <c r="G149" s="76">
        <v>1</v>
      </c>
      <c r="H149" s="76">
        <v>0</v>
      </c>
      <c r="I149" s="60">
        <f>IFERROR(VLOOKUP(B149&amp;C149,'Output Index'!$A$2:$R$275,18,FALSE),0)</f>
        <v>1.2587371879103275</v>
      </c>
      <c r="J149" s="77">
        <f t="shared" si="182"/>
        <v>0.84765246886801615</v>
      </c>
      <c r="K149" s="81">
        <f t="shared" si="209"/>
        <v>588871</v>
      </c>
      <c r="L149" s="70">
        <f t="shared" si="211"/>
        <v>505021</v>
      </c>
      <c r="M149" s="70">
        <f t="shared" si="191"/>
        <v>83850</v>
      </c>
      <c r="N149" s="81">
        <f t="shared" si="210"/>
        <v>14286471</v>
      </c>
      <c r="O149" s="90">
        <f t="shared" si="212"/>
        <v>4496831</v>
      </c>
      <c r="P149" s="64">
        <f t="shared" si="192"/>
        <v>9789640</v>
      </c>
      <c r="Q149" s="62">
        <v>20091</v>
      </c>
      <c r="R149" s="38">
        <v>0</v>
      </c>
      <c r="S149" s="38">
        <v>0</v>
      </c>
      <c r="T149" s="65">
        <v>5201.8534479999998</v>
      </c>
      <c r="U149" s="57">
        <f t="shared" si="183"/>
        <v>2894.8626170973648</v>
      </c>
      <c r="V149" s="78">
        <f t="shared" si="184"/>
        <v>63021525.769468859</v>
      </c>
      <c r="W149" s="79">
        <f>AP149*(AM149/'Price Patch'!$B$5)</f>
        <v>0.58450760660406964</v>
      </c>
      <c r="X149" s="95">
        <v>37.222222222222221</v>
      </c>
      <c r="Y149" s="95">
        <v>16.444444444444443</v>
      </c>
      <c r="Z149" s="62">
        <f t="shared" si="205"/>
        <v>36.746031746031747</v>
      </c>
      <c r="AA149" s="62">
        <f t="shared" si="206"/>
        <v>16.658730158730158</v>
      </c>
      <c r="AB149" s="62">
        <f t="shared" si="206"/>
        <v>39.444444444444443</v>
      </c>
      <c r="AC149" s="57" t="str">
        <f t="shared" si="185"/>
        <v>Pennsylvania Electric Company</v>
      </c>
      <c r="AD149" s="76">
        <v>145</v>
      </c>
      <c r="AE149" s="76">
        <v>2007</v>
      </c>
      <c r="AF149" s="76">
        <f t="shared" si="208"/>
        <v>1</v>
      </c>
      <c r="AG149" s="92">
        <v>187.9675224759909</v>
      </c>
      <c r="AH149" s="57">
        <v>137.33369926088156</v>
      </c>
      <c r="AI149" s="57">
        <v>131.48986891879892</v>
      </c>
      <c r="AJ149" s="80">
        <f t="shared" si="202"/>
        <v>3.1439062500814449E-2</v>
      </c>
      <c r="AK149" s="77">
        <f t="shared" si="203"/>
        <v>3.1372503850825018E-2</v>
      </c>
      <c r="AL149" s="76"/>
      <c r="AM149" s="79">
        <f t="shared" si="204"/>
        <v>0.8226234656228143</v>
      </c>
      <c r="AN149" s="79">
        <f t="shared" si="172"/>
        <v>1.5061319689999999</v>
      </c>
      <c r="AO149" s="79">
        <f t="shared" si="173"/>
        <v>1.4586625400981315</v>
      </c>
      <c r="AP149" s="79">
        <f>1/AO149^'Price Patch'!C$19*1/AN149^'Price Patch'!D$19</f>
        <v>0.67470188633652017</v>
      </c>
      <c r="AQ149" s="80">
        <f t="shared" si="186"/>
        <v>0.3707283056648511</v>
      </c>
      <c r="AR149" s="80">
        <f t="shared" si="187"/>
        <v>0.62927169433514896</v>
      </c>
      <c r="AS149" s="66" t="str">
        <f t="shared" si="194"/>
        <v>Pennsylvania Electric Company</v>
      </c>
      <c r="AT149" s="69">
        <f t="shared" si="195"/>
        <v>145</v>
      </c>
      <c r="AU149" s="69">
        <f t="shared" si="196"/>
        <v>2007</v>
      </c>
      <c r="AV149" s="81">
        <f t="shared" si="154"/>
        <v>23363863.468928941</v>
      </c>
      <c r="AW149" s="81">
        <f t="shared" si="188"/>
        <v>39657662.300539918</v>
      </c>
      <c r="AX149" s="81">
        <f t="shared" si="189"/>
        <v>28356188.144891821</v>
      </c>
      <c r="AY149" s="77">
        <f t="shared" si="169"/>
        <v>0.71502419708954368</v>
      </c>
      <c r="AZ149" s="77">
        <f t="shared" si="170"/>
        <v>0.28497580291045632</v>
      </c>
      <c r="BA149" s="81">
        <f t="shared" si="178"/>
        <v>51312803</v>
      </c>
      <c r="BB149" s="81">
        <f t="shared" si="171"/>
        <v>27280080</v>
      </c>
      <c r="BC149" s="81">
        <f t="shared" si="155"/>
        <v>26331234</v>
      </c>
      <c r="BD149" s="80">
        <f t="shared" si="179"/>
        <v>0.42920412144938203</v>
      </c>
      <c r="BE149" s="81">
        <f t="shared" si="180"/>
        <v>119553379</v>
      </c>
      <c r="BF149" s="78">
        <v>948846</v>
      </c>
      <c r="BG149" s="78">
        <v>25160457</v>
      </c>
      <c r="BH149" s="82">
        <f t="shared" si="156"/>
        <v>0.91240850097071691</v>
      </c>
      <c r="BI149" s="83">
        <f t="shared" si="213"/>
        <v>22956614.855108179</v>
      </c>
      <c r="BJ149" s="72">
        <v>4154365</v>
      </c>
      <c r="BK149" s="72">
        <v>39359</v>
      </c>
      <c r="BL149" s="72">
        <v>0</v>
      </c>
      <c r="BM149" s="72">
        <v>-767733</v>
      </c>
      <c r="BN149" s="72">
        <v>207964</v>
      </c>
      <c r="BO149" s="72">
        <v>1120920</v>
      </c>
      <c r="BP149" s="72">
        <v>818950</v>
      </c>
      <c r="BQ149" s="72">
        <v>3033445</v>
      </c>
      <c r="BR149" s="72">
        <v>25820985</v>
      </c>
      <c r="BS149" s="72">
        <v>-23125715</v>
      </c>
      <c r="BT149" s="72">
        <v>1467112</v>
      </c>
      <c r="BU149" s="72">
        <v>46833</v>
      </c>
      <c r="BV149" s="72">
        <v>267733</v>
      </c>
      <c r="BW149" s="72">
        <v>2476766</v>
      </c>
      <c r="BX149" s="72">
        <v>734723</v>
      </c>
      <c r="BY149" s="72">
        <v>0</v>
      </c>
      <c r="BZ149" s="72">
        <v>56238848</v>
      </c>
      <c r="CA149" s="72">
        <v>850397</v>
      </c>
      <c r="CB149" s="72">
        <v>2961830</v>
      </c>
      <c r="CC149" s="72">
        <v>405971</v>
      </c>
      <c r="CD149" s="72">
        <v>12852413</v>
      </c>
      <c r="CE149" s="72">
        <v>2728962</v>
      </c>
      <c r="CF149" s="72">
        <v>46846</v>
      </c>
      <c r="CG149" s="72">
        <v>22323595</v>
      </c>
      <c r="CH149" s="72">
        <v>1313826</v>
      </c>
      <c r="CI149" s="72">
        <v>129101</v>
      </c>
      <c r="CJ149" s="72">
        <v>6032907</v>
      </c>
      <c r="CK149" s="72">
        <v>0</v>
      </c>
      <c r="CL149" s="72">
        <v>22191</v>
      </c>
      <c r="CM149" s="72">
        <v>15938</v>
      </c>
      <c r="CN149" s="72">
        <v>1628826</v>
      </c>
      <c r="CO149" s="72">
        <v>0</v>
      </c>
      <c r="CP149" s="72">
        <v>1291292</v>
      </c>
      <c r="CQ149" s="72">
        <v>3274782</v>
      </c>
      <c r="CR149" s="72">
        <v>12016</v>
      </c>
      <c r="CS149" s="72">
        <v>347955</v>
      </c>
      <c r="CT149" s="72">
        <v>26676674</v>
      </c>
      <c r="CU149" s="72">
        <v>17960235</v>
      </c>
      <c r="CV149" s="72">
        <v>477779</v>
      </c>
      <c r="CW149" s="72">
        <v>0</v>
      </c>
      <c r="CX149" s="72">
        <v>0</v>
      </c>
      <c r="CY149" s="72">
        <v>4067</v>
      </c>
      <c r="CZ149" s="72">
        <v>4067</v>
      </c>
      <c r="DA149" s="72">
        <v>0</v>
      </c>
      <c r="DB149" s="72">
        <v>0</v>
      </c>
      <c r="DC149" s="72">
        <v>790414237</v>
      </c>
      <c r="DD149" s="72">
        <v>836035483</v>
      </c>
      <c r="DE149" s="72">
        <v>790896083</v>
      </c>
      <c r="DF149" s="72">
        <v>1534434</v>
      </c>
      <c r="DG149" s="72">
        <v>14423</v>
      </c>
      <c r="DH149" s="72">
        <v>1025060461</v>
      </c>
      <c r="DI149" s="72">
        <v>127585399</v>
      </c>
      <c r="DJ149" s="72">
        <v>110934413</v>
      </c>
      <c r="DK149" s="57" t="s">
        <v>102</v>
      </c>
      <c r="DL149" s="57">
        <v>145</v>
      </c>
      <c r="DM149" s="57">
        <v>2007</v>
      </c>
      <c r="DN149" s="78">
        <v>453695715</v>
      </c>
      <c r="DO149" s="78">
        <v>384537020</v>
      </c>
      <c r="DP149" s="78">
        <v>117988653</v>
      </c>
      <c r="DQ149" s="78">
        <v>32665881</v>
      </c>
      <c r="DR149" s="57" t="s">
        <v>171</v>
      </c>
      <c r="DS149" s="62">
        <v>36.71</v>
      </c>
      <c r="DT149" s="62">
        <v>931.72588832487315</v>
      </c>
      <c r="DU149" s="62">
        <f t="shared" si="207"/>
        <v>1115.8946700507615</v>
      </c>
      <c r="DV149" s="57">
        <v>99</v>
      </c>
      <c r="DW149" s="95">
        <v>61.6</v>
      </c>
      <c r="DX149" s="62"/>
      <c r="DY149" s="62"/>
      <c r="DZ149" s="62">
        <v>0</v>
      </c>
      <c r="EA149" s="84">
        <v>145</v>
      </c>
      <c r="EB149" s="85" t="s">
        <v>102</v>
      </c>
      <c r="EC149" s="76">
        <v>2007</v>
      </c>
      <c r="ED149" s="76">
        <v>2895</v>
      </c>
      <c r="EE149" s="76">
        <v>14286471</v>
      </c>
      <c r="EF149" s="76">
        <v>678</v>
      </c>
      <c r="EG149" s="57">
        <f t="shared" si="190"/>
        <v>0.56336894030804174</v>
      </c>
      <c r="EH149" s="62">
        <v>4496831</v>
      </c>
      <c r="EI149" s="62">
        <v>505021</v>
      </c>
      <c r="EJ149" s="62">
        <v>14286471</v>
      </c>
      <c r="EK149" s="62">
        <v>588871</v>
      </c>
      <c r="EL149" s="62">
        <v>0</v>
      </c>
      <c r="EM149" s="86">
        <v>4496832</v>
      </c>
      <c r="EN149" s="86">
        <v>14286471</v>
      </c>
      <c r="EO149" s="86">
        <v>505021</v>
      </c>
      <c r="EP149" s="86">
        <v>588871</v>
      </c>
    </row>
    <row r="150" spans="1:146" s="57" customFormat="1" ht="30" x14ac:dyDescent="0.25">
      <c r="A150" s="57" t="str">
        <f t="shared" si="181"/>
        <v>Pennsylvania Electric Company</v>
      </c>
      <c r="B150" s="76">
        <v>2008</v>
      </c>
      <c r="C150" s="76">
        <v>145</v>
      </c>
      <c r="D150" s="59" t="s">
        <v>179</v>
      </c>
      <c r="E150" s="76">
        <v>1</v>
      </c>
      <c r="F150" s="76">
        <v>0</v>
      </c>
      <c r="G150" s="76">
        <v>1</v>
      </c>
      <c r="H150" s="76">
        <v>0</v>
      </c>
      <c r="I150" s="60">
        <f>IFERROR(VLOOKUP(B150&amp;C150,'Output Index'!$A$2:$R$275,18,FALSE),0)</f>
        <v>1.2590341353340584</v>
      </c>
      <c r="J150" s="77">
        <f t="shared" si="182"/>
        <v>0.85486537141305607</v>
      </c>
      <c r="K150" s="81">
        <f t="shared" si="209"/>
        <v>589017</v>
      </c>
      <c r="L150" s="70">
        <f t="shared" si="211"/>
        <v>504968</v>
      </c>
      <c r="M150" s="70">
        <f t="shared" si="191"/>
        <v>84049</v>
      </c>
      <c r="N150" s="81">
        <f t="shared" si="210"/>
        <v>14378604</v>
      </c>
      <c r="O150" s="90">
        <f t="shared" si="212"/>
        <v>4557863</v>
      </c>
      <c r="P150" s="64">
        <f t="shared" si="192"/>
        <v>9820741</v>
      </c>
      <c r="Q150" s="62">
        <v>20173</v>
      </c>
      <c r="R150" s="38">
        <v>0</v>
      </c>
      <c r="S150" s="38">
        <v>0</v>
      </c>
      <c r="T150" s="65">
        <v>5161.7820510000001</v>
      </c>
      <c r="U150" s="57">
        <f t="shared" si="183"/>
        <v>2879.8704132781327</v>
      </c>
      <c r="V150" s="78">
        <f t="shared" si="184"/>
        <v>53773888.253143713</v>
      </c>
      <c r="W150" s="79">
        <f>AP150*(AM150/'Price Patch'!$B$5)</f>
        <v>0.61487174832369262</v>
      </c>
      <c r="X150" s="95">
        <v>36.111111111111114</v>
      </c>
      <c r="Y150" s="95">
        <v>16</v>
      </c>
      <c r="Z150" s="62">
        <f t="shared" si="205"/>
        <v>36.746031746031747</v>
      </c>
      <c r="AA150" s="62">
        <f t="shared" si="206"/>
        <v>16.658730158730158</v>
      </c>
      <c r="AB150" s="62">
        <f t="shared" si="206"/>
        <v>39.444444444444443</v>
      </c>
      <c r="AC150" s="57" t="str">
        <f t="shared" si="185"/>
        <v>Pennsylvania Electric Company</v>
      </c>
      <c r="AD150" s="76">
        <v>145</v>
      </c>
      <c r="AE150" s="76">
        <v>2008</v>
      </c>
      <c r="AF150" s="76">
        <f t="shared" si="208"/>
        <v>1</v>
      </c>
      <c r="AG150" s="92">
        <v>193.88536531843368</v>
      </c>
      <c r="AH150" s="57">
        <v>147.96718293565939</v>
      </c>
      <c r="AI150" s="57">
        <v>135.64470332301732</v>
      </c>
      <c r="AJ150" s="80">
        <f t="shared" si="202"/>
        <v>6.3373863076630482E-2</v>
      </c>
      <c r="AK150" s="77">
        <f t="shared" si="203"/>
        <v>5.0643912055698959E-2</v>
      </c>
      <c r="AL150" s="79">
        <v>0.7603116672420458</v>
      </c>
      <c r="AM150" s="79">
        <f>AL150*AQ150+0.25*AR150*AL150+0.75*AR150*1</f>
        <v>0.86535730725266014</v>
      </c>
      <c r="AN150" s="79">
        <f t="shared" si="172"/>
        <v>1.5061319689999999</v>
      </c>
      <c r="AO150" s="79">
        <f t="shared" si="173"/>
        <v>1.4586625400981315</v>
      </c>
      <c r="AP150" s="79">
        <f>1/AO150^'Price Patch'!C$19*1/AN150^'Price Patch'!D$19</f>
        <v>0.67470188633652017</v>
      </c>
      <c r="AQ150" s="80">
        <f t="shared" si="186"/>
        <v>0.41565427179584863</v>
      </c>
      <c r="AR150" s="80">
        <f t="shared" si="187"/>
        <v>0.58434572820415143</v>
      </c>
      <c r="AS150" s="66" t="str">
        <f t="shared" si="194"/>
        <v>Pennsylvania Electric Company</v>
      </c>
      <c r="AT150" s="69">
        <f t="shared" si="195"/>
        <v>145</v>
      </c>
      <c r="AU150" s="69">
        <f t="shared" si="196"/>
        <v>2008</v>
      </c>
      <c r="AV150" s="81">
        <f t="shared" si="154"/>
        <v>22351346.363491789</v>
      </c>
      <c r="AW150" s="81">
        <f t="shared" si="188"/>
        <v>31422541.889651924</v>
      </c>
      <c r="AX150" s="81">
        <f t="shared" si="189"/>
        <v>24180115.039447229</v>
      </c>
      <c r="AY150" s="77">
        <f t="shared" si="169"/>
        <v>0.7695149273525268</v>
      </c>
      <c r="AZ150" s="77">
        <f t="shared" si="170"/>
        <v>0.2304850726474732</v>
      </c>
      <c r="BA150" s="81">
        <f t="shared" si="178"/>
        <v>46261449</v>
      </c>
      <c r="BB150" s="81">
        <f t="shared" si="171"/>
        <v>19598692</v>
      </c>
      <c r="BC150" s="81">
        <f t="shared" si="155"/>
        <v>18894275</v>
      </c>
      <c r="BD150" s="80">
        <f t="shared" si="179"/>
        <v>0.38331329729268232</v>
      </c>
      <c r="BE150" s="81">
        <f t="shared" si="180"/>
        <v>120688349</v>
      </c>
      <c r="BF150" s="78">
        <v>704417</v>
      </c>
      <c r="BG150" s="78">
        <v>24922200</v>
      </c>
      <c r="BH150" s="82">
        <f t="shared" si="156"/>
        <v>0.88601062348238802</v>
      </c>
      <c r="BI150" s="83">
        <f t="shared" si="213"/>
        <v>22081333.960552771</v>
      </c>
      <c r="BJ150" s="72">
        <v>-4504783</v>
      </c>
      <c r="BK150" s="72">
        <v>23252</v>
      </c>
      <c r="BL150" s="72">
        <v>0</v>
      </c>
      <c r="BM150" s="72">
        <v>-920228</v>
      </c>
      <c r="BN150" s="72">
        <v>186179</v>
      </c>
      <c r="BO150" s="72">
        <v>929889</v>
      </c>
      <c r="BP150" s="72">
        <v>-827816</v>
      </c>
      <c r="BQ150" s="72">
        <v>-5434672</v>
      </c>
      <c r="BR150" s="72">
        <v>20566367</v>
      </c>
      <c r="BS150" s="72">
        <v>-24103475</v>
      </c>
      <c r="BT150" s="72">
        <v>1580652</v>
      </c>
      <c r="BU150" s="72">
        <v>190067</v>
      </c>
      <c r="BV150" s="72">
        <v>322906</v>
      </c>
      <c r="BW150" s="72">
        <v>3275586</v>
      </c>
      <c r="BX150" s="72">
        <v>823010</v>
      </c>
      <c r="BY150" s="72">
        <v>0</v>
      </c>
      <c r="BZ150" s="72">
        <v>52213199</v>
      </c>
      <c r="CA150" s="72">
        <v>925596</v>
      </c>
      <c r="CB150" s="72">
        <v>2099156</v>
      </c>
      <c r="CC150" s="72">
        <v>448584</v>
      </c>
      <c r="CD150" s="72">
        <v>11323367</v>
      </c>
      <c r="CE150" s="72">
        <v>2422404</v>
      </c>
      <c r="CF150" s="72">
        <v>47633</v>
      </c>
      <c r="CG150" s="72">
        <v>21134734</v>
      </c>
      <c r="CH150" s="72">
        <v>1224832</v>
      </c>
      <c r="CI150" s="72">
        <v>148338</v>
      </c>
      <c r="CJ150" s="72">
        <v>5580048</v>
      </c>
      <c r="CK150" s="72">
        <v>0</v>
      </c>
      <c r="CL150" s="72">
        <v>36216</v>
      </c>
      <c r="CM150" s="72">
        <v>5728</v>
      </c>
      <c r="CN150" s="72">
        <v>864813</v>
      </c>
      <c r="CO150" s="72">
        <v>0</v>
      </c>
      <c r="CP150" s="72">
        <v>1085046</v>
      </c>
      <c r="CQ150" s="72">
        <v>3331340</v>
      </c>
      <c r="CR150" s="72">
        <v>-252</v>
      </c>
      <c r="CS150" s="72">
        <v>1535616</v>
      </c>
      <c r="CT150" s="72">
        <v>24517707</v>
      </c>
      <c r="CU150" s="72">
        <v>27257818</v>
      </c>
      <c r="CV150" s="72">
        <v>305620</v>
      </c>
      <c r="CW150" s="72">
        <v>0</v>
      </c>
      <c r="CX150" s="72">
        <v>0</v>
      </c>
      <c r="CY150" s="72">
        <v>0</v>
      </c>
      <c r="CZ150" s="72">
        <v>0</v>
      </c>
      <c r="DA150" s="72">
        <v>0</v>
      </c>
      <c r="DB150" s="72">
        <v>0</v>
      </c>
      <c r="DC150" s="72">
        <v>875700425</v>
      </c>
      <c r="DD150" s="72">
        <v>822895989</v>
      </c>
      <c r="DE150" s="72">
        <v>876006045</v>
      </c>
      <c r="DF150" s="72">
        <v>906219</v>
      </c>
      <c r="DG150" s="72">
        <v>25182</v>
      </c>
      <c r="DH150" s="72">
        <v>1103381006</v>
      </c>
      <c r="DI150" s="72">
        <v>126959619</v>
      </c>
      <c r="DJ150" s="72">
        <v>111497015</v>
      </c>
      <c r="DK150" s="57" t="s">
        <v>102</v>
      </c>
      <c r="DL150" s="57">
        <v>145</v>
      </c>
      <c r="DM150" s="57">
        <v>2008</v>
      </c>
      <c r="DN150" s="78">
        <v>518231340</v>
      </c>
      <c r="DO150" s="78">
        <v>378446950</v>
      </c>
      <c r="DP150" s="78">
        <v>119507788</v>
      </c>
      <c r="DQ150" s="78">
        <v>32725622</v>
      </c>
      <c r="DR150" s="57" t="s">
        <v>171</v>
      </c>
      <c r="DS150" s="62">
        <v>45.12</v>
      </c>
      <c r="DT150" s="62">
        <v>1145.1776649746193</v>
      </c>
      <c r="DU150" s="62">
        <f t="shared" si="207"/>
        <v>1115.8946700507615</v>
      </c>
      <c r="DV150" s="57">
        <v>97</v>
      </c>
      <c r="DW150" s="95">
        <v>60.8</v>
      </c>
      <c r="DX150" s="62"/>
      <c r="DY150" s="62"/>
      <c r="DZ150" s="62">
        <v>0</v>
      </c>
      <c r="EA150" s="84">
        <v>145</v>
      </c>
      <c r="EB150" s="85" t="s">
        <v>102</v>
      </c>
      <c r="EC150" s="76">
        <v>2008</v>
      </c>
      <c r="ED150" s="76">
        <v>2880</v>
      </c>
      <c r="EE150" s="76">
        <v>14378604</v>
      </c>
      <c r="EF150" s="76">
        <v>647</v>
      </c>
      <c r="EG150" s="57">
        <f t="shared" si="190"/>
        <v>0.5699538226154236</v>
      </c>
      <c r="EH150" s="62">
        <v>4557863</v>
      </c>
      <c r="EI150" s="62">
        <v>504968</v>
      </c>
      <c r="EJ150" s="62">
        <v>14378604</v>
      </c>
      <c r="EK150" s="62">
        <v>589017</v>
      </c>
      <c r="EL150" s="62">
        <v>0</v>
      </c>
      <c r="EM150" s="86">
        <v>4557862</v>
      </c>
      <c r="EN150" s="86">
        <v>14378604</v>
      </c>
      <c r="EO150" s="86">
        <v>504968</v>
      </c>
      <c r="EP150" s="86">
        <v>589017</v>
      </c>
    </row>
    <row r="151" spans="1:146" s="57" customFormat="1" ht="30" x14ac:dyDescent="0.25">
      <c r="A151" s="57" t="str">
        <f t="shared" si="181"/>
        <v>Pennsylvania Electric Company</v>
      </c>
      <c r="B151" s="76">
        <v>2009</v>
      </c>
      <c r="C151" s="76">
        <v>145</v>
      </c>
      <c r="D151" s="59" t="s">
        <v>179</v>
      </c>
      <c r="E151" s="76">
        <v>1</v>
      </c>
      <c r="F151" s="76">
        <v>0</v>
      </c>
      <c r="G151" s="76">
        <v>1</v>
      </c>
      <c r="H151" s="76">
        <v>0</v>
      </c>
      <c r="I151" s="60">
        <f>IFERROR(VLOOKUP(B151&amp;C151,'Output Index'!$A$2:$R$275,18,FALSE),0)</f>
        <v>1.2590232420646963</v>
      </c>
      <c r="J151" s="77">
        <f t="shared" si="182"/>
        <v>0.86110640577988873</v>
      </c>
      <c r="K151" s="81">
        <f t="shared" si="209"/>
        <v>589201</v>
      </c>
      <c r="L151" s="70">
        <f t="shared" si="211"/>
        <v>504915</v>
      </c>
      <c r="M151" s="70">
        <f t="shared" si="191"/>
        <v>84286</v>
      </c>
      <c r="N151" s="81">
        <f t="shared" si="210"/>
        <v>13574793</v>
      </c>
      <c r="O151" s="90">
        <f t="shared" si="212"/>
        <v>4471132</v>
      </c>
      <c r="P151" s="64">
        <f t="shared" si="192"/>
        <v>9103661</v>
      </c>
      <c r="Q151" s="62">
        <v>20223</v>
      </c>
      <c r="R151" s="38">
        <v>0</v>
      </c>
      <c r="S151" s="38">
        <v>0</v>
      </c>
      <c r="T151" s="65">
        <v>5127.0573770000001</v>
      </c>
      <c r="U151" s="57">
        <f t="shared" si="183"/>
        <v>2847.8697197742927</v>
      </c>
      <c r="V151" s="78">
        <f t="shared" si="184"/>
        <v>43057644.061117694</v>
      </c>
      <c r="W151" s="79">
        <f>AP151*(AM151/'Price Patch'!$B$5)</f>
        <v>0.61243485044490098</v>
      </c>
      <c r="X151" s="95">
        <v>34.444444444444443</v>
      </c>
      <c r="Y151" s="95">
        <v>15.944444444444445</v>
      </c>
      <c r="Z151" s="62">
        <f t="shared" si="205"/>
        <v>36.746031746031747</v>
      </c>
      <c r="AA151" s="62">
        <f t="shared" si="206"/>
        <v>16.658730158730158</v>
      </c>
      <c r="AB151" s="62">
        <f t="shared" si="206"/>
        <v>39.444444444444443</v>
      </c>
      <c r="AC151" s="57" t="str">
        <f t="shared" si="185"/>
        <v>Pennsylvania Electric Company</v>
      </c>
      <c r="AD151" s="76">
        <v>145</v>
      </c>
      <c r="AE151" s="76">
        <v>2009</v>
      </c>
      <c r="AF151" s="76">
        <f t="shared" si="208"/>
        <v>1</v>
      </c>
      <c r="AG151" s="92">
        <v>199.94403589890226</v>
      </c>
      <c r="AH151" s="57">
        <v>142.06874077138943</v>
      </c>
      <c r="AI151" s="57">
        <v>136.64534226609419</v>
      </c>
      <c r="AJ151" s="80">
        <f t="shared" si="202"/>
        <v>-3.040094776561765E-2</v>
      </c>
      <c r="AK151" s="77">
        <f t="shared" si="203"/>
        <v>-3.9711366071212631E-3</v>
      </c>
      <c r="AL151" s="76"/>
      <c r="AM151" s="79">
        <f>AM150*EXP(AK151)</f>
        <v>0.86192766945877874</v>
      </c>
      <c r="AN151" s="79">
        <f t="shared" si="172"/>
        <v>1.5061319689999999</v>
      </c>
      <c r="AO151" s="79">
        <f t="shared" si="173"/>
        <v>1.4586625400981315</v>
      </c>
      <c r="AP151" s="79">
        <f>1/AO151^'Price Patch'!C$19*1/AN151^'Price Patch'!D$19</f>
        <v>0.67470188633652017</v>
      </c>
      <c r="AQ151" s="80">
        <f t="shared" si="186"/>
        <v>0.44846928384487189</v>
      </c>
      <c r="AR151" s="80">
        <f t="shared" si="187"/>
        <v>0.55153071615512816</v>
      </c>
      <c r="AS151" s="66" t="str">
        <f t="shared" si="194"/>
        <v>Pennsylvania Electric Company</v>
      </c>
      <c r="AT151" s="69">
        <f t="shared" si="195"/>
        <v>145</v>
      </c>
      <c r="AU151" s="69">
        <f t="shared" si="196"/>
        <v>2009</v>
      </c>
      <c r="AV151" s="81">
        <f t="shared" si="154"/>
        <v>19310030.796136852</v>
      </c>
      <c r="AW151" s="81">
        <f t="shared" si="188"/>
        <v>23747613.264980841</v>
      </c>
      <c r="AX151" s="81">
        <f t="shared" si="189"/>
        <v>19056847.763659436</v>
      </c>
      <c r="AY151" s="77">
        <f t="shared" si="169"/>
        <v>0.80247423397960627</v>
      </c>
      <c r="AZ151" s="77">
        <f t="shared" si="170"/>
        <v>0.19752576602039373</v>
      </c>
      <c r="BA151" s="81">
        <f t="shared" si="178"/>
        <v>36851819</v>
      </c>
      <c r="BB151" s="81">
        <f t="shared" si="171"/>
        <v>17991872</v>
      </c>
      <c r="BC151" s="81">
        <f t="shared" si="155"/>
        <v>13599425</v>
      </c>
      <c r="BD151" s="80">
        <f t="shared" si="179"/>
        <v>0.34492381121418036</v>
      </c>
      <c r="BE151" s="81">
        <f t="shared" si="180"/>
        <v>106840461</v>
      </c>
      <c r="BF151" s="78">
        <v>4392447</v>
      </c>
      <c r="BG151" s="78">
        <v>19927072</v>
      </c>
      <c r="BH151" s="82">
        <f t="shared" si="156"/>
        <v>0.89300481457288661</v>
      </c>
      <c r="BI151" s="83">
        <f t="shared" si="213"/>
        <v>17794971.23634056</v>
      </c>
      <c r="BJ151" s="72">
        <v>20753554</v>
      </c>
      <c r="BK151" s="72">
        <v>455558</v>
      </c>
      <c r="BL151" s="72">
        <v>0</v>
      </c>
      <c r="BM151" s="72">
        <v>-1183542</v>
      </c>
      <c r="BN151" s="72">
        <v>-118183</v>
      </c>
      <c r="BO151" s="72">
        <v>880589</v>
      </c>
      <c r="BP151" s="72">
        <v>79864</v>
      </c>
      <c r="BQ151" s="72">
        <v>19872965</v>
      </c>
      <c r="BR151" s="72">
        <v>22488391</v>
      </c>
      <c r="BS151" s="72">
        <v>2761682</v>
      </c>
      <c r="BT151" s="72">
        <v>2082249</v>
      </c>
      <c r="BU151" s="72">
        <v>81947</v>
      </c>
      <c r="BV151" s="72">
        <v>-355383</v>
      </c>
      <c r="BW151" s="72">
        <v>6688355</v>
      </c>
      <c r="BX151" s="72">
        <v>268737</v>
      </c>
      <c r="BY151" s="72">
        <v>0</v>
      </c>
      <c r="BZ151" s="72">
        <v>41267212</v>
      </c>
      <c r="CA151" s="72">
        <v>605372</v>
      </c>
      <c r="CB151" s="72">
        <v>5660677</v>
      </c>
      <c r="CC151" s="72">
        <v>271837</v>
      </c>
      <c r="CD151" s="72">
        <v>5889855</v>
      </c>
      <c r="CE151" s="72">
        <v>1647725</v>
      </c>
      <c r="CF151" s="72">
        <v>43822</v>
      </c>
      <c r="CG151" s="72">
        <v>16467011</v>
      </c>
      <c r="CH151" s="72">
        <v>1476197</v>
      </c>
      <c r="CI151" s="72">
        <v>110049</v>
      </c>
      <c r="CJ151" s="72">
        <v>3978120</v>
      </c>
      <c r="CK151" s="72">
        <v>0</v>
      </c>
      <c r="CL151" s="72">
        <v>333</v>
      </c>
      <c r="CM151" s="72">
        <v>3716</v>
      </c>
      <c r="CN151" s="72">
        <v>697105</v>
      </c>
      <c r="CO151" s="72">
        <v>0</v>
      </c>
      <c r="CP151" s="72">
        <v>576204</v>
      </c>
      <c r="CQ151" s="72">
        <v>2621279</v>
      </c>
      <c r="CR151" s="72">
        <v>5138</v>
      </c>
      <c r="CS151" s="72">
        <v>1212772</v>
      </c>
      <c r="CT151" s="72">
        <v>21734329</v>
      </c>
      <c r="CU151" s="72">
        <v>31764717</v>
      </c>
      <c r="CV151" s="72">
        <v>355097</v>
      </c>
      <c r="CW151" s="72">
        <v>0</v>
      </c>
      <c r="CX151" s="72">
        <v>0</v>
      </c>
      <c r="CY151" s="72">
        <v>0</v>
      </c>
      <c r="CZ151" s="72">
        <v>0</v>
      </c>
      <c r="DA151" s="72">
        <v>0</v>
      </c>
      <c r="DB151" s="72">
        <v>0</v>
      </c>
      <c r="DC151" s="72">
        <v>886252770</v>
      </c>
      <c r="DD151" s="72">
        <v>812423763</v>
      </c>
      <c r="DE151" s="72">
        <v>886607867</v>
      </c>
      <c r="DF151" s="72">
        <v>864193</v>
      </c>
      <c r="DG151" s="72">
        <v>11884</v>
      </c>
      <c r="DH151" s="72">
        <v>1094610538</v>
      </c>
      <c r="DI151" s="72">
        <v>91606782</v>
      </c>
      <c r="DJ151" s="72">
        <v>80763753</v>
      </c>
      <c r="DK151" s="57" t="s">
        <v>102</v>
      </c>
      <c r="DL151" s="57">
        <v>145</v>
      </c>
      <c r="DM151" s="57">
        <v>2009</v>
      </c>
      <c r="DN151" s="78">
        <v>569144945</v>
      </c>
      <c r="DO151" s="78">
        <v>390815882</v>
      </c>
      <c r="DP151" s="78">
        <v>122109819</v>
      </c>
      <c r="DQ151" s="78">
        <v>32728664</v>
      </c>
      <c r="DR151" s="57" t="s">
        <v>171</v>
      </c>
      <c r="DS151" s="62">
        <v>39.71</v>
      </c>
      <c r="DT151" s="62">
        <v>1007.8680203045686</v>
      </c>
      <c r="DU151" s="62">
        <f t="shared" si="207"/>
        <v>1115.8946700507615</v>
      </c>
      <c r="DV151" s="57">
        <v>94</v>
      </c>
      <c r="DW151" s="95">
        <v>60.7</v>
      </c>
      <c r="DX151" s="62"/>
      <c r="DY151" s="62"/>
      <c r="DZ151" s="62">
        <v>0</v>
      </c>
      <c r="EA151" s="84">
        <v>145</v>
      </c>
      <c r="EB151" s="85" t="s">
        <v>102</v>
      </c>
      <c r="EC151" s="76">
        <v>2009</v>
      </c>
      <c r="ED151" s="76">
        <v>2848</v>
      </c>
      <c r="EE151" s="76">
        <v>13574793</v>
      </c>
      <c r="EF151" s="76">
        <v>621</v>
      </c>
      <c r="EG151" s="57">
        <f t="shared" si="190"/>
        <v>0.54413791942434964</v>
      </c>
      <c r="EH151" s="62">
        <v>4471132</v>
      </c>
      <c r="EI151" s="62">
        <v>504915</v>
      </c>
      <c r="EJ151" s="62">
        <v>13574793</v>
      </c>
      <c r="EK151" s="62">
        <v>589201</v>
      </c>
      <c r="EL151" s="62">
        <v>0</v>
      </c>
      <c r="EM151" s="86">
        <v>4471132</v>
      </c>
      <c r="EN151" s="86">
        <v>13574793</v>
      </c>
      <c r="EO151" s="86">
        <v>504915</v>
      </c>
      <c r="EP151" s="86">
        <v>589201</v>
      </c>
    </row>
    <row r="152" spans="1:146" s="57" customFormat="1" ht="30" x14ac:dyDescent="0.25">
      <c r="A152" s="57" t="str">
        <f t="shared" si="181"/>
        <v>Pennsylvania Electric Company</v>
      </c>
      <c r="B152" s="76">
        <v>2010</v>
      </c>
      <c r="C152" s="76">
        <v>145</v>
      </c>
      <c r="D152" s="59" t="s">
        <v>179</v>
      </c>
      <c r="E152" s="76">
        <v>1</v>
      </c>
      <c r="F152" s="76">
        <v>0</v>
      </c>
      <c r="G152" s="76">
        <v>1</v>
      </c>
      <c r="H152" s="76">
        <v>0</v>
      </c>
      <c r="I152" s="60">
        <f>IFERROR(VLOOKUP(B152&amp;C152,'Output Index'!$A$2:$R$275,18,FALSE),0)</f>
        <v>1.3556109537009191</v>
      </c>
      <c r="J152" s="77">
        <f t="shared" si="182"/>
        <v>0.86432193435876836</v>
      </c>
      <c r="K152" s="81">
        <f t="shared" si="209"/>
        <v>589852</v>
      </c>
      <c r="L152" s="70">
        <f t="shared" si="211"/>
        <v>505344</v>
      </c>
      <c r="M152" s="70">
        <f t="shared" si="191"/>
        <v>84508</v>
      </c>
      <c r="N152" s="81">
        <f t="shared" si="210"/>
        <v>14115794</v>
      </c>
      <c r="O152" s="90">
        <f t="shared" si="212"/>
        <v>4645664</v>
      </c>
      <c r="P152" s="64">
        <f t="shared" si="192"/>
        <v>9470130</v>
      </c>
      <c r="Q152" s="62">
        <v>27029</v>
      </c>
      <c r="R152" s="38">
        <v>0</v>
      </c>
      <c r="S152" s="38">
        <v>0</v>
      </c>
      <c r="T152" s="65">
        <v>5107.9135800000004</v>
      </c>
      <c r="U152" s="57">
        <f t="shared" si="183"/>
        <v>2969.8743949498144</v>
      </c>
      <c r="V152" s="78">
        <f t="shared" si="184"/>
        <v>37621273.316104442</v>
      </c>
      <c r="W152" s="79">
        <f>AP152*(AM152/'Price Patch'!$B$5)</f>
        <v>0.62965827593886881</v>
      </c>
      <c r="X152" s="95">
        <v>37.222222222222221</v>
      </c>
      <c r="Y152" s="95">
        <v>17.277777777777779</v>
      </c>
      <c r="Z152" s="62">
        <f t="shared" si="205"/>
        <v>36.746031746031747</v>
      </c>
      <c r="AA152" s="62">
        <f t="shared" si="206"/>
        <v>16.658730158730158</v>
      </c>
      <c r="AB152" s="62">
        <f t="shared" si="206"/>
        <v>39.444444444444443</v>
      </c>
      <c r="AC152" s="57" t="str">
        <f t="shared" si="185"/>
        <v>Pennsylvania Electric Company</v>
      </c>
      <c r="AD152" s="76">
        <v>145</v>
      </c>
      <c r="AE152" s="76">
        <v>2010</v>
      </c>
      <c r="AF152" s="76">
        <f t="shared" si="208"/>
        <v>1</v>
      </c>
      <c r="AG152" s="92">
        <v>205.47934815780911</v>
      </c>
      <c r="AH152" s="57">
        <v>147.0836754249143</v>
      </c>
      <c r="AI152" s="57">
        <v>138.15327057651371</v>
      </c>
      <c r="AJ152" s="80">
        <f t="shared" si="202"/>
        <v>2.8030763182548737E-2</v>
      </c>
      <c r="AK152" s="77">
        <f t="shared" si="203"/>
        <v>2.7734682937461046E-2</v>
      </c>
      <c r="AL152" s="76"/>
      <c r="AM152" s="79">
        <f t="shared" ref="AM152:AM155" si="214">AM151*EXP(AK152)</f>
        <v>0.88616754899099059</v>
      </c>
      <c r="AN152" s="79">
        <f t="shared" si="172"/>
        <v>1.5061319689999999</v>
      </c>
      <c r="AO152" s="79">
        <f t="shared" si="173"/>
        <v>1.4586625400981315</v>
      </c>
      <c r="AP152" s="79">
        <f>1/AO152^'Price Patch'!C$19*1/AN152^'Price Patch'!D$19</f>
        <v>0.67470188633652017</v>
      </c>
      <c r="AQ152" s="80">
        <f t="shared" si="186"/>
        <v>0.37086151473357171</v>
      </c>
      <c r="AR152" s="80">
        <f t="shared" si="187"/>
        <v>0.62913848526642835</v>
      </c>
      <c r="AS152" s="66" t="str">
        <f t="shared" si="194"/>
        <v>Pennsylvania Electric Company</v>
      </c>
      <c r="AT152" s="69">
        <f t="shared" si="195"/>
        <v>145</v>
      </c>
      <c r="AU152" s="69">
        <f t="shared" si="196"/>
        <v>2010</v>
      </c>
      <c r="AV152" s="81">
        <f t="shared" si="154"/>
        <v>13952282.408216195</v>
      </c>
      <c r="AW152" s="81">
        <f t="shared" si="188"/>
        <v>23668990.907888249</v>
      </c>
      <c r="AX152" s="81">
        <f t="shared" si="189"/>
        <v>15050765.7878576</v>
      </c>
      <c r="AY152" s="77">
        <f t="shared" si="169"/>
        <v>0.63588540155472273</v>
      </c>
      <c r="AZ152" s="77">
        <f t="shared" si="170"/>
        <v>0.36411459844527727</v>
      </c>
      <c r="BA152" s="81">
        <f t="shared" si="178"/>
        <v>28737618</v>
      </c>
      <c r="BB152" s="81">
        <f t="shared" si="171"/>
        <v>32469112</v>
      </c>
      <c r="BC152" s="81">
        <f t="shared" si="155"/>
        <v>31498984</v>
      </c>
      <c r="BD152" s="80">
        <f t="shared" si="179"/>
        <v>0.27360327304622428</v>
      </c>
      <c r="BE152" s="81">
        <f t="shared" si="180"/>
        <v>105033897</v>
      </c>
      <c r="BF152" s="78">
        <v>970128</v>
      </c>
      <c r="BG152" s="78">
        <v>15697737</v>
      </c>
      <c r="BH152" s="82">
        <f t="shared" si="156"/>
        <v>0.87189970198522293</v>
      </c>
      <c r="BI152" s="83">
        <f t="shared" si="213"/>
        <v>13686852.212142408</v>
      </c>
      <c r="BJ152" s="72">
        <v>20384642</v>
      </c>
      <c r="BK152" s="72">
        <v>338391</v>
      </c>
      <c r="BL152" s="72">
        <v>0</v>
      </c>
      <c r="BM152" s="72">
        <v>1599004</v>
      </c>
      <c r="BN152" s="72">
        <v>190876</v>
      </c>
      <c r="BO152" s="72">
        <v>1342949</v>
      </c>
      <c r="BP152" s="72">
        <v>2594586</v>
      </c>
      <c r="BQ152" s="72">
        <v>19041693</v>
      </c>
      <c r="BR152" s="72">
        <v>26412779</v>
      </c>
      <c r="BS152" s="72">
        <v>-12084470</v>
      </c>
      <c r="BT152" s="72">
        <v>1741059</v>
      </c>
      <c r="BU152" s="72">
        <v>163888</v>
      </c>
      <c r="BV152" s="72">
        <v>3463220</v>
      </c>
      <c r="BW152" s="72">
        <v>6498152</v>
      </c>
      <c r="BX152" s="72">
        <v>1120512</v>
      </c>
      <c r="BY152" s="72">
        <v>0</v>
      </c>
      <c r="BZ152" s="72">
        <v>32959775</v>
      </c>
      <c r="CA152" s="72">
        <v>553200</v>
      </c>
      <c r="CB152" s="72">
        <v>432374</v>
      </c>
      <c r="CC152" s="72">
        <v>235591</v>
      </c>
      <c r="CD152" s="72">
        <v>8348883</v>
      </c>
      <c r="CE152" s="72">
        <v>1558645</v>
      </c>
      <c r="CF152" s="72">
        <v>40757</v>
      </c>
      <c r="CG152" s="72">
        <v>10843576</v>
      </c>
      <c r="CH152" s="72">
        <v>1468334</v>
      </c>
      <c r="CI152" s="72">
        <v>69334</v>
      </c>
      <c r="CJ152" s="72">
        <v>3665449</v>
      </c>
      <c r="CK152" s="72">
        <v>0</v>
      </c>
      <c r="CL152" s="72">
        <v>2190</v>
      </c>
      <c r="CM152" s="72">
        <v>5977</v>
      </c>
      <c r="CN152" s="72">
        <v>1513308</v>
      </c>
      <c r="CO152" s="72">
        <v>0</v>
      </c>
      <c r="CP152" s="72">
        <v>768140</v>
      </c>
      <c r="CQ152" s="72">
        <v>2419734</v>
      </c>
      <c r="CR152" s="72">
        <v>2081</v>
      </c>
      <c r="CS152" s="72">
        <v>1032202</v>
      </c>
      <c r="CT152" s="72">
        <v>19242692</v>
      </c>
      <c r="CU152" s="72">
        <v>38587969</v>
      </c>
      <c r="CV152" s="72">
        <v>174712</v>
      </c>
      <c r="CW152" s="72">
        <v>0</v>
      </c>
      <c r="CX152" s="72">
        <v>0</v>
      </c>
      <c r="CY152" s="72">
        <v>0</v>
      </c>
      <c r="CZ152" s="72">
        <v>0</v>
      </c>
      <c r="DA152" s="72">
        <v>0</v>
      </c>
      <c r="DB152" s="72">
        <v>0</v>
      </c>
      <c r="DC152" s="72">
        <v>1007924405</v>
      </c>
      <c r="DD152" s="72">
        <v>896560512</v>
      </c>
      <c r="DE152" s="72">
        <v>1008099117</v>
      </c>
      <c r="DF152" s="72">
        <v>939343</v>
      </c>
      <c r="DG152" s="72">
        <v>9738</v>
      </c>
      <c r="DH152" s="72">
        <v>1257386854</v>
      </c>
      <c r="DI152" s="72">
        <v>137163578</v>
      </c>
      <c r="DJ152" s="72">
        <v>124043910</v>
      </c>
      <c r="DK152" s="57" t="s">
        <v>102</v>
      </c>
      <c r="DL152" s="57">
        <v>145</v>
      </c>
      <c r="DM152" s="57">
        <v>2010</v>
      </c>
      <c r="DN152" s="78">
        <v>605696856</v>
      </c>
      <c r="DO152" s="78">
        <v>404298650</v>
      </c>
      <c r="DP152" s="78">
        <v>125448830</v>
      </c>
      <c r="DQ152" s="78">
        <v>33096535</v>
      </c>
      <c r="DR152" s="57" t="s">
        <v>171</v>
      </c>
      <c r="DS152" s="62">
        <v>43.1</v>
      </c>
      <c r="DT152" s="62">
        <v>1093.9086294416245</v>
      </c>
      <c r="DU152" s="62">
        <f t="shared" si="207"/>
        <v>1115.8946700507615</v>
      </c>
      <c r="DV152" s="57">
        <v>99</v>
      </c>
      <c r="DW152" s="95">
        <v>63.1</v>
      </c>
      <c r="DX152" s="62"/>
      <c r="DY152" s="62"/>
      <c r="DZ152" s="62">
        <v>0</v>
      </c>
      <c r="EA152" s="84">
        <v>145</v>
      </c>
      <c r="EB152" s="85" t="s">
        <v>102</v>
      </c>
      <c r="EC152" s="76">
        <v>2010</v>
      </c>
      <c r="ED152" s="76">
        <v>2970</v>
      </c>
      <c r="EE152" s="76">
        <v>14115794</v>
      </c>
      <c r="EF152" s="76">
        <v>597</v>
      </c>
      <c r="EG152" s="57">
        <f t="shared" si="190"/>
        <v>0.54257917838968062</v>
      </c>
      <c r="EH152" s="62">
        <v>4645664</v>
      </c>
      <c r="EI152" s="62">
        <v>505344</v>
      </c>
      <c r="EJ152" s="62">
        <v>14115794</v>
      </c>
      <c r="EK152" s="62">
        <v>589852</v>
      </c>
      <c r="EL152" s="62">
        <v>0</v>
      </c>
      <c r="EM152" s="86">
        <v>4645664</v>
      </c>
      <c r="EN152" s="86">
        <v>14115794</v>
      </c>
      <c r="EO152" s="86">
        <v>505344</v>
      </c>
      <c r="EP152" s="86">
        <v>589852</v>
      </c>
    </row>
    <row r="153" spans="1:146" s="57" customFormat="1" ht="30" x14ac:dyDescent="0.25">
      <c r="A153" s="57" t="str">
        <f t="shared" si="181"/>
        <v>Pennsylvania Electric Company</v>
      </c>
      <c r="B153" s="76">
        <v>2011</v>
      </c>
      <c r="C153" s="76">
        <v>145</v>
      </c>
      <c r="D153" s="59" t="s">
        <v>179</v>
      </c>
      <c r="E153" s="76">
        <v>1</v>
      </c>
      <c r="F153" s="76">
        <v>0</v>
      </c>
      <c r="G153" s="76">
        <v>1</v>
      </c>
      <c r="H153" s="76">
        <v>0</v>
      </c>
      <c r="I153" s="60">
        <f>IFERROR(VLOOKUP(B153&amp;C153,'Output Index'!$A$2:$R$275,18,FALSE),0)</f>
        <v>1.3527817500049371</v>
      </c>
      <c r="J153" s="77">
        <f t="shared" si="182"/>
        <v>0.8681348175443383</v>
      </c>
      <c r="K153" s="81">
        <f t="shared" si="209"/>
        <v>585871</v>
      </c>
      <c r="L153" s="70">
        <f t="shared" si="211"/>
        <v>501129</v>
      </c>
      <c r="M153" s="70">
        <f t="shared" si="191"/>
        <v>84742</v>
      </c>
      <c r="N153" s="81">
        <f t="shared" si="210"/>
        <v>14133622</v>
      </c>
      <c r="O153" s="90">
        <f t="shared" si="212"/>
        <v>4554116</v>
      </c>
      <c r="P153" s="64">
        <f t="shared" si="192"/>
        <v>9579506</v>
      </c>
      <c r="Q153" s="62">
        <v>27131</v>
      </c>
      <c r="R153" s="38">
        <v>0</v>
      </c>
      <c r="S153" s="38">
        <v>0</v>
      </c>
      <c r="T153" s="65">
        <v>5156.6750000000002</v>
      </c>
      <c r="U153" s="57">
        <f t="shared" si="183"/>
        <v>3127.8663307162105</v>
      </c>
      <c r="V153" s="78">
        <f t="shared" si="184"/>
        <v>43485166.236620717</v>
      </c>
      <c r="W153" s="79">
        <f>AP153*(AM153/'Price Patch'!$B$5)</f>
        <v>0.65389042506373984</v>
      </c>
      <c r="X153" s="95">
        <v>39.444444444444443</v>
      </c>
      <c r="Y153" s="95">
        <v>16.444444444444443</v>
      </c>
      <c r="Z153" s="62">
        <f t="shared" si="205"/>
        <v>36.746031746031747</v>
      </c>
      <c r="AA153" s="62">
        <f t="shared" si="206"/>
        <v>16.658730158730158</v>
      </c>
      <c r="AB153" s="62">
        <f t="shared" si="206"/>
        <v>39.444444444444443</v>
      </c>
      <c r="AC153" s="57" t="str">
        <f t="shared" si="185"/>
        <v>Pennsylvania Electric Company</v>
      </c>
      <c r="AD153" s="76">
        <v>145</v>
      </c>
      <c r="AE153" s="76">
        <v>2011</v>
      </c>
      <c r="AF153" s="76">
        <f t="shared" si="208"/>
        <v>1</v>
      </c>
      <c r="AG153" s="92">
        <v>211.37183256732573</v>
      </c>
      <c r="AH153" s="57">
        <v>156.61046685742724</v>
      </c>
      <c r="AI153" s="57">
        <v>140.47125996128273</v>
      </c>
      <c r="AJ153" s="80">
        <f t="shared" si="202"/>
        <v>4.3991904407040275E-2</v>
      </c>
      <c r="AK153" s="77">
        <f t="shared" si="203"/>
        <v>3.7762538567296194E-2</v>
      </c>
      <c r="AL153" s="76"/>
      <c r="AM153" s="79">
        <f t="shared" si="214"/>
        <v>0.92027135579755115</v>
      </c>
      <c r="AN153" s="79">
        <f t="shared" si="172"/>
        <v>1.5061319689999999</v>
      </c>
      <c r="AO153" s="79">
        <f t="shared" si="173"/>
        <v>1.4586625400981315</v>
      </c>
      <c r="AP153" s="79">
        <f>1/AO153^'Price Patch'!C$19*1/AN153^'Price Patch'!D$19</f>
        <v>0.67470188633652017</v>
      </c>
      <c r="AQ153" s="80">
        <f t="shared" si="186"/>
        <v>0.42174847551080669</v>
      </c>
      <c r="AR153" s="80">
        <f t="shared" si="187"/>
        <v>0.57825152448919337</v>
      </c>
      <c r="AS153" s="66" t="str">
        <f t="shared" si="194"/>
        <v>Pennsylvania Electric Company</v>
      </c>
      <c r="AT153" s="69">
        <f t="shared" si="195"/>
        <v>145</v>
      </c>
      <c r="AU153" s="69">
        <f t="shared" si="196"/>
        <v>2011</v>
      </c>
      <c r="AV153" s="81">
        <f t="shared" si="154"/>
        <v>18339802.56762879</v>
      </c>
      <c r="AW153" s="81">
        <f t="shared" si="188"/>
        <v>25145363.668991927</v>
      </c>
      <c r="AX153" s="81">
        <f t="shared" si="189"/>
        <v>13836201.642372426</v>
      </c>
      <c r="AY153" s="77">
        <f t="shared" si="169"/>
        <v>0.5502486193681333</v>
      </c>
      <c r="AZ153" s="77">
        <f t="shared" si="170"/>
        <v>0.4497513806318667</v>
      </c>
      <c r="BA153" s="81">
        <f t="shared" si="178"/>
        <v>32105141</v>
      </c>
      <c r="BB153" s="81">
        <f t="shared" si="171"/>
        <v>41999641</v>
      </c>
      <c r="BC153" s="81">
        <f t="shared" si="155"/>
        <v>41738110</v>
      </c>
      <c r="BD153" s="80">
        <f t="shared" si="179"/>
        <v>0.2709552978469677</v>
      </c>
      <c r="BE153" s="81">
        <f t="shared" si="180"/>
        <v>118488700</v>
      </c>
      <c r="BF153" s="78">
        <v>261531</v>
      </c>
      <c r="BG153" s="78">
        <v>20458899</v>
      </c>
      <c r="BH153" s="82">
        <f t="shared" si="156"/>
        <v>0.89295808917320396</v>
      </c>
      <c r="BI153" s="83">
        <f t="shared" si="213"/>
        <v>18268939.357627574</v>
      </c>
      <c r="BJ153" s="72">
        <v>66209623</v>
      </c>
      <c r="BK153" s="72">
        <v>609382</v>
      </c>
      <c r="BL153" s="72">
        <v>0</v>
      </c>
      <c r="BM153" s="72">
        <v>727530</v>
      </c>
      <c r="BN153" s="72">
        <v>-251323</v>
      </c>
      <c r="BO153" s="72">
        <v>690239</v>
      </c>
      <c r="BP153" s="72">
        <v>1041617</v>
      </c>
      <c r="BQ153" s="72">
        <v>65519384</v>
      </c>
      <c r="BR153" s="72">
        <v>39905011</v>
      </c>
      <c r="BS153" s="72">
        <v>24209982</v>
      </c>
      <c r="BT153" s="72">
        <v>2142149</v>
      </c>
      <c r="BU153" s="72">
        <v>118839</v>
      </c>
      <c r="BV153" s="72">
        <v>3483374</v>
      </c>
      <c r="BW153" s="72">
        <v>7803635</v>
      </c>
      <c r="BX153" s="72">
        <v>1336458</v>
      </c>
      <c r="BY153" s="72">
        <v>0</v>
      </c>
      <c r="BZ153" s="72">
        <v>35953693</v>
      </c>
      <c r="CA153" s="72">
        <v>596502</v>
      </c>
      <c r="CB153" s="72">
        <v>410241</v>
      </c>
      <c r="CC153" s="72">
        <v>200051</v>
      </c>
      <c r="CD153" s="72">
        <v>7667375</v>
      </c>
      <c r="CE153" s="72">
        <v>1808450</v>
      </c>
      <c r="CF153" s="72">
        <v>96472</v>
      </c>
      <c r="CG153" s="72">
        <v>14128867</v>
      </c>
      <c r="CH153" s="72">
        <v>1572618</v>
      </c>
      <c r="CI153" s="72">
        <v>13221</v>
      </c>
      <c r="CJ153" s="72">
        <v>4025230</v>
      </c>
      <c r="CK153" s="72">
        <v>0</v>
      </c>
      <c r="CL153" s="72">
        <v>54370</v>
      </c>
      <c r="CM153" s="72">
        <v>16203</v>
      </c>
      <c r="CN153" s="72">
        <v>1515541</v>
      </c>
      <c r="CO153" s="72">
        <v>0</v>
      </c>
      <c r="CP153" s="72">
        <v>404867</v>
      </c>
      <c r="CQ153" s="72">
        <v>2468177</v>
      </c>
      <c r="CR153" s="72">
        <v>6356</v>
      </c>
      <c r="CS153" s="72">
        <v>969152</v>
      </c>
      <c r="CT153" s="72">
        <v>19903600</v>
      </c>
      <c r="CU153" s="72">
        <v>52719639</v>
      </c>
      <c r="CV153" s="72">
        <v>228402</v>
      </c>
      <c r="CW153" s="72">
        <v>0</v>
      </c>
      <c r="CX153" s="72">
        <v>0</v>
      </c>
      <c r="CY153" s="72">
        <v>0</v>
      </c>
      <c r="CZ153" s="72">
        <v>0</v>
      </c>
      <c r="DA153" s="72">
        <v>0</v>
      </c>
      <c r="DB153" s="72">
        <v>0</v>
      </c>
      <c r="DC153" s="72">
        <v>540557141</v>
      </c>
      <c r="DD153" s="72">
        <v>628350801</v>
      </c>
      <c r="DE153" s="72">
        <v>540785543</v>
      </c>
      <c r="DF153" s="72">
        <v>52621</v>
      </c>
      <c r="DG153" s="72">
        <v>24000</v>
      </c>
      <c r="DH153" s="72">
        <v>725883090</v>
      </c>
      <c r="DI153" s="72">
        <v>10234371</v>
      </c>
      <c r="DJ153" s="72">
        <v>627626</v>
      </c>
      <c r="DK153" s="57" t="s">
        <v>102</v>
      </c>
      <c r="DL153" s="57">
        <v>145</v>
      </c>
      <c r="DM153" s="57">
        <v>2011</v>
      </c>
      <c r="DN153" s="78">
        <v>693156449</v>
      </c>
      <c r="DO153" s="78">
        <v>447132655</v>
      </c>
      <c r="DP153" s="78">
        <v>137875899</v>
      </c>
      <c r="DQ153" s="78">
        <v>35328110</v>
      </c>
      <c r="DR153" s="57" t="s">
        <v>171</v>
      </c>
      <c r="DS153" s="62">
        <v>70.260000000000005</v>
      </c>
      <c r="DT153" s="62">
        <v>1783.2487309644673</v>
      </c>
      <c r="DU153" s="62">
        <f t="shared" si="207"/>
        <v>1115.8946700507615</v>
      </c>
      <c r="DV153" s="57">
        <v>103</v>
      </c>
      <c r="DW153" s="95">
        <v>61.6</v>
      </c>
      <c r="DX153" s="62"/>
      <c r="DY153" s="62"/>
      <c r="DZ153" s="62">
        <v>0</v>
      </c>
      <c r="EA153" s="84">
        <v>145</v>
      </c>
      <c r="EB153" s="85" t="s">
        <v>102</v>
      </c>
      <c r="EC153" s="76">
        <v>2011</v>
      </c>
      <c r="ED153" s="76">
        <v>3128</v>
      </c>
      <c r="EE153" s="76">
        <v>14133623</v>
      </c>
      <c r="EF153" s="76">
        <v>604</v>
      </c>
      <c r="EG153" s="57">
        <f t="shared" si="190"/>
        <v>0.51582360386084158</v>
      </c>
      <c r="EH153" s="62">
        <v>4554116</v>
      </c>
      <c r="EI153" s="62">
        <v>501129</v>
      </c>
      <c r="EJ153" s="62">
        <v>14133622</v>
      </c>
      <c r="EK153" s="62">
        <v>585871</v>
      </c>
      <c r="EL153" s="62">
        <v>0</v>
      </c>
      <c r="EM153" s="86">
        <v>4554116</v>
      </c>
      <c r="EN153" s="86">
        <v>14133623</v>
      </c>
      <c r="EO153" s="86">
        <v>504450</v>
      </c>
      <c r="EP153" s="86">
        <v>589651</v>
      </c>
    </row>
    <row r="154" spans="1:146" s="57" customFormat="1" ht="30" x14ac:dyDescent="0.25">
      <c r="A154" s="57" t="str">
        <f t="shared" si="181"/>
        <v>Pennsylvania Electric Company</v>
      </c>
      <c r="B154" s="76">
        <v>2012</v>
      </c>
      <c r="C154" s="76">
        <v>145</v>
      </c>
      <c r="D154" s="59" t="s">
        <v>179</v>
      </c>
      <c r="E154" s="76">
        <v>1</v>
      </c>
      <c r="F154" s="76">
        <v>0</v>
      </c>
      <c r="G154" s="76">
        <v>1</v>
      </c>
      <c r="H154" s="76">
        <v>0</v>
      </c>
      <c r="I154" s="60">
        <f>IFERROR(VLOOKUP(B154&amp;C154,'Output Index'!$A$2:$R$275,18,FALSE),0)</f>
        <v>1.3605429687166541</v>
      </c>
      <c r="J154" s="77">
        <f t="shared" si="182"/>
        <v>0.87046323548356586</v>
      </c>
      <c r="K154" s="81">
        <f t="shared" si="209"/>
        <v>589505</v>
      </c>
      <c r="L154" s="70">
        <f t="shared" si="211"/>
        <v>503949</v>
      </c>
      <c r="M154" s="70">
        <f t="shared" si="191"/>
        <v>85556</v>
      </c>
      <c r="N154" s="81">
        <f t="shared" si="210"/>
        <v>13864963</v>
      </c>
      <c r="O154" s="90">
        <f t="shared" si="212"/>
        <v>4425053</v>
      </c>
      <c r="P154" s="64">
        <f t="shared" si="192"/>
        <v>9439910</v>
      </c>
      <c r="Q154" s="62">
        <v>27213</v>
      </c>
      <c r="R154" s="38">
        <v>0</v>
      </c>
      <c r="S154" s="38">
        <v>0</v>
      </c>
      <c r="T154" s="65">
        <v>5203.0536080000002</v>
      </c>
      <c r="U154" s="57">
        <f t="shared" si="183"/>
        <v>2907.8810838099948</v>
      </c>
      <c r="V154" s="78">
        <f t="shared" si="184"/>
        <v>60078968.713269487</v>
      </c>
      <c r="W154" s="79">
        <f>AP154*(AM154/'Price Patch'!$B$5)</f>
        <v>0.66607057721018348</v>
      </c>
      <c r="X154" s="95">
        <v>37.222222222222221</v>
      </c>
      <c r="Y154" s="95">
        <v>17.611111111111111</v>
      </c>
      <c r="Z154" s="62">
        <f t="shared" si="205"/>
        <v>36.746031746031747</v>
      </c>
      <c r="AA154" s="62">
        <f t="shared" si="206"/>
        <v>16.658730158730158</v>
      </c>
      <c r="AB154" s="62">
        <f t="shared" si="206"/>
        <v>39.444444444444443</v>
      </c>
      <c r="AC154" s="57" t="str">
        <f t="shared" si="185"/>
        <v>Pennsylvania Electric Company</v>
      </c>
      <c r="AD154" s="76">
        <v>145</v>
      </c>
      <c r="AE154" s="76">
        <v>2012</v>
      </c>
      <c r="AF154" s="76">
        <f t="shared" si="208"/>
        <v>1</v>
      </c>
      <c r="AG154" s="92">
        <v>216.12381036659016</v>
      </c>
      <c r="AH154" s="57">
        <v>159.29502390464378</v>
      </c>
      <c r="AI154" s="57">
        <v>142.65698210814222</v>
      </c>
      <c r="AJ154" s="80">
        <f t="shared" si="202"/>
        <v>1.6438844636933035E-2</v>
      </c>
      <c r="AK154" s="77">
        <f t="shared" si="203"/>
        <v>1.8455845067098721E-2</v>
      </c>
      <c r="AL154" s="76"/>
      <c r="AM154" s="79">
        <f t="shared" si="214"/>
        <v>0.93741344061785647</v>
      </c>
      <c r="AN154" s="79">
        <f t="shared" si="172"/>
        <v>1.5061319689999999</v>
      </c>
      <c r="AO154" s="79">
        <f t="shared" si="173"/>
        <v>1.4586625400981315</v>
      </c>
      <c r="AP154" s="79">
        <f>1/AO154^'Price Patch'!C$19*1/AN154^'Price Patch'!D$19</f>
        <v>0.67470188633652017</v>
      </c>
      <c r="AQ154" s="80">
        <f t="shared" si="186"/>
        <v>0.27451646679270197</v>
      </c>
      <c r="AR154" s="80">
        <f t="shared" si="187"/>
        <v>0.72548353320729797</v>
      </c>
      <c r="AS154" s="66" t="str">
        <f t="shared" si="194"/>
        <v>Pennsylvania Electric Company</v>
      </c>
      <c r="AT154" s="69">
        <f t="shared" si="195"/>
        <v>145</v>
      </c>
      <c r="AU154" s="69">
        <f t="shared" si="196"/>
        <v>2012</v>
      </c>
      <c r="AV154" s="81">
        <f t="shared" si="154"/>
        <v>16492666.219716024</v>
      </c>
      <c r="AW154" s="81">
        <f t="shared" si="188"/>
        <v>43586302.49355346</v>
      </c>
      <c r="AX154" s="81">
        <f t="shared" si="189"/>
        <v>31960359.949743114</v>
      </c>
      <c r="AY154" s="77">
        <f t="shared" si="169"/>
        <v>0.73326614374940713</v>
      </c>
      <c r="AZ154" s="77">
        <f t="shared" si="170"/>
        <v>0.26673385625059287</v>
      </c>
      <c r="BA154" s="81">
        <f t="shared" si="178"/>
        <v>48261941</v>
      </c>
      <c r="BB154" s="81">
        <f t="shared" si="171"/>
        <v>34277544</v>
      </c>
      <c r="BC154" s="81">
        <f t="shared" si="155"/>
        <v>33723265</v>
      </c>
      <c r="BD154" s="80">
        <f t="shared" si="179"/>
        <v>0.34474546114708476</v>
      </c>
      <c r="BE154" s="81">
        <f t="shared" si="180"/>
        <v>139992970</v>
      </c>
      <c r="BF154" s="78">
        <v>554279</v>
      </c>
      <c r="BG154" s="78">
        <v>17519424</v>
      </c>
      <c r="BH154" s="82">
        <f t="shared" si="156"/>
        <v>0.93048613072306929</v>
      </c>
      <c r="BI154" s="83">
        <f t="shared" si="213"/>
        <v>16301581.050256878</v>
      </c>
      <c r="BJ154" s="72">
        <v>54174640</v>
      </c>
      <c r="BK154" s="72">
        <v>890025</v>
      </c>
      <c r="BL154" s="72">
        <v>0</v>
      </c>
      <c r="BM154" s="72">
        <v>476391</v>
      </c>
      <c r="BN154" s="72">
        <v>187842</v>
      </c>
      <c r="BO154" s="72">
        <v>1151775</v>
      </c>
      <c r="BP154" s="72">
        <v>968086</v>
      </c>
      <c r="BQ154" s="72">
        <v>53022865</v>
      </c>
      <c r="BR154" s="72">
        <v>33051532</v>
      </c>
      <c r="BS154" s="72">
        <v>19897096</v>
      </c>
      <c r="BT154" s="72">
        <v>2565963</v>
      </c>
      <c r="BU154" s="72">
        <v>368009</v>
      </c>
      <c r="BV154" s="72">
        <v>1296175</v>
      </c>
      <c r="BW154" s="72">
        <v>7747917</v>
      </c>
      <c r="BX154" s="72">
        <v>1069663</v>
      </c>
      <c r="BY154" s="72">
        <v>0</v>
      </c>
      <c r="BZ154" s="72">
        <v>51867448</v>
      </c>
      <c r="CA154" s="72">
        <v>513336</v>
      </c>
      <c r="CB154" s="72">
        <v>521720</v>
      </c>
      <c r="CC154" s="72">
        <v>367602</v>
      </c>
      <c r="CD154" s="72">
        <v>7328146</v>
      </c>
      <c r="CE154" s="72">
        <v>2270179</v>
      </c>
      <c r="CF154" s="72">
        <v>46590</v>
      </c>
      <c r="CG154" s="72">
        <v>29236055</v>
      </c>
      <c r="CH154" s="72">
        <v>1508540</v>
      </c>
      <c r="CI154" s="72">
        <v>86356</v>
      </c>
      <c r="CJ154" s="72">
        <v>3711848</v>
      </c>
      <c r="CK154" s="72">
        <v>0</v>
      </c>
      <c r="CL154" s="72">
        <v>451</v>
      </c>
      <c r="CM154" s="72">
        <v>155030</v>
      </c>
      <c r="CN154" s="72">
        <v>2516088</v>
      </c>
      <c r="CO154" s="72">
        <v>0</v>
      </c>
      <c r="CP154" s="72">
        <v>468538</v>
      </c>
      <c r="CQ154" s="72">
        <v>2072770</v>
      </c>
      <c r="CR154" s="72">
        <v>2175</v>
      </c>
      <c r="CS154" s="72">
        <v>1062024</v>
      </c>
      <c r="CT154" s="72">
        <v>21124478</v>
      </c>
      <c r="CU154" s="72">
        <v>52361409</v>
      </c>
      <c r="CV154" s="72">
        <v>208822</v>
      </c>
      <c r="CW154" s="72">
        <v>0</v>
      </c>
      <c r="CX154" s="72">
        <v>0</v>
      </c>
      <c r="CY154" s="72">
        <v>0</v>
      </c>
      <c r="CZ154" s="72">
        <v>0</v>
      </c>
      <c r="DA154" s="72">
        <v>0</v>
      </c>
      <c r="DB154" s="72">
        <v>0</v>
      </c>
      <c r="DC154" s="72">
        <v>376771199</v>
      </c>
      <c r="DD154" s="72">
        <v>487094115</v>
      </c>
      <c r="DE154" s="72">
        <v>376980021</v>
      </c>
      <c r="DF154" s="72">
        <v>56369</v>
      </c>
      <c r="DG154" s="72">
        <v>14559</v>
      </c>
      <c r="DH154" s="72">
        <v>572196976</v>
      </c>
      <c r="DI154" s="72">
        <v>15618052</v>
      </c>
      <c r="DJ154" s="72">
        <v>1258167</v>
      </c>
      <c r="DK154" s="57" t="s">
        <v>102</v>
      </c>
      <c r="DL154" s="57">
        <v>145</v>
      </c>
      <c r="DM154" s="57">
        <v>2012</v>
      </c>
      <c r="DN154" s="78">
        <v>738541445</v>
      </c>
      <c r="DO154" s="78">
        <v>469264377</v>
      </c>
      <c r="DP154" s="78">
        <v>143700280</v>
      </c>
      <c r="DQ154" s="78">
        <v>36037648</v>
      </c>
      <c r="DR154" s="57" t="s">
        <v>171</v>
      </c>
      <c r="DS154" s="62">
        <v>36.24</v>
      </c>
      <c r="DT154" s="62">
        <v>919.79695431472089</v>
      </c>
      <c r="DU154" s="62">
        <f t="shared" si="207"/>
        <v>1115.8946700507615</v>
      </c>
      <c r="DV154" s="57">
        <v>99</v>
      </c>
      <c r="DW154" s="95">
        <v>63.7</v>
      </c>
      <c r="DX154" s="62"/>
      <c r="DY154" s="62"/>
      <c r="DZ154" s="62">
        <v>0</v>
      </c>
      <c r="EA154" s="84">
        <v>145</v>
      </c>
      <c r="EB154" s="85" t="s">
        <v>102</v>
      </c>
      <c r="EC154" s="76">
        <v>2012</v>
      </c>
      <c r="ED154" s="76">
        <v>2908</v>
      </c>
      <c r="EE154" s="76">
        <v>13864963</v>
      </c>
      <c r="EF154" s="76">
        <v>567</v>
      </c>
      <c r="EG154" s="57">
        <f t="shared" si="190"/>
        <v>0.5442995389823696</v>
      </c>
      <c r="EH154" s="62">
        <v>4425053</v>
      </c>
      <c r="EI154" s="62">
        <v>503949</v>
      </c>
      <c r="EJ154" s="62">
        <v>13864963</v>
      </c>
      <c r="EK154" s="62">
        <v>589505</v>
      </c>
      <c r="EL154" s="62">
        <v>0</v>
      </c>
      <c r="EM154" s="86">
        <v>4425053</v>
      </c>
      <c r="EN154" s="86">
        <v>13864963</v>
      </c>
      <c r="EO154" s="86">
        <v>503949</v>
      </c>
      <c r="EP154" s="86">
        <v>589505</v>
      </c>
    </row>
    <row r="155" spans="1:146" s="57" customFormat="1" ht="30" x14ac:dyDescent="0.25">
      <c r="A155" s="57" t="str">
        <f t="shared" si="181"/>
        <v>Pennsylvania Electric Company</v>
      </c>
      <c r="B155" s="76">
        <v>2013</v>
      </c>
      <c r="C155" s="76">
        <v>145</v>
      </c>
      <c r="D155" s="59" t="s">
        <v>179</v>
      </c>
      <c r="E155" s="76">
        <v>1</v>
      </c>
      <c r="F155" s="76">
        <v>0</v>
      </c>
      <c r="G155" s="76">
        <v>1</v>
      </c>
      <c r="H155" s="76">
        <v>0</v>
      </c>
      <c r="I155" s="60">
        <f>IFERROR(VLOOKUP(B155&amp;C155,'Output Index'!$A$2:$R$275,18,FALSE),0)</f>
        <v>1.3631493431641637</v>
      </c>
      <c r="J155" s="77">
        <f t="shared" si="182"/>
        <v>0.87003206492868101</v>
      </c>
      <c r="K155" s="91">
        <f t="shared" ref="K155:K161" si="215">EP155</f>
        <v>589402</v>
      </c>
      <c r="L155" s="91">
        <f>EO155</f>
        <v>503617</v>
      </c>
      <c r="M155" s="70">
        <f t="shared" si="191"/>
        <v>85785</v>
      </c>
      <c r="N155" s="89">
        <f t="shared" ref="N155:N161" si="216">EN155</f>
        <v>13792181</v>
      </c>
      <c r="O155" s="90">
        <f>EM155</f>
        <v>4490880</v>
      </c>
      <c r="P155" s="64">
        <f t="shared" si="192"/>
        <v>9301301</v>
      </c>
      <c r="Q155" s="62">
        <v>27301</v>
      </c>
      <c r="R155" s="38">
        <v>0</v>
      </c>
      <c r="S155" s="38">
        <v>0</v>
      </c>
      <c r="T155" s="65">
        <v>5254.0653060000004</v>
      </c>
      <c r="U155" s="57">
        <f t="shared" si="183"/>
        <v>3086.8603410981304</v>
      </c>
      <c r="V155" s="78">
        <f t="shared" si="184"/>
        <v>49018244.379547216</v>
      </c>
      <c r="W155" s="79">
        <f>AP155*(AM155/'Price Patch'!$B$5)</f>
        <v>0.67454449710888742</v>
      </c>
      <c r="X155" s="95">
        <v>35</v>
      </c>
      <c r="Y155" s="95">
        <v>15.777777777777779</v>
      </c>
      <c r="Z155" s="88">
        <f t="shared" si="205"/>
        <v>36.746031746031747</v>
      </c>
      <c r="AA155" s="88">
        <f t="shared" si="206"/>
        <v>16.658730158730158</v>
      </c>
      <c r="AB155" s="88">
        <f t="shared" si="206"/>
        <v>39.444444444444443</v>
      </c>
      <c r="AC155" s="57" t="str">
        <f t="shared" si="185"/>
        <v>Pennsylvania Electric Company</v>
      </c>
      <c r="AD155" s="76">
        <v>145</v>
      </c>
      <c r="AE155" s="76">
        <v>2013</v>
      </c>
      <c r="AF155" s="76">
        <f t="shared" si="208"/>
        <v>1</v>
      </c>
      <c r="AG155" s="92">
        <v>221.71936235057817</v>
      </c>
      <c r="AH155" s="57">
        <v>160.08123026867881</v>
      </c>
      <c r="AI155" s="57">
        <v>144.74939712243338</v>
      </c>
      <c r="AJ155" s="80">
        <f t="shared" si="202"/>
        <v>7.6844471662980921E-3</v>
      </c>
      <c r="AK155" s="77">
        <f t="shared" si="203"/>
        <v>1.2642007268854416E-2</v>
      </c>
      <c r="AL155" s="76"/>
      <c r="AM155" s="79">
        <f t="shared" si="214"/>
        <v>0.94933945368547401</v>
      </c>
      <c r="AN155" s="79">
        <f t="shared" si="172"/>
        <v>1.5061319689999999</v>
      </c>
      <c r="AO155" s="79">
        <f t="shared" si="173"/>
        <v>1.4586625400981315</v>
      </c>
      <c r="AP155" s="79">
        <f>1/AO155^'Price Patch'!C$19*1/AN155^'Price Patch'!D$19</f>
        <v>0.67470188633652017</v>
      </c>
      <c r="AQ155" s="80">
        <f t="shared" si="186"/>
        <v>0.28012711006850799</v>
      </c>
      <c r="AR155" s="80">
        <f t="shared" si="187"/>
        <v>0.71987288993149201</v>
      </c>
      <c r="AS155" s="66" t="str">
        <f t="shared" si="194"/>
        <v>Pennsylvania Electric Company</v>
      </c>
      <c r="AT155" s="69">
        <f t="shared" si="195"/>
        <v>145</v>
      </c>
      <c r="AU155" s="69">
        <f t="shared" si="196"/>
        <v>2013</v>
      </c>
      <c r="AV155" s="81">
        <f t="shared" si="154"/>
        <v>13731339.138674445</v>
      </c>
      <c r="AW155" s="81">
        <f t="shared" si="188"/>
        <v>35286905.240872771</v>
      </c>
      <c r="AX155" s="81">
        <f t="shared" si="189"/>
        <v>24480470.837455548</v>
      </c>
      <c r="AY155" s="77">
        <f t="shared" si="169"/>
        <v>0.69375511029796555</v>
      </c>
      <c r="AZ155" s="77">
        <f t="shared" si="170"/>
        <v>0.30624488970203445</v>
      </c>
      <c r="BA155" s="81">
        <f t="shared" si="178"/>
        <v>38042557</v>
      </c>
      <c r="BB155" s="81">
        <f t="shared" si="171"/>
        <v>35547308</v>
      </c>
      <c r="BC155" s="81">
        <f t="shared" si="155"/>
        <v>34999143</v>
      </c>
      <c r="BD155" s="80">
        <f t="shared" si="179"/>
        <v>0.3087628289474752</v>
      </c>
      <c r="BE155" s="81">
        <f t="shared" si="180"/>
        <v>123209640</v>
      </c>
      <c r="BF155" s="78">
        <v>548165</v>
      </c>
      <c r="BG155" s="78">
        <v>14928100</v>
      </c>
      <c r="BH155" s="82">
        <f t="shared" si="156"/>
        <v>0.90849379107484907</v>
      </c>
      <c r="BI155" s="83">
        <f t="shared" si="213"/>
        <v>13562086.162544454</v>
      </c>
      <c r="BJ155" s="72">
        <v>-3745218</v>
      </c>
      <c r="BK155" s="72">
        <v>146198</v>
      </c>
      <c r="BL155" s="72">
        <v>0</v>
      </c>
      <c r="BM155" s="72">
        <v>2538317</v>
      </c>
      <c r="BN155" s="72">
        <v>245276</v>
      </c>
      <c r="BO155" s="72">
        <v>1209304</v>
      </c>
      <c r="BP155" s="72">
        <v>678226</v>
      </c>
      <c r="BQ155" s="72">
        <v>-4954522</v>
      </c>
      <c r="BR155" s="72">
        <v>29765838</v>
      </c>
      <c r="BS155" s="72">
        <v>-39292526</v>
      </c>
      <c r="BT155" s="72">
        <v>2300079</v>
      </c>
      <c r="BU155" s="72">
        <v>1196742</v>
      </c>
      <c r="BV155" s="72">
        <v>953343</v>
      </c>
      <c r="BW155" s="72">
        <v>7080871</v>
      </c>
      <c r="BX155" s="72">
        <v>3594856</v>
      </c>
      <c r="BY155" s="72">
        <v>0</v>
      </c>
      <c r="BZ155" s="72">
        <v>41874317</v>
      </c>
      <c r="CA155" s="72">
        <v>352834</v>
      </c>
      <c r="CB155" s="72">
        <v>-677504</v>
      </c>
      <c r="CC155" s="72">
        <v>477289</v>
      </c>
      <c r="CD155" s="72">
        <v>6770496</v>
      </c>
      <c r="CE155" s="72">
        <v>2279297</v>
      </c>
      <c r="CF155" s="72">
        <v>607098</v>
      </c>
      <c r="CG155" s="72">
        <v>20394206</v>
      </c>
      <c r="CH155" s="72">
        <v>1551814</v>
      </c>
      <c r="CI155" s="72">
        <v>105783</v>
      </c>
      <c r="CJ155" s="72">
        <v>3793896</v>
      </c>
      <c r="CK155" s="72">
        <v>0</v>
      </c>
      <c r="CL155" s="72">
        <v>74305</v>
      </c>
      <c r="CM155" s="72">
        <v>774734</v>
      </c>
      <c r="CN155" s="72">
        <v>1538309</v>
      </c>
      <c r="CO155" s="72">
        <v>0</v>
      </c>
      <c r="CP155" s="72">
        <v>568687</v>
      </c>
      <c r="CQ155" s="72">
        <v>2222873</v>
      </c>
      <c r="CR155" s="72">
        <v>-660</v>
      </c>
      <c r="CS155" s="72">
        <v>1040860</v>
      </c>
      <c r="CT155" s="72">
        <v>22776814</v>
      </c>
      <c r="CU155" s="72">
        <v>44946948</v>
      </c>
      <c r="CV155" s="72">
        <v>219088</v>
      </c>
      <c r="CW155" s="72">
        <v>0</v>
      </c>
      <c r="CX155" s="72">
        <v>0</v>
      </c>
      <c r="CY155" s="72">
        <v>0</v>
      </c>
      <c r="CZ155" s="72">
        <v>0</v>
      </c>
      <c r="DA155" s="72">
        <v>0</v>
      </c>
      <c r="DB155" s="72">
        <v>0</v>
      </c>
      <c r="DC155" s="72">
        <v>362645422</v>
      </c>
      <c r="DD155" s="72">
        <v>381092994</v>
      </c>
      <c r="DE155" s="72">
        <v>362864510</v>
      </c>
      <c r="DF155" s="72">
        <v>48335</v>
      </c>
      <c r="DG155" s="72">
        <v>14309</v>
      </c>
      <c r="DH155" s="72">
        <v>489497907</v>
      </c>
      <c r="DI155" s="72">
        <v>20717892</v>
      </c>
      <c r="DJ155" s="72">
        <v>7388063</v>
      </c>
      <c r="DK155" s="57" t="s">
        <v>102</v>
      </c>
      <c r="DL155" s="57">
        <v>145</v>
      </c>
      <c r="DM155" s="57">
        <v>2013</v>
      </c>
      <c r="DN155" s="78">
        <v>768055055</v>
      </c>
      <c r="DO155" s="78">
        <v>475757653</v>
      </c>
      <c r="DP155" s="78">
        <v>149308187</v>
      </c>
      <c r="DQ155" s="78">
        <v>36496194</v>
      </c>
      <c r="DR155" s="57" t="s">
        <v>171</v>
      </c>
      <c r="DS155" s="62">
        <v>32.68</v>
      </c>
      <c r="DT155" s="62">
        <v>829.44162436548231</v>
      </c>
      <c r="DU155" s="88">
        <f t="shared" si="207"/>
        <v>1115.8946700507615</v>
      </c>
      <c r="DV155" s="57">
        <v>95</v>
      </c>
      <c r="DW155" s="95">
        <v>60.4</v>
      </c>
      <c r="DX155" s="62"/>
      <c r="DY155" s="62"/>
      <c r="DZ155" s="62">
        <v>0</v>
      </c>
      <c r="EA155" s="84">
        <v>145</v>
      </c>
      <c r="EB155" s="85" t="s">
        <v>102</v>
      </c>
      <c r="EC155" s="76">
        <v>2013</v>
      </c>
      <c r="ED155" s="76">
        <v>3087</v>
      </c>
      <c r="EE155" s="76">
        <v>13792181</v>
      </c>
      <c r="EF155" s="76">
        <v>624</v>
      </c>
      <c r="EG155" s="57">
        <f t="shared" si="190"/>
        <v>0.51004895326254007</v>
      </c>
      <c r="EH155" s="62"/>
      <c r="EI155" s="62"/>
      <c r="EJ155" s="62"/>
      <c r="EK155" s="62"/>
      <c r="EL155" s="62">
        <v>0</v>
      </c>
      <c r="EM155" s="86">
        <v>4490880</v>
      </c>
      <c r="EN155" s="86">
        <v>13792181</v>
      </c>
      <c r="EO155" s="86">
        <v>503617</v>
      </c>
      <c r="EP155" s="86">
        <v>589402</v>
      </c>
    </row>
    <row r="156" spans="1:146" s="57" customFormat="1" ht="30" x14ac:dyDescent="0.25">
      <c r="A156" s="57" t="str">
        <f t="shared" si="181"/>
        <v>Pennsylvania Power Company</v>
      </c>
      <c r="B156" s="76">
        <v>1995</v>
      </c>
      <c r="C156" s="76">
        <v>146</v>
      </c>
      <c r="D156" s="59" t="s">
        <v>179</v>
      </c>
      <c r="E156" s="76">
        <v>1</v>
      </c>
      <c r="F156" s="76">
        <v>1</v>
      </c>
      <c r="G156" s="76">
        <v>1</v>
      </c>
      <c r="H156" s="76">
        <v>0</v>
      </c>
      <c r="I156" s="60">
        <f>IFERROR(VLOOKUP(B156&amp;C156,'Output Index'!$A$2:$R$275,18,FALSE),0)</f>
        <v>0.29013805766229545</v>
      </c>
      <c r="J156" s="77">
        <f t="shared" si="182"/>
        <v>0.78690696973451846</v>
      </c>
      <c r="K156" s="62">
        <f t="shared" si="215"/>
        <v>142195</v>
      </c>
      <c r="L156" s="62">
        <f>EO156</f>
        <v>125720</v>
      </c>
      <c r="M156" s="70">
        <f t="shared" si="191"/>
        <v>16475</v>
      </c>
      <c r="N156" s="78">
        <f t="shared" si="216"/>
        <v>3697298</v>
      </c>
      <c r="O156" s="64">
        <f>EM156</f>
        <v>1195281</v>
      </c>
      <c r="P156" s="64">
        <f t="shared" si="192"/>
        <v>2502017</v>
      </c>
      <c r="Q156" s="62">
        <v>5084</v>
      </c>
      <c r="R156" s="38">
        <v>0</v>
      </c>
      <c r="S156" s="38">
        <v>0</v>
      </c>
      <c r="T156" s="65">
        <v>782.1</v>
      </c>
      <c r="U156" s="57">
        <f t="shared" si="183"/>
        <v>720.02629695139581</v>
      </c>
      <c r="V156" s="78">
        <f t="shared" si="184"/>
        <v>12924979.151299013</v>
      </c>
      <c r="W156" s="79">
        <f>AP156*(AM156/'Price Patch'!$B$5)</f>
        <v>0.44510931683486604</v>
      </c>
      <c r="X156" s="62">
        <v>36.666666666666664</v>
      </c>
      <c r="Y156" s="62">
        <v>15</v>
      </c>
      <c r="Z156" s="62">
        <f>AVERAGE(X167:X173)</f>
        <v>34.285714285714285</v>
      </c>
      <c r="AA156" s="62">
        <f>AVERAGE(Y167:Y173)</f>
        <v>15.444444444444443</v>
      </c>
      <c r="AB156" s="62">
        <f>MAX(X167:X173)</f>
        <v>36.666666666666664</v>
      </c>
      <c r="AC156" s="57" t="str">
        <f t="shared" si="185"/>
        <v>Pennsylvania Power Company</v>
      </c>
      <c r="AD156" s="76">
        <v>146</v>
      </c>
      <c r="AE156" s="76">
        <v>1995</v>
      </c>
      <c r="AF156" s="76">
        <v>1</v>
      </c>
      <c r="AG156" s="92">
        <v>131.67284642053878</v>
      </c>
      <c r="AH156" s="57">
        <v>100</v>
      </c>
      <c r="AI156" s="57">
        <v>100</v>
      </c>
      <c r="AJ156" s="76"/>
      <c r="AK156" s="77"/>
      <c r="AL156" s="76"/>
      <c r="AM156" s="79">
        <f>AM157*(1/EXP(AK157))</f>
        <v>0.62643730322525359</v>
      </c>
      <c r="AN156" s="79">
        <f t="shared" si="172"/>
        <v>1.5061319689999999</v>
      </c>
      <c r="AO156" s="79">
        <f t="shared" si="173"/>
        <v>1.4586625400981315</v>
      </c>
      <c r="AP156" s="79">
        <f>1/AO156^'Price Patch'!C$19*1/AN156^'Price Patch'!D$19</f>
        <v>0.67470188633652017</v>
      </c>
      <c r="AQ156" s="80">
        <f t="shared" si="186"/>
        <v>0.38538420908068149</v>
      </c>
      <c r="AR156" s="80">
        <f t="shared" si="187"/>
        <v>0.61461579091931851</v>
      </c>
      <c r="AS156" s="66" t="str">
        <f t="shared" si="194"/>
        <v>Pennsylvania Power Company</v>
      </c>
      <c r="AT156" s="69">
        <f t="shared" si="195"/>
        <v>146</v>
      </c>
      <c r="AU156" s="69">
        <f t="shared" si="196"/>
        <v>1995</v>
      </c>
      <c r="AV156" s="81">
        <f t="shared" si="154"/>
        <v>4981082.867607668</v>
      </c>
      <c r="AW156" s="81">
        <f t="shared" si="188"/>
        <v>7943896.2836913448</v>
      </c>
      <c r="AX156" s="81">
        <f t="shared" si="189"/>
        <v>5819186.8161694854</v>
      </c>
      <c r="AY156" s="77">
        <f t="shared" si="169"/>
        <v>0.73253559819457315</v>
      </c>
      <c r="AZ156" s="77">
        <f t="shared" si="170"/>
        <v>0.26746440180542685</v>
      </c>
      <c r="BA156" s="81">
        <f t="shared" si="178"/>
        <v>10143265</v>
      </c>
      <c r="BB156" s="81">
        <f t="shared" si="171"/>
        <v>18529556</v>
      </c>
      <c r="BC156" s="81">
        <f t="shared" si="155"/>
        <v>14153116</v>
      </c>
      <c r="BD156" s="80">
        <f t="shared" si="179"/>
        <v>0.15012308720721712</v>
      </c>
      <c r="BE156" s="81">
        <f t="shared" si="180"/>
        <v>67566323</v>
      </c>
      <c r="BF156" s="78">
        <v>4376440</v>
      </c>
      <c r="BG156" s="78">
        <v>4853441</v>
      </c>
      <c r="BH156" s="82">
        <f t="shared" si="156"/>
        <v>0.89093041078082835</v>
      </c>
      <c r="BI156" s="83">
        <f t="shared" si="213"/>
        <v>4324078.1838305146</v>
      </c>
      <c r="BJ156" s="72">
        <v>23627568</v>
      </c>
      <c r="BK156" s="72">
        <v>89424</v>
      </c>
      <c r="BL156" s="72">
        <v>0</v>
      </c>
      <c r="BM156" s="72">
        <v>1691709</v>
      </c>
      <c r="BN156" s="72">
        <v>957776</v>
      </c>
      <c r="BO156" s="72">
        <v>336189</v>
      </c>
      <c r="BP156" s="72">
        <v>7275274</v>
      </c>
      <c r="BQ156" s="72">
        <v>23291379</v>
      </c>
      <c r="BR156" s="72">
        <v>1193192</v>
      </c>
      <c r="BS156" s="72">
        <v>5098012</v>
      </c>
      <c r="BT156" s="72">
        <v>429324</v>
      </c>
      <c r="BU156" s="72">
        <v>599878</v>
      </c>
      <c r="BV156" s="72">
        <v>3142759</v>
      </c>
      <c r="BW156" s="72">
        <v>948655</v>
      </c>
      <c r="BX156" s="72">
        <v>3762686</v>
      </c>
      <c r="BY156" s="72">
        <v>0</v>
      </c>
      <c r="BZ156" s="72">
        <v>11385025</v>
      </c>
      <c r="CA156" s="72">
        <v>232462</v>
      </c>
      <c r="CB156" s="72">
        <v>884967</v>
      </c>
      <c r="CC156" s="72">
        <v>151002</v>
      </c>
      <c r="CD156" s="72">
        <v>1134551</v>
      </c>
      <c r="CE156" s="72">
        <v>11849</v>
      </c>
      <c r="CF156" s="72">
        <v>502860</v>
      </c>
      <c r="CG156" s="72">
        <v>5730358</v>
      </c>
      <c r="CH156" s="72">
        <v>260331</v>
      </c>
      <c r="CI156" s="72">
        <v>201742</v>
      </c>
      <c r="CJ156" s="72">
        <v>685865</v>
      </c>
      <c r="CK156" s="72">
        <v>65423</v>
      </c>
      <c r="CL156" s="72">
        <v>19519</v>
      </c>
      <c r="CM156" s="72">
        <v>68595</v>
      </c>
      <c r="CN156" s="72">
        <v>193741</v>
      </c>
      <c r="CO156" s="72">
        <v>190234</v>
      </c>
      <c r="CP156" s="72">
        <v>706157</v>
      </c>
      <c r="CQ156" s="72">
        <v>240004</v>
      </c>
      <c r="CR156" s="72">
        <v>46627</v>
      </c>
      <c r="CS156" s="72">
        <v>58738</v>
      </c>
      <c r="CT156" s="72">
        <v>4680075</v>
      </c>
      <c r="CU156" s="72">
        <v>3093841</v>
      </c>
      <c r="CV156" s="72">
        <v>54774772</v>
      </c>
      <c r="CW156" s="72">
        <v>38128906</v>
      </c>
      <c r="CX156" s="72">
        <v>0</v>
      </c>
      <c r="CY156" s="72">
        <v>40036638</v>
      </c>
      <c r="CZ156" s="72">
        <v>13683480</v>
      </c>
      <c r="DA156" s="72">
        <v>264948</v>
      </c>
      <c r="DB156" s="72">
        <v>158563</v>
      </c>
      <c r="DC156" s="72">
        <v>11658177</v>
      </c>
      <c r="DD156" s="72">
        <v>16228617</v>
      </c>
      <c r="DE156" s="72">
        <v>106734535</v>
      </c>
      <c r="DF156" s="72">
        <v>0</v>
      </c>
      <c r="DG156" s="72">
        <v>135385</v>
      </c>
      <c r="DH156" s="72">
        <v>154823017</v>
      </c>
      <c r="DI156" s="72">
        <v>5166588</v>
      </c>
      <c r="DJ156" s="72">
        <v>0</v>
      </c>
      <c r="DK156" s="57" t="s">
        <v>103</v>
      </c>
      <c r="DL156" s="57">
        <v>146</v>
      </c>
      <c r="DM156" s="57">
        <v>1995</v>
      </c>
      <c r="DN156" s="78">
        <v>30759649</v>
      </c>
      <c r="DO156" s="78">
        <v>47396975</v>
      </c>
      <c r="DP156" s="78">
        <v>19316991</v>
      </c>
      <c r="DQ156" s="78">
        <v>1847686</v>
      </c>
      <c r="DR156" s="62" t="s">
        <v>104</v>
      </c>
      <c r="DS156" s="62">
        <v>31.08</v>
      </c>
      <c r="DT156" s="62">
        <v>789.4319999999999</v>
      </c>
      <c r="DU156" s="62">
        <f>AVERAGE(DT167:DT174)</f>
        <v>1098.7404999999999</v>
      </c>
      <c r="DV156" s="62">
        <v>98</v>
      </c>
      <c r="DW156" s="62">
        <v>59</v>
      </c>
      <c r="DX156" s="62"/>
      <c r="DY156" s="62"/>
      <c r="DZ156" s="62">
        <v>0</v>
      </c>
      <c r="EA156" s="84">
        <v>146</v>
      </c>
      <c r="EB156" s="85" t="s">
        <v>103</v>
      </c>
      <c r="EC156" s="76">
        <v>1995</v>
      </c>
      <c r="ED156" s="76">
        <v>836</v>
      </c>
      <c r="EE156" s="76">
        <v>3697298</v>
      </c>
      <c r="EF156" s="76">
        <v>595519</v>
      </c>
      <c r="EG156" s="57">
        <f t="shared" si="190"/>
        <v>0.58618134299010294</v>
      </c>
      <c r="EH156" s="62"/>
      <c r="EI156" s="62"/>
      <c r="EJ156" s="62"/>
      <c r="EK156" s="62"/>
      <c r="EL156" s="62">
        <v>0</v>
      </c>
      <c r="EM156" s="86">
        <v>1195281</v>
      </c>
      <c r="EN156" s="86">
        <v>3697298</v>
      </c>
      <c r="EO156" s="86">
        <v>125720</v>
      </c>
      <c r="EP156" s="86">
        <v>142195</v>
      </c>
    </row>
    <row r="157" spans="1:146" s="57" customFormat="1" ht="30" x14ac:dyDescent="0.25">
      <c r="A157" s="57" t="str">
        <f t="shared" si="181"/>
        <v>Pennsylvania Power Company</v>
      </c>
      <c r="B157" s="76">
        <v>1996</v>
      </c>
      <c r="C157" s="76">
        <v>146</v>
      </c>
      <c r="D157" s="59" t="s">
        <v>179</v>
      </c>
      <c r="E157" s="76">
        <v>1</v>
      </c>
      <c r="F157" s="76">
        <v>1</v>
      </c>
      <c r="G157" s="76">
        <v>1</v>
      </c>
      <c r="H157" s="76">
        <v>0</v>
      </c>
      <c r="I157" s="60">
        <f>IFERROR(VLOOKUP(B157&amp;C157,'Output Index'!$A$2:$R$275,18,FALSE),0)</f>
        <v>0.29282730059009865</v>
      </c>
      <c r="J157" s="77">
        <f t="shared" si="182"/>
        <v>0.77094686171050086</v>
      </c>
      <c r="K157" s="62">
        <f t="shared" si="215"/>
        <v>143841</v>
      </c>
      <c r="L157" s="62">
        <f t="shared" ref="L157:L161" si="217">EO157</f>
        <v>127099</v>
      </c>
      <c r="M157" s="70">
        <f t="shared" si="191"/>
        <v>16742</v>
      </c>
      <c r="N157" s="78">
        <f t="shared" si="216"/>
        <v>3948795</v>
      </c>
      <c r="O157" s="64">
        <f t="shared" ref="O157:O161" si="218">EM157</f>
        <v>1253983</v>
      </c>
      <c r="P157" s="64">
        <f t="shared" si="192"/>
        <v>2694812</v>
      </c>
      <c r="Q157" s="62">
        <v>5098</v>
      </c>
      <c r="R157" s="38">
        <v>0</v>
      </c>
      <c r="S157" s="38">
        <v>0</v>
      </c>
      <c r="T157" s="65">
        <v>790.78125</v>
      </c>
      <c r="U157" s="57">
        <f t="shared" si="183"/>
        <v>694.99239883990367</v>
      </c>
      <c r="V157" s="78">
        <f t="shared" si="184"/>
        <v>17744261.547127161</v>
      </c>
      <c r="W157" s="79">
        <f>AP157*(AM157/'Price Patch'!$B$5)</f>
        <v>0.45702612773454737</v>
      </c>
      <c r="X157" s="62">
        <v>32.222222222222221</v>
      </c>
      <c r="Y157" s="62">
        <v>13.555555555555555</v>
      </c>
      <c r="Z157" s="62">
        <f>Z156</f>
        <v>34.285714285714285</v>
      </c>
      <c r="AA157" s="62">
        <f>AA156</f>
        <v>15.444444444444443</v>
      </c>
      <c r="AB157" s="62">
        <f>AB156</f>
        <v>36.666666666666664</v>
      </c>
      <c r="AC157" s="57" t="str">
        <f t="shared" si="185"/>
        <v>Pennsylvania Power Company</v>
      </c>
      <c r="AD157" s="76">
        <v>146</v>
      </c>
      <c r="AE157" s="76">
        <v>1996</v>
      </c>
      <c r="AF157" s="76">
        <f t="shared" ref="AF157" si="219">AF156</f>
        <v>1</v>
      </c>
      <c r="AG157" s="92">
        <v>134.96468531828995</v>
      </c>
      <c r="AH157" s="57">
        <v>103.10296973648663</v>
      </c>
      <c r="AI157" s="57">
        <v>102.00738238396751</v>
      </c>
      <c r="AJ157" s="80">
        <f t="shared" ref="AJ157:AJ174" si="220">AVERAGE(AY156:AY157)*LN(AH157/AH156)+AVERAGE(AZ156:AZ157)*LN(AI157/AI156)</f>
        <v>2.7466662664908187E-2</v>
      </c>
      <c r="AK157" s="77">
        <f t="shared" ref="AK157:AK174" si="221">LN(AG157/AG156)*0.5*(AQ157+AQ156)+0.5*(AR156+AR157)*AJ157</f>
        <v>2.6420653739112909E-2</v>
      </c>
      <c r="AL157" s="76"/>
      <c r="AM157" s="79">
        <f t="shared" ref="AM157:AM168" si="222">AM158*(1/EXP(AK158))</f>
        <v>0.64320876722453713</v>
      </c>
      <c r="AN157" s="79">
        <f t="shared" si="172"/>
        <v>1.5061319689999999</v>
      </c>
      <c r="AO157" s="79">
        <f t="shared" si="173"/>
        <v>1.4586625400981315</v>
      </c>
      <c r="AP157" s="79">
        <f>1/AO157^'Price Patch'!C$19*1/AN157^'Price Patch'!D$19</f>
        <v>0.67470188633652017</v>
      </c>
      <c r="AQ157" s="80">
        <f t="shared" si="186"/>
        <v>0.36878998026497317</v>
      </c>
      <c r="AR157" s="80">
        <f t="shared" si="187"/>
        <v>0.63121001973502677</v>
      </c>
      <c r="AS157" s="66" t="str">
        <f t="shared" si="194"/>
        <v>Pennsylvania Power Company</v>
      </c>
      <c r="AT157" s="69">
        <f t="shared" si="195"/>
        <v>146</v>
      </c>
      <c r="AU157" s="69">
        <f t="shared" si="196"/>
        <v>1996</v>
      </c>
      <c r="AV157" s="81">
        <f t="shared" si="154"/>
        <v>6543905.8657815484</v>
      </c>
      <c r="AW157" s="81">
        <f t="shared" si="188"/>
        <v>11200355.681345612</v>
      </c>
      <c r="AX157" s="81">
        <f t="shared" si="189"/>
        <v>7713949.1637409497</v>
      </c>
      <c r="AY157" s="77">
        <f t="shared" si="169"/>
        <v>0.68872358907214593</v>
      </c>
      <c r="AZ157" s="77">
        <f t="shared" si="170"/>
        <v>0.31127641092785407</v>
      </c>
      <c r="BA157" s="81">
        <f t="shared" si="178"/>
        <v>13253831</v>
      </c>
      <c r="BB157" s="81">
        <f t="shared" si="171"/>
        <v>19443573</v>
      </c>
      <c r="BC157" s="81">
        <f t="shared" si="155"/>
        <v>15096147</v>
      </c>
      <c r="BD157" s="80">
        <f t="shared" si="179"/>
        <v>0.23094677851273326</v>
      </c>
      <c r="BE157" s="81">
        <f t="shared" si="180"/>
        <v>57389114</v>
      </c>
      <c r="BF157" s="78">
        <v>4347426</v>
      </c>
      <c r="BG157" s="78">
        <v>6141518</v>
      </c>
      <c r="BH157" s="82">
        <f t="shared" si="156"/>
        <v>0.90203787341485442</v>
      </c>
      <c r="BI157" s="83">
        <f t="shared" si="213"/>
        <v>5539881.8362590503</v>
      </c>
      <c r="BJ157" s="72">
        <v>23262541</v>
      </c>
      <c r="BK157" s="72">
        <v>110667</v>
      </c>
      <c r="BL157" s="72">
        <v>0</v>
      </c>
      <c r="BM157" s="72">
        <v>1994152</v>
      </c>
      <c r="BN157" s="72">
        <v>813918</v>
      </c>
      <c r="BO157" s="72">
        <v>370354</v>
      </c>
      <c r="BP157" s="72">
        <v>7318896</v>
      </c>
      <c r="BQ157" s="72">
        <v>22892187</v>
      </c>
      <c r="BR157" s="72">
        <v>1189148</v>
      </c>
      <c r="BS157" s="72">
        <v>3818968</v>
      </c>
      <c r="BT157" s="72">
        <v>459622</v>
      </c>
      <c r="BU157" s="72">
        <v>600684</v>
      </c>
      <c r="BV157" s="72">
        <v>3579664</v>
      </c>
      <c r="BW157" s="72">
        <v>951823</v>
      </c>
      <c r="BX157" s="72">
        <v>3958291</v>
      </c>
      <c r="BY157" s="72">
        <v>0</v>
      </c>
      <c r="BZ157" s="72">
        <v>14693209</v>
      </c>
      <c r="CA157" s="72">
        <v>441508</v>
      </c>
      <c r="CB157" s="72">
        <v>905628</v>
      </c>
      <c r="CC157" s="72">
        <v>201390</v>
      </c>
      <c r="CD157" s="72">
        <v>2967552</v>
      </c>
      <c r="CE157" s="72">
        <v>30916</v>
      </c>
      <c r="CF157" s="72">
        <v>531176</v>
      </c>
      <c r="CG157" s="72">
        <v>6059043</v>
      </c>
      <c r="CH157" s="72">
        <v>265888</v>
      </c>
      <c r="CI157" s="72">
        <v>221506</v>
      </c>
      <c r="CJ157" s="72">
        <v>1024110</v>
      </c>
      <c r="CK157" s="72">
        <v>84980</v>
      </c>
      <c r="CL157" s="72">
        <v>16490</v>
      </c>
      <c r="CM157" s="72">
        <v>92392</v>
      </c>
      <c r="CN157" s="72">
        <v>411252</v>
      </c>
      <c r="CO157" s="72">
        <v>228937</v>
      </c>
      <c r="CP157" s="72">
        <v>830633</v>
      </c>
      <c r="CQ157" s="72">
        <v>242781</v>
      </c>
      <c r="CR157" s="72">
        <v>64170</v>
      </c>
      <c r="CS157" s="72">
        <v>72857</v>
      </c>
      <c r="CT157" s="72">
        <v>4670351</v>
      </c>
      <c r="CU157" s="72">
        <v>3110807</v>
      </c>
      <c r="CV157" s="72">
        <v>55969212</v>
      </c>
      <c r="CW157" s="72">
        <v>40730557</v>
      </c>
      <c r="CX157" s="72">
        <v>0</v>
      </c>
      <c r="CY157" s="72">
        <v>26308964</v>
      </c>
      <c r="CZ157" s="72">
        <v>11195475</v>
      </c>
      <c r="DA157" s="72">
        <v>169002</v>
      </c>
      <c r="DB157" s="72">
        <v>64707</v>
      </c>
      <c r="DC157" s="72">
        <v>16653580</v>
      </c>
      <c r="DD157" s="72">
        <v>15864856</v>
      </c>
      <c r="DE157" s="72">
        <v>99100758</v>
      </c>
      <c r="DF157" s="72">
        <v>0</v>
      </c>
      <c r="DG157" s="72">
        <v>123313</v>
      </c>
      <c r="DH157" s="72">
        <v>149295974</v>
      </c>
      <c r="DI157" s="72">
        <v>4334995</v>
      </c>
      <c r="DJ157" s="72">
        <v>0</v>
      </c>
      <c r="DK157" s="57" t="s">
        <v>103</v>
      </c>
      <c r="DL157" s="57">
        <v>146</v>
      </c>
      <c r="DM157" s="57">
        <v>1996</v>
      </c>
      <c r="DN157" s="78">
        <v>33495216</v>
      </c>
      <c r="DO157" s="78">
        <v>49165338</v>
      </c>
      <c r="DP157" s="78">
        <v>21475633</v>
      </c>
      <c r="DQ157" s="78">
        <v>3083335</v>
      </c>
      <c r="DR157" s="62" t="s">
        <v>104</v>
      </c>
      <c r="DS157" s="62">
        <v>41.73</v>
      </c>
      <c r="DT157" s="62">
        <v>1059.9419999999998</v>
      </c>
      <c r="DU157" s="62">
        <f>DU156</f>
        <v>1098.7404999999999</v>
      </c>
      <c r="DV157" s="62">
        <v>90</v>
      </c>
      <c r="DW157" s="62">
        <v>56.4</v>
      </c>
      <c r="DX157" s="62"/>
      <c r="DY157" s="62"/>
      <c r="DZ157" s="62">
        <v>0</v>
      </c>
      <c r="EA157" s="84">
        <v>146</v>
      </c>
      <c r="EB157" s="85" t="s">
        <v>103</v>
      </c>
      <c r="EC157" s="76">
        <v>1996</v>
      </c>
      <c r="ED157" s="76">
        <v>792</v>
      </c>
      <c r="EE157" s="76">
        <v>3948795</v>
      </c>
      <c r="EF157" s="76">
        <v>551176</v>
      </c>
      <c r="EG157" s="57">
        <f t="shared" si="190"/>
        <v>0.64860520155896872</v>
      </c>
      <c r="EH157" s="62"/>
      <c r="EI157" s="62"/>
      <c r="EJ157" s="62"/>
      <c r="EK157" s="62"/>
      <c r="EL157" s="62">
        <v>0</v>
      </c>
      <c r="EM157" s="86">
        <v>1253983</v>
      </c>
      <c r="EN157" s="86">
        <v>3948795</v>
      </c>
      <c r="EO157" s="86">
        <v>127099</v>
      </c>
      <c r="EP157" s="86">
        <v>143841</v>
      </c>
    </row>
    <row r="158" spans="1:146" s="57" customFormat="1" ht="30" x14ac:dyDescent="0.25">
      <c r="A158" s="57" t="str">
        <f t="shared" si="181"/>
        <v>Pennsylvania Power Company</v>
      </c>
      <c r="B158" s="76">
        <v>1997</v>
      </c>
      <c r="C158" s="76">
        <v>146</v>
      </c>
      <c r="D158" s="59" t="s">
        <v>179</v>
      </c>
      <c r="E158" s="76">
        <v>1</v>
      </c>
      <c r="F158" s="76">
        <v>1</v>
      </c>
      <c r="G158" s="76">
        <v>1</v>
      </c>
      <c r="H158" s="76">
        <v>0</v>
      </c>
      <c r="I158" s="60">
        <f>IFERROR(VLOOKUP(B158&amp;C158,'Output Index'!$A$2:$R$275,18,FALSE),0)</f>
        <v>0.29493412073618075</v>
      </c>
      <c r="J158" s="77">
        <f t="shared" si="182"/>
        <v>0.77370910490307243</v>
      </c>
      <c r="K158" s="62">
        <f t="shared" si="215"/>
        <v>145426</v>
      </c>
      <c r="L158" s="62">
        <f t="shared" si="217"/>
        <v>128477</v>
      </c>
      <c r="M158" s="70">
        <f t="shared" si="191"/>
        <v>16949</v>
      </c>
      <c r="N158" s="78">
        <f t="shared" si="216"/>
        <v>3916788</v>
      </c>
      <c r="O158" s="64">
        <f t="shared" si="218"/>
        <v>1237747</v>
      </c>
      <c r="P158" s="64">
        <f t="shared" si="192"/>
        <v>2679041</v>
      </c>
      <c r="Q158" s="62">
        <f>Q157/2+Q159/2</f>
        <v>5101.5</v>
      </c>
      <c r="R158" s="38">
        <v>0</v>
      </c>
      <c r="S158" s="38">
        <v>0</v>
      </c>
      <c r="T158" s="65">
        <v>791.875</v>
      </c>
      <c r="U158" s="57">
        <f t="shared" si="183"/>
        <v>726.72374071436298</v>
      </c>
      <c r="V158" s="78">
        <f t="shared" si="184"/>
        <v>16065407.538391024</v>
      </c>
      <c r="W158" s="79">
        <f>AP158*(AM158/'Price Patch'!$B$5)</f>
        <v>0.46238963488783263</v>
      </c>
      <c r="X158" s="62">
        <v>32.222222222222221</v>
      </c>
      <c r="Y158" s="62">
        <v>13.888888888888889</v>
      </c>
      <c r="Z158" s="62">
        <f t="shared" ref="Z158:Z174" si="223">Z157</f>
        <v>34.285714285714285</v>
      </c>
      <c r="AA158" s="62">
        <f t="shared" ref="AA158:AB174" si="224">AA157</f>
        <v>15.444444444444443</v>
      </c>
      <c r="AB158" s="62">
        <f t="shared" si="224"/>
        <v>36.666666666666664</v>
      </c>
      <c r="AC158" s="57" t="str">
        <f t="shared" si="185"/>
        <v>Pennsylvania Power Company</v>
      </c>
      <c r="AD158" s="76">
        <v>146</v>
      </c>
      <c r="AE158" s="76">
        <v>1997</v>
      </c>
      <c r="AF158" s="76">
        <f t="shared" si="208"/>
        <v>1</v>
      </c>
      <c r="AG158" s="92">
        <v>138.07579679273266</v>
      </c>
      <c r="AH158" s="57">
        <v>102.74907727569975</v>
      </c>
      <c r="AI158" s="57">
        <v>104.15335839415782</v>
      </c>
      <c r="AJ158" s="80">
        <f t="shared" si="220"/>
        <v>4.3205939614011368E-3</v>
      </c>
      <c r="AK158" s="77">
        <f t="shared" si="221"/>
        <v>1.1667339661318284E-2</v>
      </c>
      <c r="AL158" s="76"/>
      <c r="AM158" s="79">
        <f t="shared" si="222"/>
        <v>0.65075725212443847</v>
      </c>
      <c r="AN158" s="79">
        <f t="shared" si="172"/>
        <v>1.5061319689999999</v>
      </c>
      <c r="AO158" s="79">
        <f t="shared" si="173"/>
        <v>1.4586625400981315</v>
      </c>
      <c r="AP158" s="79">
        <f>1/AO158^'Price Patch'!C$19*1/AN158^'Price Patch'!D$19</f>
        <v>0.67470188633652017</v>
      </c>
      <c r="AQ158" s="80">
        <f t="shared" si="186"/>
        <v>0.42678426468993735</v>
      </c>
      <c r="AR158" s="80">
        <f t="shared" si="187"/>
        <v>0.57321573531006265</v>
      </c>
      <c r="AS158" s="66" t="str">
        <f t="shared" si="194"/>
        <v>Pennsylvania Power Company</v>
      </c>
      <c r="AT158" s="69">
        <f t="shared" si="195"/>
        <v>146</v>
      </c>
      <c r="AU158" s="69">
        <f t="shared" si="196"/>
        <v>1997</v>
      </c>
      <c r="AV158" s="81">
        <f t="shared" si="154"/>
        <v>6856463.1432163892</v>
      </c>
      <c r="AW158" s="81">
        <f t="shared" si="188"/>
        <v>9208944.3951746337</v>
      </c>
      <c r="AX158" s="81">
        <f t="shared" si="189"/>
        <v>6184404.1063560797</v>
      </c>
      <c r="AY158" s="77">
        <f t="shared" si="169"/>
        <v>0.67156493089442759</v>
      </c>
      <c r="AZ158" s="77">
        <f t="shared" si="170"/>
        <v>0.32843506910557241</v>
      </c>
      <c r="BA158" s="81">
        <f t="shared" si="178"/>
        <v>12304802</v>
      </c>
      <c r="BB158" s="81">
        <f t="shared" si="171"/>
        <v>20078101</v>
      </c>
      <c r="BC158" s="81">
        <f t="shared" si="155"/>
        <v>16148204</v>
      </c>
      <c r="BD158" s="80">
        <f t="shared" si="179"/>
        <v>0.18729886548488947</v>
      </c>
      <c r="BE158" s="81">
        <f t="shared" si="180"/>
        <v>65696084</v>
      </c>
      <c r="BF158" s="78">
        <v>3929897</v>
      </c>
      <c r="BG158" s="78">
        <v>6784950</v>
      </c>
      <c r="BH158" s="82">
        <f t="shared" si="156"/>
        <v>0.90205497367613885</v>
      </c>
      <c r="BI158" s="83">
        <f t="shared" si="213"/>
        <v>6120397.8936439184</v>
      </c>
      <c r="BJ158" s="72">
        <v>25488054</v>
      </c>
      <c r="BK158" s="72">
        <v>183963</v>
      </c>
      <c r="BL158" s="72">
        <v>0</v>
      </c>
      <c r="BM158" s="72">
        <v>1406526</v>
      </c>
      <c r="BN158" s="72">
        <v>559814</v>
      </c>
      <c r="BO158" s="72">
        <v>374295</v>
      </c>
      <c r="BP158" s="72">
        <v>8172038</v>
      </c>
      <c r="BQ158" s="72">
        <v>25113759</v>
      </c>
      <c r="BR158" s="72">
        <v>1524946</v>
      </c>
      <c r="BS158" s="72">
        <v>5409953</v>
      </c>
      <c r="BT158" s="72">
        <v>1080441</v>
      </c>
      <c r="BU158" s="72">
        <v>545381</v>
      </c>
      <c r="BV158" s="72">
        <v>3746426</v>
      </c>
      <c r="BW158" s="72">
        <v>997265</v>
      </c>
      <c r="BX158" s="72">
        <v>3481536</v>
      </c>
      <c r="BY158" s="72">
        <v>0</v>
      </c>
      <c r="BZ158" s="72">
        <v>13640856</v>
      </c>
      <c r="CA158" s="72">
        <v>354992</v>
      </c>
      <c r="CB158" s="72">
        <v>1001664</v>
      </c>
      <c r="CC158" s="72">
        <v>192267</v>
      </c>
      <c r="CD158" s="72">
        <v>3046326</v>
      </c>
      <c r="CE158" s="72">
        <v>35754</v>
      </c>
      <c r="CF158" s="72">
        <v>839024</v>
      </c>
      <c r="CG158" s="72">
        <v>4892486</v>
      </c>
      <c r="CH158" s="72">
        <v>284645</v>
      </c>
      <c r="CI158" s="72">
        <v>252028</v>
      </c>
      <c r="CJ158" s="72">
        <v>706837</v>
      </c>
      <c r="CK158" s="72">
        <v>112671</v>
      </c>
      <c r="CL158" s="72">
        <v>16543</v>
      </c>
      <c r="CM158" s="72">
        <v>122202</v>
      </c>
      <c r="CN158" s="72">
        <v>447363</v>
      </c>
      <c r="CO158" s="72">
        <v>191445</v>
      </c>
      <c r="CP158" s="72">
        <v>819171</v>
      </c>
      <c r="CQ158" s="72">
        <v>199869</v>
      </c>
      <c r="CR158" s="72">
        <v>54882</v>
      </c>
      <c r="CS158" s="72">
        <v>70687</v>
      </c>
      <c r="CT158" s="72">
        <v>8462822</v>
      </c>
      <c r="CU158" s="72">
        <v>3586724</v>
      </c>
      <c r="CV158" s="72">
        <v>60336226</v>
      </c>
      <c r="CW158" s="72">
        <v>44027810</v>
      </c>
      <c r="CX158" s="72">
        <v>0</v>
      </c>
      <c r="CY158" s="72">
        <v>27470437</v>
      </c>
      <c r="CZ158" s="72">
        <v>8904474</v>
      </c>
      <c r="DA158" s="72">
        <v>92864</v>
      </c>
      <c r="DB158" s="72">
        <v>11435</v>
      </c>
      <c r="DC158" s="72">
        <v>16017791</v>
      </c>
      <c r="DD158" s="72">
        <v>15295239</v>
      </c>
      <c r="DE158" s="72">
        <v>103917318</v>
      </c>
      <c r="DF158" s="72">
        <v>0</v>
      </c>
      <c r="DG158" s="72">
        <v>198470</v>
      </c>
      <c r="DH158" s="72">
        <v>160145648</v>
      </c>
      <c r="DI158" s="72">
        <v>4851404</v>
      </c>
      <c r="DJ158" s="72">
        <v>0</v>
      </c>
      <c r="DK158" s="57" t="s">
        <v>103</v>
      </c>
      <c r="DL158" s="57">
        <v>146</v>
      </c>
      <c r="DM158" s="57">
        <v>1997</v>
      </c>
      <c r="DN158" s="78">
        <v>35459150</v>
      </c>
      <c r="DO158" s="78">
        <v>50547958</v>
      </c>
      <c r="DP158" s="78">
        <v>21629485</v>
      </c>
      <c r="DQ158" s="78">
        <v>3525480</v>
      </c>
      <c r="DR158" s="62" t="s">
        <v>104</v>
      </c>
      <c r="DS158" s="62">
        <v>33.31</v>
      </c>
      <c r="DT158" s="62">
        <v>846.07399999999996</v>
      </c>
      <c r="DU158" s="62">
        <f t="shared" ref="DU158:DU174" si="225">DU157</f>
        <v>1098.7404999999999</v>
      </c>
      <c r="DV158" s="62">
        <v>90</v>
      </c>
      <c r="DW158" s="62">
        <v>57</v>
      </c>
      <c r="DX158" s="62"/>
      <c r="DY158" s="62"/>
      <c r="DZ158" s="62">
        <v>0</v>
      </c>
      <c r="EA158" s="84">
        <v>146</v>
      </c>
      <c r="EB158" s="85" t="s">
        <v>103</v>
      </c>
      <c r="EC158" s="76">
        <v>1997</v>
      </c>
      <c r="ED158" s="76">
        <v>836</v>
      </c>
      <c r="EE158" s="76">
        <v>3916788</v>
      </c>
      <c r="EF158" s="76">
        <v>588961</v>
      </c>
      <c r="EG158" s="57">
        <f t="shared" si="190"/>
        <v>0.61525706779401801</v>
      </c>
      <c r="EH158" s="62"/>
      <c r="EI158" s="62"/>
      <c r="EJ158" s="62"/>
      <c r="EK158" s="62"/>
      <c r="EL158" s="62">
        <v>0</v>
      </c>
      <c r="EM158" s="86">
        <v>1237747</v>
      </c>
      <c r="EN158" s="86">
        <v>3916788</v>
      </c>
      <c r="EO158" s="86">
        <v>128477</v>
      </c>
      <c r="EP158" s="86">
        <v>145426</v>
      </c>
    </row>
    <row r="159" spans="1:146" s="57" customFormat="1" ht="30" x14ac:dyDescent="0.25">
      <c r="A159" s="57" t="str">
        <f t="shared" si="181"/>
        <v>Pennsylvania Power Company</v>
      </c>
      <c r="B159" s="76">
        <v>1998</v>
      </c>
      <c r="C159" s="76">
        <v>146</v>
      </c>
      <c r="D159" s="59" t="s">
        <v>179</v>
      </c>
      <c r="E159" s="76">
        <v>1</v>
      </c>
      <c r="F159" s="76">
        <v>1</v>
      </c>
      <c r="G159" s="76">
        <v>1</v>
      </c>
      <c r="H159" s="76">
        <v>0</v>
      </c>
      <c r="I159" s="60">
        <f>IFERROR(VLOOKUP(B159&amp;C159,'Output Index'!$A$2:$R$275,18,FALSE),0)</f>
        <v>0.29612101123694773</v>
      </c>
      <c r="J159" s="77">
        <f t="shared" si="182"/>
        <v>0.77143422824969254</v>
      </c>
      <c r="K159" s="62">
        <f t="shared" si="215"/>
        <v>146326</v>
      </c>
      <c r="L159" s="62">
        <f t="shared" si="217"/>
        <v>128949</v>
      </c>
      <c r="M159" s="70">
        <f t="shared" si="191"/>
        <v>17377</v>
      </c>
      <c r="N159" s="78">
        <f t="shared" si="216"/>
        <v>3810486</v>
      </c>
      <c r="O159" s="64">
        <f t="shared" si="218"/>
        <v>1278220</v>
      </c>
      <c r="P159" s="64">
        <f t="shared" si="192"/>
        <v>2532266</v>
      </c>
      <c r="Q159" s="62">
        <v>5105</v>
      </c>
      <c r="R159" s="38">
        <v>0</v>
      </c>
      <c r="S159" s="38">
        <v>0</v>
      </c>
      <c r="T159" s="65">
        <v>791.875</v>
      </c>
      <c r="U159" s="57">
        <f t="shared" si="183"/>
        <v>820.91899716271121</v>
      </c>
      <c r="V159" s="78">
        <f t="shared" si="184"/>
        <v>12152780.509739881</v>
      </c>
      <c r="W159" s="79">
        <f>AP159*(AM159/'Price Patch'!$B$5)</f>
        <v>0.46565280208286236</v>
      </c>
      <c r="X159" s="62">
        <v>32.777777777777779</v>
      </c>
      <c r="Y159" s="62">
        <v>16.333333333333332</v>
      </c>
      <c r="Z159" s="62">
        <f t="shared" si="223"/>
        <v>34.285714285714285</v>
      </c>
      <c r="AA159" s="62">
        <f t="shared" si="224"/>
        <v>15.444444444444443</v>
      </c>
      <c r="AB159" s="62">
        <f t="shared" si="224"/>
        <v>36.666666666666664</v>
      </c>
      <c r="AC159" s="57" t="str">
        <f t="shared" si="185"/>
        <v>Pennsylvania Power Company</v>
      </c>
      <c r="AD159" s="76">
        <v>146</v>
      </c>
      <c r="AE159" s="76">
        <v>1998</v>
      </c>
      <c r="AF159" s="76">
        <f t="shared" si="208"/>
        <v>1</v>
      </c>
      <c r="AG159" s="92">
        <v>141.55351378759525</v>
      </c>
      <c r="AH159" s="57">
        <v>100.34139668594136</v>
      </c>
      <c r="AI159" s="57">
        <v>106.13889598915793</v>
      </c>
      <c r="AJ159" s="80">
        <f t="shared" si="220"/>
        <v>-9.4306285799735119E-3</v>
      </c>
      <c r="AK159" s="77">
        <f t="shared" si="221"/>
        <v>7.0323953156387385E-3</v>
      </c>
      <c r="AL159" s="76"/>
      <c r="AM159" s="79">
        <f t="shared" si="222"/>
        <v>0.65534976362737318</v>
      </c>
      <c r="AN159" s="79">
        <f t="shared" si="172"/>
        <v>1.5061319689999999</v>
      </c>
      <c r="AO159" s="79">
        <f t="shared" si="173"/>
        <v>1.4586625400981315</v>
      </c>
      <c r="AP159" s="79">
        <f>1/AO159^'Price Patch'!C$19*1/AN159^'Price Patch'!D$19</f>
        <v>0.67470188633652017</v>
      </c>
      <c r="AQ159" s="80">
        <f t="shared" si="186"/>
        <v>0.53299996594875887</v>
      </c>
      <c r="AR159" s="80">
        <f t="shared" si="187"/>
        <v>0.46700003405124113</v>
      </c>
      <c r="AS159" s="66" t="str">
        <f t="shared" si="194"/>
        <v>Pennsylvania Power Company</v>
      </c>
      <c r="AT159" s="69">
        <f t="shared" si="195"/>
        <v>146</v>
      </c>
      <c r="AU159" s="69">
        <f t="shared" si="196"/>
        <v>1998</v>
      </c>
      <c r="AV159" s="81">
        <f t="shared" si="154"/>
        <v>6477431.5978740975</v>
      </c>
      <c r="AW159" s="81">
        <f t="shared" si="188"/>
        <v>5675348.9118657839</v>
      </c>
      <c r="AX159" s="81">
        <f t="shared" si="189"/>
        <v>3733824.9757734123</v>
      </c>
      <c r="AY159" s="77">
        <f t="shared" si="169"/>
        <v>0.65790227768496945</v>
      </c>
      <c r="AZ159" s="77">
        <f t="shared" si="170"/>
        <v>0.34209772231503055</v>
      </c>
      <c r="BA159" s="81">
        <f t="shared" si="178"/>
        <v>9708744</v>
      </c>
      <c r="BB159" s="81">
        <f t="shared" si="171"/>
        <v>15186109</v>
      </c>
      <c r="BC159" s="81">
        <f t="shared" si="155"/>
        <v>12063729</v>
      </c>
      <c r="BD159" s="80">
        <f t="shared" si="179"/>
        <v>0.16093895478689646</v>
      </c>
      <c r="BE159" s="81">
        <f t="shared" si="180"/>
        <v>60325631</v>
      </c>
      <c r="BF159" s="78">
        <v>3122380</v>
      </c>
      <c r="BG159" s="78">
        <v>6779017</v>
      </c>
      <c r="BH159" s="82">
        <f t="shared" si="156"/>
        <v>0.88138428096973165</v>
      </c>
      <c r="BI159" s="83">
        <f t="shared" si="213"/>
        <v>5974919.0242265873</v>
      </c>
      <c r="BJ159" s="72">
        <v>14028582</v>
      </c>
      <c r="BK159" s="72">
        <v>275491</v>
      </c>
      <c r="BL159" s="72">
        <v>0</v>
      </c>
      <c r="BM159" s="72">
        <v>87367</v>
      </c>
      <c r="BN159" s="72">
        <v>302801</v>
      </c>
      <c r="BO159" s="72">
        <v>442908</v>
      </c>
      <c r="BP159" s="72">
        <v>6978663</v>
      </c>
      <c r="BQ159" s="72">
        <v>13585674</v>
      </c>
      <c r="BR159" s="72">
        <v>402645</v>
      </c>
      <c r="BS159" s="72">
        <v>-1157527</v>
      </c>
      <c r="BT159" s="72">
        <v>1466403</v>
      </c>
      <c r="BU159" s="72">
        <v>552363</v>
      </c>
      <c r="BV159" s="72">
        <v>3372734</v>
      </c>
      <c r="BW159" s="72">
        <v>989760</v>
      </c>
      <c r="BX159" s="72">
        <v>2294494</v>
      </c>
      <c r="BY159" s="72">
        <v>0</v>
      </c>
      <c r="BZ159" s="72">
        <v>11015336</v>
      </c>
      <c r="CA159" s="72">
        <v>508973</v>
      </c>
      <c r="CB159" s="72">
        <v>1134637</v>
      </c>
      <c r="CC159" s="72">
        <v>191485</v>
      </c>
      <c r="CD159" s="72">
        <v>1281802</v>
      </c>
      <c r="CE159" s="72">
        <v>30169</v>
      </c>
      <c r="CF159" s="72">
        <v>756827</v>
      </c>
      <c r="CG159" s="72">
        <v>3775563</v>
      </c>
      <c r="CH159" s="72">
        <v>274050</v>
      </c>
      <c r="CI159" s="72">
        <v>318841</v>
      </c>
      <c r="CJ159" s="72">
        <v>764038</v>
      </c>
      <c r="CK159" s="72">
        <v>93643</v>
      </c>
      <c r="CL159" s="72">
        <v>14009</v>
      </c>
      <c r="CM159" s="72">
        <v>147098</v>
      </c>
      <c r="CN159" s="72">
        <v>417609</v>
      </c>
      <c r="CO159" s="72">
        <v>183212</v>
      </c>
      <c r="CP159" s="72">
        <v>803567</v>
      </c>
      <c r="CQ159" s="72">
        <v>198821</v>
      </c>
      <c r="CR159" s="72">
        <v>55780</v>
      </c>
      <c r="CS159" s="72">
        <v>65212</v>
      </c>
      <c r="CT159" s="72">
        <v>5650156</v>
      </c>
      <c r="CU159" s="72">
        <v>6458216</v>
      </c>
      <c r="CV159" s="72">
        <v>62915405</v>
      </c>
      <c r="CW159" s="72">
        <v>46463636</v>
      </c>
      <c r="CX159" s="72">
        <v>0</v>
      </c>
      <c r="CY159" s="72">
        <v>23989250</v>
      </c>
      <c r="CZ159" s="72">
        <v>7172469</v>
      </c>
      <c r="DA159" s="72">
        <v>156720</v>
      </c>
      <c r="DB159" s="72">
        <v>56094</v>
      </c>
      <c r="DC159" s="72">
        <v>24131429</v>
      </c>
      <c r="DD159" s="72">
        <v>24515032</v>
      </c>
      <c r="DE159" s="72">
        <v>111192804</v>
      </c>
      <c r="DF159" s="72">
        <v>0</v>
      </c>
      <c r="DG159" s="72">
        <v>116499</v>
      </c>
      <c r="DH159" s="72">
        <v>152177841</v>
      </c>
      <c r="DI159" s="72">
        <v>3716248</v>
      </c>
      <c r="DJ159" s="72">
        <v>0</v>
      </c>
      <c r="DK159" s="57" t="s">
        <v>103</v>
      </c>
      <c r="DL159" s="57">
        <v>146</v>
      </c>
      <c r="DM159" s="57">
        <v>1998</v>
      </c>
      <c r="DN159" s="78">
        <v>36094632</v>
      </c>
      <c r="DO159" s="78">
        <v>51062912</v>
      </c>
      <c r="DP159" s="78">
        <v>22192180</v>
      </c>
      <c r="DQ159" s="78">
        <v>3631449</v>
      </c>
      <c r="DR159" s="62" t="s">
        <v>104</v>
      </c>
      <c r="DS159" s="62">
        <v>37.56</v>
      </c>
      <c r="DT159" s="62">
        <v>954.024</v>
      </c>
      <c r="DU159" s="62">
        <f t="shared" si="225"/>
        <v>1098.7404999999999</v>
      </c>
      <c r="DV159" s="62">
        <v>91</v>
      </c>
      <c r="DW159" s="62">
        <v>61.4</v>
      </c>
      <c r="DX159" s="62"/>
      <c r="DY159" s="62"/>
      <c r="DZ159" s="62">
        <v>0</v>
      </c>
      <c r="EA159" s="84">
        <v>146</v>
      </c>
      <c r="EB159" s="85" t="s">
        <v>103</v>
      </c>
      <c r="EC159" s="76">
        <v>1998</v>
      </c>
      <c r="ED159" s="76">
        <v>918</v>
      </c>
      <c r="EE159" s="76">
        <v>3810486</v>
      </c>
      <c r="EF159" s="76">
        <v>450624</v>
      </c>
      <c r="EG159" s="57">
        <f t="shared" si="190"/>
        <v>0.52987808517623181</v>
      </c>
      <c r="EH159" s="62"/>
      <c r="EI159" s="62"/>
      <c r="EJ159" s="62"/>
      <c r="EK159" s="62"/>
      <c r="EL159" s="62">
        <v>0</v>
      </c>
      <c r="EM159" s="86">
        <v>1278220</v>
      </c>
      <c r="EN159" s="86">
        <v>3810486</v>
      </c>
      <c r="EO159" s="86">
        <v>128949</v>
      </c>
      <c r="EP159" s="86">
        <v>146326</v>
      </c>
    </row>
    <row r="160" spans="1:146" s="57" customFormat="1" ht="30" x14ac:dyDescent="0.25">
      <c r="A160" s="57" t="str">
        <f t="shared" si="181"/>
        <v>Pennsylvania Power Company</v>
      </c>
      <c r="B160" s="76">
        <v>1999</v>
      </c>
      <c r="C160" s="76">
        <v>146</v>
      </c>
      <c r="D160" s="59" t="s">
        <v>179</v>
      </c>
      <c r="E160" s="76">
        <v>1</v>
      </c>
      <c r="F160" s="76">
        <v>1</v>
      </c>
      <c r="G160" s="76">
        <v>1</v>
      </c>
      <c r="H160" s="76">
        <v>0</v>
      </c>
      <c r="I160" s="60">
        <f>IFERROR(VLOOKUP(B160&amp;C160,'Output Index'!$A$2:$R$275,18,FALSE),0)</f>
        <v>0.28804039568725726</v>
      </c>
      <c r="J160" s="77">
        <f t="shared" si="182"/>
        <v>0.7609352647990506</v>
      </c>
      <c r="K160" s="62">
        <f t="shared" si="215"/>
        <v>139142</v>
      </c>
      <c r="L160" s="62">
        <f t="shared" si="217"/>
        <v>122682</v>
      </c>
      <c r="M160" s="70">
        <f t="shared" si="191"/>
        <v>16460</v>
      </c>
      <c r="N160" s="78">
        <f t="shared" si="216"/>
        <v>3823338</v>
      </c>
      <c r="O160" s="64">
        <f t="shared" si="218"/>
        <v>1297012</v>
      </c>
      <c r="P160" s="64">
        <f t="shared" si="192"/>
        <v>2526326</v>
      </c>
      <c r="Q160" s="62">
        <v>5183</v>
      </c>
      <c r="R160" s="38">
        <v>0</v>
      </c>
      <c r="S160" s="38">
        <v>0</v>
      </c>
      <c r="T160" s="65">
        <v>790.78125</v>
      </c>
      <c r="U160" s="57">
        <f t="shared" si="183"/>
        <v>780.87915445985061</v>
      </c>
      <c r="V160" s="78">
        <f t="shared" si="184"/>
        <v>16503595.75085322</v>
      </c>
      <c r="W160" s="79">
        <f>AP160*(AM160/'Price Patch'!$B$5)</f>
        <v>0.47776842007267711</v>
      </c>
      <c r="X160" s="62">
        <v>35</v>
      </c>
      <c r="Y160" s="62">
        <v>15.611111111111111</v>
      </c>
      <c r="Z160" s="62">
        <f t="shared" si="223"/>
        <v>34.285714285714285</v>
      </c>
      <c r="AA160" s="62">
        <f t="shared" si="224"/>
        <v>15.444444444444443</v>
      </c>
      <c r="AB160" s="62">
        <f t="shared" si="224"/>
        <v>36.666666666666664</v>
      </c>
      <c r="AC160" s="57" t="str">
        <f t="shared" si="185"/>
        <v>Pennsylvania Power Company</v>
      </c>
      <c r="AD160" s="76">
        <v>146</v>
      </c>
      <c r="AE160" s="76">
        <v>1999</v>
      </c>
      <c r="AF160" s="76">
        <f t="shared" si="208"/>
        <v>1</v>
      </c>
      <c r="AG160" s="92">
        <v>145.97276960193994</v>
      </c>
      <c r="AH160" s="57">
        <v>102.74763182470296</v>
      </c>
      <c r="AI160" s="57">
        <v>108.06592542287542</v>
      </c>
      <c r="AJ160" s="80">
        <f t="shared" si="220"/>
        <v>2.194482219075692E-2</v>
      </c>
      <c r="AK160" s="77">
        <f t="shared" si="221"/>
        <v>2.5685841736681155E-2</v>
      </c>
      <c r="AL160" s="76"/>
      <c r="AM160" s="79">
        <f t="shared" si="222"/>
        <v>0.67240102446014216</v>
      </c>
      <c r="AN160" s="79">
        <f t="shared" si="172"/>
        <v>1.5061319689999999</v>
      </c>
      <c r="AO160" s="79">
        <f t="shared" si="173"/>
        <v>1.4586625400981315</v>
      </c>
      <c r="AP160" s="79">
        <f>1/AO160^'Price Patch'!C$19*1/AN160^'Price Patch'!D$19</f>
        <v>0.67470188633652017</v>
      </c>
      <c r="AQ160" s="80">
        <f t="shared" si="186"/>
        <v>0.31747938857928948</v>
      </c>
      <c r="AR160" s="80">
        <f t="shared" si="187"/>
        <v>0.68252061142071052</v>
      </c>
      <c r="AS160" s="66" t="str">
        <f t="shared" si="194"/>
        <v>Pennsylvania Power Company</v>
      </c>
      <c r="AT160" s="69">
        <f t="shared" si="195"/>
        <v>146</v>
      </c>
      <c r="AU160" s="69">
        <f t="shared" si="196"/>
        <v>1999</v>
      </c>
      <c r="AV160" s="81">
        <f t="shared" si="154"/>
        <v>5239551.4883406404</v>
      </c>
      <c r="AW160" s="81">
        <f t="shared" si="188"/>
        <v>11264044.26251258</v>
      </c>
      <c r="AX160" s="81">
        <f t="shared" si="189"/>
        <v>8196040.6635924205</v>
      </c>
      <c r="AY160" s="77">
        <f t="shared" si="169"/>
        <v>0.72762859170123639</v>
      </c>
      <c r="AZ160" s="77">
        <f t="shared" si="170"/>
        <v>0.27237140829876361</v>
      </c>
      <c r="BA160" s="81">
        <f t="shared" si="178"/>
        <v>13137627</v>
      </c>
      <c r="BB160" s="81">
        <f t="shared" si="171"/>
        <v>19787354</v>
      </c>
      <c r="BC160" s="81">
        <f t="shared" si="155"/>
        <v>18035721</v>
      </c>
      <c r="BD160" s="80">
        <f t="shared" si="179"/>
        <v>0.17010706691017002</v>
      </c>
      <c r="BE160" s="81">
        <f t="shared" si="180"/>
        <v>77231518</v>
      </c>
      <c r="BF160" s="78">
        <v>1751633</v>
      </c>
      <c r="BG160" s="78">
        <v>5065005</v>
      </c>
      <c r="BH160" s="82">
        <f t="shared" si="156"/>
        <v>0.97563306184447562</v>
      </c>
      <c r="BI160" s="83">
        <f t="shared" si="213"/>
        <v>4941586.3364075786</v>
      </c>
      <c r="BJ160" s="72">
        <v>21470369</v>
      </c>
      <c r="BK160" s="72">
        <v>7614</v>
      </c>
      <c r="BL160" s="72">
        <v>0</v>
      </c>
      <c r="BM160" s="72">
        <v>1013899</v>
      </c>
      <c r="BN160" s="72">
        <v>231275</v>
      </c>
      <c r="BO160" s="72">
        <v>715385</v>
      </c>
      <c r="BP160" s="72">
        <v>8613422</v>
      </c>
      <c r="BQ160" s="72">
        <v>20754984</v>
      </c>
      <c r="BR160" s="72">
        <v>1053015</v>
      </c>
      <c r="BS160" s="72">
        <v>1683015</v>
      </c>
      <c r="BT160" s="72">
        <v>492001</v>
      </c>
      <c r="BU160" s="72">
        <v>692694</v>
      </c>
      <c r="BV160" s="72">
        <v>4021071</v>
      </c>
      <c r="BW160" s="72">
        <v>944937</v>
      </c>
      <c r="BX160" s="72">
        <v>3891915</v>
      </c>
      <c r="BY160" s="72">
        <v>0</v>
      </c>
      <c r="BZ160" s="72">
        <v>13465746</v>
      </c>
      <c r="CA160" s="72">
        <v>612921</v>
      </c>
      <c r="CB160" s="72">
        <v>1736393</v>
      </c>
      <c r="CC160" s="72">
        <v>168398</v>
      </c>
      <c r="CD160" s="72">
        <v>2869167</v>
      </c>
      <c r="CE160" s="72">
        <v>9372</v>
      </c>
      <c r="CF160" s="72">
        <v>525104</v>
      </c>
      <c r="CG160" s="72">
        <v>5405023</v>
      </c>
      <c r="CH160" s="72">
        <v>295904</v>
      </c>
      <c r="CI160" s="72">
        <v>166514</v>
      </c>
      <c r="CJ160" s="72">
        <v>694969</v>
      </c>
      <c r="CK160" s="72">
        <v>57017</v>
      </c>
      <c r="CL160" s="72">
        <v>-27</v>
      </c>
      <c r="CM160" s="72">
        <v>145228</v>
      </c>
      <c r="CN160" s="72">
        <v>451644</v>
      </c>
      <c r="CO160" s="72">
        <v>64240</v>
      </c>
      <c r="CP160" s="72">
        <v>-297325</v>
      </c>
      <c r="CQ160" s="72">
        <v>490308</v>
      </c>
      <c r="CR160" s="72">
        <v>-706</v>
      </c>
      <c r="CS160" s="72">
        <v>71602</v>
      </c>
      <c r="CT160" s="72">
        <v>10038891</v>
      </c>
      <c r="CU160" s="72">
        <v>3064772</v>
      </c>
      <c r="CV160" s="72">
        <v>57095249</v>
      </c>
      <c r="CW160" s="72">
        <v>40452204</v>
      </c>
      <c r="CX160" s="72">
        <v>5222</v>
      </c>
      <c r="CY160" s="72">
        <v>47213954</v>
      </c>
      <c r="CZ160" s="72">
        <v>17599517</v>
      </c>
      <c r="DA160" s="72">
        <v>170799</v>
      </c>
      <c r="DB160" s="72">
        <v>96102</v>
      </c>
      <c r="DC160" s="72">
        <v>14130829</v>
      </c>
      <c r="DD160" s="72">
        <v>15962473</v>
      </c>
      <c r="DE160" s="72">
        <v>118616053</v>
      </c>
      <c r="DF160" s="72">
        <v>0</v>
      </c>
      <c r="DG160" s="72">
        <v>712038</v>
      </c>
      <c r="DH160" s="72">
        <v>170980539</v>
      </c>
      <c r="DI160" s="72">
        <v>3612670</v>
      </c>
      <c r="DJ160" s="72">
        <v>0</v>
      </c>
      <c r="DK160" s="57" t="s">
        <v>103</v>
      </c>
      <c r="DL160" s="57">
        <v>146</v>
      </c>
      <c r="DM160" s="57">
        <v>1999</v>
      </c>
      <c r="DN160" s="78">
        <v>38173658</v>
      </c>
      <c r="DO160" s="78">
        <v>54693163</v>
      </c>
      <c r="DP160" s="78">
        <v>25007440</v>
      </c>
      <c r="DQ160" s="78">
        <v>4168737</v>
      </c>
      <c r="DR160" s="62" t="s">
        <v>104</v>
      </c>
      <c r="DS160" s="62">
        <v>42.43</v>
      </c>
      <c r="DT160" s="62">
        <v>1077.722</v>
      </c>
      <c r="DU160" s="62">
        <f t="shared" si="225"/>
        <v>1098.7404999999999</v>
      </c>
      <c r="DV160" s="62">
        <v>95</v>
      </c>
      <c r="DW160" s="62">
        <v>60.1</v>
      </c>
      <c r="DX160" s="62"/>
      <c r="DY160" s="62"/>
      <c r="DZ160" s="62">
        <v>0</v>
      </c>
      <c r="EA160" s="84">
        <v>146</v>
      </c>
      <c r="EB160" s="85" t="s">
        <v>103</v>
      </c>
      <c r="EC160" s="76">
        <v>1999</v>
      </c>
      <c r="ED160" s="76">
        <v>869</v>
      </c>
      <c r="EE160" s="76">
        <v>3823338</v>
      </c>
      <c r="EF160" s="76">
        <v>431457</v>
      </c>
      <c r="EG160" s="57">
        <f t="shared" si="190"/>
        <v>0.55892657282027836</v>
      </c>
      <c r="EH160" s="62"/>
      <c r="EI160" s="62"/>
      <c r="EJ160" s="62"/>
      <c r="EK160" s="62"/>
      <c r="EL160" s="62">
        <v>0</v>
      </c>
      <c r="EM160" s="86">
        <v>1297012</v>
      </c>
      <c r="EN160" s="86">
        <v>3823338</v>
      </c>
      <c r="EO160" s="86">
        <v>122682</v>
      </c>
      <c r="EP160" s="86">
        <v>139142</v>
      </c>
    </row>
    <row r="161" spans="1:146" s="57" customFormat="1" ht="30" x14ac:dyDescent="0.25">
      <c r="A161" s="57" t="str">
        <f t="shared" si="181"/>
        <v>Pennsylvania Power Company</v>
      </c>
      <c r="B161" s="76">
        <v>2000</v>
      </c>
      <c r="C161" s="76">
        <v>146</v>
      </c>
      <c r="D161" s="59" t="s">
        <v>179</v>
      </c>
      <c r="E161" s="76">
        <v>1</v>
      </c>
      <c r="F161" s="76">
        <v>1</v>
      </c>
      <c r="G161" s="76">
        <v>1</v>
      </c>
      <c r="H161" s="76">
        <v>0</v>
      </c>
      <c r="I161" s="60">
        <f>IFERROR(VLOOKUP(B161&amp;C161,'Output Index'!$A$2:$R$275,18,FALSE),0)</f>
        <v>0.28467676822811233</v>
      </c>
      <c r="J161" s="77">
        <f t="shared" si="182"/>
        <v>0.75887879706000205</v>
      </c>
      <c r="K161" s="87">
        <f t="shared" si="215"/>
        <v>134634</v>
      </c>
      <c r="L161" s="88">
        <f t="shared" si="217"/>
        <v>118303</v>
      </c>
      <c r="M161" s="70">
        <f t="shared" si="191"/>
        <v>16331</v>
      </c>
      <c r="N161" s="89">
        <f t="shared" si="216"/>
        <v>3846751</v>
      </c>
      <c r="O161" s="64">
        <f t="shared" si="218"/>
        <v>1316243</v>
      </c>
      <c r="P161" s="64">
        <f t="shared" si="192"/>
        <v>2530508</v>
      </c>
      <c r="Q161" s="62">
        <f>Q160/2+Q162/2</f>
        <v>5207.5</v>
      </c>
      <c r="R161" s="38">
        <v>0</v>
      </c>
      <c r="S161" s="38">
        <v>0</v>
      </c>
      <c r="T161" s="65">
        <v>840.83673469999997</v>
      </c>
      <c r="U161" s="57">
        <f t="shared" si="183"/>
        <v>815.3754123697654</v>
      </c>
      <c r="V161" s="78">
        <f t="shared" si="184"/>
        <v>12308288.947503405</v>
      </c>
      <c r="W161" s="79">
        <f>AP161*(AM161/'Price Patch'!$B$5)</f>
        <v>0.49988167657265986</v>
      </c>
      <c r="X161" s="62">
        <v>31.111111111111111</v>
      </c>
      <c r="Y161" s="62">
        <v>14.5</v>
      </c>
      <c r="Z161" s="62">
        <f t="shared" si="223"/>
        <v>34.285714285714285</v>
      </c>
      <c r="AA161" s="62">
        <f t="shared" si="224"/>
        <v>15.444444444444443</v>
      </c>
      <c r="AB161" s="62">
        <f t="shared" si="224"/>
        <v>36.666666666666664</v>
      </c>
      <c r="AC161" s="57" t="str">
        <f t="shared" si="185"/>
        <v>Pennsylvania Power Company</v>
      </c>
      <c r="AD161" s="76">
        <v>146</v>
      </c>
      <c r="AE161" s="76">
        <v>2000</v>
      </c>
      <c r="AF161" s="76">
        <f t="shared" si="208"/>
        <v>1</v>
      </c>
      <c r="AG161" s="92">
        <v>150.6655444164935</v>
      </c>
      <c r="AH161" s="57">
        <v>109.43510640951196</v>
      </c>
      <c r="AI161" s="57">
        <v>110.54392230578161</v>
      </c>
      <c r="AJ161" s="80">
        <f t="shared" si="220"/>
        <v>5.2652040879934782E-2</v>
      </c>
      <c r="AK161" s="77">
        <f t="shared" si="221"/>
        <v>4.5245285302994785E-2</v>
      </c>
      <c r="AL161" s="76"/>
      <c r="AM161" s="79">
        <f t="shared" si="222"/>
        <v>0.7035227472447424</v>
      </c>
      <c r="AN161" s="79">
        <f t="shared" si="172"/>
        <v>1.5061319689999999</v>
      </c>
      <c r="AO161" s="79">
        <f t="shared" si="173"/>
        <v>1.4586625400981315</v>
      </c>
      <c r="AP161" s="79">
        <f>1/AO161^'Price Patch'!C$19*1/AN161^'Price Patch'!D$19</f>
        <v>0.67470188633652017</v>
      </c>
      <c r="AQ161" s="80">
        <f t="shared" si="186"/>
        <v>0.38760045826780071</v>
      </c>
      <c r="AR161" s="80">
        <f t="shared" si="187"/>
        <v>0.61239954173219924</v>
      </c>
      <c r="AS161" s="66" t="str">
        <f t="shared" si="194"/>
        <v>Pennsylvania Power Company</v>
      </c>
      <c r="AT161" s="69">
        <f t="shared" si="195"/>
        <v>146</v>
      </c>
      <c r="AU161" s="69">
        <f t="shared" si="196"/>
        <v>2000</v>
      </c>
      <c r="AV161" s="81">
        <f t="shared" si="154"/>
        <v>4770698.4365448263</v>
      </c>
      <c r="AW161" s="81">
        <f t="shared" si="188"/>
        <v>7537590.5109585784</v>
      </c>
      <c r="AX161" s="81">
        <f t="shared" si="189"/>
        <v>5706929.3446567729</v>
      </c>
      <c r="AY161" s="77">
        <f t="shared" si="169"/>
        <v>0.75712912984059211</v>
      </c>
      <c r="AZ161" s="77">
        <f t="shared" si="170"/>
        <v>0.24287087015940789</v>
      </c>
      <c r="BA161" s="81">
        <f t="shared" si="178"/>
        <v>10373610</v>
      </c>
      <c r="BB161" s="81">
        <f t="shared" si="171"/>
        <v>26780642</v>
      </c>
      <c r="BC161" s="81">
        <f t="shared" si="155"/>
        <v>25340784</v>
      </c>
      <c r="BD161" s="80">
        <f t="shared" si="179"/>
        <v>7.2241694112613331E-2</v>
      </c>
      <c r="BE161" s="81">
        <f t="shared" si="180"/>
        <v>143595885</v>
      </c>
      <c r="BF161" s="78">
        <v>1439858</v>
      </c>
      <c r="BG161" s="78">
        <v>4930439</v>
      </c>
      <c r="BH161" s="82">
        <f t="shared" si="156"/>
        <v>0.94650408520280394</v>
      </c>
      <c r="BI161" s="83">
        <f t="shared" si="213"/>
        <v>4666680.6553432271</v>
      </c>
      <c r="BJ161" s="72">
        <v>32397642</v>
      </c>
      <c r="BK161" s="72">
        <v>1</v>
      </c>
      <c r="BL161" s="72">
        <v>0</v>
      </c>
      <c r="BM161" s="72">
        <v>500879</v>
      </c>
      <c r="BN161" s="72">
        <v>462266</v>
      </c>
      <c r="BO161" s="72">
        <v>461454</v>
      </c>
      <c r="BP161" s="72">
        <v>16630107</v>
      </c>
      <c r="BQ161" s="72">
        <v>31936188</v>
      </c>
      <c r="BR161" s="72">
        <v>1246455</v>
      </c>
      <c r="BS161" s="72">
        <v>5617000</v>
      </c>
      <c r="BT161" s="72">
        <v>788899</v>
      </c>
      <c r="BU161" s="72">
        <v>657910</v>
      </c>
      <c r="BV161" s="72">
        <v>2776037</v>
      </c>
      <c r="BW161" s="72">
        <v>1144368</v>
      </c>
      <c r="BX161" s="72">
        <v>4401002</v>
      </c>
      <c r="BY161" s="72">
        <v>0</v>
      </c>
      <c r="BZ161" s="72">
        <v>10959921</v>
      </c>
      <c r="CA161" s="72">
        <v>571362</v>
      </c>
      <c r="CB161" s="72">
        <v>1551335</v>
      </c>
      <c r="CC161" s="72">
        <v>52626</v>
      </c>
      <c r="CD161" s="72">
        <v>201713</v>
      </c>
      <c r="CE161" s="72">
        <v>2241</v>
      </c>
      <c r="CF161" s="72">
        <v>275292</v>
      </c>
      <c r="CG161" s="72">
        <v>6026849</v>
      </c>
      <c r="CH161" s="72">
        <v>219335</v>
      </c>
      <c r="CI161" s="72">
        <v>62160</v>
      </c>
      <c r="CJ161" s="72">
        <v>712203</v>
      </c>
      <c r="CK161" s="72">
        <v>160548</v>
      </c>
      <c r="CL161" s="72">
        <v>0</v>
      </c>
      <c r="CM161" s="72">
        <v>160058</v>
      </c>
      <c r="CN161" s="72">
        <v>377888</v>
      </c>
      <c r="CO161" s="72">
        <v>-12740</v>
      </c>
      <c r="CP161" s="72">
        <v>71078</v>
      </c>
      <c r="CQ161" s="72">
        <v>504443</v>
      </c>
      <c r="CR161" s="72">
        <v>2</v>
      </c>
      <c r="CS161" s="72">
        <v>23528</v>
      </c>
      <c r="CT161" s="72">
        <v>7578416</v>
      </c>
      <c r="CU161" s="72">
        <v>647974</v>
      </c>
      <c r="CV161" s="72">
        <v>52386566</v>
      </c>
      <c r="CW161" s="72">
        <v>33942957</v>
      </c>
      <c r="CX161" s="72">
        <v>0</v>
      </c>
      <c r="CY161" s="72">
        <v>122397115</v>
      </c>
      <c r="CZ161" s="72">
        <v>24501543</v>
      </c>
      <c r="DA161" s="72">
        <v>191009</v>
      </c>
      <c r="DB161" s="72">
        <v>81961</v>
      </c>
      <c r="DC161" s="72">
        <v>12097874</v>
      </c>
      <c r="DD161" s="72">
        <v>10942076</v>
      </c>
      <c r="DE161" s="72">
        <v>187072564</v>
      </c>
      <c r="DF161" s="72">
        <v>0</v>
      </c>
      <c r="DG161" s="72">
        <v>1023000</v>
      </c>
      <c r="DH161" s="72">
        <v>246617862</v>
      </c>
      <c r="DI161" s="72">
        <v>6938345</v>
      </c>
      <c r="DJ161" s="72">
        <v>0</v>
      </c>
      <c r="DK161" s="57" t="s">
        <v>103</v>
      </c>
      <c r="DL161" s="57">
        <v>146</v>
      </c>
      <c r="DM161" s="57">
        <v>2000</v>
      </c>
      <c r="DN161" s="78">
        <v>40398638</v>
      </c>
      <c r="DO161" s="78">
        <v>55977796</v>
      </c>
      <c r="DP161" s="78">
        <v>26241860</v>
      </c>
      <c r="DQ161" s="78">
        <v>4380160</v>
      </c>
      <c r="DR161" s="62" t="s">
        <v>104</v>
      </c>
      <c r="DS161" s="62">
        <v>36.630000000000003</v>
      </c>
      <c r="DT161" s="62">
        <v>930.40200000000004</v>
      </c>
      <c r="DU161" s="62">
        <f t="shared" si="225"/>
        <v>1098.7404999999999</v>
      </c>
      <c r="DV161" s="62">
        <v>88</v>
      </c>
      <c r="DW161" s="62">
        <v>58.1</v>
      </c>
      <c r="DX161" s="62"/>
      <c r="DY161" s="62"/>
      <c r="DZ161" s="62">
        <v>0</v>
      </c>
      <c r="EA161" s="84">
        <v>146</v>
      </c>
      <c r="EB161" s="85" t="s">
        <v>103</v>
      </c>
      <c r="EC161" s="76">
        <v>2000</v>
      </c>
      <c r="ED161" s="76">
        <v>926</v>
      </c>
      <c r="EE161" s="76">
        <v>3846751</v>
      </c>
      <c r="EF161" s="76">
        <v>521901</v>
      </c>
      <c r="EG161" s="57">
        <f t="shared" si="190"/>
        <v>0.53855784687909891</v>
      </c>
      <c r="EH161" s="62"/>
      <c r="EI161" s="62"/>
      <c r="EJ161" s="62"/>
      <c r="EK161" s="62"/>
      <c r="EL161" s="62">
        <v>0</v>
      </c>
      <c r="EM161" s="86">
        <v>1316243</v>
      </c>
      <c r="EN161" s="86">
        <v>3846751</v>
      </c>
      <c r="EO161" s="86">
        <v>118303</v>
      </c>
      <c r="EP161" s="86">
        <v>134634</v>
      </c>
    </row>
    <row r="162" spans="1:146" s="57" customFormat="1" ht="30" x14ac:dyDescent="0.25">
      <c r="A162" s="57" t="str">
        <f t="shared" si="181"/>
        <v>Pennsylvania Power Company</v>
      </c>
      <c r="B162" s="76">
        <v>2001</v>
      </c>
      <c r="C162" s="76">
        <v>146</v>
      </c>
      <c r="D162" s="59" t="s">
        <v>179</v>
      </c>
      <c r="E162" s="76">
        <v>1</v>
      </c>
      <c r="F162" s="76">
        <v>0</v>
      </c>
      <c r="G162" s="76">
        <v>1</v>
      </c>
      <c r="H162" s="76">
        <v>0</v>
      </c>
      <c r="I162" s="60">
        <f>IFERROR(VLOOKUP(B162&amp;C162,'Output Index'!$A$2:$R$275,18,FALSE),0)</f>
        <v>0.30434928660600302</v>
      </c>
      <c r="J162" s="77">
        <f t="shared" si="182"/>
        <v>0.73574383644933128</v>
      </c>
      <c r="K162" s="70">
        <f t="shared" ref="K162:K173" si="226">EK162</f>
        <v>151267</v>
      </c>
      <c r="L162" s="70">
        <f>EI162</f>
        <v>133049</v>
      </c>
      <c r="M162" s="70">
        <f t="shared" si="191"/>
        <v>18218</v>
      </c>
      <c r="N162" s="70">
        <f t="shared" ref="N162:N173" si="227">EJ162</f>
        <v>4156982</v>
      </c>
      <c r="O162" s="90">
        <f>EH162</f>
        <v>1391350</v>
      </c>
      <c r="P162" s="64">
        <f t="shared" si="192"/>
        <v>2765632</v>
      </c>
      <c r="Q162" s="62">
        <v>5232</v>
      </c>
      <c r="R162" s="38">
        <v>0</v>
      </c>
      <c r="S162" s="38">
        <v>0</v>
      </c>
      <c r="T162" s="65">
        <v>795</v>
      </c>
      <c r="U162" s="57">
        <f t="shared" si="183"/>
        <v>892.23007628745438</v>
      </c>
      <c r="V162" s="78">
        <f t="shared" si="184"/>
        <v>10272819.82447307</v>
      </c>
      <c r="W162" s="79">
        <f>AP162*(AM162/'Price Patch'!$B$5)</f>
        <v>0.50979973934753919</v>
      </c>
      <c r="X162" s="62">
        <v>35</v>
      </c>
      <c r="Y162" s="62">
        <v>15.666666666666666</v>
      </c>
      <c r="Z162" s="62">
        <f t="shared" si="223"/>
        <v>34.285714285714285</v>
      </c>
      <c r="AA162" s="62">
        <f t="shared" si="224"/>
        <v>15.444444444444443</v>
      </c>
      <c r="AB162" s="62">
        <f t="shared" si="224"/>
        <v>36.666666666666664</v>
      </c>
      <c r="AC162" s="57" t="str">
        <f t="shared" si="185"/>
        <v>Pennsylvania Power Company</v>
      </c>
      <c r="AD162" s="76">
        <v>146</v>
      </c>
      <c r="AE162" s="76">
        <v>2001</v>
      </c>
      <c r="AF162" s="76">
        <f t="shared" si="208"/>
        <v>1</v>
      </c>
      <c r="AG162" s="92">
        <v>155.66958516296191</v>
      </c>
      <c r="AH162" s="57">
        <v>110.20786286344969</v>
      </c>
      <c r="AI162" s="57">
        <v>113.48734011949581</v>
      </c>
      <c r="AJ162" s="80">
        <f t="shared" si="220"/>
        <v>1.2285710662316089E-2</v>
      </c>
      <c r="AK162" s="77">
        <f t="shared" si="221"/>
        <v>1.964655709589834E-2</v>
      </c>
      <c r="AL162" s="76"/>
      <c r="AM162" s="79">
        <f t="shared" si="222"/>
        <v>0.71748121601393067</v>
      </c>
      <c r="AN162" s="79">
        <f t="shared" si="172"/>
        <v>1.5061319689999999</v>
      </c>
      <c r="AO162" s="79">
        <f t="shared" si="173"/>
        <v>1.4586625400981315</v>
      </c>
      <c r="AP162" s="79">
        <f>1/AO162^'Price Patch'!C$19*1/AN162^'Price Patch'!D$19</f>
        <v>0.67470188633652017</v>
      </c>
      <c r="AQ162" s="80">
        <f t="shared" si="186"/>
        <v>0.33449134712423401</v>
      </c>
      <c r="AR162" s="80">
        <f t="shared" si="187"/>
        <v>0.66550865287576599</v>
      </c>
      <c r="AS162" s="66" t="str">
        <f t="shared" si="194"/>
        <v>Pennsylvania Power Company</v>
      </c>
      <c r="AT162" s="69">
        <f t="shared" si="195"/>
        <v>146</v>
      </c>
      <c r="AU162" s="69">
        <f t="shared" si="196"/>
        <v>2001</v>
      </c>
      <c r="AV162" s="81">
        <f t="shared" si="154"/>
        <v>3436169.3418525346</v>
      </c>
      <c r="AW162" s="81">
        <f t="shared" si="188"/>
        <v>6836650.4826205354</v>
      </c>
      <c r="AX162" s="81">
        <f t="shared" si="189"/>
        <v>4766978.8168559903</v>
      </c>
      <c r="AY162" s="77">
        <f t="shared" si="169"/>
        <v>0.69726817671521135</v>
      </c>
      <c r="AZ162" s="77">
        <f t="shared" si="170"/>
        <v>0.30273182328478865</v>
      </c>
      <c r="BA162" s="81">
        <f t="shared" si="178"/>
        <v>8149235</v>
      </c>
      <c r="BB162" s="81">
        <f t="shared" si="171"/>
        <v>29109881</v>
      </c>
      <c r="BC162" s="81">
        <f t="shared" si="155"/>
        <v>28370845</v>
      </c>
      <c r="BD162" s="80">
        <f t="shared" si="179"/>
        <v>7.295065288906781E-2</v>
      </c>
      <c r="BE162" s="81">
        <f t="shared" si="180"/>
        <v>111708870</v>
      </c>
      <c r="BF162" s="78">
        <v>739036</v>
      </c>
      <c r="BG162" s="78">
        <v>3550522</v>
      </c>
      <c r="BH162" s="82">
        <f t="shared" si="156"/>
        <v>0.9526081469552955</v>
      </c>
      <c r="BI162" s="83">
        <f t="shared" si="213"/>
        <v>3382256.1831440097</v>
      </c>
      <c r="BJ162" s="72">
        <v>34477323</v>
      </c>
      <c r="BK162" s="72">
        <v>0</v>
      </c>
      <c r="BL162" s="72">
        <v>0</v>
      </c>
      <c r="BM162" s="72">
        <v>250994</v>
      </c>
      <c r="BN162" s="72">
        <v>40683</v>
      </c>
      <c r="BO162" s="72">
        <v>341089</v>
      </c>
      <c r="BP162" s="72">
        <v>18771626</v>
      </c>
      <c r="BQ162" s="72">
        <v>34136234</v>
      </c>
      <c r="BR162" s="72">
        <v>119192</v>
      </c>
      <c r="BS162" s="72">
        <v>5367442</v>
      </c>
      <c r="BT162" s="72">
        <v>499751</v>
      </c>
      <c r="BU162" s="72">
        <v>0</v>
      </c>
      <c r="BV162" s="72">
        <v>10821006</v>
      </c>
      <c r="BW162" s="72">
        <v>2481000</v>
      </c>
      <c r="BX162" s="72">
        <v>746540</v>
      </c>
      <c r="BY162" s="72">
        <v>0</v>
      </c>
      <c r="BZ162" s="72">
        <v>8554656</v>
      </c>
      <c r="CA162" s="72">
        <v>63667</v>
      </c>
      <c r="CB162" s="72">
        <v>1954510</v>
      </c>
      <c r="CC162" s="72">
        <v>-146307</v>
      </c>
      <c r="CD162" s="72">
        <v>607973</v>
      </c>
      <c r="CE162" s="72">
        <v>48574</v>
      </c>
      <c r="CF162" s="72">
        <v>159771</v>
      </c>
      <c r="CG162" s="72">
        <v>4578521</v>
      </c>
      <c r="CH162" s="72">
        <v>-185392</v>
      </c>
      <c r="CI162" s="72">
        <v>8384</v>
      </c>
      <c r="CJ162" s="72">
        <v>471016</v>
      </c>
      <c r="CK162" s="72">
        <v>68759</v>
      </c>
      <c r="CL162" s="72">
        <v>0</v>
      </c>
      <c r="CM162" s="72">
        <v>319426</v>
      </c>
      <c r="CN162" s="72">
        <v>200333</v>
      </c>
      <c r="CO162" s="72">
        <v>4180</v>
      </c>
      <c r="CP162" s="72">
        <v>-100576</v>
      </c>
      <c r="CQ162" s="72">
        <v>475047</v>
      </c>
      <c r="CR162" s="72">
        <v>0</v>
      </c>
      <c r="CS162" s="72">
        <v>26770</v>
      </c>
      <c r="CT162" s="72">
        <v>6102697</v>
      </c>
      <c r="CU162" s="72">
        <v>729531</v>
      </c>
      <c r="CV162" s="72">
        <v>-544294</v>
      </c>
      <c r="CW162" s="72">
        <v>11612</v>
      </c>
      <c r="CX162" s="72">
        <v>0</v>
      </c>
      <c r="CY162" s="72">
        <v>119537542</v>
      </c>
      <c r="CZ162" s="72">
        <v>23487317</v>
      </c>
      <c r="DA162" s="72">
        <v>9037</v>
      </c>
      <c r="DB162" s="72">
        <v>7583</v>
      </c>
      <c r="DC162" s="72">
        <v>152262909</v>
      </c>
      <c r="DD162" s="72">
        <v>151722953</v>
      </c>
      <c r="DE162" s="72">
        <v>271265194</v>
      </c>
      <c r="DF162" s="72">
        <v>0</v>
      </c>
      <c r="DG162" s="72">
        <v>107044</v>
      </c>
      <c r="DH162" s="72">
        <v>335012917</v>
      </c>
      <c r="DI162" s="72">
        <v>13776472</v>
      </c>
      <c r="DJ162" s="72">
        <v>13057303</v>
      </c>
      <c r="DK162" s="57" t="s">
        <v>103</v>
      </c>
      <c r="DL162" s="57">
        <v>146</v>
      </c>
      <c r="DM162" s="57">
        <v>2001</v>
      </c>
      <c r="DN162" s="78">
        <v>42893067</v>
      </c>
      <c r="DO162" s="78">
        <v>56764398</v>
      </c>
      <c r="DP162" s="78">
        <v>30948277</v>
      </c>
      <c r="DQ162" s="78">
        <v>4845566</v>
      </c>
      <c r="DR162" s="62" t="s">
        <v>104</v>
      </c>
      <c r="DS162" s="62">
        <v>29.53</v>
      </c>
      <c r="DT162" s="62">
        <v>750.06200000000001</v>
      </c>
      <c r="DU162" s="62">
        <f t="shared" si="225"/>
        <v>1098.7404999999999</v>
      </c>
      <c r="DV162" s="62">
        <v>95</v>
      </c>
      <c r="DW162" s="62">
        <v>60.2</v>
      </c>
      <c r="DX162" s="62"/>
      <c r="DY162" s="62"/>
      <c r="DZ162" s="62">
        <v>0</v>
      </c>
      <c r="EA162" s="84">
        <v>146</v>
      </c>
      <c r="EB162" s="85" t="s">
        <v>103</v>
      </c>
      <c r="EC162" s="76">
        <v>2001</v>
      </c>
      <c r="ED162" s="76">
        <v>1011</v>
      </c>
      <c r="EE162" s="76">
        <v>4156982</v>
      </c>
      <c r="EF162" s="76">
        <v>553360</v>
      </c>
      <c r="EG162" s="57">
        <f t="shared" si="190"/>
        <v>0.53185981599663967</v>
      </c>
      <c r="EH162" s="62">
        <v>1391350</v>
      </c>
      <c r="EI162" s="62">
        <v>133049</v>
      </c>
      <c r="EJ162" s="62">
        <v>4156982</v>
      </c>
      <c r="EK162" s="62">
        <v>151267</v>
      </c>
      <c r="EL162" s="62">
        <v>0</v>
      </c>
      <c r="EM162" s="86">
        <v>1391350</v>
      </c>
      <c r="EN162" s="86">
        <v>4156982</v>
      </c>
      <c r="EO162" s="86">
        <v>133049</v>
      </c>
      <c r="EP162" s="86">
        <v>151266</v>
      </c>
    </row>
    <row r="163" spans="1:146" s="57" customFormat="1" ht="30" x14ac:dyDescent="0.25">
      <c r="A163" s="57" t="str">
        <f t="shared" si="181"/>
        <v>Pennsylvania Power Company</v>
      </c>
      <c r="B163" s="76">
        <v>2002</v>
      </c>
      <c r="C163" s="76">
        <v>146</v>
      </c>
      <c r="D163" s="59" t="s">
        <v>179</v>
      </c>
      <c r="E163" s="76">
        <v>1</v>
      </c>
      <c r="F163" s="76">
        <v>0</v>
      </c>
      <c r="G163" s="76">
        <v>1</v>
      </c>
      <c r="H163" s="76">
        <v>0</v>
      </c>
      <c r="I163" s="60">
        <f>IFERROR(VLOOKUP(B163&amp;C163,'Output Index'!$A$2:$R$275,18,FALSE),0)</f>
        <v>0.31169976515568515</v>
      </c>
      <c r="J163" s="77">
        <f t="shared" si="182"/>
        <v>0.73370550966205028</v>
      </c>
      <c r="K163" s="81">
        <f t="shared" si="226"/>
        <v>154281</v>
      </c>
      <c r="L163" s="70">
        <f t="shared" ref="L163:L173" si="228">EI163</f>
        <v>135666</v>
      </c>
      <c r="M163" s="70">
        <f t="shared" si="191"/>
        <v>18615</v>
      </c>
      <c r="N163" s="81">
        <f t="shared" si="227"/>
        <v>4312570</v>
      </c>
      <c r="O163" s="90">
        <f t="shared" ref="O163:O173" si="229">EH163</f>
        <v>1533324</v>
      </c>
      <c r="P163" s="64">
        <f t="shared" si="192"/>
        <v>2779246</v>
      </c>
      <c r="Q163" s="62">
        <v>5476</v>
      </c>
      <c r="R163" s="38">
        <v>0</v>
      </c>
      <c r="S163" s="38">
        <v>0</v>
      </c>
      <c r="T163" s="65">
        <v>795</v>
      </c>
      <c r="U163" s="57">
        <f t="shared" si="183"/>
        <v>858.94684428198173</v>
      </c>
      <c r="V163" s="78">
        <f t="shared" si="184"/>
        <v>13149427.344861401</v>
      </c>
      <c r="W163" s="79">
        <f>AP163*(AM163/'Price Patch'!$B$5)</f>
        <v>0.51844435435455394</v>
      </c>
      <c r="X163" s="62">
        <v>33.333333333333336</v>
      </c>
      <c r="Y163" s="62">
        <v>15.5</v>
      </c>
      <c r="Z163" s="62">
        <f t="shared" si="223"/>
        <v>34.285714285714285</v>
      </c>
      <c r="AA163" s="62">
        <f t="shared" si="224"/>
        <v>15.444444444444443</v>
      </c>
      <c r="AB163" s="62">
        <f t="shared" si="224"/>
        <v>36.666666666666664</v>
      </c>
      <c r="AC163" s="57" t="str">
        <f t="shared" si="185"/>
        <v>Pennsylvania Power Company</v>
      </c>
      <c r="AD163" s="76">
        <v>146</v>
      </c>
      <c r="AE163" s="76">
        <v>2002</v>
      </c>
      <c r="AF163" s="76">
        <f t="shared" si="208"/>
        <v>1</v>
      </c>
      <c r="AG163" s="92">
        <v>161.31654203040597</v>
      </c>
      <c r="AH163" s="57">
        <v>110.55280097205501</v>
      </c>
      <c r="AI163" s="57">
        <v>115.01782710387157</v>
      </c>
      <c r="AJ163" s="80">
        <f t="shared" si="220"/>
        <v>7.0419182107222221E-3</v>
      </c>
      <c r="AK163" s="77">
        <f t="shared" si="221"/>
        <v>1.6814720817403525E-2</v>
      </c>
      <c r="AL163" s="76"/>
      <c r="AM163" s="79">
        <f t="shared" si="222"/>
        <v>0.72964746171492545</v>
      </c>
      <c r="AN163" s="79">
        <f t="shared" si="172"/>
        <v>1.5061319689999999</v>
      </c>
      <c r="AO163" s="79">
        <f t="shared" si="173"/>
        <v>1.4586625400981315</v>
      </c>
      <c r="AP163" s="79">
        <f>1/AO163^'Price Patch'!C$19*1/AN163^'Price Patch'!D$19</f>
        <v>0.67470188633652017</v>
      </c>
      <c r="AQ163" s="80">
        <f t="shared" si="186"/>
        <v>0.34913896755349494</v>
      </c>
      <c r="AR163" s="80">
        <f t="shared" si="187"/>
        <v>0.65086103244650506</v>
      </c>
      <c r="AS163" s="66" t="str">
        <f t="shared" si="194"/>
        <v>Pennsylvania Power Company</v>
      </c>
      <c r="AT163" s="69">
        <f t="shared" si="195"/>
        <v>146</v>
      </c>
      <c r="AU163" s="69">
        <f t="shared" si="196"/>
        <v>2002</v>
      </c>
      <c r="AV163" s="81">
        <f t="shared" si="154"/>
        <v>4590977.487104604</v>
      </c>
      <c r="AW163" s="81">
        <f t="shared" si="188"/>
        <v>8558449.8577567972</v>
      </c>
      <c r="AX163" s="81">
        <f t="shared" si="189"/>
        <v>4621614.6331534432</v>
      </c>
      <c r="AY163" s="77">
        <f t="shared" si="169"/>
        <v>0.54000604197788526</v>
      </c>
      <c r="AZ163" s="77">
        <f t="shared" si="170"/>
        <v>0.45999395802211474</v>
      </c>
      <c r="BA163" s="81">
        <f t="shared" si="178"/>
        <v>9169143</v>
      </c>
      <c r="BB163" s="81">
        <f t="shared" si="171"/>
        <v>37200793</v>
      </c>
      <c r="BC163" s="81">
        <f t="shared" si="155"/>
        <v>36794706</v>
      </c>
      <c r="BD163" s="80">
        <f t="shared" si="179"/>
        <v>0.10699461016493389</v>
      </c>
      <c r="BE163" s="81">
        <f t="shared" si="180"/>
        <v>85697242</v>
      </c>
      <c r="BF163" s="78">
        <v>406087</v>
      </c>
      <c r="BG163" s="78">
        <v>4606070</v>
      </c>
      <c r="BH163" s="82">
        <f t="shared" si="156"/>
        <v>0.98729032924956772</v>
      </c>
      <c r="BI163" s="83">
        <f t="shared" si="213"/>
        <v>4547528.3668465568</v>
      </c>
      <c r="BJ163" s="72">
        <v>41663519</v>
      </c>
      <c r="BK163" s="72">
        <v>0</v>
      </c>
      <c r="BL163" s="72">
        <v>0</v>
      </c>
      <c r="BM163" s="72">
        <v>22557</v>
      </c>
      <c r="BN163" s="72">
        <v>61714</v>
      </c>
      <c r="BO163" s="72">
        <v>272870</v>
      </c>
      <c r="BP163" s="72">
        <v>20587228</v>
      </c>
      <c r="BQ163" s="72">
        <v>41390649</v>
      </c>
      <c r="BR163" s="72">
        <v>123577</v>
      </c>
      <c r="BS163" s="72">
        <v>4462726</v>
      </c>
      <c r="BT163" s="72">
        <v>347002</v>
      </c>
      <c r="BU163" s="72">
        <v>0</v>
      </c>
      <c r="BV163" s="72">
        <v>17925000</v>
      </c>
      <c r="BW163" s="72">
        <v>3159996</v>
      </c>
      <c r="BX163" s="72">
        <v>1020841</v>
      </c>
      <c r="BY163" s="72">
        <v>0</v>
      </c>
      <c r="BZ163" s="72">
        <v>9287180</v>
      </c>
      <c r="CA163" s="72">
        <v>98814</v>
      </c>
      <c r="CB163" s="72">
        <v>1399255</v>
      </c>
      <c r="CC163" s="72">
        <v>17392</v>
      </c>
      <c r="CD163" s="72">
        <v>333077</v>
      </c>
      <c r="CE163" s="72">
        <v>138588</v>
      </c>
      <c r="CF163" s="72">
        <v>141204</v>
      </c>
      <c r="CG163" s="72">
        <v>6122870</v>
      </c>
      <c r="CH163" s="72">
        <v>-6113</v>
      </c>
      <c r="CI163" s="72">
        <v>10062</v>
      </c>
      <c r="CJ163" s="72">
        <v>461450</v>
      </c>
      <c r="CK163" s="72">
        <v>154064</v>
      </c>
      <c r="CL163" s="72">
        <v>0</v>
      </c>
      <c r="CM163" s="72">
        <v>356716</v>
      </c>
      <c r="CN163" s="72">
        <v>-58236</v>
      </c>
      <c r="CO163" s="72">
        <v>5418</v>
      </c>
      <c r="CP163" s="72">
        <v>-433163</v>
      </c>
      <c r="CQ163" s="72">
        <v>516452</v>
      </c>
      <c r="CR163" s="72">
        <v>0</v>
      </c>
      <c r="CS163" s="72">
        <v>29330</v>
      </c>
      <c r="CT163" s="72">
        <v>4722024</v>
      </c>
      <c r="CU163" s="72">
        <v>453237</v>
      </c>
      <c r="CV163" s="72">
        <v>25134</v>
      </c>
      <c r="CW163" s="72">
        <v>23823</v>
      </c>
      <c r="CX163" s="72">
        <v>0</v>
      </c>
      <c r="CY163" s="72">
        <v>94965532</v>
      </c>
      <c r="CZ163" s="72">
        <v>25156325</v>
      </c>
      <c r="DA163" s="72">
        <v>1382</v>
      </c>
      <c r="DB163" s="72">
        <v>0</v>
      </c>
      <c r="DC163" s="72">
        <v>156791470</v>
      </c>
      <c r="DD163" s="72">
        <v>156787999</v>
      </c>
      <c r="DE163" s="72">
        <v>251783518</v>
      </c>
      <c r="DF163" s="72">
        <v>0</v>
      </c>
      <c r="DG163" s="72">
        <v>28338</v>
      </c>
      <c r="DH163" s="72">
        <v>322514971</v>
      </c>
      <c r="DI163" s="72">
        <v>14577155</v>
      </c>
      <c r="DJ163" s="72">
        <v>13182592</v>
      </c>
      <c r="DK163" s="57" t="s">
        <v>103</v>
      </c>
      <c r="DL163" s="57">
        <v>146</v>
      </c>
      <c r="DM163" s="57">
        <v>2002</v>
      </c>
      <c r="DN163" s="78">
        <v>44420396</v>
      </c>
      <c r="DO163" s="78">
        <v>61514335</v>
      </c>
      <c r="DP163" s="78">
        <v>33521514</v>
      </c>
      <c r="DQ163" s="78">
        <v>4926930</v>
      </c>
      <c r="DR163" s="62" t="s">
        <v>104</v>
      </c>
      <c r="DS163" s="62">
        <v>40.72</v>
      </c>
      <c r="DT163" s="62">
        <v>1034.288</v>
      </c>
      <c r="DU163" s="62">
        <f t="shared" si="225"/>
        <v>1098.7404999999999</v>
      </c>
      <c r="DV163" s="62">
        <v>92</v>
      </c>
      <c r="DW163" s="62">
        <v>59.9</v>
      </c>
      <c r="DX163" s="62"/>
      <c r="DY163" s="62"/>
      <c r="DZ163" s="62">
        <v>0</v>
      </c>
      <c r="EA163" s="84">
        <v>146</v>
      </c>
      <c r="EB163" s="85" t="s">
        <v>103</v>
      </c>
      <c r="EC163" s="76">
        <v>2002</v>
      </c>
      <c r="ED163" s="76">
        <v>969</v>
      </c>
      <c r="EE163" s="76">
        <v>4312570</v>
      </c>
      <c r="EF163" s="76">
        <v>552551</v>
      </c>
      <c r="EG163" s="57">
        <f t="shared" si="190"/>
        <v>0.57314665592264313</v>
      </c>
      <c r="EH163" s="62">
        <v>1533324</v>
      </c>
      <c r="EI163" s="62">
        <v>135666</v>
      </c>
      <c r="EJ163" s="62">
        <v>4312570</v>
      </c>
      <c r="EK163" s="62">
        <v>154281</v>
      </c>
      <c r="EL163" s="62">
        <v>0</v>
      </c>
      <c r="EM163" s="86">
        <v>1533324</v>
      </c>
      <c r="EN163" s="86">
        <v>4312570</v>
      </c>
      <c r="EO163" s="86">
        <v>135666</v>
      </c>
      <c r="EP163" s="86">
        <v>154281</v>
      </c>
    </row>
    <row r="164" spans="1:146" s="57" customFormat="1" ht="30" x14ac:dyDescent="0.25">
      <c r="A164" s="57" t="str">
        <f t="shared" si="181"/>
        <v>Pennsylvania Power Company</v>
      </c>
      <c r="B164" s="76">
        <v>2003</v>
      </c>
      <c r="C164" s="76">
        <v>146</v>
      </c>
      <c r="D164" s="59" t="s">
        <v>179</v>
      </c>
      <c r="E164" s="76">
        <v>1</v>
      </c>
      <c r="F164" s="76">
        <v>0</v>
      </c>
      <c r="G164" s="76">
        <v>1</v>
      </c>
      <c r="H164" s="76">
        <v>0</v>
      </c>
      <c r="I164" s="60">
        <f>IFERROR(VLOOKUP(B164&amp;C164,'Output Index'!$A$2:$R$275,18,FALSE),0)</f>
        <v>0.31615777461638828</v>
      </c>
      <c r="J164" s="77">
        <f t="shared" si="182"/>
        <v>0.73276004208710244</v>
      </c>
      <c r="K164" s="81">
        <f t="shared" si="226"/>
        <v>155446</v>
      </c>
      <c r="L164" s="70">
        <f t="shared" si="228"/>
        <v>136735</v>
      </c>
      <c r="M164" s="70">
        <f t="shared" si="191"/>
        <v>18711</v>
      </c>
      <c r="N164" s="81">
        <f t="shared" si="227"/>
        <v>4258641</v>
      </c>
      <c r="O164" s="90">
        <f t="shared" si="229"/>
        <v>1506035</v>
      </c>
      <c r="P164" s="64">
        <f t="shared" si="192"/>
        <v>2752606</v>
      </c>
      <c r="Q164" s="62">
        <v>5548</v>
      </c>
      <c r="R164" s="38">
        <v>0</v>
      </c>
      <c r="S164" s="38">
        <v>0</v>
      </c>
      <c r="T164" s="65">
        <v>836</v>
      </c>
      <c r="U164" s="57">
        <f t="shared" si="183"/>
        <v>847.78510871390392</v>
      </c>
      <c r="V164" s="78">
        <f t="shared" si="184"/>
        <v>15177994.974800302</v>
      </c>
      <c r="W164" s="79">
        <f>AP164*(AM164/'Price Patch'!$B$5)</f>
        <v>0.53321777795899794</v>
      </c>
      <c r="X164" s="62">
        <v>31.111111111111111</v>
      </c>
      <c r="Y164" s="62">
        <v>13.888888888888889</v>
      </c>
      <c r="Z164" s="62">
        <f t="shared" si="223"/>
        <v>34.285714285714285</v>
      </c>
      <c r="AA164" s="62">
        <f t="shared" si="224"/>
        <v>15.444444444444443</v>
      </c>
      <c r="AB164" s="62">
        <f t="shared" si="224"/>
        <v>36.666666666666664</v>
      </c>
      <c r="AC164" s="57" t="str">
        <f t="shared" si="185"/>
        <v>Pennsylvania Power Company</v>
      </c>
      <c r="AD164" s="76">
        <v>146</v>
      </c>
      <c r="AE164" s="76">
        <v>2003</v>
      </c>
      <c r="AF164" s="76">
        <f t="shared" si="208"/>
        <v>1</v>
      </c>
      <c r="AG164" s="92">
        <v>165.59170680190149</v>
      </c>
      <c r="AH164" s="57">
        <v>114.39015383998058</v>
      </c>
      <c r="AI164" s="57">
        <v>117.42467214761579</v>
      </c>
      <c r="AJ164" s="80">
        <f t="shared" si="220"/>
        <v>2.9167318317195497E-2</v>
      </c>
      <c r="AK164" s="77">
        <f t="shared" si="221"/>
        <v>2.8097228281816523E-2</v>
      </c>
      <c r="AL164" s="76"/>
      <c r="AM164" s="79">
        <f t="shared" si="222"/>
        <v>0.75043926114968229</v>
      </c>
      <c r="AN164" s="79">
        <f t="shared" si="172"/>
        <v>1.5061319689999999</v>
      </c>
      <c r="AO164" s="79">
        <f t="shared" si="173"/>
        <v>1.4586625400981315</v>
      </c>
      <c r="AP164" s="79">
        <f>1/AO164^'Price Patch'!C$19*1/AN164^'Price Patch'!D$19</f>
        <v>0.67470188633652017</v>
      </c>
      <c r="AQ164" s="80">
        <f t="shared" si="186"/>
        <v>0.36172097296968209</v>
      </c>
      <c r="AR164" s="80">
        <f t="shared" si="187"/>
        <v>0.63827902703031791</v>
      </c>
      <c r="AS164" s="66" t="str">
        <f t="shared" si="194"/>
        <v>Pennsylvania Power Company</v>
      </c>
      <c r="AT164" s="69">
        <f t="shared" si="195"/>
        <v>146</v>
      </c>
      <c r="AU164" s="69">
        <f t="shared" si="196"/>
        <v>2003</v>
      </c>
      <c r="AV164" s="81">
        <f t="shared" si="154"/>
        <v>5490199.1100137103</v>
      </c>
      <c r="AW164" s="81">
        <f t="shared" si="188"/>
        <v>9687795.8647865914</v>
      </c>
      <c r="AX164" s="81">
        <f t="shared" si="189"/>
        <v>6986628.3149727751</v>
      </c>
      <c r="AY164" s="77">
        <f t="shared" si="169"/>
        <v>0.72117831676944411</v>
      </c>
      <c r="AZ164" s="77">
        <f t="shared" si="170"/>
        <v>0.27882168323055589</v>
      </c>
      <c r="BA164" s="81">
        <f t="shared" si="178"/>
        <v>12417165</v>
      </c>
      <c r="BB164" s="81">
        <f t="shared" si="171"/>
        <v>30558545</v>
      </c>
      <c r="BC164" s="81">
        <f t="shared" si="155"/>
        <v>29898165</v>
      </c>
      <c r="BD164" s="80">
        <f t="shared" si="179"/>
        <v>9.0345596454291313E-2</v>
      </c>
      <c r="BE164" s="81">
        <f t="shared" si="180"/>
        <v>137440733</v>
      </c>
      <c r="BF164" s="78">
        <v>660380</v>
      </c>
      <c r="BG164" s="78">
        <v>5685301</v>
      </c>
      <c r="BH164" s="82">
        <f t="shared" si="156"/>
        <v>0.95518894866379556</v>
      </c>
      <c r="BI164" s="83">
        <f t="shared" si="213"/>
        <v>5430536.6850272259</v>
      </c>
      <c r="BJ164" s="72">
        <v>30367727</v>
      </c>
      <c r="BK164" s="72">
        <v>0</v>
      </c>
      <c r="BL164" s="72">
        <v>0</v>
      </c>
      <c r="BM164" s="72">
        <v>1146281</v>
      </c>
      <c r="BN164" s="72">
        <v>56071</v>
      </c>
      <c r="BO164" s="72">
        <v>563890</v>
      </c>
      <c r="BP164" s="72">
        <v>29143331</v>
      </c>
      <c r="BQ164" s="72">
        <v>29803837</v>
      </c>
      <c r="BR164" s="72">
        <v>15191192</v>
      </c>
      <c r="BS164" s="72">
        <v>-190818</v>
      </c>
      <c r="BT164" s="72">
        <v>445471</v>
      </c>
      <c r="BU164" s="72">
        <v>0</v>
      </c>
      <c r="BV164" s="72">
        <v>-2068590</v>
      </c>
      <c r="BW164" s="72">
        <v>1177500</v>
      </c>
      <c r="BX164" s="72">
        <v>5423</v>
      </c>
      <c r="BY164" s="72">
        <v>0</v>
      </c>
      <c r="BZ164" s="72">
        <v>12999695</v>
      </c>
      <c r="CA164" s="72">
        <v>387721</v>
      </c>
      <c r="CB164" s="72">
        <v>-127672</v>
      </c>
      <c r="CC164" s="72">
        <v>20521</v>
      </c>
      <c r="CD164" s="72">
        <v>1542246</v>
      </c>
      <c r="CE164" s="72">
        <v>85467</v>
      </c>
      <c r="CF164" s="72">
        <v>1274044</v>
      </c>
      <c r="CG164" s="72">
        <v>8133147</v>
      </c>
      <c r="CH164" s="72">
        <v>7894</v>
      </c>
      <c r="CI164" s="72">
        <v>54764</v>
      </c>
      <c r="CJ164" s="72">
        <v>645388</v>
      </c>
      <c r="CK164" s="72">
        <v>20651</v>
      </c>
      <c r="CL164" s="72">
        <v>0</v>
      </c>
      <c r="CM164" s="72">
        <v>262904</v>
      </c>
      <c r="CN164" s="72">
        <v>110090</v>
      </c>
      <c r="CO164" s="72">
        <v>2031</v>
      </c>
      <c r="CP164" s="72">
        <v>-83777</v>
      </c>
      <c r="CQ164" s="72">
        <v>630817</v>
      </c>
      <c r="CR164" s="72">
        <v>27</v>
      </c>
      <c r="CS164" s="72">
        <v>33432</v>
      </c>
      <c r="CT164" s="72">
        <v>12564361</v>
      </c>
      <c r="CU164" s="72">
        <v>602426</v>
      </c>
      <c r="CV164" s="72">
        <v>1056047</v>
      </c>
      <c r="CW164" s="72">
        <v>28910</v>
      </c>
      <c r="CX164" s="72">
        <v>98</v>
      </c>
      <c r="CY164" s="72">
        <v>118082606</v>
      </c>
      <c r="CZ164" s="72">
        <v>21415211</v>
      </c>
      <c r="DA164" s="72">
        <v>33</v>
      </c>
      <c r="DB164" s="72">
        <v>0</v>
      </c>
      <c r="DC164" s="72">
        <v>165645074</v>
      </c>
      <c r="DD164" s="72">
        <v>165642978</v>
      </c>
      <c r="DE164" s="72">
        <v>284783858</v>
      </c>
      <c r="DF164" s="72">
        <v>0</v>
      </c>
      <c r="DG164" s="72">
        <v>38860</v>
      </c>
      <c r="DH164" s="72">
        <v>368788811</v>
      </c>
      <c r="DI164" s="72">
        <v>15014660</v>
      </c>
      <c r="DJ164" s="72">
        <v>13891156</v>
      </c>
      <c r="DK164" s="57" t="s">
        <v>103</v>
      </c>
      <c r="DL164" s="57">
        <v>146</v>
      </c>
      <c r="DM164" s="57">
        <v>2003</v>
      </c>
      <c r="DN164" s="78">
        <v>46688328</v>
      </c>
      <c r="DO164" s="78">
        <v>67050685</v>
      </c>
      <c r="DP164" s="78">
        <v>36163199</v>
      </c>
      <c r="DQ164" s="78">
        <v>5317787</v>
      </c>
      <c r="DR164" s="62" t="s">
        <v>104</v>
      </c>
      <c r="DS164" s="62">
        <v>46</v>
      </c>
      <c r="DT164" s="62">
        <v>1168.3999999999999</v>
      </c>
      <c r="DU164" s="62">
        <f t="shared" si="225"/>
        <v>1098.7404999999999</v>
      </c>
      <c r="DV164" s="62">
        <v>88</v>
      </c>
      <c r="DW164" s="62">
        <v>57</v>
      </c>
      <c r="DX164" s="62"/>
      <c r="DY164" s="62"/>
      <c r="DZ164" s="62">
        <v>0</v>
      </c>
      <c r="EA164" s="84">
        <v>146</v>
      </c>
      <c r="EB164" s="85" t="s">
        <v>103</v>
      </c>
      <c r="EC164" s="76">
        <v>2003</v>
      </c>
      <c r="ED164" s="76">
        <v>952</v>
      </c>
      <c r="EE164" s="76">
        <v>4258641</v>
      </c>
      <c r="EF164" s="76">
        <v>523498</v>
      </c>
      <c r="EG164" s="57">
        <f t="shared" si="190"/>
        <v>0.57343096485169409</v>
      </c>
      <c r="EH164" s="62">
        <v>1506035</v>
      </c>
      <c r="EI164" s="62">
        <v>136735</v>
      </c>
      <c r="EJ164" s="62">
        <v>4258641</v>
      </c>
      <c r="EK164" s="62">
        <v>155446</v>
      </c>
      <c r="EL164" s="62">
        <v>0</v>
      </c>
      <c r="EM164" s="86">
        <v>1506035</v>
      </c>
      <c r="EN164" s="86">
        <v>4258641</v>
      </c>
      <c r="EO164" s="86">
        <v>136735</v>
      </c>
      <c r="EP164" s="86">
        <v>155446</v>
      </c>
    </row>
    <row r="165" spans="1:146" s="57" customFormat="1" ht="30" x14ac:dyDescent="0.25">
      <c r="A165" s="57" t="str">
        <f t="shared" si="181"/>
        <v>Pennsylvania Power Company</v>
      </c>
      <c r="B165" s="76">
        <v>2004</v>
      </c>
      <c r="C165" s="76">
        <v>146</v>
      </c>
      <c r="D165" s="59" t="s">
        <v>179</v>
      </c>
      <c r="E165" s="76">
        <v>1</v>
      </c>
      <c r="F165" s="76">
        <v>0</v>
      </c>
      <c r="G165" s="76">
        <v>1</v>
      </c>
      <c r="H165" s="76">
        <v>0</v>
      </c>
      <c r="I165" s="60">
        <f>IFERROR(VLOOKUP(B165&amp;C165,'Output Index'!$A$2:$R$275,18,FALSE),0)</f>
        <v>0.31785950087471598</v>
      </c>
      <c r="J165" s="77">
        <f t="shared" si="182"/>
        <v>0.72809682678326526</v>
      </c>
      <c r="K165" s="81">
        <f t="shared" si="226"/>
        <v>156499</v>
      </c>
      <c r="L165" s="70">
        <f t="shared" si="228"/>
        <v>137558</v>
      </c>
      <c r="M165" s="70">
        <f t="shared" si="191"/>
        <v>18941</v>
      </c>
      <c r="N165" s="81">
        <f t="shared" si="227"/>
        <v>4430509</v>
      </c>
      <c r="O165" s="90">
        <f t="shared" si="229"/>
        <v>1551233</v>
      </c>
      <c r="P165" s="64">
        <f t="shared" si="192"/>
        <v>2879276</v>
      </c>
      <c r="Q165" s="62">
        <v>5636</v>
      </c>
      <c r="R165" s="38">
        <v>0</v>
      </c>
      <c r="S165" s="38">
        <v>0</v>
      </c>
      <c r="T165" s="65">
        <v>817</v>
      </c>
      <c r="U165" s="57">
        <f t="shared" si="183"/>
        <v>883.23838946442925</v>
      </c>
      <c r="V165" s="78">
        <f t="shared" si="184"/>
        <v>10894823.448811863</v>
      </c>
      <c r="W165" s="79">
        <f>AP165*(AM165/'Price Patch'!$B$5)</f>
        <v>0.55174607195610736</v>
      </c>
      <c r="X165" s="62">
        <v>31.111111111111111</v>
      </c>
      <c r="Y165" s="62">
        <v>14.388888888888889</v>
      </c>
      <c r="Z165" s="62">
        <f t="shared" si="223"/>
        <v>34.285714285714285</v>
      </c>
      <c r="AA165" s="62">
        <f t="shared" si="224"/>
        <v>15.444444444444443</v>
      </c>
      <c r="AB165" s="62">
        <f t="shared" si="224"/>
        <v>36.666666666666664</v>
      </c>
      <c r="AC165" s="57" t="str">
        <f t="shared" si="185"/>
        <v>Pennsylvania Power Company</v>
      </c>
      <c r="AD165" s="76">
        <v>146</v>
      </c>
      <c r="AE165" s="76">
        <v>2004</v>
      </c>
      <c r="AF165" s="76">
        <f t="shared" si="208"/>
        <v>1</v>
      </c>
      <c r="AG165" s="92">
        <v>171.45909410493246</v>
      </c>
      <c r="AH165" s="57">
        <v>118.90977679258786</v>
      </c>
      <c r="AI165" s="57">
        <v>120.33490163712112</v>
      </c>
      <c r="AJ165" s="80">
        <f t="shared" si="220"/>
        <v>3.375425837351391E-2</v>
      </c>
      <c r="AK165" s="77">
        <f t="shared" si="221"/>
        <v>3.4157996108318565E-2</v>
      </c>
      <c r="AL165" s="76"/>
      <c r="AM165" s="79">
        <f t="shared" si="222"/>
        <v>0.77651558461882231</v>
      </c>
      <c r="AN165" s="79">
        <f t="shared" si="172"/>
        <v>1.5061319689999999</v>
      </c>
      <c r="AO165" s="79">
        <f t="shared" si="173"/>
        <v>1.4586625400981315</v>
      </c>
      <c r="AP165" s="79">
        <f>1/AO165^'Price Patch'!C$19*1/AN165^'Price Patch'!D$19</f>
        <v>0.67470188633652017</v>
      </c>
      <c r="AQ165" s="80">
        <f t="shared" si="186"/>
        <v>0.39625812400001403</v>
      </c>
      <c r="AR165" s="80">
        <f t="shared" si="187"/>
        <v>0.60374187599998597</v>
      </c>
      <c r="AS165" s="66" t="str">
        <f t="shared" si="194"/>
        <v>Pennsylvania Power Company</v>
      </c>
      <c r="AT165" s="69">
        <f t="shared" si="195"/>
        <v>146</v>
      </c>
      <c r="AU165" s="69">
        <f t="shared" si="196"/>
        <v>2004</v>
      </c>
      <c r="AV165" s="81">
        <f t="shared" si="154"/>
        <v>4317162.3011375517</v>
      </c>
      <c r="AW165" s="81">
        <f t="shared" si="188"/>
        <v>6577661.147674311</v>
      </c>
      <c r="AX165" s="81">
        <f t="shared" si="189"/>
        <v>3805599.6418181509</v>
      </c>
      <c r="AY165" s="77">
        <f t="shared" si="169"/>
        <v>0.57856425808187328</v>
      </c>
      <c r="AZ165" s="77">
        <f t="shared" si="170"/>
        <v>0.42143574191812672</v>
      </c>
      <c r="BA165" s="81">
        <f t="shared" si="178"/>
        <v>8109763</v>
      </c>
      <c r="BB165" s="81">
        <f t="shared" si="171"/>
        <v>34473282</v>
      </c>
      <c r="BC165" s="81">
        <f t="shared" si="155"/>
        <v>34312382</v>
      </c>
      <c r="BD165" s="80">
        <f t="shared" si="179"/>
        <v>8.0788955597899323E-2</v>
      </c>
      <c r="BE165" s="81">
        <f t="shared" si="180"/>
        <v>100382075</v>
      </c>
      <c r="BF165" s="78">
        <v>160900</v>
      </c>
      <c r="BG165" s="78">
        <v>4633321</v>
      </c>
      <c r="BH165" s="82">
        <f t="shared" si="156"/>
        <v>0.92895859323838126</v>
      </c>
      <c r="BI165" s="83">
        <f t="shared" si="213"/>
        <v>4304163.3581818501</v>
      </c>
      <c r="BJ165" s="72">
        <v>39224383</v>
      </c>
      <c r="BK165" s="72">
        <v>2025</v>
      </c>
      <c r="BL165" s="72">
        <v>0</v>
      </c>
      <c r="BM165" s="72">
        <v>36975</v>
      </c>
      <c r="BN165" s="72">
        <v>22623</v>
      </c>
      <c r="BO165" s="72">
        <v>448535</v>
      </c>
      <c r="BP165" s="72">
        <v>19518756</v>
      </c>
      <c r="BQ165" s="72">
        <v>38775848</v>
      </c>
      <c r="BR165" s="72">
        <v>15854296</v>
      </c>
      <c r="BS165" s="72">
        <v>4751101</v>
      </c>
      <c r="BT165" s="72">
        <v>448278</v>
      </c>
      <c r="BU165" s="72">
        <v>0</v>
      </c>
      <c r="BV165" s="72">
        <v>536576</v>
      </c>
      <c r="BW165" s="72">
        <v>2583276</v>
      </c>
      <c r="BX165" s="72">
        <v>188494</v>
      </c>
      <c r="BY165" s="72">
        <v>0</v>
      </c>
      <c r="BZ165" s="72">
        <v>8729951</v>
      </c>
      <c r="CA165" s="72">
        <v>0</v>
      </c>
      <c r="CB165" s="72">
        <v>0</v>
      </c>
      <c r="CC165" s="72">
        <v>143871</v>
      </c>
      <c r="CD165" s="72">
        <v>1479737</v>
      </c>
      <c r="CE165" s="72">
        <v>69663</v>
      </c>
      <c r="CF165" s="72">
        <v>102710</v>
      </c>
      <c r="CG165" s="72">
        <v>5211386</v>
      </c>
      <c r="CH165" s="72">
        <v>0</v>
      </c>
      <c r="CI165" s="72">
        <v>61341</v>
      </c>
      <c r="CJ165" s="72">
        <v>737204</v>
      </c>
      <c r="CK165" s="72">
        <v>0</v>
      </c>
      <c r="CL165" s="72">
        <v>0</v>
      </c>
      <c r="CM165" s="72">
        <v>246313</v>
      </c>
      <c r="CN165" s="72">
        <v>57538</v>
      </c>
      <c r="CO165" s="72">
        <v>0</v>
      </c>
      <c r="CP165" s="72">
        <v>-12583</v>
      </c>
      <c r="CQ165" s="72">
        <v>584707</v>
      </c>
      <c r="CR165" s="72">
        <v>0</v>
      </c>
      <c r="CS165" s="72">
        <v>48064</v>
      </c>
      <c r="CT165" s="72">
        <v>6238006</v>
      </c>
      <c r="CU165" s="72">
        <v>2008117</v>
      </c>
      <c r="CV165" s="72">
        <v>72166</v>
      </c>
      <c r="CW165" s="72">
        <v>28910</v>
      </c>
      <c r="CX165" s="72">
        <v>0</v>
      </c>
      <c r="CY165" s="72">
        <v>105394872</v>
      </c>
      <c r="CZ165" s="72">
        <v>22864848</v>
      </c>
      <c r="DA165" s="72">
        <v>0</v>
      </c>
      <c r="DB165" s="72">
        <v>0</v>
      </c>
      <c r="DC165" s="72">
        <v>181031219</v>
      </c>
      <c r="DD165" s="72">
        <v>181031219</v>
      </c>
      <c r="DE165" s="72">
        <v>286498257</v>
      </c>
      <c r="DF165" s="72">
        <v>0</v>
      </c>
      <c r="DG165" s="72">
        <v>156753</v>
      </c>
      <c r="DH165" s="72">
        <v>359661950</v>
      </c>
      <c r="DI165" s="72">
        <v>16806483</v>
      </c>
      <c r="DJ165" s="72">
        <v>16130515</v>
      </c>
      <c r="DK165" s="57" t="s">
        <v>103</v>
      </c>
      <c r="DL165" s="57">
        <v>146</v>
      </c>
      <c r="DM165" s="57">
        <v>2004</v>
      </c>
      <c r="DN165" s="78">
        <v>48711545</v>
      </c>
      <c r="DO165" s="78">
        <v>71765014</v>
      </c>
      <c r="DP165" s="78">
        <v>39261901</v>
      </c>
      <c r="DQ165" s="78">
        <v>5729311</v>
      </c>
      <c r="DR165" s="62" t="s">
        <v>104</v>
      </c>
      <c r="DS165" s="62">
        <v>45.22</v>
      </c>
      <c r="DT165" s="62">
        <v>1148.588</v>
      </c>
      <c r="DU165" s="62">
        <f t="shared" si="225"/>
        <v>1098.7404999999999</v>
      </c>
      <c r="DV165" s="62">
        <v>88</v>
      </c>
      <c r="DW165" s="62">
        <v>57.9</v>
      </c>
      <c r="DX165" s="62"/>
      <c r="DY165" s="62"/>
      <c r="DZ165" s="62">
        <v>0</v>
      </c>
      <c r="EA165" s="84">
        <v>146</v>
      </c>
      <c r="EB165" s="85" t="s">
        <v>103</v>
      </c>
      <c r="EC165" s="76">
        <v>2004</v>
      </c>
      <c r="ED165" s="76">
        <v>987</v>
      </c>
      <c r="EE165" s="76">
        <v>4430509</v>
      </c>
      <c r="EF165" s="76">
        <v>520490</v>
      </c>
      <c r="EG165" s="57">
        <f t="shared" si="190"/>
        <v>0.57262668110088688</v>
      </c>
      <c r="EH165" s="62">
        <v>1551233</v>
      </c>
      <c r="EI165" s="62">
        <v>137558</v>
      </c>
      <c r="EJ165" s="62">
        <v>4430509</v>
      </c>
      <c r="EK165" s="62">
        <v>156499</v>
      </c>
      <c r="EL165" s="62">
        <v>0</v>
      </c>
      <c r="EM165" s="86">
        <v>1551233</v>
      </c>
      <c r="EN165" s="86">
        <v>4430509</v>
      </c>
      <c r="EO165" s="86">
        <v>137558</v>
      </c>
      <c r="EP165" s="86">
        <v>156499</v>
      </c>
    </row>
    <row r="166" spans="1:146" s="57" customFormat="1" ht="30" x14ac:dyDescent="0.25">
      <c r="A166" s="57" t="str">
        <f t="shared" si="181"/>
        <v>Pennsylvania Power Company</v>
      </c>
      <c r="B166" s="76">
        <v>2005</v>
      </c>
      <c r="C166" s="76">
        <v>146</v>
      </c>
      <c r="D166" s="59" t="s">
        <v>179</v>
      </c>
      <c r="E166" s="76">
        <v>1</v>
      </c>
      <c r="F166" s="76">
        <v>0</v>
      </c>
      <c r="G166" s="76">
        <v>1</v>
      </c>
      <c r="H166" s="76">
        <v>0</v>
      </c>
      <c r="I166" s="60">
        <f>IFERROR(VLOOKUP(B166&amp;C166,'Output Index'!$A$2:$R$275,18,FALSE),0)</f>
        <v>0.3199504462118723</v>
      </c>
      <c r="J166" s="77">
        <f t="shared" si="182"/>
        <v>0.73485356977468386</v>
      </c>
      <c r="K166" s="81">
        <f t="shared" si="226"/>
        <v>157660</v>
      </c>
      <c r="L166" s="70">
        <f t="shared" si="228"/>
        <v>138505</v>
      </c>
      <c r="M166" s="70">
        <f t="shared" si="191"/>
        <v>19155</v>
      </c>
      <c r="N166" s="81">
        <f t="shared" si="227"/>
        <v>4666197</v>
      </c>
      <c r="O166" s="90">
        <f t="shared" si="229"/>
        <v>1664331</v>
      </c>
      <c r="P166" s="64">
        <f t="shared" si="192"/>
        <v>3001866</v>
      </c>
      <c r="Q166" s="62">
        <v>5717</v>
      </c>
      <c r="R166" s="38">
        <v>0</v>
      </c>
      <c r="S166" s="38">
        <v>0</v>
      </c>
      <c r="T166" s="65">
        <v>806</v>
      </c>
      <c r="U166" s="57">
        <f t="shared" si="183"/>
        <v>470.19569556350126</v>
      </c>
      <c r="V166" s="78">
        <f t="shared" si="184"/>
        <v>11292627.910123713</v>
      </c>
      <c r="W166" s="79">
        <f>AP166*(AM166/'Price Patch'!$B$5)</f>
        <v>0.5759684814040682</v>
      </c>
      <c r="X166" s="62">
        <v>33.888888888888886</v>
      </c>
      <c r="Y166" s="62">
        <v>15</v>
      </c>
      <c r="Z166" s="62">
        <f t="shared" si="223"/>
        <v>34.285714285714285</v>
      </c>
      <c r="AA166" s="62">
        <f t="shared" si="224"/>
        <v>15.444444444444443</v>
      </c>
      <c r="AB166" s="62">
        <f t="shared" si="224"/>
        <v>36.666666666666664</v>
      </c>
      <c r="AC166" s="57" t="str">
        <f t="shared" si="185"/>
        <v>Pennsylvania Power Company</v>
      </c>
      <c r="AD166" s="76">
        <v>146</v>
      </c>
      <c r="AE166" s="76">
        <v>2005</v>
      </c>
      <c r="AF166" s="76">
        <f t="shared" si="208"/>
        <v>1</v>
      </c>
      <c r="AG166" s="92">
        <v>176.21926635481628</v>
      </c>
      <c r="AH166" s="57">
        <v>127.04696994130907</v>
      </c>
      <c r="AI166" s="57">
        <v>123.8513963346993</v>
      </c>
      <c r="AJ166" s="80">
        <f t="shared" si="220"/>
        <v>5.2148649356507454E-2</v>
      </c>
      <c r="AK166" s="77">
        <f t="shared" si="221"/>
        <v>4.2965013548442427E-2</v>
      </c>
      <c r="AL166" s="76"/>
      <c r="AM166" s="79">
        <f t="shared" si="222"/>
        <v>0.81060568401305255</v>
      </c>
      <c r="AN166" s="79">
        <f t="shared" si="172"/>
        <v>1.5061319689999999</v>
      </c>
      <c r="AO166" s="79">
        <f t="shared" si="173"/>
        <v>1.4586625400981315</v>
      </c>
      <c r="AP166" s="79">
        <f>1/AO166^'Price Patch'!C$19*1/AN166^'Price Patch'!D$19</f>
        <v>0.67470188633652017</v>
      </c>
      <c r="AQ166" s="80">
        <f t="shared" si="186"/>
        <v>0.34542479382126012</v>
      </c>
      <c r="AR166" s="80">
        <f t="shared" si="187"/>
        <v>0.65457520617873988</v>
      </c>
      <c r="AS166" s="66" t="str">
        <f t="shared" si="194"/>
        <v>Pennsylvania Power Company</v>
      </c>
      <c r="AT166" s="69">
        <f t="shared" si="195"/>
        <v>146</v>
      </c>
      <c r="AU166" s="69">
        <f t="shared" si="196"/>
        <v>2005</v>
      </c>
      <c r="AV166" s="81">
        <f t="shared" si="154"/>
        <v>3900753.6675546914</v>
      </c>
      <c r="AW166" s="81">
        <f t="shared" si="188"/>
        <v>7391874.2425690219</v>
      </c>
      <c r="AX166" s="81">
        <f t="shared" si="189"/>
        <v>4954214.8173061889</v>
      </c>
      <c r="AY166" s="77">
        <f t="shared" si="169"/>
        <v>0.6702244457536074</v>
      </c>
      <c r="AZ166" s="77">
        <f t="shared" si="170"/>
        <v>0.3297755542463926</v>
      </c>
      <c r="BA166" s="81">
        <f t="shared" si="178"/>
        <v>8843624</v>
      </c>
      <c r="BB166" s="81">
        <f t="shared" si="171"/>
        <v>22657499</v>
      </c>
      <c r="BC166" s="81">
        <f t="shared" si="155"/>
        <v>22552543</v>
      </c>
      <c r="BD166" s="80">
        <f t="shared" si="179"/>
        <v>0.10808800698275278</v>
      </c>
      <c r="BE166" s="81">
        <f t="shared" si="180"/>
        <v>81818735</v>
      </c>
      <c r="BF166" s="78">
        <v>104956</v>
      </c>
      <c r="BG166" s="78">
        <v>4354782</v>
      </c>
      <c r="BH166" s="82">
        <f t="shared" si="156"/>
        <v>0.89313522070537854</v>
      </c>
      <c r="BI166" s="83">
        <f t="shared" si="213"/>
        <v>3889409.1826938097</v>
      </c>
      <c r="BJ166" s="72">
        <v>25276219</v>
      </c>
      <c r="BK166" s="72">
        <v>52437</v>
      </c>
      <c r="BL166" s="72">
        <v>0</v>
      </c>
      <c r="BM166" s="72">
        <v>-283416</v>
      </c>
      <c r="BN166" s="72">
        <v>26692</v>
      </c>
      <c r="BO166" s="72">
        <v>186977</v>
      </c>
      <c r="BP166" s="72">
        <v>10112362</v>
      </c>
      <c r="BQ166" s="72">
        <v>25089242</v>
      </c>
      <c r="BR166" s="72">
        <v>15772517</v>
      </c>
      <c r="BS166" s="72">
        <v>2618720</v>
      </c>
      <c r="BT166" s="72">
        <v>515443</v>
      </c>
      <c r="BU166" s="72">
        <v>10044</v>
      </c>
      <c r="BV166" s="72">
        <v>-19994</v>
      </c>
      <c r="BW166" s="72">
        <v>3831654</v>
      </c>
      <c r="BX166" s="72">
        <v>116091</v>
      </c>
      <c r="BY166" s="72">
        <v>0</v>
      </c>
      <c r="BZ166" s="72">
        <v>9901775</v>
      </c>
      <c r="CA166" s="72">
        <v>0</v>
      </c>
      <c r="CB166" s="72">
        <v>29772</v>
      </c>
      <c r="CC166" s="72">
        <v>91644</v>
      </c>
      <c r="CD166" s="72">
        <v>1538726</v>
      </c>
      <c r="CE166" s="72">
        <v>76014</v>
      </c>
      <c r="CF166" s="72">
        <v>5782</v>
      </c>
      <c r="CG166" s="72">
        <v>5623947</v>
      </c>
      <c r="CH166" s="72">
        <v>0</v>
      </c>
      <c r="CI166" s="72">
        <v>114469</v>
      </c>
      <c r="CJ166" s="72">
        <v>1126921</v>
      </c>
      <c r="CK166" s="72">
        <v>0</v>
      </c>
      <c r="CL166" s="72">
        <v>0</v>
      </c>
      <c r="CM166" s="72">
        <v>162600</v>
      </c>
      <c r="CN166" s="72">
        <v>73749</v>
      </c>
      <c r="CO166" s="72">
        <v>0</v>
      </c>
      <c r="CP166" s="72">
        <v>185413</v>
      </c>
      <c r="CQ166" s="72">
        <v>746820</v>
      </c>
      <c r="CR166" s="72">
        <v>1898</v>
      </c>
      <c r="CS166" s="72">
        <v>124020</v>
      </c>
      <c r="CT166" s="72">
        <v>7132240</v>
      </c>
      <c r="CU166" s="72">
        <v>2096967</v>
      </c>
      <c r="CV166" s="72">
        <v>662729</v>
      </c>
      <c r="CW166" s="72">
        <v>28910</v>
      </c>
      <c r="CX166" s="72">
        <v>0</v>
      </c>
      <c r="CY166" s="72">
        <v>84040675</v>
      </c>
      <c r="CZ166" s="72">
        <v>22492621</v>
      </c>
      <c r="DA166" s="72">
        <v>14777</v>
      </c>
      <c r="DB166" s="72">
        <v>0</v>
      </c>
      <c r="DC166" s="72">
        <v>175782403</v>
      </c>
      <c r="DD166" s="72">
        <v>175782403</v>
      </c>
      <c r="DE166" s="72">
        <v>260500584</v>
      </c>
      <c r="DF166" s="72">
        <v>0</v>
      </c>
      <c r="DG166" s="72">
        <v>91402</v>
      </c>
      <c r="DH166" s="72">
        <v>335397217</v>
      </c>
      <c r="DI166" s="72">
        <v>30398030</v>
      </c>
      <c r="DJ166" s="72">
        <v>29998329</v>
      </c>
      <c r="DK166" s="57" t="s">
        <v>103</v>
      </c>
      <c r="DL166" s="57">
        <v>146</v>
      </c>
      <c r="DM166" s="57">
        <v>2005</v>
      </c>
      <c r="DN166" s="78">
        <v>53954853</v>
      </c>
      <c r="DO166" s="78">
        <v>71038413</v>
      </c>
      <c r="DP166" s="78">
        <v>39550622</v>
      </c>
      <c r="DQ166" s="78">
        <v>5548864</v>
      </c>
      <c r="DR166" s="62" t="s">
        <v>104</v>
      </c>
      <c r="DS166" s="62">
        <v>40.409999999999997</v>
      </c>
      <c r="DT166" s="62">
        <v>1026.4139999999998</v>
      </c>
      <c r="DU166" s="62">
        <f t="shared" si="225"/>
        <v>1098.7404999999999</v>
      </c>
      <c r="DV166" s="62">
        <v>93</v>
      </c>
      <c r="DW166" s="62">
        <v>59</v>
      </c>
      <c r="DX166" s="62"/>
      <c r="DY166" s="62"/>
      <c r="DZ166" s="62">
        <v>0</v>
      </c>
      <c r="EA166" s="84">
        <v>146</v>
      </c>
      <c r="EB166" s="85" t="s">
        <v>103</v>
      </c>
      <c r="EC166" s="76">
        <v>2005</v>
      </c>
      <c r="ED166" s="76">
        <v>1106</v>
      </c>
      <c r="EE166" s="76">
        <v>4666197</v>
      </c>
      <c r="EF166" s="76">
        <v>6309688</v>
      </c>
      <c r="EG166" s="57">
        <f t="shared" si="190"/>
        <v>1.1328706226725127</v>
      </c>
      <c r="EH166" s="62">
        <v>1664331</v>
      </c>
      <c r="EI166" s="62">
        <v>138505</v>
      </c>
      <c r="EJ166" s="62">
        <v>4666197</v>
      </c>
      <c r="EK166" s="62">
        <v>157660</v>
      </c>
      <c r="EL166" s="62">
        <v>0</v>
      </c>
      <c r="EM166" s="86">
        <v>1664331</v>
      </c>
      <c r="EN166" s="86">
        <v>4666197</v>
      </c>
      <c r="EO166" s="86">
        <v>138505</v>
      </c>
      <c r="EP166" s="86">
        <v>157660</v>
      </c>
    </row>
    <row r="167" spans="1:146" s="57" customFormat="1" ht="30" x14ac:dyDescent="0.25">
      <c r="A167" s="57" t="str">
        <f t="shared" si="181"/>
        <v>Pennsylvania Power Company</v>
      </c>
      <c r="B167" s="76">
        <v>2006</v>
      </c>
      <c r="C167" s="76">
        <v>146</v>
      </c>
      <c r="D167" s="59" t="s">
        <v>179</v>
      </c>
      <c r="E167" s="76">
        <v>1</v>
      </c>
      <c r="F167" s="76">
        <v>0</v>
      </c>
      <c r="G167" s="76">
        <v>1</v>
      </c>
      <c r="H167" s="76">
        <v>0</v>
      </c>
      <c r="I167" s="60">
        <f>IFERROR(VLOOKUP(B167&amp;C167,'Output Index'!$A$2:$R$275,18,FALSE),0)</f>
        <v>0.32202545053647796</v>
      </c>
      <c r="J167" s="77">
        <f t="shared" si="182"/>
        <v>0.72942324657060165</v>
      </c>
      <c r="K167" s="81">
        <f t="shared" si="226"/>
        <v>158864</v>
      </c>
      <c r="L167" s="70">
        <f t="shared" si="228"/>
        <v>139429</v>
      </c>
      <c r="M167" s="70">
        <f t="shared" si="191"/>
        <v>19435</v>
      </c>
      <c r="N167" s="81">
        <f t="shared" si="227"/>
        <v>4668336</v>
      </c>
      <c r="O167" s="90">
        <f t="shared" si="229"/>
        <v>1609621</v>
      </c>
      <c r="P167" s="64">
        <f t="shared" si="192"/>
        <v>3058715</v>
      </c>
      <c r="Q167" s="62">
        <v>5756</v>
      </c>
      <c r="R167" s="38">
        <v>0</v>
      </c>
      <c r="S167" s="38">
        <v>0</v>
      </c>
      <c r="T167" s="65">
        <v>806</v>
      </c>
      <c r="U167" s="57">
        <f t="shared" si="183"/>
        <v>1023.0609467363178</v>
      </c>
      <c r="V167" s="78">
        <f t="shared" si="184"/>
        <v>13664968.057156872</v>
      </c>
      <c r="W167" s="79">
        <f>AP167*(AM167/'Price Patch'!$B$5)</f>
        <v>0.5982336770185277</v>
      </c>
      <c r="X167" s="62">
        <v>33.333333333333336</v>
      </c>
      <c r="Y167" s="62">
        <v>15.5</v>
      </c>
      <c r="Z167" s="62">
        <f t="shared" si="223"/>
        <v>34.285714285714285</v>
      </c>
      <c r="AA167" s="62">
        <f t="shared" si="224"/>
        <v>15.444444444444443</v>
      </c>
      <c r="AB167" s="62">
        <f t="shared" si="224"/>
        <v>36.666666666666664</v>
      </c>
      <c r="AC167" s="57" t="str">
        <f t="shared" si="185"/>
        <v>Pennsylvania Power Company</v>
      </c>
      <c r="AD167" s="76">
        <v>146</v>
      </c>
      <c r="AE167" s="76">
        <v>2006</v>
      </c>
      <c r="AF167" s="76">
        <f t="shared" si="208"/>
        <v>1</v>
      </c>
      <c r="AG167" s="92">
        <v>182.1827518024003</v>
      </c>
      <c r="AH167" s="57">
        <v>133.12549585150947</v>
      </c>
      <c r="AI167" s="57">
        <v>127.31576600816153</v>
      </c>
      <c r="AJ167" s="80">
        <f t="shared" si="220"/>
        <v>4.0199266097956356E-2</v>
      </c>
      <c r="AK167" s="77">
        <f t="shared" si="221"/>
        <v>3.7928502453091976E-2</v>
      </c>
      <c r="AL167" s="76"/>
      <c r="AM167" s="79">
        <f t="shared" si="222"/>
        <v>0.84194124264769532</v>
      </c>
      <c r="AN167" s="79">
        <f t="shared" si="172"/>
        <v>1.5061319689999999</v>
      </c>
      <c r="AO167" s="79">
        <f t="shared" si="173"/>
        <v>1.4586625400981315</v>
      </c>
      <c r="AP167" s="79">
        <f>1/AO167^'Price Patch'!C$19*1/AN167^'Price Patch'!D$19</f>
        <v>0.67470188633652017</v>
      </c>
      <c r="AQ167" s="80">
        <f t="shared" si="186"/>
        <v>0.31105470389484918</v>
      </c>
      <c r="AR167" s="80">
        <f t="shared" si="187"/>
        <v>0.68894529610515087</v>
      </c>
      <c r="AS167" s="66" t="str">
        <f t="shared" si="194"/>
        <v>Pennsylvania Power Company</v>
      </c>
      <c r="AT167" s="69">
        <f t="shared" si="195"/>
        <v>146</v>
      </c>
      <c r="AU167" s="69">
        <f t="shared" si="196"/>
        <v>2006</v>
      </c>
      <c r="AV167" s="81">
        <f t="shared" si="154"/>
        <v>4250552.592751503</v>
      </c>
      <c r="AW167" s="81">
        <f t="shared" si="188"/>
        <v>9414415.464405369</v>
      </c>
      <c r="AX167" s="81">
        <f t="shared" si="189"/>
        <v>6091699.2494399976</v>
      </c>
      <c r="AY167" s="77">
        <f t="shared" si="169"/>
        <v>0.6470608050464618</v>
      </c>
      <c r="AZ167" s="77">
        <f t="shared" si="170"/>
        <v>0.3529391949535382</v>
      </c>
      <c r="BA167" s="81">
        <f t="shared" si="178"/>
        <v>10448291</v>
      </c>
      <c r="BB167" s="81">
        <f t="shared" si="171"/>
        <v>6896648</v>
      </c>
      <c r="BC167" s="81">
        <f t="shared" si="155"/>
        <v>7123999</v>
      </c>
      <c r="BD167" s="80">
        <f t="shared" si="179"/>
        <v>0.46641166218094232</v>
      </c>
      <c r="BE167" s="81">
        <f t="shared" si="180"/>
        <v>22401436</v>
      </c>
      <c r="BF167" s="78">
        <v>-227351</v>
      </c>
      <c r="BG167" s="78">
        <v>4929315</v>
      </c>
      <c r="BH167" s="82">
        <f t="shared" si="156"/>
        <v>0.88381281183288185</v>
      </c>
      <c r="BI167" s="83">
        <f t="shared" si="213"/>
        <v>4356591.7505600024</v>
      </c>
      <c r="BJ167" s="72">
        <v>7109999</v>
      </c>
      <c r="BK167" s="72">
        <v>99647</v>
      </c>
      <c r="BL167" s="72">
        <v>0</v>
      </c>
      <c r="BM167" s="72">
        <v>78037</v>
      </c>
      <c r="BN167" s="72">
        <v>22210</v>
      </c>
      <c r="BO167" s="72">
        <v>78530</v>
      </c>
      <c r="BP167" s="72">
        <v>370788</v>
      </c>
      <c r="BQ167" s="72">
        <v>7031469</v>
      </c>
      <c r="BR167" s="72">
        <v>8375990</v>
      </c>
      <c r="BS167" s="72">
        <v>213351</v>
      </c>
      <c r="BT167" s="72">
        <v>400922</v>
      </c>
      <c r="BU167" s="72">
        <v>5470</v>
      </c>
      <c r="BV167" s="72">
        <v>14258</v>
      </c>
      <c r="BW167" s="72">
        <v>2252805</v>
      </c>
      <c r="BX167" s="72">
        <v>-296399</v>
      </c>
      <c r="BY167" s="72">
        <v>0</v>
      </c>
      <c r="BZ167" s="72">
        <v>11821837</v>
      </c>
      <c r="CA167" s="72">
        <v>0</v>
      </c>
      <c r="CB167" s="72">
        <v>71981</v>
      </c>
      <c r="CC167" s="72">
        <v>151670</v>
      </c>
      <c r="CD167" s="72">
        <v>1344678</v>
      </c>
      <c r="CE167" s="72">
        <v>375774</v>
      </c>
      <c r="CF167" s="72">
        <v>8141</v>
      </c>
      <c r="CG167" s="72">
        <v>6662148</v>
      </c>
      <c r="CH167" s="72">
        <v>284353</v>
      </c>
      <c r="CI167" s="72">
        <v>97879</v>
      </c>
      <c r="CJ167" s="72">
        <v>1176209</v>
      </c>
      <c r="CK167" s="72">
        <v>0</v>
      </c>
      <c r="CL167" s="72">
        <v>0</v>
      </c>
      <c r="CM167" s="72">
        <v>147052</v>
      </c>
      <c r="CN167" s="72">
        <v>128406</v>
      </c>
      <c r="CO167" s="72">
        <v>0</v>
      </c>
      <c r="CP167" s="72">
        <v>206382</v>
      </c>
      <c r="CQ167" s="72">
        <v>908058</v>
      </c>
      <c r="CR167" s="72">
        <v>0</v>
      </c>
      <c r="CS167" s="72">
        <v>259106</v>
      </c>
      <c r="CT167" s="72">
        <v>6400029</v>
      </c>
      <c r="CU167" s="72">
        <v>2422788</v>
      </c>
      <c r="CV167" s="72">
        <v>7227</v>
      </c>
      <c r="CW167" s="72">
        <v>7227</v>
      </c>
      <c r="CX167" s="72">
        <v>0</v>
      </c>
      <c r="CY167" s="72">
        <v>-373107</v>
      </c>
      <c r="CZ167" s="72">
        <v>146749</v>
      </c>
      <c r="DA167" s="72">
        <v>0</v>
      </c>
      <c r="DB167" s="72">
        <v>0</v>
      </c>
      <c r="DC167" s="72">
        <v>227746204</v>
      </c>
      <c r="DD167" s="72">
        <v>227746204</v>
      </c>
      <c r="DE167" s="72">
        <v>227380324</v>
      </c>
      <c r="DF167" s="72">
        <v>665363</v>
      </c>
      <c r="DG167" s="72">
        <v>135663</v>
      </c>
      <c r="DH167" s="72">
        <v>285541885</v>
      </c>
      <c r="DI167" s="72">
        <v>29605882</v>
      </c>
      <c r="DJ167" s="72">
        <v>28130270</v>
      </c>
      <c r="DK167" s="57" t="s">
        <v>103</v>
      </c>
      <c r="DL167" s="57">
        <v>146</v>
      </c>
      <c r="DM167" s="57">
        <v>2006</v>
      </c>
      <c r="DN167" s="78">
        <v>57041533</v>
      </c>
      <c r="DO167" s="78">
        <v>71933604</v>
      </c>
      <c r="DP167" s="78">
        <v>41997322</v>
      </c>
      <c r="DQ167" s="78">
        <v>5845510</v>
      </c>
      <c r="DR167" s="62" t="s">
        <v>104</v>
      </c>
      <c r="DS167" s="62">
        <v>48.34</v>
      </c>
      <c r="DT167" s="62">
        <v>1227.836</v>
      </c>
      <c r="DU167" s="62">
        <f t="shared" si="225"/>
        <v>1098.7404999999999</v>
      </c>
      <c r="DV167" s="62">
        <v>92</v>
      </c>
      <c r="DW167" s="62">
        <v>59.9</v>
      </c>
      <c r="DX167" s="62"/>
      <c r="DY167" s="62"/>
      <c r="DZ167" s="62">
        <v>0</v>
      </c>
      <c r="EA167" s="84">
        <v>146</v>
      </c>
      <c r="EB167" s="85" t="s">
        <v>103</v>
      </c>
      <c r="EC167" s="76">
        <v>2006</v>
      </c>
      <c r="ED167" s="76">
        <v>1024</v>
      </c>
      <c r="EE167" s="76">
        <v>4668336</v>
      </c>
      <c r="EF167" s="76">
        <v>4285</v>
      </c>
      <c r="EG167" s="57">
        <f t="shared" si="190"/>
        <v>0.52090256225028542</v>
      </c>
      <c r="EH167" s="62">
        <v>1609621</v>
      </c>
      <c r="EI167" s="62">
        <v>139429</v>
      </c>
      <c r="EJ167" s="62">
        <v>4668336</v>
      </c>
      <c r="EK167" s="62">
        <v>158864</v>
      </c>
      <c r="EL167" s="62">
        <v>0</v>
      </c>
      <c r="EM167" s="86">
        <v>1609601</v>
      </c>
      <c r="EN167" s="86">
        <v>4668336</v>
      </c>
      <c r="EO167" s="86">
        <v>139031</v>
      </c>
      <c r="EP167" s="86">
        <v>158369</v>
      </c>
    </row>
    <row r="168" spans="1:146" s="57" customFormat="1" ht="30" x14ac:dyDescent="0.25">
      <c r="A168" s="57" t="str">
        <f t="shared" si="181"/>
        <v>Pennsylvania Power Company</v>
      </c>
      <c r="B168" s="76">
        <v>2007</v>
      </c>
      <c r="C168" s="76">
        <v>146</v>
      </c>
      <c r="D168" s="59" t="s">
        <v>179</v>
      </c>
      <c r="E168" s="76">
        <v>1</v>
      </c>
      <c r="F168" s="76">
        <v>0</v>
      </c>
      <c r="G168" s="76">
        <v>1</v>
      </c>
      <c r="H168" s="76">
        <v>0</v>
      </c>
      <c r="I168" s="60">
        <f>IFERROR(VLOOKUP(B168&amp;C168,'Output Index'!$A$2:$R$275,18,FALSE),0)</f>
        <v>0.32369162510578003</v>
      </c>
      <c r="J168" s="77">
        <f t="shared" si="182"/>
        <v>0.7374517693523388</v>
      </c>
      <c r="K168" s="81">
        <f t="shared" si="226"/>
        <v>158987</v>
      </c>
      <c r="L168" s="70">
        <f t="shared" si="228"/>
        <v>139467</v>
      </c>
      <c r="M168" s="70">
        <f t="shared" si="191"/>
        <v>19520</v>
      </c>
      <c r="N168" s="81">
        <f t="shared" si="227"/>
        <v>4736809</v>
      </c>
      <c r="O168" s="90">
        <f t="shared" si="229"/>
        <v>1689600</v>
      </c>
      <c r="P168" s="64">
        <f t="shared" si="192"/>
        <v>3047209</v>
      </c>
      <c r="Q168" s="62">
        <v>5863</v>
      </c>
      <c r="R168" s="38">
        <v>0</v>
      </c>
      <c r="S168" s="38">
        <v>0</v>
      </c>
      <c r="T168" s="65">
        <v>806</v>
      </c>
      <c r="U168" s="57">
        <f t="shared" si="183"/>
        <v>1081.0120561772303</v>
      </c>
      <c r="V168" s="78">
        <f t="shared" si="184"/>
        <v>16698989.135168329</v>
      </c>
      <c r="W168" s="79">
        <f>AP168*(AM168/'Price Patch'!$B$5)</f>
        <v>0.61734218875604707</v>
      </c>
      <c r="X168" s="62">
        <v>33.888888888888886</v>
      </c>
      <c r="Y168" s="62">
        <v>15.388888888888889</v>
      </c>
      <c r="Z168" s="62">
        <f t="shared" si="223"/>
        <v>34.285714285714285</v>
      </c>
      <c r="AA168" s="62">
        <f t="shared" si="224"/>
        <v>15.444444444444443</v>
      </c>
      <c r="AB168" s="62">
        <f t="shared" si="224"/>
        <v>36.666666666666664</v>
      </c>
      <c r="AC168" s="57" t="str">
        <f t="shared" si="185"/>
        <v>Pennsylvania Power Company</v>
      </c>
      <c r="AD168" s="76">
        <v>146</v>
      </c>
      <c r="AE168" s="76">
        <v>2007</v>
      </c>
      <c r="AF168" s="76">
        <f t="shared" si="208"/>
        <v>1</v>
      </c>
      <c r="AG168" s="92">
        <v>187.9675224759909</v>
      </c>
      <c r="AH168" s="57">
        <v>137.33369926088156</v>
      </c>
      <c r="AI168" s="57">
        <v>131.48986891879892</v>
      </c>
      <c r="AJ168" s="80">
        <f t="shared" si="220"/>
        <v>3.1521170684067595E-2</v>
      </c>
      <c r="AK168" s="77">
        <f t="shared" si="221"/>
        <v>3.1442029205159469E-2</v>
      </c>
      <c r="AL168" s="76"/>
      <c r="AM168" s="79">
        <f t="shared" si="222"/>
        <v>0.86883415211681037</v>
      </c>
      <c r="AN168" s="79">
        <f t="shared" si="172"/>
        <v>1.5061319689999999</v>
      </c>
      <c r="AO168" s="79">
        <f t="shared" si="173"/>
        <v>1.4586625400981315</v>
      </c>
      <c r="AP168" s="79">
        <f>1/AO168^'Price Patch'!C$19*1/AN168^'Price Patch'!D$19</f>
        <v>0.67470188633652017</v>
      </c>
      <c r="AQ168" s="80">
        <f t="shared" si="186"/>
        <v>0.29241163458719865</v>
      </c>
      <c r="AR168" s="80">
        <f t="shared" si="187"/>
        <v>0.70758836541280135</v>
      </c>
      <c r="AS168" s="66" t="str">
        <f t="shared" si="194"/>
        <v>Pennsylvania Power Company</v>
      </c>
      <c r="AT168" s="69">
        <f t="shared" si="195"/>
        <v>146</v>
      </c>
      <c r="AU168" s="69">
        <f t="shared" si="196"/>
        <v>2007</v>
      </c>
      <c r="AV168" s="81">
        <f t="shared" si="154"/>
        <v>4882978.7089684419</v>
      </c>
      <c r="AW168" s="81">
        <f t="shared" si="188"/>
        <v>11816010.426199887</v>
      </c>
      <c r="AX168" s="81">
        <f t="shared" si="189"/>
        <v>7685889.296566641</v>
      </c>
      <c r="AY168" s="77">
        <f t="shared" si="169"/>
        <v>0.6504639907497507</v>
      </c>
      <c r="AZ168" s="77">
        <f t="shared" si="170"/>
        <v>0.3495360092502493</v>
      </c>
      <c r="BA168" s="81">
        <f t="shared" si="178"/>
        <v>13141791</v>
      </c>
      <c r="BB168" s="81">
        <f t="shared" si="171"/>
        <v>6637022</v>
      </c>
      <c r="BC168" s="81">
        <f t="shared" si="155"/>
        <v>7705982</v>
      </c>
      <c r="BD168" s="80">
        <f t="shared" si="179"/>
        <v>0.53596298688904875</v>
      </c>
      <c r="BE168" s="81">
        <f t="shared" si="180"/>
        <v>24519960</v>
      </c>
      <c r="BF168" s="78">
        <v>-1068960</v>
      </c>
      <c r="BG168" s="78">
        <v>5978718</v>
      </c>
      <c r="BH168" s="82">
        <f t="shared" si="156"/>
        <v>0.91255377882572142</v>
      </c>
      <c r="BI168" s="83">
        <f t="shared" si="213"/>
        <v>5455901.703433359</v>
      </c>
      <c r="BJ168" s="72">
        <v>4402791</v>
      </c>
      <c r="BK168" s="72">
        <v>200</v>
      </c>
      <c r="BL168" s="72">
        <v>0</v>
      </c>
      <c r="BM168" s="72">
        <v>134418</v>
      </c>
      <c r="BN168" s="72">
        <v>17066</v>
      </c>
      <c r="BO168" s="72">
        <v>61183</v>
      </c>
      <c r="BP168" s="72">
        <v>188231</v>
      </c>
      <c r="BQ168" s="72">
        <v>4341608</v>
      </c>
      <c r="BR168" s="72">
        <v>6802674</v>
      </c>
      <c r="BS168" s="72">
        <v>-2234231</v>
      </c>
      <c r="BT168" s="72">
        <v>486142</v>
      </c>
      <c r="BU168" s="72">
        <v>6724</v>
      </c>
      <c r="BV168" s="72">
        <v>146181</v>
      </c>
      <c r="BW168" s="72">
        <v>1303835</v>
      </c>
      <c r="BX168" s="72">
        <v>98038</v>
      </c>
      <c r="BY168" s="72">
        <v>0</v>
      </c>
      <c r="BZ168" s="72">
        <v>14401114</v>
      </c>
      <c r="CA168" s="72">
        <v>0</v>
      </c>
      <c r="CB168" s="72">
        <v>98794</v>
      </c>
      <c r="CC168" s="72">
        <v>102957</v>
      </c>
      <c r="CD168" s="72">
        <v>935679</v>
      </c>
      <c r="CE168" s="72">
        <v>487912</v>
      </c>
      <c r="CF168" s="72">
        <v>84763</v>
      </c>
      <c r="CG168" s="72">
        <v>9037557</v>
      </c>
      <c r="CH168" s="72">
        <v>350758</v>
      </c>
      <c r="CI168" s="72">
        <v>189185</v>
      </c>
      <c r="CJ168" s="72">
        <v>1469145</v>
      </c>
      <c r="CK168" s="72">
        <v>0</v>
      </c>
      <c r="CL168" s="72">
        <v>0</v>
      </c>
      <c r="CM168" s="72">
        <v>272856</v>
      </c>
      <c r="CN168" s="72">
        <v>112185</v>
      </c>
      <c r="CO168" s="72">
        <v>0</v>
      </c>
      <c r="CP168" s="72">
        <v>180328</v>
      </c>
      <c r="CQ168" s="72">
        <v>1148607</v>
      </c>
      <c r="CR168" s="72">
        <v>0</v>
      </c>
      <c r="CS168" s="72">
        <v>-69612</v>
      </c>
      <c r="CT168" s="72">
        <v>7178013</v>
      </c>
      <c r="CU168" s="72">
        <v>2332320</v>
      </c>
      <c r="CV168" s="72">
        <v>0</v>
      </c>
      <c r="CW168" s="72">
        <v>0</v>
      </c>
      <c r="CX168" s="72">
        <v>0</v>
      </c>
      <c r="CY168" s="72">
        <v>128021</v>
      </c>
      <c r="CZ168" s="72">
        <v>141015</v>
      </c>
      <c r="DA168" s="72">
        <v>0</v>
      </c>
      <c r="DB168" s="72">
        <v>0</v>
      </c>
      <c r="DC168" s="72">
        <v>200511485</v>
      </c>
      <c r="DD168" s="72">
        <v>200261283</v>
      </c>
      <c r="DE168" s="72">
        <v>200639506</v>
      </c>
      <c r="DF168" s="72">
        <v>533</v>
      </c>
      <c r="DG168" s="72">
        <v>89678</v>
      </c>
      <c r="DH168" s="72">
        <v>232246603</v>
      </c>
      <c r="DI168" s="72">
        <v>3202648</v>
      </c>
      <c r="DJ168" s="72">
        <v>2671352</v>
      </c>
      <c r="DK168" s="57" t="s">
        <v>103</v>
      </c>
      <c r="DL168" s="57">
        <v>146</v>
      </c>
      <c r="DM168" s="57">
        <v>2007</v>
      </c>
      <c r="DN168" s="78">
        <v>65019523</v>
      </c>
      <c r="DO168" s="78">
        <v>71362881</v>
      </c>
      <c r="DP168" s="78">
        <v>42631320</v>
      </c>
      <c r="DQ168" s="78">
        <v>5923664</v>
      </c>
      <c r="DR168" s="62" t="s">
        <v>104</v>
      </c>
      <c r="DS168" s="62">
        <v>39.76</v>
      </c>
      <c r="DT168" s="62">
        <v>1009.9039999999999</v>
      </c>
      <c r="DU168" s="62">
        <f t="shared" si="225"/>
        <v>1098.7404999999999</v>
      </c>
      <c r="DV168" s="62">
        <v>93</v>
      </c>
      <c r="DW168" s="62">
        <v>59.7</v>
      </c>
      <c r="DX168" s="62"/>
      <c r="DY168" s="62"/>
      <c r="DZ168" s="62">
        <v>0</v>
      </c>
      <c r="EA168" s="84">
        <v>146</v>
      </c>
      <c r="EB168" s="85" t="s">
        <v>103</v>
      </c>
      <c r="EC168" s="76">
        <v>2007</v>
      </c>
      <c r="ED168" s="76">
        <v>1082</v>
      </c>
      <c r="EE168" s="76">
        <v>4736809</v>
      </c>
      <c r="EF168" s="76">
        <v>4329</v>
      </c>
      <c r="EG168" s="57">
        <f t="shared" si="190"/>
        <v>0.50020868677149533</v>
      </c>
      <c r="EH168" s="62">
        <v>1689600</v>
      </c>
      <c r="EI168" s="62">
        <v>139467</v>
      </c>
      <c r="EJ168" s="62">
        <v>4736809</v>
      </c>
      <c r="EK168" s="62">
        <v>158987</v>
      </c>
      <c r="EL168" s="62">
        <v>0</v>
      </c>
      <c r="EM168" s="86">
        <v>1689599</v>
      </c>
      <c r="EN168" s="86">
        <v>4736809</v>
      </c>
      <c r="EO168" s="86">
        <v>139467</v>
      </c>
      <c r="EP168" s="86">
        <v>158987</v>
      </c>
    </row>
    <row r="169" spans="1:146" s="57" customFormat="1" ht="30" x14ac:dyDescent="0.25">
      <c r="A169" s="57" t="str">
        <f t="shared" si="181"/>
        <v>Pennsylvania Power Company</v>
      </c>
      <c r="B169" s="76">
        <v>2008</v>
      </c>
      <c r="C169" s="76">
        <v>146</v>
      </c>
      <c r="D169" s="59" t="s">
        <v>179</v>
      </c>
      <c r="E169" s="76">
        <v>1</v>
      </c>
      <c r="F169" s="76">
        <v>0</v>
      </c>
      <c r="G169" s="76">
        <v>1</v>
      </c>
      <c r="H169" s="76">
        <v>0</v>
      </c>
      <c r="I169" s="60">
        <f>IFERROR(VLOOKUP(B169&amp;C169,'Output Index'!$A$2:$R$275,18,FALSE),0)</f>
        <v>0.32765938331729977</v>
      </c>
      <c r="J169" s="77">
        <f t="shared" si="182"/>
        <v>0.75397545658237342</v>
      </c>
      <c r="K169" s="81">
        <f t="shared" si="226"/>
        <v>159346</v>
      </c>
      <c r="L169" s="70">
        <f t="shared" si="228"/>
        <v>139701</v>
      </c>
      <c r="M169" s="70">
        <f t="shared" si="191"/>
        <v>19645</v>
      </c>
      <c r="N169" s="81">
        <f t="shared" si="227"/>
        <v>4691492</v>
      </c>
      <c r="O169" s="90">
        <f t="shared" si="229"/>
        <v>1666785</v>
      </c>
      <c r="P169" s="64">
        <f t="shared" si="192"/>
        <v>3024707</v>
      </c>
      <c r="Q169" s="62">
        <v>5911</v>
      </c>
      <c r="R169" s="38">
        <v>0</v>
      </c>
      <c r="S169" s="38">
        <v>0</v>
      </c>
      <c r="T169" s="65">
        <v>865</v>
      </c>
      <c r="U169" s="57">
        <f t="shared" si="183"/>
        <v>1062.0157407407407</v>
      </c>
      <c r="V169" s="78">
        <f t="shared" si="184"/>
        <v>17810191.425724655</v>
      </c>
      <c r="W169" s="79">
        <f>AP169*(AM169/'Price Patch'!$B$5)</f>
        <v>0.65145971944351633</v>
      </c>
      <c r="X169" s="62">
        <v>32.777777777777779</v>
      </c>
      <c r="Y169" s="62">
        <v>14.833333333333334</v>
      </c>
      <c r="Z169" s="62">
        <f t="shared" si="223"/>
        <v>34.285714285714285</v>
      </c>
      <c r="AA169" s="62">
        <f t="shared" si="224"/>
        <v>15.444444444444443</v>
      </c>
      <c r="AB169" s="62">
        <f t="shared" si="224"/>
        <v>36.666666666666664</v>
      </c>
      <c r="AC169" s="57" t="str">
        <f t="shared" si="185"/>
        <v>Pennsylvania Power Company</v>
      </c>
      <c r="AD169" s="76">
        <v>146</v>
      </c>
      <c r="AE169" s="76">
        <v>2008</v>
      </c>
      <c r="AF169" s="76">
        <f t="shared" si="208"/>
        <v>1</v>
      </c>
      <c r="AG169" s="92">
        <v>193.88536531843368</v>
      </c>
      <c r="AH169" s="57">
        <v>147.96718293565939</v>
      </c>
      <c r="AI169" s="57">
        <v>135.64470332301732</v>
      </c>
      <c r="AJ169" s="80">
        <f t="shared" si="220"/>
        <v>6.373811924292283E-2</v>
      </c>
      <c r="AK169" s="77">
        <f t="shared" si="221"/>
        <v>5.379209617288646E-2</v>
      </c>
      <c r="AL169" s="79">
        <v>0.82904059743986513</v>
      </c>
      <c r="AM169" s="79">
        <f>AL169*AQ169+0.25*AR169*AL169+0.75*AR169*1</f>
        <v>0.91685043285553103</v>
      </c>
      <c r="AN169" s="79">
        <f t="shared" si="172"/>
        <v>1.5061319689999999</v>
      </c>
      <c r="AO169" s="79">
        <f t="shared" si="173"/>
        <v>1.4586625400981315</v>
      </c>
      <c r="AP169" s="79">
        <f>1/AO169^'Price Patch'!C$19*1/AN169^'Price Patch'!D$19</f>
        <v>0.67470188633652017</v>
      </c>
      <c r="AQ169" s="80">
        <f t="shared" si="186"/>
        <v>0.31516033162880047</v>
      </c>
      <c r="AR169" s="80">
        <f t="shared" si="187"/>
        <v>0.68483966837119958</v>
      </c>
      <c r="AS169" s="66" t="str">
        <f t="shared" si="194"/>
        <v>Pennsylvania Power Company</v>
      </c>
      <c r="AT169" s="69">
        <f t="shared" si="195"/>
        <v>146</v>
      </c>
      <c r="AU169" s="69">
        <f t="shared" si="196"/>
        <v>2008</v>
      </c>
      <c r="AV169" s="81">
        <f t="shared" si="154"/>
        <v>5613065.8361038007</v>
      </c>
      <c r="AW169" s="81">
        <f t="shared" si="188"/>
        <v>12197125.589620855</v>
      </c>
      <c r="AX169" s="81">
        <f t="shared" si="189"/>
        <v>10377741.671399543</v>
      </c>
      <c r="AY169" s="77">
        <f t="shared" si="169"/>
        <v>0.85083502626475238</v>
      </c>
      <c r="AZ169" s="77">
        <f t="shared" si="170"/>
        <v>0.14916497373524762</v>
      </c>
      <c r="BA169" s="81">
        <f t="shared" si="178"/>
        <v>16085540</v>
      </c>
      <c r="BB169" s="81">
        <f t="shared" si="171"/>
        <v>3446900</v>
      </c>
      <c r="BC169" s="81">
        <f t="shared" si="155"/>
        <v>3636233</v>
      </c>
      <c r="BD169" s="80">
        <f t="shared" si="179"/>
        <v>0.50034855253261035</v>
      </c>
      <c r="BE169" s="81">
        <f t="shared" si="180"/>
        <v>32148669</v>
      </c>
      <c r="BF169" s="78">
        <v>-189333</v>
      </c>
      <c r="BG169" s="78">
        <v>6250291</v>
      </c>
      <c r="BH169" s="82">
        <f t="shared" si="156"/>
        <v>0.91320521374132124</v>
      </c>
      <c r="BI169" s="83">
        <f t="shared" si="213"/>
        <v>5707798.3286004569</v>
      </c>
      <c r="BJ169" s="72">
        <v>-1085661</v>
      </c>
      <c r="BK169" s="72">
        <v>597</v>
      </c>
      <c r="BL169" s="72">
        <v>0</v>
      </c>
      <c r="BM169" s="72">
        <v>-199929</v>
      </c>
      <c r="BN169" s="72">
        <v>17298</v>
      </c>
      <c r="BO169" s="72">
        <v>56960</v>
      </c>
      <c r="BP169" s="72">
        <v>56494</v>
      </c>
      <c r="BQ169" s="72">
        <v>-1142621</v>
      </c>
      <c r="BR169" s="72">
        <v>3464980</v>
      </c>
      <c r="BS169" s="72">
        <v>-4532561</v>
      </c>
      <c r="BT169" s="72">
        <v>537908</v>
      </c>
      <c r="BU169" s="72">
        <v>13215</v>
      </c>
      <c r="BV169" s="72">
        <v>885944</v>
      </c>
      <c r="BW169" s="72">
        <v>1489367</v>
      </c>
      <c r="BX169" s="72">
        <v>102800</v>
      </c>
      <c r="BY169" s="72">
        <v>0</v>
      </c>
      <c r="BZ169" s="72">
        <v>17614376</v>
      </c>
      <c r="CA169" s="72">
        <v>0</v>
      </c>
      <c r="CB169" s="72">
        <v>18971</v>
      </c>
      <c r="CC169" s="72">
        <v>82657</v>
      </c>
      <c r="CD169" s="72">
        <v>1022486</v>
      </c>
      <c r="CE169" s="72">
        <v>380140</v>
      </c>
      <c r="CF169" s="72">
        <v>53625</v>
      </c>
      <c r="CG169" s="72">
        <v>12092034</v>
      </c>
      <c r="CH169" s="72">
        <v>359520</v>
      </c>
      <c r="CI169" s="72">
        <v>222521</v>
      </c>
      <c r="CJ169" s="72">
        <v>1213328</v>
      </c>
      <c r="CK169" s="72">
        <v>0</v>
      </c>
      <c r="CL169" s="72">
        <v>4336</v>
      </c>
      <c r="CM169" s="72">
        <v>283204</v>
      </c>
      <c r="CN169" s="72">
        <v>352718</v>
      </c>
      <c r="CO169" s="72">
        <v>0</v>
      </c>
      <c r="CP169" s="72">
        <v>136146</v>
      </c>
      <c r="CQ169" s="72">
        <v>1160709</v>
      </c>
      <c r="CR169" s="72">
        <v>0</v>
      </c>
      <c r="CS169" s="72">
        <v>231981</v>
      </c>
      <c r="CT169" s="72">
        <v>7449359</v>
      </c>
      <c r="CU169" s="72">
        <v>6634538</v>
      </c>
      <c r="CV169" s="72">
        <v>0</v>
      </c>
      <c r="CW169" s="72">
        <v>0</v>
      </c>
      <c r="CX169" s="72">
        <v>0</v>
      </c>
      <c r="CY169" s="72">
        <v>0</v>
      </c>
      <c r="CZ169" s="72">
        <v>0</v>
      </c>
      <c r="DA169" s="72">
        <v>0</v>
      </c>
      <c r="DB169" s="72">
        <v>0</v>
      </c>
      <c r="DC169" s="72">
        <v>182566339</v>
      </c>
      <c r="DD169" s="72">
        <v>185925212</v>
      </c>
      <c r="DE169" s="72">
        <v>182566339</v>
      </c>
      <c r="DF169" s="72">
        <v>218</v>
      </c>
      <c r="DG169" s="72">
        <v>104223</v>
      </c>
      <c r="DH169" s="72">
        <v>213584857</v>
      </c>
      <c r="DI169" s="72">
        <v>301465</v>
      </c>
      <c r="DJ169" s="72">
        <v>-44490</v>
      </c>
      <c r="DK169" s="57" t="s">
        <v>103</v>
      </c>
      <c r="DL169" s="57">
        <v>146</v>
      </c>
      <c r="DM169" s="57">
        <v>2008</v>
      </c>
      <c r="DN169" s="78">
        <v>78878212</v>
      </c>
      <c r="DO169" s="78">
        <v>73572767</v>
      </c>
      <c r="DP169" s="78">
        <v>43685217</v>
      </c>
      <c r="DQ169" s="78">
        <v>6060013</v>
      </c>
      <c r="DR169" s="62" t="s">
        <v>104</v>
      </c>
      <c r="DS169" s="62">
        <v>45.72</v>
      </c>
      <c r="DT169" s="62">
        <v>1161.288</v>
      </c>
      <c r="DU169" s="62">
        <f t="shared" si="225"/>
        <v>1098.7404999999999</v>
      </c>
      <c r="DV169" s="62">
        <v>91</v>
      </c>
      <c r="DW169" s="62">
        <v>58.7</v>
      </c>
      <c r="DX169" s="62"/>
      <c r="DY169" s="62"/>
      <c r="DZ169" s="62">
        <v>0</v>
      </c>
      <c r="EA169" s="84">
        <v>146</v>
      </c>
      <c r="EB169" s="85" t="s">
        <v>103</v>
      </c>
      <c r="EC169" s="76">
        <v>2008</v>
      </c>
      <c r="ED169" s="76">
        <v>1063</v>
      </c>
      <c r="EE169" s="76">
        <v>4691492</v>
      </c>
      <c r="EF169" s="76">
        <v>4348</v>
      </c>
      <c r="EG169" s="57">
        <f t="shared" si="190"/>
        <v>0.50428484903155968</v>
      </c>
      <c r="EH169" s="62">
        <v>1666785</v>
      </c>
      <c r="EI169" s="62">
        <v>139701</v>
      </c>
      <c r="EJ169" s="62">
        <v>4691492</v>
      </c>
      <c r="EK169" s="62">
        <v>159346</v>
      </c>
      <c r="EL169" s="62">
        <v>0</v>
      </c>
      <c r="EM169" s="86">
        <v>1666785</v>
      </c>
      <c r="EN169" s="86">
        <v>4691492</v>
      </c>
      <c r="EO169" s="86">
        <v>139701</v>
      </c>
      <c r="EP169" s="86">
        <v>159346</v>
      </c>
    </row>
    <row r="170" spans="1:146" s="57" customFormat="1" ht="30" x14ac:dyDescent="0.25">
      <c r="A170" s="57" t="str">
        <f t="shared" si="181"/>
        <v>Pennsylvania Power Company</v>
      </c>
      <c r="B170" s="76">
        <v>2009</v>
      </c>
      <c r="C170" s="76">
        <v>146</v>
      </c>
      <c r="D170" s="59" t="s">
        <v>179</v>
      </c>
      <c r="E170" s="76">
        <v>1</v>
      </c>
      <c r="F170" s="76">
        <v>0</v>
      </c>
      <c r="G170" s="76">
        <v>1</v>
      </c>
      <c r="H170" s="76">
        <v>0</v>
      </c>
      <c r="I170" s="60">
        <f>IFERROR(VLOOKUP(B170&amp;C170,'Output Index'!$A$2:$R$275,18,FALSE),0)</f>
        <v>0.32684189871595437</v>
      </c>
      <c r="J170" s="77">
        <f t="shared" si="182"/>
        <v>0.76086035172658661</v>
      </c>
      <c r="K170" s="81">
        <f t="shared" si="226"/>
        <v>159558</v>
      </c>
      <c r="L170" s="70">
        <f t="shared" si="228"/>
        <v>139848</v>
      </c>
      <c r="M170" s="70">
        <f t="shared" si="191"/>
        <v>19710</v>
      </c>
      <c r="N170" s="81">
        <f t="shared" si="227"/>
        <v>4236149</v>
      </c>
      <c r="O170" s="90">
        <f t="shared" si="229"/>
        <v>1634013</v>
      </c>
      <c r="P170" s="64">
        <f t="shared" si="192"/>
        <v>2602136</v>
      </c>
      <c r="Q170" s="62">
        <v>5945</v>
      </c>
      <c r="R170" s="38">
        <v>0</v>
      </c>
      <c r="S170" s="38">
        <v>0</v>
      </c>
      <c r="T170" s="65">
        <v>832.07692310000004</v>
      </c>
      <c r="U170" s="57">
        <f t="shared" si="183"/>
        <v>937.77464093343497</v>
      </c>
      <c r="V170" s="78">
        <f t="shared" si="184"/>
        <v>8472538.8681016862</v>
      </c>
      <c r="W170" s="79">
        <f>AP170*(AM170/'Price Patch'!$B$5)</f>
        <v>0.64611041935609359</v>
      </c>
      <c r="X170" s="62">
        <v>32.777777777777779</v>
      </c>
      <c r="Y170" s="62">
        <v>14.777777777777779</v>
      </c>
      <c r="Z170" s="62">
        <f t="shared" si="223"/>
        <v>34.285714285714285</v>
      </c>
      <c r="AA170" s="62">
        <f t="shared" si="224"/>
        <v>15.444444444444443</v>
      </c>
      <c r="AB170" s="62">
        <f t="shared" si="224"/>
        <v>36.666666666666664</v>
      </c>
      <c r="AC170" s="57" t="str">
        <f t="shared" si="185"/>
        <v>Pennsylvania Power Company</v>
      </c>
      <c r="AD170" s="76">
        <v>146</v>
      </c>
      <c r="AE170" s="76">
        <v>2009</v>
      </c>
      <c r="AF170" s="76">
        <f t="shared" si="208"/>
        <v>1</v>
      </c>
      <c r="AG170" s="92">
        <v>199.94403589890226</v>
      </c>
      <c r="AH170" s="57">
        <v>142.06874077138943</v>
      </c>
      <c r="AI170" s="57">
        <v>136.64534226609419</v>
      </c>
      <c r="AJ170" s="80">
        <f t="shared" si="220"/>
        <v>-3.3102157849612887E-2</v>
      </c>
      <c r="AK170" s="77">
        <f t="shared" si="221"/>
        <v>-8.2451502733222101E-3</v>
      </c>
      <c r="AL170" s="76"/>
      <c r="AM170" s="79">
        <f>AM169*EXP(AK170)</f>
        <v>0.90932194267532906</v>
      </c>
      <c r="AN170" s="79">
        <f t="shared" si="172"/>
        <v>1.5061319689999999</v>
      </c>
      <c r="AO170" s="79">
        <f t="shared" si="173"/>
        <v>1.4586625400981315</v>
      </c>
      <c r="AP170" s="79">
        <f>1/AO170^'Price Patch'!C$19*1/AN170^'Price Patch'!D$19</f>
        <v>0.67470188633652017</v>
      </c>
      <c r="AQ170" s="80">
        <f t="shared" si="186"/>
        <v>0.46317075464540575</v>
      </c>
      <c r="AR170" s="80">
        <f t="shared" si="187"/>
        <v>0.53682924535459431</v>
      </c>
      <c r="AS170" s="66" t="str">
        <f t="shared" si="194"/>
        <v>Pennsylvania Power Company</v>
      </c>
      <c r="AT170" s="69">
        <f t="shared" si="195"/>
        <v>146</v>
      </c>
      <c r="AU170" s="69">
        <f t="shared" si="196"/>
        <v>2009</v>
      </c>
      <c r="AV170" s="81">
        <f t="shared" si="154"/>
        <v>3924232.2213011896</v>
      </c>
      <c r="AW170" s="81">
        <f t="shared" si="188"/>
        <v>4548306.6468004966</v>
      </c>
      <c r="AX170" s="81">
        <f t="shared" si="189"/>
        <v>3791631.5009330809</v>
      </c>
      <c r="AY170" s="77">
        <f t="shared" si="169"/>
        <v>0.83363585513749427</v>
      </c>
      <c r="AZ170" s="77">
        <f t="shared" si="170"/>
        <v>0.16636414486250573</v>
      </c>
      <c r="BA170" s="81">
        <f t="shared" si="178"/>
        <v>7527271</v>
      </c>
      <c r="BB170" s="81">
        <f t="shared" si="171"/>
        <v>3310530</v>
      </c>
      <c r="BC170" s="81">
        <f t="shared" si="155"/>
        <v>2650038</v>
      </c>
      <c r="BD170" s="80">
        <f t="shared" si="179"/>
        <v>0.28553369644790588</v>
      </c>
      <c r="BE170" s="81">
        <f t="shared" si="180"/>
        <v>26362111</v>
      </c>
      <c r="BF170" s="78">
        <v>660492</v>
      </c>
      <c r="BG170" s="78">
        <v>4165366</v>
      </c>
      <c r="BH170" s="82">
        <f t="shared" si="156"/>
        <v>0.89683343530122428</v>
      </c>
      <c r="BI170" s="83">
        <f t="shared" si="213"/>
        <v>3735639.4990669196</v>
      </c>
      <c r="BJ170" s="72">
        <v>4595660</v>
      </c>
      <c r="BK170" s="72">
        <v>112045</v>
      </c>
      <c r="BL170" s="72">
        <v>0</v>
      </c>
      <c r="BM170" s="72">
        <v>41857</v>
      </c>
      <c r="BN170" s="72">
        <v>23090</v>
      </c>
      <c r="BO170" s="72">
        <v>90563</v>
      </c>
      <c r="BP170" s="72">
        <v>170621</v>
      </c>
      <c r="BQ170" s="72">
        <v>4505097</v>
      </c>
      <c r="BR170" s="72">
        <v>4276762</v>
      </c>
      <c r="BS170" s="72">
        <v>1285130</v>
      </c>
      <c r="BT170" s="72">
        <v>435739</v>
      </c>
      <c r="BU170" s="72">
        <v>28644</v>
      </c>
      <c r="BV170" s="72">
        <v>-47150</v>
      </c>
      <c r="BW170" s="72">
        <v>1853680</v>
      </c>
      <c r="BX170" s="72">
        <v>32039</v>
      </c>
      <c r="BY170" s="72">
        <v>0</v>
      </c>
      <c r="BZ170" s="72">
        <v>8393165</v>
      </c>
      <c r="CA170" s="72">
        <v>0</v>
      </c>
      <c r="CB170" s="72">
        <v>217613</v>
      </c>
      <c r="CC170" s="72">
        <v>46435</v>
      </c>
      <c r="CD170" s="72">
        <v>822801</v>
      </c>
      <c r="CE170" s="72">
        <v>259997</v>
      </c>
      <c r="CF170" s="72">
        <v>3280</v>
      </c>
      <c r="CG170" s="72">
        <v>3995625</v>
      </c>
      <c r="CH170" s="72">
        <v>367881</v>
      </c>
      <c r="CI170" s="72">
        <v>162761</v>
      </c>
      <c r="CJ170" s="72">
        <v>1170705</v>
      </c>
      <c r="CK170" s="72">
        <v>0</v>
      </c>
      <c r="CL170" s="72">
        <v>5967</v>
      </c>
      <c r="CM170" s="72">
        <v>246104</v>
      </c>
      <c r="CN170" s="72">
        <v>228102</v>
      </c>
      <c r="CO170" s="72">
        <v>0</v>
      </c>
      <c r="CP170" s="72">
        <v>135682</v>
      </c>
      <c r="CQ170" s="72">
        <v>707106</v>
      </c>
      <c r="CR170" s="72">
        <v>0</v>
      </c>
      <c r="CS170" s="72">
        <v>23106</v>
      </c>
      <c r="CT170" s="72">
        <v>6761869</v>
      </c>
      <c r="CU170" s="72">
        <v>10910888</v>
      </c>
      <c r="CV170" s="72">
        <v>0</v>
      </c>
      <c r="CW170" s="72">
        <v>0</v>
      </c>
      <c r="CX170" s="72">
        <v>0</v>
      </c>
      <c r="CY170" s="72">
        <v>0</v>
      </c>
      <c r="CZ170" s="72">
        <v>0</v>
      </c>
      <c r="DA170" s="72">
        <v>0</v>
      </c>
      <c r="DB170" s="72">
        <v>0</v>
      </c>
      <c r="DC170" s="72">
        <v>163034875</v>
      </c>
      <c r="DD170" s="72">
        <v>164409471</v>
      </c>
      <c r="DE170" s="72">
        <v>163034875</v>
      </c>
      <c r="DF170" s="72">
        <v>190</v>
      </c>
      <c r="DG170" s="72">
        <v>79824</v>
      </c>
      <c r="DH170" s="72">
        <v>194152115</v>
      </c>
      <c r="DI170" s="72">
        <v>375644</v>
      </c>
      <c r="DJ170" s="72">
        <v>159469</v>
      </c>
      <c r="DK170" s="57" t="s">
        <v>103</v>
      </c>
      <c r="DL170" s="57">
        <v>146</v>
      </c>
      <c r="DM170" s="57">
        <v>2009</v>
      </c>
      <c r="DN170" s="78">
        <v>87467492</v>
      </c>
      <c r="DO170" s="78">
        <v>76188532</v>
      </c>
      <c r="DP170" s="78">
        <v>45258351</v>
      </c>
      <c r="DQ170" s="78">
        <v>6179004</v>
      </c>
      <c r="DR170" s="62" t="s">
        <v>104</v>
      </c>
      <c r="DS170" s="62">
        <v>35.21</v>
      </c>
      <c r="DT170" s="62">
        <v>894.33399999999995</v>
      </c>
      <c r="DU170" s="62">
        <f t="shared" si="225"/>
        <v>1098.7404999999999</v>
      </c>
      <c r="DV170" s="62">
        <v>91</v>
      </c>
      <c r="DW170" s="62">
        <v>58.6</v>
      </c>
      <c r="DX170" s="62"/>
      <c r="DY170" s="62"/>
      <c r="DZ170" s="62">
        <v>0</v>
      </c>
      <c r="EA170" s="84">
        <v>146</v>
      </c>
      <c r="EB170" s="85" t="s">
        <v>103</v>
      </c>
      <c r="EC170" s="76">
        <v>2009</v>
      </c>
      <c r="ED170" s="76">
        <v>938</v>
      </c>
      <c r="EE170" s="76">
        <v>4236149</v>
      </c>
      <c r="EF170" s="76">
        <v>1018</v>
      </c>
      <c r="EG170" s="57">
        <f t="shared" si="190"/>
        <v>0.51566616525980669</v>
      </c>
      <c r="EH170" s="62">
        <v>1634013</v>
      </c>
      <c r="EI170" s="62">
        <v>139848</v>
      </c>
      <c r="EJ170" s="62">
        <v>4236149</v>
      </c>
      <c r="EK170" s="62">
        <v>159558</v>
      </c>
      <c r="EL170" s="62">
        <v>0</v>
      </c>
      <c r="EM170" s="86">
        <v>1634012</v>
      </c>
      <c r="EN170" s="86">
        <v>4236149</v>
      </c>
      <c r="EO170" s="86">
        <v>139848</v>
      </c>
      <c r="EP170" s="86">
        <v>159558</v>
      </c>
    </row>
    <row r="171" spans="1:146" s="57" customFormat="1" ht="30" x14ac:dyDescent="0.25">
      <c r="A171" s="57" t="str">
        <f t="shared" si="181"/>
        <v>Pennsylvania Power Company</v>
      </c>
      <c r="B171" s="76">
        <v>2010</v>
      </c>
      <c r="C171" s="76">
        <v>146</v>
      </c>
      <c r="D171" s="59" t="s">
        <v>179</v>
      </c>
      <c r="E171" s="76">
        <v>1</v>
      </c>
      <c r="F171" s="76">
        <v>0</v>
      </c>
      <c r="G171" s="76">
        <v>1</v>
      </c>
      <c r="H171" s="76">
        <v>0</v>
      </c>
      <c r="I171" s="60">
        <f>IFERROR(VLOOKUP(B171&amp;C171,'Output Index'!$A$2:$R$275,18,FALSE),0)</f>
        <v>0</v>
      </c>
      <c r="J171" s="77">
        <f t="shared" si="182"/>
        <v>0.77196140207307973</v>
      </c>
      <c r="K171" s="81">
        <f t="shared" si="226"/>
        <v>159886</v>
      </c>
      <c r="L171" s="70">
        <f t="shared" si="228"/>
        <v>140101</v>
      </c>
      <c r="M171" s="70">
        <f t="shared" si="191"/>
        <v>19785</v>
      </c>
      <c r="N171" s="81">
        <f t="shared" si="227"/>
        <v>4502095</v>
      </c>
      <c r="O171" s="90">
        <f t="shared" si="229"/>
        <v>1696494</v>
      </c>
      <c r="P171" s="64">
        <f t="shared" si="192"/>
        <v>2805601</v>
      </c>
      <c r="Q171" s="96">
        <v>13389</v>
      </c>
      <c r="R171" s="38">
        <v>1</v>
      </c>
      <c r="S171" s="38">
        <v>0</v>
      </c>
      <c r="T171" s="65">
        <v>875.51666669999997</v>
      </c>
      <c r="U171" s="57">
        <f t="shared" si="183"/>
        <v>1069</v>
      </c>
      <c r="V171" s="78">
        <f t="shared" si="184"/>
        <v>8474652.3384172264</v>
      </c>
      <c r="W171" s="79">
        <f>AP171*(AM171/'Price Patch'!$B$5)</f>
        <v>0.66497200837422299</v>
      </c>
      <c r="X171" s="62">
        <v>33.888888888888886</v>
      </c>
      <c r="Y171" s="62">
        <v>15.5</v>
      </c>
      <c r="Z171" s="62">
        <f t="shared" si="223"/>
        <v>34.285714285714285</v>
      </c>
      <c r="AA171" s="62">
        <f t="shared" si="224"/>
        <v>15.444444444444443</v>
      </c>
      <c r="AB171" s="62">
        <f t="shared" si="224"/>
        <v>36.666666666666664</v>
      </c>
      <c r="AC171" s="57" t="str">
        <f t="shared" si="185"/>
        <v>Pennsylvania Power Company</v>
      </c>
      <c r="AD171" s="76">
        <v>146</v>
      </c>
      <c r="AE171" s="76">
        <v>2010</v>
      </c>
      <c r="AF171" s="76">
        <f t="shared" si="208"/>
        <v>1</v>
      </c>
      <c r="AG171" s="92">
        <v>205.47934815780911</v>
      </c>
      <c r="AH171" s="57">
        <v>147.0836754249143</v>
      </c>
      <c r="AI171" s="57">
        <v>138.15327057651371</v>
      </c>
      <c r="AJ171" s="80">
        <f t="shared" si="220"/>
        <v>2.9703694285449993E-2</v>
      </c>
      <c r="AK171" s="77">
        <f t="shared" si="221"/>
        <v>2.8774530127670426E-2</v>
      </c>
      <c r="AL171" s="76"/>
      <c r="AM171" s="79">
        <f t="shared" ref="AM171:AM174" si="230">AM170*EXP(AK171)</f>
        <v>0.93586733840660641</v>
      </c>
      <c r="AN171" s="79">
        <f t="shared" si="172"/>
        <v>1.5061319689999999</v>
      </c>
      <c r="AO171" s="79">
        <f t="shared" si="173"/>
        <v>1.4586625400981315</v>
      </c>
      <c r="AP171" s="79">
        <f>1/AO171^'Price Patch'!C$19*1/AN171^'Price Patch'!D$19</f>
        <v>0.67470188633652017</v>
      </c>
      <c r="AQ171" s="80">
        <f t="shared" si="186"/>
        <v>0.31253289821795427</v>
      </c>
      <c r="AR171" s="80">
        <f t="shared" si="187"/>
        <v>0.68746710178204573</v>
      </c>
      <c r="AS171" s="66" t="str">
        <f t="shared" si="194"/>
        <v>Pennsylvania Power Company</v>
      </c>
      <c r="AT171" s="69">
        <f t="shared" si="195"/>
        <v>146</v>
      </c>
      <c r="AU171" s="69">
        <f t="shared" si="196"/>
        <v>2010</v>
      </c>
      <c r="AV171" s="81">
        <f t="shared" si="154"/>
        <v>2648607.6567150992</v>
      </c>
      <c r="AW171" s="81">
        <f t="shared" si="188"/>
        <v>5826044.6817021277</v>
      </c>
      <c r="AX171" s="81">
        <f t="shared" si="189"/>
        <v>4345098.1674920218</v>
      </c>
      <c r="AY171" s="77">
        <f t="shared" si="169"/>
        <v>0.74580584339469314</v>
      </c>
      <c r="AZ171" s="77">
        <f t="shared" si="170"/>
        <v>0.25419415660530686</v>
      </c>
      <c r="BA171" s="81">
        <f t="shared" si="178"/>
        <v>6955977</v>
      </c>
      <c r="BB171" s="81">
        <f t="shared" si="171"/>
        <v>6114177</v>
      </c>
      <c r="BC171" s="81">
        <f t="shared" si="155"/>
        <v>5962281</v>
      </c>
      <c r="BD171" s="80">
        <f t="shared" si="179"/>
        <v>0.24838589697635949</v>
      </c>
      <c r="BE171" s="81">
        <f t="shared" si="180"/>
        <v>28004718</v>
      </c>
      <c r="BF171" s="78">
        <v>151896</v>
      </c>
      <c r="BG171" s="78">
        <v>3031544</v>
      </c>
      <c r="BH171" s="82">
        <f t="shared" si="156"/>
        <v>0.86123732082001059</v>
      </c>
      <c r="BI171" s="83">
        <f t="shared" si="213"/>
        <v>2610878.8325079782</v>
      </c>
      <c r="BJ171" s="72">
        <v>5318307</v>
      </c>
      <c r="BK171" s="72">
        <v>109761</v>
      </c>
      <c r="BL171" s="72">
        <v>0</v>
      </c>
      <c r="BM171" s="72">
        <v>288569</v>
      </c>
      <c r="BN171" s="72">
        <v>14977</v>
      </c>
      <c r="BO171" s="72">
        <v>178602</v>
      </c>
      <c r="BP171" s="72">
        <v>585407</v>
      </c>
      <c r="BQ171" s="72">
        <v>5139705</v>
      </c>
      <c r="BR171" s="72">
        <v>5560458</v>
      </c>
      <c r="BS171" s="72">
        <v>-795870</v>
      </c>
      <c r="BT171" s="72">
        <v>539768</v>
      </c>
      <c r="BU171" s="72">
        <v>36943</v>
      </c>
      <c r="BV171" s="72">
        <v>647754</v>
      </c>
      <c r="BW171" s="72">
        <v>1974211</v>
      </c>
      <c r="BX171" s="72">
        <v>126149</v>
      </c>
      <c r="BY171" s="72">
        <v>0</v>
      </c>
      <c r="BZ171" s="72">
        <v>8076725</v>
      </c>
      <c r="CA171" s="72">
        <v>0</v>
      </c>
      <c r="CB171" s="72">
        <v>2145</v>
      </c>
      <c r="CC171" s="72">
        <v>43312</v>
      </c>
      <c r="CD171" s="72">
        <v>995152</v>
      </c>
      <c r="CE171" s="72">
        <v>254501</v>
      </c>
      <c r="CF171" s="72">
        <v>6064</v>
      </c>
      <c r="CG171" s="72">
        <v>3746216</v>
      </c>
      <c r="CH171" s="72">
        <v>347788</v>
      </c>
      <c r="CI171" s="72">
        <v>258221</v>
      </c>
      <c r="CJ171" s="72">
        <v>946560</v>
      </c>
      <c r="CK171" s="72">
        <v>0</v>
      </c>
      <c r="CL171" s="72">
        <v>493</v>
      </c>
      <c r="CM171" s="72">
        <v>201462</v>
      </c>
      <c r="CN171" s="72">
        <v>154063</v>
      </c>
      <c r="CO171" s="72">
        <v>0</v>
      </c>
      <c r="CP171" s="72">
        <v>46896</v>
      </c>
      <c r="CQ171" s="72">
        <v>811087</v>
      </c>
      <c r="CR171" s="72">
        <v>0</v>
      </c>
      <c r="CS171" s="72">
        <v>262765</v>
      </c>
      <c r="CT171" s="72">
        <v>5949137</v>
      </c>
      <c r="CU171" s="72">
        <v>13756060</v>
      </c>
      <c r="CV171" s="72">
        <v>0</v>
      </c>
      <c r="CW171" s="72">
        <v>0</v>
      </c>
      <c r="CX171" s="72">
        <v>0</v>
      </c>
      <c r="CY171" s="72">
        <v>0</v>
      </c>
      <c r="CZ171" s="72">
        <v>0</v>
      </c>
      <c r="DA171" s="72">
        <v>0</v>
      </c>
      <c r="DB171" s="72">
        <v>0</v>
      </c>
      <c r="DC171" s="72">
        <v>144642236</v>
      </c>
      <c r="DD171" s="72">
        <v>142376994</v>
      </c>
      <c r="DE171" s="72">
        <v>144642236</v>
      </c>
      <c r="DF171" s="72">
        <v>1744</v>
      </c>
      <c r="DG171" s="72">
        <v>63777</v>
      </c>
      <c r="DH171" s="72">
        <v>178238340</v>
      </c>
      <c r="DI171" s="72">
        <v>430354</v>
      </c>
      <c r="DJ171" s="72">
        <v>273079</v>
      </c>
      <c r="DK171" s="57" t="s">
        <v>103</v>
      </c>
      <c r="DL171" s="57">
        <v>146</v>
      </c>
      <c r="DM171" s="57">
        <v>2010</v>
      </c>
      <c r="DN171" s="78">
        <v>96790098</v>
      </c>
      <c r="DO171" s="78">
        <v>79778797</v>
      </c>
      <c r="DP171" s="78">
        <v>45949397</v>
      </c>
      <c r="DQ171" s="78">
        <v>6209329</v>
      </c>
      <c r="DR171" s="62" t="s">
        <v>104</v>
      </c>
      <c r="DS171" s="62">
        <v>38.799999999999997</v>
      </c>
      <c r="DT171" s="62">
        <v>985.51999999999987</v>
      </c>
      <c r="DU171" s="62">
        <f t="shared" si="225"/>
        <v>1098.7404999999999</v>
      </c>
      <c r="DV171" s="62">
        <v>93</v>
      </c>
      <c r="DW171" s="62">
        <v>59.9</v>
      </c>
      <c r="DX171" s="62"/>
      <c r="DY171" s="62"/>
      <c r="DZ171" s="62">
        <v>0</v>
      </c>
      <c r="EA171" s="84">
        <v>146</v>
      </c>
      <c r="EB171" s="85" t="s">
        <v>103</v>
      </c>
      <c r="EC171" s="76">
        <v>2010</v>
      </c>
      <c r="ED171" s="76">
        <v>1069</v>
      </c>
      <c r="EE171" s="76">
        <v>4502095</v>
      </c>
      <c r="EG171" s="57">
        <f t="shared" si="190"/>
        <v>0.48076500036307562</v>
      </c>
      <c r="EH171" s="62">
        <v>1696494</v>
      </c>
      <c r="EI171" s="62">
        <v>140101</v>
      </c>
      <c r="EJ171" s="62">
        <v>4502095</v>
      </c>
      <c r="EK171" s="62">
        <v>159886</v>
      </c>
      <c r="EL171" s="62">
        <v>0</v>
      </c>
      <c r="EM171" s="86">
        <v>1696494</v>
      </c>
      <c r="EN171" s="86">
        <v>4502095</v>
      </c>
      <c r="EO171" s="86">
        <v>140101</v>
      </c>
      <c r="EP171" s="86">
        <v>159886</v>
      </c>
    </row>
    <row r="172" spans="1:146" s="57" customFormat="1" ht="30" x14ac:dyDescent="0.25">
      <c r="A172" s="57" t="str">
        <f t="shared" si="181"/>
        <v>Pennsylvania Power Company</v>
      </c>
      <c r="B172" s="76">
        <v>2011</v>
      </c>
      <c r="C172" s="76">
        <v>146</v>
      </c>
      <c r="D172" s="59" t="s">
        <v>179</v>
      </c>
      <c r="E172" s="76">
        <v>1</v>
      </c>
      <c r="F172" s="76">
        <v>0</v>
      </c>
      <c r="G172" s="76">
        <v>1</v>
      </c>
      <c r="H172" s="76">
        <v>0</v>
      </c>
      <c r="I172" s="60">
        <f>IFERROR(VLOOKUP(B172&amp;C172,'Output Index'!$A$2:$R$275,18,FALSE),0)</f>
        <v>0</v>
      </c>
      <c r="J172" s="77">
        <f t="shared" si="182"/>
        <v>0.77890553891568703</v>
      </c>
      <c r="K172" s="81">
        <f t="shared" si="226"/>
        <v>160250</v>
      </c>
      <c r="L172" s="70">
        <f t="shared" si="228"/>
        <v>140200</v>
      </c>
      <c r="M172" s="70">
        <f t="shared" si="191"/>
        <v>20050</v>
      </c>
      <c r="N172" s="81">
        <f t="shared" si="227"/>
        <v>4585851</v>
      </c>
      <c r="O172" s="90">
        <f t="shared" si="229"/>
        <v>1710846</v>
      </c>
      <c r="P172" s="64">
        <f t="shared" si="192"/>
        <v>2875005</v>
      </c>
      <c r="Q172" s="96">
        <v>13419</v>
      </c>
      <c r="R172" s="38">
        <v>1</v>
      </c>
      <c r="S172" s="38">
        <v>0</v>
      </c>
      <c r="T172" s="65">
        <v>875.51666669999997</v>
      </c>
      <c r="U172" s="57">
        <f t="shared" si="183"/>
        <v>1102</v>
      </c>
      <c r="V172" s="78">
        <f t="shared" si="184"/>
        <v>8766708.9831211101</v>
      </c>
      <c r="W172" s="79">
        <f>AP172*(AM172/'Price Patch'!$B$5)</f>
        <v>0.69299182635280343</v>
      </c>
      <c r="X172" s="62">
        <v>36.666666666666664</v>
      </c>
      <c r="Y172" s="62">
        <v>15.277777777777779</v>
      </c>
      <c r="Z172" s="62">
        <f t="shared" si="223"/>
        <v>34.285714285714285</v>
      </c>
      <c r="AA172" s="62">
        <f t="shared" si="224"/>
        <v>15.444444444444443</v>
      </c>
      <c r="AB172" s="62">
        <f t="shared" si="224"/>
        <v>36.666666666666664</v>
      </c>
      <c r="AC172" s="57" t="str">
        <f t="shared" si="185"/>
        <v>Pennsylvania Power Company</v>
      </c>
      <c r="AD172" s="76">
        <v>146</v>
      </c>
      <c r="AE172" s="76">
        <v>2011</v>
      </c>
      <c r="AF172" s="76">
        <f t="shared" si="208"/>
        <v>1</v>
      </c>
      <c r="AG172" s="92">
        <v>211.37183256732573</v>
      </c>
      <c r="AH172" s="57">
        <v>156.61046685742724</v>
      </c>
      <c r="AI172" s="57">
        <v>140.47125996128273</v>
      </c>
      <c r="AJ172" s="80">
        <f t="shared" si="220"/>
        <v>4.8250063238596139E-2</v>
      </c>
      <c r="AK172" s="77">
        <f t="shared" si="221"/>
        <v>4.1273257436055782E-2</v>
      </c>
      <c r="AL172" s="76"/>
      <c r="AM172" s="79">
        <f t="shared" si="230"/>
        <v>0.97530182909797147</v>
      </c>
      <c r="AN172" s="79">
        <f t="shared" si="172"/>
        <v>1.5061319689999999</v>
      </c>
      <c r="AO172" s="79">
        <f t="shared" si="173"/>
        <v>1.4586625400981315</v>
      </c>
      <c r="AP172" s="79">
        <f>1/AO172^'Price Patch'!C$19*1/AN172^'Price Patch'!D$19</f>
        <v>0.67470188633652017</v>
      </c>
      <c r="AQ172" s="80">
        <f t="shared" si="186"/>
        <v>0.38595882883854116</v>
      </c>
      <c r="AR172" s="80">
        <f t="shared" si="187"/>
        <v>0.61404117116145884</v>
      </c>
      <c r="AS172" s="66" t="str">
        <f t="shared" si="194"/>
        <v>Pennsylvania Power Company</v>
      </c>
      <c r="AT172" s="69">
        <f t="shared" si="195"/>
        <v>146</v>
      </c>
      <c r="AU172" s="69">
        <f t="shared" si="196"/>
        <v>2011</v>
      </c>
      <c r="AV172" s="81">
        <f t="shared" si="154"/>
        <v>3383588.7318937415</v>
      </c>
      <c r="AW172" s="81">
        <f t="shared" si="188"/>
        <v>5383120.2512273686</v>
      </c>
      <c r="AX172" s="81">
        <f t="shared" si="189"/>
        <v>3364346.0331137441</v>
      </c>
      <c r="AY172" s="77">
        <f t="shared" si="169"/>
        <v>0.62498065733282893</v>
      </c>
      <c r="AZ172" s="77">
        <f t="shared" si="170"/>
        <v>0.37501934266717107</v>
      </c>
      <c r="BA172" s="81">
        <f t="shared" si="178"/>
        <v>6800354</v>
      </c>
      <c r="BB172" s="81">
        <f t="shared" si="171"/>
        <v>9106097</v>
      </c>
      <c r="BC172" s="81">
        <f t="shared" si="155"/>
        <v>9348848</v>
      </c>
      <c r="BD172" s="80">
        <f t="shared" si="179"/>
        <v>0.21593828652617142</v>
      </c>
      <c r="BE172" s="81">
        <f t="shared" si="180"/>
        <v>31492118</v>
      </c>
      <c r="BF172" s="78">
        <v>-242751</v>
      </c>
      <c r="BG172" s="78">
        <v>4000161</v>
      </c>
      <c r="BH172" s="82">
        <f t="shared" si="156"/>
        <v>0.85896741828297818</v>
      </c>
      <c r="BI172" s="83">
        <f t="shared" si="213"/>
        <v>3436007.9668862564</v>
      </c>
      <c r="BJ172" s="72">
        <v>13633367</v>
      </c>
      <c r="BK172" s="72">
        <v>282</v>
      </c>
      <c r="BL172" s="72">
        <v>0</v>
      </c>
      <c r="BM172" s="72">
        <v>42192</v>
      </c>
      <c r="BN172" s="72">
        <v>2140</v>
      </c>
      <c r="BO172" s="72">
        <v>215208</v>
      </c>
      <c r="BP172" s="72">
        <v>219638</v>
      </c>
      <c r="BQ172" s="72">
        <v>13418159</v>
      </c>
      <c r="BR172" s="72">
        <v>9235725</v>
      </c>
      <c r="BS172" s="72">
        <v>4527270</v>
      </c>
      <c r="BT172" s="72">
        <v>468560</v>
      </c>
      <c r="BU172" s="72">
        <v>35979</v>
      </c>
      <c r="BV172" s="72">
        <v>760408</v>
      </c>
      <c r="BW172" s="72">
        <v>2121581</v>
      </c>
      <c r="BX172" s="72">
        <v>247546</v>
      </c>
      <c r="BY172" s="72">
        <v>0</v>
      </c>
      <c r="BZ172" s="72">
        <v>7916894</v>
      </c>
      <c r="CA172" s="72">
        <v>0</v>
      </c>
      <c r="CB172" s="72">
        <v>252</v>
      </c>
      <c r="CC172" s="72">
        <v>36925</v>
      </c>
      <c r="CD172" s="72">
        <v>956667</v>
      </c>
      <c r="CE172" s="72">
        <v>281538</v>
      </c>
      <c r="CF172" s="72">
        <v>7364</v>
      </c>
      <c r="CG172" s="72">
        <v>3582548</v>
      </c>
      <c r="CH172" s="72">
        <v>331018</v>
      </c>
      <c r="CI172" s="72">
        <v>105903</v>
      </c>
      <c r="CJ172" s="72">
        <v>1049451</v>
      </c>
      <c r="CK172" s="72">
        <v>0</v>
      </c>
      <c r="CL172" s="72">
        <v>40</v>
      </c>
      <c r="CM172" s="72">
        <v>83286</v>
      </c>
      <c r="CN172" s="72">
        <v>365362</v>
      </c>
      <c r="CO172" s="72">
        <v>0</v>
      </c>
      <c r="CP172" s="72">
        <v>49636</v>
      </c>
      <c r="CQ172" s="72">
        <v>802608</v>
      </c>
      <c r="CR172" s="72">
        <v>0</v>
      </c>
      <c r="CS172" s="72">
        <v>264296</v>
      </c>
      <c r="CT172" s="72">
        <v>5895341</v>
      </c>
      <c r="CU172" s="72">
        <v>17348021</v>
      </c>
      <c r="CV172" s="72">
        <v>0</v>
      </c>
      <c r="CW172" s="72">
        <v>0</v>
      </c>
      <c r="CX172" s="72">
        <v>0</v>
      </c>
      <c r="CY172" s="72">
        <v>0</v>
      </c>
      <c r="CZ172" s="72">
        <v>0</v>
      </c>
      <c r="DA172" s="72">
        <v>0</v>
      </c>
      <c r="DB172" s="72">
        <v>0</v>
      </c>
      <c r="DC172" s="72">
        <v>112642119</v>
      </c>
      <c r="DD172" s="72">
        <v>122412904</v>
      </c>
      <c r="DE172" s="72">
        <v>112642119</v>
      </c>
      <c r="DF172" s="72">
        <v>8901</v>
      </c>
      <c r="DG172" s="72">
        <v>99149</v>
      </c>
      <c r="DH172" s="72">
        <v>163133770</v>
      </c>
      <c r="DI172" s="72">
        <v>5589978</v>
      </c>
      <c r="DJ172" s="72">
        <v>5366166</v>
      </c>
      <c r="DK172" s="57" t="s">
        <v>103</v>
      </c>
      <c r="DL172" s="57">
        <v>146</v>
      </c>
      <c r="DM172" s="57">
        <v>2011</v>
      </c>
      <c r="DN172" s="78">
        <v>111741295</v>
      </c>
      <c r="DO172" s="78">
        <v>86937878</v>
      </c>
      <c r="DP172" s="78">
        <v>49737679</v>
      </c>
      <c r="DQ172" s="78">
        <v>6657946</v>
      </c>
      <c r="DR172" s="62" t="s">
        <v>104</v>
      </c>
      <c r="DS172" s="62">
        <v>54.01</v>
      </c>
      <c r="DT172" s="62">
        <v>1371.8539999999998</v>
      </c>
      <c r="DU172" s="62">
        <f t="shared" si="225"/>
        <v>1098.7404999999999</v>
      </c>
      <c r="DV172" s="62">
        <v>98</v>
      </c>
      <c r="DW172" s="62">
        <v>59.5</v>
      </c>
      <c r="DX172" s="62"/>
      <c r="DY172" s="62"/>
      <c r="DZ172" s="62">
        <v>0</v>
      </c>
      <c r="EA172" s="84">
        <v>146</v>
      </c>
      <c r="EB172" s="85" t="s">
        <v>103</v>
      </c>
      <c r="EC172" s="76">
        <v>2011</v>
      </c>
      <c r="ED172" s="76">
        <v>1102</v>
      </c>
      <c r="EE172" s="76">
        <v>4585851</v>
      </c>
      <c r="EG172" s="57">
        <f t="shared" si="190"/>
        <v>0.47504443974840266</v>
      </c>
      <c r="EH172" s="62">
        <v>1710846</v>
      </c>
      <c r="EI172" s="62">
        <v>140200</v>
      </c>
      <c r="EJ172" s="62">
        <v>4585851</v>
      </c>
      <c r="EK172" s="62">
        <v>160250</v>
      </c>
      <c r="EL172" s="62">
        <v>0</v>
      </c>
      <c r="EM172" s="86">
        <v>1710846</v>
      </c>
      <c r="EN172" s="86">
        <v>4585851</v>
      </c>
      <c r="EO172" s="86">
        <v>140200</v>
      </c>
      <c r="EP172" s="86">
        <v>160250</v>
      </c>
    </row>
    <row r="173" spans="1:146" s="57" customFormat="1" ht="30" x14ac:dyDescent="0.25">
      <c r="A173" s="57" t="str">
        <f t="shared" si="181"/>
        <v>Pennsylvania Power Company</v>
      </c>
      <c r="B173" s="76">
        <v>2012</v>
      </c>
      <c r="C173" s="76">
        <v>146</v>
      </c>
      <c r="D173" s="59" t="s">
        <v>179</v>
      </c>
      <c r="E173" s="76">
        <v>1</v>
      </c>
      <c r="F173" s="76">
        <v>0</v>
      </c>
      <c r="G173" s="76">
        <v>1</v>
      </c>
      <c r="H173" s="76">
        <v>0</v>
      </c>
      <c r="I173" s="60">
        <f>IFERROR(VLOOKUP(B173&amp;C173,'Output Index'!$A$2:$R$275,18,FALSE),0)</f>
        <v>0</v>
      </c>
      <c r="J173" s="77">
        <f t="shared" si="182"/>
        <v>0.78393053578093552</v>
      </c>
      <c r="K173" s="81">
        <f t="shared" si="226"/>
        <v>160725</v>
      </c>
      <c r="L173" s="70">
        <f t="shared" si="228"/>
        <v>140538</v>
      </c>
      <c r="M173" s="70">
        <f t="shared" si="191"/>
        <v>20187</v>
      </c>
      <c r="N173" s="81">
        <f t="shared" si="227"/>
        <v>4463787</v>
      </c>
      <c r="O173" s="90">
        <f t="shared" si="229"/>
        <v>1668050</v>
      </c>
      <c r="P173" s="64">
        <f t="shared" si="192"/>
        <v>2795737</v>
      </c>
      <c r="Q173" s="96">
        <v>13448</v>
      </c>
      <c r="R173" s="38">
        <v>1</v>
      </c>
      <c r="S173" s="38">
        <v>0</v>
      </c>
      <c r="T173" s="65">
        <v>860.09433960000001</v>
      </c>
      <c r="U173" s="57">
        <f t="shared" si="183"/>
        <v>1142</v>
      </c>
      <c r="V173" s="78">
        <f t="shared" si="184"/>
        <v>13239134.857381897</v>
      </c>
      <c r="W173" s="79">
        <f>AP173*(AM173/'Price Patch'!$B$5)</f>
        <v>0.70581084507560676</v>
      </c>
      <c r="X173" s="62">
        <v>36.666666666666664</v>
      </c>
      <c r="Y173" s="62">
        <v>16.833333333333332</v>
      </c>
      <c r="Z173" s="62">
        <f t="shared" si="223"/>
        <v>34.285714285714285</v>
      </c>
      <c r="AA173" s="62">
        <f t="shared" si="224"/>
        <v>15.444444444444443</v>
      </c>
      <c r="AB173" s="62">
        <f t="shared" si="224"/>
        <v>36.666666666666664</v>
      </c>
      <c r="AC173" s="57" t="str">
        <f t="shared" si="185"/>
        <v>Pennsylvania Power Company</v>
      </c>
      <c r="AD173" s="76">
        <v>146</v>
      </c>
      <c r="AE173" s="76">
        <v>2012</v>
      </c>
      <c r="AF173" s="76">
        <f t="shared" si="208"/>
        <v>1</v>
      </c>
      <c r="AG173" s="92">
        <v>216.12381036659016</v>
      </c>
      <c r="AH173" s="57">
        <v>159.29502390464378</v>
      </c>
      <c r="AI173" s="57">
        <v>142.65698210814222</v>
      </c>
      <c r="AJ173" s="80">
        <f t="shared" si="220"/>
        <v>1.6498083559693889E-2</v>
      </c>
      <c r="AK173" s="77">
        <f t="shared" si="221"/>
        <v>1.8329072237240722E-2</v>
      </c>
      <c r="AL173" s="76"/>
      <c r="AM173" s="79">
        <f t="shared" si="230"/>
        <v>0.99334304103172699</v>
      </c>
      <c r="AN173" s="79">
        <f t="shared" si="172"/>
        <v>1.5061319689999999</v>
      </c>
      <c r="AO173" s="79">
        <f t="shared" si="173"/>
        <v>1.4586625400981315</v>
      </c>
      <c r="AP173" s="79">
        <f>1/AO173^'Price Patch'!C$19*1/AN173^'Price Patch'!D$19</f>
        <v>0.67470188633652017</v>
      </c>
      <c r="AQ173" s="80">
        <f t="shared" si="186"/>
        <v>0.25262443799365875</v>
      </c>
      <c r="AR173" s="80">
        <f t="shared" si="187"/>
        <v>0.74737556200634125</v>
      </c>
      <c r="AS173" s="66" t="str">
        <f t="shared" si="194"/>
        <v>Pennsylvania Power Company</v>
      </c>
      <c r="AT173" s="69">
        <f t="shared" si="195"/>
        <v>146</v>
      </c>
      <c r="AU173" s="69">
        <f t="shared" si="196"/>
        <v>2012</v>
      </c>
      <c r="AV173" s="81">
        <f t="shared" si="154"/>
        <v>3344529.002868359</v>
      </c>
      <c r="AW173" s="81">
        <f t="shared" si="188"/>
        <v>9894605.8545135371</v>
      </c>
      <c r="AX173" s="81">
        <f t="shared" si="189"/>
        <v>7269215.1996756718</v>
      </c>
      <c r="AY173" s="77">
        <f t="shared" si="169"/>
        <v>0.73466445319393259</v>
      </c>
      <c r="AZ173" s="77">
        <f t="shared" si="170"/>
        <v>0.26533554680606741</v>
      </c>
      <c r="BA173" s="81">
        <f t="shared" si="178"/>
        <v>10592984</v>
      </c>
      <c r="BB173" s="81">
        <f t="shared" si="171"/>
        <v>8669501</v>
      </c>
      <c r="BC173" s="81">
        <f t="shared" si="155"/>
        <v>8601485</v>
      </c>
      <c r="BD173" s="80">
        <f t="shared" si="179"/>
        <v>0.30522527852316961</v>
      </c>
      <c r="BE173" s="81">
        <f t="shared" si="180"/>
        <v>34705461</v>
      </c>
      <c r="BF173" s="78">
        <v>68016</v>
      </c>
      <c r="BG173" s="78">
        <v>3742104</v>
      </c>
      <c r="BH173" s="82">
        <f t="shared" si="156"/>
        <v>0.88820855869434068</v>
      </c>
      <c r="BI173" s="83">
        <f t="shared" si="213"/>
        <v>3323768.8003243268</v>
      </c>
      <c r="BJ173" s="72">
        <v>10336706</v>
      </c>
      <c r="BK173" s="72">
        <v>51810</v>
      </c>
      <c r="BL173" s="72">
        <v>0</v>
      </c>
      <c r="BM173" s="72">
        <v>1643108</v>
      </c>
      <c r="BN173" s="72">
        <v>16684</v>
      </c>
      <c r="BO173" s="72">
        <v>299624</v>
      </c>
      <c r="BP173" s="72">
        <v>208485</v>
      </c>
      <c r="BQ173" s="72">
        <v>10037082</v>
      </c>
      <c r="BR173" s="72">
        <v>7039206</v>
      </c>
      <c r="BS173" s="72">
        <v>1667205</v>
      </c>
      <c r="BT173" s="72">
        <v>582916</v>
      </c>
      <c r="BU173" s="72">
        <v>118023</v>
      </c>
      <c r="BV173" s="72">
        <v>388063</v>
      </c>
      <c r="BW173" s="72">
        <v>1754906</v>
      </c>
      <c r="BX173" s="72">
        <v>76488</v>
      </c>
      <c r="BY173" s="72">
        <v>0</v>
      </c>
      <c r="BZ173" s="72">
        <v>11926235</v>
      </c>
      <c r="CA173" s="72">
        <v>0</v>
      </c>
      <c r="CB173" s="72">
        <v>80169</v>
      </c>
      <c r="CC173" s="72">
        <v>85407</v>
      </c>
      <c r="CD173" s="72">
        <v>922591</v>
      </c>
      <c r="CE173" s="72">
        <v>325163</v>
      </c>
      <c r="CF173" s="72">
        <v>22565</v>
      </c>
      <c r="CG173" s="72">
        <v>6690245</v>
      </c>
      <c r="CH173" s="72">
        <v>325327</v>
      </c>
      <c r="CI173" s="72">
        <v>14340</v>
      </c>
      <c r="CJ173" s="72">
        <v>867462</v>
      </c>
      <c r="CK173" s="72">
        <v>0</v>
      </c>
      <c r="CL173" s="72">
        <v>44</v>
      </c>
      <c r="CM173" s="72">
        <v>57770</v>
      </c>
      <c r="CN173" s="72">
        <v>1201901</v>
      </c>
      <c r="CO173" s="72">
        <v>0</v>
      </c>
      <c r="CP173" s="72">
        <v>164655</v>
      </c>
      <c r="CQ173" s="72">
        <v>759985</v>
      </c>
      <c r="CR173" s="72">
        <v>0</v>
      </c>
      <c r="CS173" s="72">
        <v>408611</v>
      </c>
      <c r="CT173" s="72">
        <v>4944698</v>
      </c>
      <c r="CU173" s="72">
        <v>17529988</v>
      </c>
      <c r="CV173" s="72">
        <v>0</v>
      </c>
      <c r="CW173" s="72">
        <v>0</v>
      </c>
      <c r="CX173" s="72">
        <v>0</v>
      </c>
      <c r="CY173" s="72">
        <v>0</v>
      </c>
      <c r="CZ173" s="72">
        <v>0</v>
      </c>
      <c r="DA173" s="72">
        <v>0</v>
      </c>
      <c r="DB173" s="72">
        <v>0</v>
      </c>
      <c r="DC173" s="72">
        <v>86681020</v>
      </c>
      <c r="DD173" s="72">
        <v>85870012</v>
      </c>
      <c r="DE173" s="72">
        <v>86681020</v>
      </c>
      <c r="DF173" s="72">
        <v>21521</v>
      </c>
      <c r="DG173" s="72">
        <v>89773</v>
      </c>
      <c r="DH173" s="72">
        <v>141132869</v>
      </c>
      <c r="DI173" s="72">
        <v>9602928</v>
      </c>
      <c r="DJ173" s="72">
        <v>9409682</v>
      </c>
      <c r="DK173" s="57" t="s">
        <v>103</v>
      </c>
      <c r="DL173" s="57">
        <v>146</v>
      </c>
      <c r="DM173" s="57">
        <v>2012</v>
      </c>
      <c r="DN173" s="78">
        <v>124085825</v>
      </c>
      <c r="DO173" s="78">
        <v>91898951</v>
      </c>
      <c r="DP173" s="78">
        <v>52700977</v>
      </c>
      <c r="DQ173" s="78">
        <v>6829444</v>
      </c>
      <c r="DR173" s="62" t="s">
        <v>104</v>
      </c>
      <c r="DS173" s="62">
        <v>45.09</v>
      </c>
      <c r="DT173" s="62">
        <v>1145.2860000000001</v>
      </c>
      <c r="DU173" s="62">
        <f t="shared" si="225"/>
        <v>1098.7404999999999</v>
      </c>
      <c r="DV173" s="62">
        <v>98</v>
      </c>
      <c r="DW173" s="62">
        <v>62.3</v>
      </c>
      <c r="DX173" s="62"/>
      <c r="DY173" s="62"/>
      <c r="DZ173" s="62">
        <v>0</v>
      </c>
      <c r="EA173" s="84">
        <v>146</v>
      </c>
      <c r="EB173" s="85" t="s">
        <v>103</v>
      </c>
      <c r="EC173" s="76">
        <v>2012</v>
      </c>
      <c r="ED173" s="76">
        <v>1142</v>
      </c>
      <c r="EE173" s="76">
        <v>4463787</v>
      </c>
      <c r="EG173" s="57">
        <f t="shared" si="190"/>
        <v>0.4462037881150589</v>
      </c>
      <c r="EH173" s="62">
        <v>1668050</v>
      </c>
      <c r="EI173" s="62">
        <v>140538</v>
      </c>
      <c r="EJ173" s="62">
        <v>4463787</v>
      </c>
      <c r="EK173" s="62">
        <v>160725</v>
      </c>
      <c r="EL173" s="62">
        <v>0</v>
      </c>
      <c r="EM173" s="86">
        <v>1668050</v>
      </c>
      <c r="EN173" s="86">
        <v>4463787</v>
      </c>
      <c r="EO173" s="86">
        <v>140538</v>
      </c>
      <c r="EP173" s="86">
        <v>160725</v>
      </c>
    </row>
    <row r="174" spans="1:146" s="57" customFormat="1" ht="30" x14ac:dyDescent="0.25">
      <c r="A174" s="57" t="str">
        <f t="shared" si="181"/>
        <v>Pennsylvania Power Company</v>
      </c>
      <c r="B174" s="76">
        <v>2013</v>
      </c>
      <c r="C174" s="76">
        <v>146</v>
      </c>
      <c r="D174" s="59" t="s">
        <v>179</v>
      </c>
      <c r="E174" s="76">
        <v>1</v>
      </c>
      <c r="F174" s="76">
        <v>0</v>
      </c>
      <c r="G174" s="76">
        <v>1</v>
      </c>
      <c r="H174" s="76">
        <v>0</v>
      </c>
      <c r="I174" s="60">
        <f>IFERROR(VLOOKUP(B174&amp;C174,'Output Index'!$A$2:$R$275,18,FALSE),0)</f>
        <v>0</v>
      </c>
      <c r="J174" s="77">
        <f t="shared" si="182"/>
        <v>0.78619396169347533</v>
      </c>
      <c r="K174" s="91">
        <f t="shared" ref="K174:K180" si="231">EP174</f>
        <v>161415</v>
      </c>
      <c r="L174" s="91">
        <f>EO174</f>
        <v>141060</v>
      </c>
      <c r="M174" s="70">
        <f t="shared" si="191"/>
        <v>20355</v>
      </c>
      <c r="N174" s="89">
        <f t="shared" ref="N174:N180" si="232">EN174</f>
        <v>4567609</v>
      </c>
      <c r="O174" s="90">
        <f>EM174</f>
        <v>1703976</v>
      </c>
      <c r="P174" s="64">
        <f t="shared" si="192"/>
        <v>2863633</v>
      </c>
      <c r="Q174" s="96">
        <v>13476</v>
      </c>
      <c r="R174" s="38">
        <v>1</v>
      </c>
      <c r="S174" s="38">
        <v>0</v>
      </c>
      <c r="T174" s="65">
        <v>896.13559320000002</v>
      </c>
      <c r="U174" s="57">
        <f t="shared" si="183"/>
        <v>962.00000000000011</v>
      </c>
      <c r="V174" s="78">
        <f t="shared" si="184"/>
        <v>15385672.846318264</v>
      </c>
      <c r="W174" s="79">
        <f>AP174*(AM174/'Price Patch'!$B$5)</f>
        <v>0.71452396747680325</v>
      </c>
      <c r="X174" s="62">
        <v>32.777777777777779</v>
      </c>
      <c r="Y174" s="62">
        <v>14.611111111111111</v>
      </c>
      <c r="Z174" s="88">
        <f t="shared" si="223"/>
        <v>34.285714285714285</v>
      </c>
      <c r="AA174" s="88">
        <f t="shared" si="224"/>
        <v>15.444444444444443</v>
      </c>
      <c r="AB174" s="88">
        <f t="shared" si="224"/>
        <v>36.666666666666664</v>
      </c>
      <c r="AC174" s="57" t="str">
        <f t="shared" si="185"/>
        <v>Pennsylvania Power Company</v>
      </c>
      <c r="AD174" s="76">
        <v>146</v>
      </c>
      <c r="AE174" s="76">
        <v>2013</v>
      </c>
      <c r="AF174" s="76">
        <f t="shared" si="208"/>
        <v>1</v>
      </c>
      <c r="AG174" s="92">
        <v>221.71936235057817</v>
      </c>
      <c r="AH174" s="57">
        <v>160.08123026867881</v>
      </c>
      <c r="AI174" s="57">
        <v>144.74939712243338</v>
      </c>
      <c r="AJ174" s="80">
        <f t="shared" si="220"/>
        <v>7.6477095482985662E-3</v>
      </c>
      <c r="AK174" s="77">
        <f t="shared" si="221"/>
        <v>1.2269264438636445E-2</v>
      </c>
      <c r="AL174" s="76"/>
      <c r="AM174" s="79">
        <f t="shared" si="230"/>
        <v>1.0056057025695488</v>
      </c>
      <c r="AN174" s="79">
        <f t="shared" si="172"/>
        <v>1.5061319689999999</v>
      </c>
      <c r="AO174" s="79">
        <f t="shared" si="173"/>
        <v>1.4586625400981315</v>
      </c>
      <c r="AP174" s="79">
        <f>1/AO174^'Price Patch'!C$19*1/AN174^'Price Patch'!D$19</f>
        <v>0.67470188633652017</v>
      </c>
      <c r="AQ174" s="80">
        <f t="shared" si="186"/>
        <v>0.26336703518220772</v>
      </c>
      <c r="AR174" s="80">
        <f t="shared" si="187"/>
        <v>0.73663296481779228</v>
      </c>
      <c r="AS174" s="66" t="str">
        <f t="shared" si="194"/>
        <v>Pennsylvania Power Company</v>
      </c>
      <c r="AT174" s="69">
        <f t="shared" si="195"/>
        <v>146</v>
      </c>
      <c r="AU174" s="69">
        <f t="shared" si="196"/>
        <v>2013</v>
      </c>
      <c r="AV174" s="81">
        <f t="shared" si="154"/>
        <v>4052079.0418182402</v>
      </c>
      <c r="AW174" s="81">
        <f t="shared" si="188"/>
        <v>11333593.804500023</v>
      </c>
      <c r="AX174" s="81">
        <f t="shared" si="189"/>
        <v>7933296.5217462778</v>
      </c>
      <c r="AY174" s="77">
        <f t="shared" si="169"/>
        <v>0.6999806644381722</v>
      </c>
      <c r="AZ174" s="77">
        <f t="shared" si="170"/>
        <v>0.3000193355618278</v>
      </c>
      <c r="BA174" s="81">
        <f t="shared" si="178"/>
        <v>11938849</v>
      </c>
      <c r="BB174" s="81">
        <f t="shared" si="171"/>
        <v>8840982</v>
      </c>
      <c r="BC174" s="81">
        <f t="shared" si="155"/>
        <v>8721643</v>
      </c>
      <c r="BD174" s="80">
        <f t="shared" si="179"/>
        <v>0.38986889084473469</v>
      </c>
      <c r="BE174" s="81">
        <f t="shared" si="180"/>
        <v>30622728</v>
      </c>
      <c r="BF174" s="78">
        <v>119339</v>
      </c>
      <c r="BG174" s="78">
        <v>4443828</v>
      </c>
      <c r="BH174" s="82">
        <f t="shared" si="156"/>
        <v>0.90137432822641206</v>
      </c>
      <c r="BI174" s="83">
        <f t="shared" si="213"/>
        <v>4005552.4782537203</v>
      </c>
      <c r="BJ174" s="72">
        <v>-2351304</v>
      </c>
      <c r="BK174" s="72">
        <v>108953</v>
      </c>
      <c r="BL174" s="72">
        <v>0</v>
      </c>
      <c r="BM174" s="72">
        <v>130377</v>
      </c>
      <c r="BN174" s="72">
        <v>19973</v>
      </c>
      <c r="BO174" s="72">
        <v>314434</v>
      </c>
      <c r="BP174" s="72">
        <v>175674</v>
      </c>
      <c r="BQ174" s="72">
        <v>-2665738</v>
      </c>
      <c r="BR174" s="72">
        <v>7751757</v>
      </c>
      <c r="BS174" s="72">
        <v>-11192286</v>
      </c>
      <c r="BT174" s="72">
        <v>562265</v>
      </c>
      <c r="BU174" s="72">
        <v>324206</v>
      </c>
      <c r="BV174" s="72">
        <v>381491</v>
      </c>
      <c r="BW174" s="72">
        <v>1782449</v>
      </c>
      <c r="BX174" s="72">
        <v>854301</v>
      </c>
      <c r="BY174" s="72">
        <v>0</v>
      </c>
      <c r="BZ174" s="72">
        <v>13245162</v>
      </c>
      <c r="CA174" s="72">
        <v>0</v>
      </c>
      <c r="CB174" s="72">
        <v>-2551</v>
      </c>
      <c r="CC174" s="72">
        <v>101106</v>
      </c>
      <c r="CD174" s="72">
        <v>1125839</v>
      </c>
      <c r="CE174" s="72">
        <v>294232</v>
      </c>
      <c r="CF174" s="72">
        <v>70803</v>
      </c>
      <c r="CG174" s="72">
        <v>7702197</v>
      </c>
      <c r="CH174" s="72">
        <v>356559</v>
      </c>
      <c r="CI174" s="72">
        <v>11144</v>
      </c>
      <c r="CJ174" s="72">
        <v>705287</v>
      </c>
      <c r="CK174" s="72">
        <v>0</v>
      </c>
      <c r="CL174" s="72">
        <v>0</v>
      </c>
      <c r="CM174" s="72">
        <v>185390</v>
      </c>
      <c r="CN174" s="72">
        <v>1388843</v>
      </c>
      <c r="CO174" s="72">
        <v>0</v>
      </c>
      <c r="CP174" s="72">
        <v>79579</v>
      </c>
      <c r="CQ174" s="72">
        <v>706580</v>
      </c>
      <c r="CR174" s="72">
        <v>0</v>
      </c>
      <c r="CS174" s="72">
        <v>520154</v>
      </c>
      <c r="CT174" s="72">
        <v>4881768</v>
      </c>
      <c r="CU174" s="72">
        <v>12042293</v>
      </c>
      <c r="CV174" s="72">
        <v>0</v>
      </c>
      <c r="CW174" s="72">
        <v>0</v>
      </c>
      <c r="CX174" s="72">
        <v>0</v>
      </c>
      <c r="CY174" s="72">
        <v>0</v>
      </c>
      <c r="CZ174" s="72">
        <v>0</v>
      </c>
      <c r="DA174" s="72">
        <v>0</v>
      </c>
      <c r="DB174" s="72">
        <v>0</v>
      </c>
      <c r="DC174" s="72">
        <v>84101442</v>
      </c>
      <c r="DD174" s="72">
        <v>84062983</v>
      </c>
      <c r="DE174" s="72">
        <v>84101442</v>
      </c>
      <c r="DF174" s="72">
        <v>22038</v>
      </c>
      <c r="DG174" s="72">
        <v>4011</v>
      </c>
      <c r="DH174" s="72">
        <v>119351517</v>
      </c>
      <c r="DI174" s="72">
        <v>7406107</v>
      </c>
      <c r="DJ174" s="72">
        <v>6978651</v>
      </c>
      <c r="DK174" s="57" t="s">
        <v>103</v>
      </c>
      <c r="DL174" s="57">
        <v>146</v>
      </c>
      <c r="DM174" s="57">
        <v>2013</v>
      </c>
      <c r="DN174" s="78">
        <v>133531965</v>
      </c>
      <c r="DO174" s="78">
        <v>94038905</v>
      </c>
      <c r="DP174" s="78">
        <v>54917890</v>
      </c>
      <c r="DQ174" s="78">
        <v>6970179</v>
      </c>
      <c r="DR174" s="62" t="s">
        <v>104</v>
      </c>
      <c r="DS174" s="62">
        <v>39.130000000000003</v>
      </c>
      <c r="DT174" s="62">
        <v>993.90200000000004</v>
      </c>
      <c r="DU174" s="88">
        <f t="shared" si="225"/>
        <v>1098.7404999999999</v>
      </c>
      <c r="DV174" s="62">
        <v>91</v>
      </c>
      <c r="DW174" s="62">
        <v>58.3</v>
      </c>
      <c r="DX174" s="62"/>
      <c r="DY174" s="62"/>
      <c r="DZ174" s="62">
        <v>0</v>
      </c>
      <c r="EA174" s="84">
        <v>146</v>
      </c>
      <c r="EB174" s="85" t="s">
        <v>103</v>
      </c>
      <c r="EC174" s="76">
        <v>2013</v>
      </c>
      <c r="ED174" s="76">
        <v>962</v>
      </c>
      <c r="EE174" s="76">
        <v>4567609</v>
      </c>
      <c r="EG174" s="57">
        <f t="shared" si="190"/>
        <v>0.54201304834866471</v>
      </c>
      <c r="EH174" s="62"/>
      <c r="EI174" s="62"/>
      <c r="EJ174" s="62"/>
      <c r="EK174" s="62"/>
      <c r="EL174" s="62">
        <v>0</v>
      </c>
      <c r="EM174" s="86">
        <v>1703976</v>
      </c>
      <c r="EN174" s="86">
        <v>4567609</v>
      </c>
      <c r="EO174" s="86">
        <v>141060</v>
      </c>
      <c r="EP174" s="86">
        <v>161415</v>
      </c>
    </row>
    <row r="175" spans="1:146" s="97" customFormat="1" ht="30" x14ac:dyDescent="0.25">
      <c r="A175" s="97" t="str">
        <f t="shared" si="181"/>
        <v>Potomac Edison Company</v>
      </c>
      <c r="B175" s="98">
        <v>1995</v>
      </c>
      <c r="C175" s="98">
        <v>149</v>
      </c>
      <c r="D175" s="99" t="s">
        <v>237</v>
      </c>
      <c r="E175" s="98">
        <v>0</v>
      </c>
      <c r="F175" s="98">
        <v>1</v>
      </c>
      <c r="G175" s="98">
        <v>1</v>
      </c>
      <c r="H175" s="98">
        <v>0</v>
      </c>
      <c r="I175" s="100">
        <f>IFERROR(VLOOKUP(B175&amp;C175,'Output Index'!$A$2:$R$275,18,FALSE),0)</f>
        <v>0</v>
      </c>
      <c r="J175" s="101">
        <f t="shared" si="182"/>
        <v>0.68143064354473337</v>
      </c>
      <c r="K175" s="102">
        <f t="shared" si="231"/>
        <v>365427</v>
      </c>
      <c r="L175" s="102">
        <f>EO175</f>
        <v>318835</v>
      </c>
      <c r="M175" s="103">
        <f t="shared" si="191"/>
        <v>46592</v>
      </c>
      <c r="N175" s="104">
        <f t="shared" si="232"/>
        <v>12096660</v>
      </c>
      <c r="O175" s="105">
        <f>EM175</f>
        <v>4377416</v>
      </c>
      <c r="P175" s="105">
        <f t="shared" si="192"/>
        <v>7719244</v>
      </c>
      <c r="Q175" s="102"/>
      <c r="R175" s="32">
        <v>1</v>
      </c>
      <c r="S175" s="33">
        <v>1</v>
      </c>
      <c r="T175" s="106">
        <v>2554.6999999999998</v>
      </c>
      <c r="U175" s="97">
        <f t="shared" si="183"/>
        <v>2309.7295830867388</v>
      </c>
      <c r="V175" s="104">
        <f t="shared" si="184"/>
        <v>37396679.519243643</v>
      </c>
      <c r="W175" s="107">
        <f>AP175*(AM175/'Price Patch'!$B$5)</f>
        <v>0.42300731661073526</v>
      </c>
      <c r="X175" s="102">
        <v>38.888888888888886</v>
      </c>
      <c r="Y175" s="102">
        <v>19.222222222222218</v>
      </c>
      <c r="Z175" s="102">
        <f>AVERAGE(X186:X192)</f>
        <v>38.333333333333336</v>
      </c>
      <c r="AA175" s="102">
        <f>AVERAGE(Y186:Y192)</f>
        <v>19.269841269841269</v>
      </c>
      <c r="AB175" s="102">
        <f>MAX(X186:X192)</f>
        <v>41.111111111111114</v>
      </c>
      <c r="AC175" s="97" t="str">
        <f t="shared" si="185"/>
        <v>Potomac Edison Company</v>
      </c>
      <c r="AD175" s="98">
        <v>149</v>
      </c>
      <c r="AE175" s="98">
        <v>1995</v>
      </c>
      <c r="AF175" s="98">
        <v>2</v>
      </c>
      <c r="AG175" s="108">
        <v>126.75850440061828</v>
      </c>
      <c r="AH175" s="97">
        <v>100</v>
      </c>
      <c r="AI175" s="97">
        <v>100</v>
      </c>
      <c r="AJ175" s="98"/>
      <c r="AK175" s="101"/>
      <c r="AL175" s="98"/>
      <c r="AM175" s="107">
        <f>AM176*(1/EXP(AK176))</f>
        <v>0.59533142228179747</v>
      </c>
      <c r="AN175" s="109">
        <f t="shared" si="172"/>
        <v>1.5061319689999999</v>
      </c>
      <c r="AO175" s="109">
        <f t="shared" si="173"/>
        <v>1.4586625400981315</v>
      </c>
      <c r="AP175" s="107">
        <f>1/AO175^'Price Patch'!C$19*1/AN175^'Price Patch'!D$19</f>
        <v>0.67470188633652017</v>
      </c>
      <c r="AQ175" s="110">
        <f t="shared" si="186"/>
        <v>0.39168310196855877</v>
      </c>
      <c r="AR175" s="110">
        <f t="shared" si="187"/>
        <v>0.60831689803144129</v>
      </c>
      <c r="AS175" s="111" t="str">
        <f t="shared" si="194"/>
        <v>Potomac Edison Company</v>
      </c>
      <c r="AT175" s="112">
        <f t="shared" si="195"/>
        <v>149</v>
      </c>
      <c r="AU175" s="112">
        <f t="shared" si="196"/>
        <v>1995</v>
      </c>
      <c r="AV175" s="113">
        <f t="shared" si="154"/>
        <v>14647647.437421421</v>
      </c>
      <c r="AW175" s="113">
        <f t="shared" si="188"/>
        <v>22749032.081822224</v>
      </c>
      <c r="AX175" s="113">
        <f t="shared" si="189"/>
        <v>16470219.895842869</v>
      </c>
      <c r="AY175" s="101">
        <f t="shared" si="169"/>
        <v>0.72399651275728405</v>
      </c>
      <c r="AZ175" s="101">
        <f t="shared" si="170"/>
        <v>0.27600348724271595</v>
      </c>
      <c r="BA175" s="113">
        <f t="shared" si="178"/>
        <v>29231075</v>
      </c>
      <c r="BB175" s="113">
        <f t="shared" si="171"/>
        <v>29061534</v>
      </c>
      <c r="BC175" s="113">
        <f t="shared" si="155"/>
        <v>22346406</v>
      </c>
      <c r="BD175" s="110">
        <f t="shared" si="179"/>
        <v>0.28097637651349189</v>
      </c>
      <c r="BE175" s="113">
        <f t="shared" si="180"/>
        <v>104033924</v>
      </c>
      <c r="BF175" s="104">
        <v>6715128</v>
      </c>
      <c r="BG175" s="104">
        <v>13612732</v>
      </c>
      <c r="BH175" s="114">
        <f t="shared" si="156"/>
        <v>0.93742057833483605</v>
      </c>
      <c r="BI175" s="115">
        <f t="shared" si="213"/>
        <v>12760855.104157129</v>
      </c>
      <c r="BJ175" s="116">
        <v>44698070</v>
      </c>
      <c r="BK175" s="116">
        <v>120523</v>
      </c>
      <c r="BL175" s="116">
        <v>0</v>
      </c>
      <c r="BM175" s="116">
        <v>2529363</v>
      </c>
      <c r="BN175" s="116">
        <v>1203336</v>
      </c>
      <c r="BO175" s="116">
        <v>1580123</v>
      </c>
      <c r="BP175" s="116">
        <v>3560417</v>
      </c>
      <c r="BQ175" s="116">
        <v>43117947</v>
      </c>
      <c r="BR175" s="116">
        <v>9501902</v>
      </c>
      <c r="BS175" s="116">
        <v>15437990</v>
      </c>
      <c r="BT175" s="116">
        <v>2036333</v>
      </c>
      <c r="BU175" s="116">
        <v>614039</v>
      </c>
      <c r="BV175" s="116">
        <v>2328753</v>
      </c>
      <c r="BW175" s="116">
        <v>463454</v>
      </c>
      <c r="BX175" s="116">
        <v>6050199</v>
      </c>
      <c r="BY175" s="116">
        <v>198546</v>
      </c>
      <c r="BZ175" s="116">
        <v>31182455</v>
      </c>
      <c r="CA175" s="116">
        <v>1226760</v>
      </c>
      <c r="CB175" s="116">
        <v>2473838</v>
      </c>
      <c r="CC175" s="116">
        <v>1170460</v>
      </c>
      <c r="CD175" s="116">
        <v>2826065</v>
      </c>
      <c r="CE175" s="116">
        <v>280715</v>
      </c>
      <c r="CF175" s="116">
        <v>1329861</v>
      </c>
      <c r="CG175" s="116">
        <v>15240970</v>
      </c>
      <c r="CH175" s="116">
        <v>257192</v>
      </c>
      <c r="CI175" s="116">
        <v>525117</v>
      </c>
      <c r="CJ175" s="116">
        <v>1171884</v>
      </c>
      <c r="CK175" s="116">
        <v>21476</v>
      </c>
      <c r="CL175" s="116">
        <v>470251</v>
      </c>
      <c r="CM175" s="116">
        <v>743357</v>
      </c>
      <c r="CN175" s="116">
        <v>1493129</v>
      </c>
      <c r="CO175" s="116">
        <v>886831</v>
      </c>
      <c r="CP175" s="116">
        <v>548719</v>
      </c>
      <c r="CQ175" s="116">
        <v>176386</v>
      </c>
      <c r="CR175" s="116">
        <v>130537</v>
      </c>
      <c r="CS175" s="116">
        <v>208907</v>
      </c>
      <c r="CT175" s="116">
        <v>11168741</v>
      </c>
      <c r="CU175" s="116">
        <v>6191083</v>
      </c>
      <c r="CV175" s="116">
        <v>183905038</v>
      </c>
      <c r="CW175" s="116">
        <v>134458360</v>
      </c>
      <c r="CX175" s="116">
        <v>967892</v>
      </c>
      <c r="CY175" s="116">
        <v>0</v>
      </c>
      <c r="CZ175" s="116">
        <v>0</v>
      </c>
      <c r="DA175" s="116">
        <v>0</v>
      </c>
      <c r="DB175" s="116">
        <v>0</v>
      </c>
      <c r="DC175" s="116">
        <v>264710401</v>
      </c>
      <c r="DD175" s="116">
        <v>245629379</v>
      </c>
      <c r="DE175" s="116">
        <v>449583331</v>
      </c>
      <c r="DF175" s="116">
        <v>0</v>
      </c>
      <c r="DG175" s="116">
        <v>0</v>
      </c>
      <c r="DH175" s="116">
        <v>549979676</v>
      </c>
      <c r="DI175" s="116">
        <v>7155996</v>
      </c>
      <c r="DJ175" s="116">
        <v>2078921</v>
      </c>
      <c r="DK175" s="97" t="s">
        <v>105</v>
      </c>
      <c r="DL175" s="97">
        <v>149</v>
      </c>
      <c r="DM175" s="97">
        <v>1995</v>
      </c>
      <c r="DN175" s="104">
        <v>128645192</v>
      </c>
      <c r="DO175" s="104">
        <v>127133013</v>
      </c>
      <c r="DP175" s="104">
        <v>89931697</v>
      </c>
      <c r="DQ175" s="104">
        <v>29644813</v>
      </c>
      <c r="DR175" s="102" t="s">
        <v>106</v>
      </c>
      <c r="DS175" s="102">
        <v>36.93</v>
      </c>
      <c r="DT175" s="102">
        <v>938.02199999999993</v>
      </c>
      <c r="DU175" s="102">
        <f>AVERAGE(DT186:DT193)</f>
        <v>1140.1107500000001</v>
      </c>
      <c r="DV175" s="102">
        <v>102</v>
      </c>
      <c r="DW175" s="102">
        <v>66.599999999999994</v>
      </c>
      <c r="DX175" s="102"/>
      <c r="DY175" s="102"/>
      <c r="DZ175" s="102">
        <v>0</v>
      </c>
      <c r="EA175" s="117">
        <v>149</v>
      </c>
      <c r="EB175" s="118" t="s">
        <v>105</v>
      </c>
      <c r="EC175" s="98">
        <v>1995</v>
      </c>
      <c r="ED175" s="98">
        <v>2431</v>
      </c>
      <c r="EE175" s="98">
        <v>12096660</v>
      </c>
      <c r="EF175" s="98">
        <v>635125</v>
      </c>
      <c r="EG175" s="97">
        <f t="shared" si="190"/>
        <v>0.59786100952499022</v>
      </c>
      <c r="EH175" s="102"/>
      <c r="EI175" s="102"/>
      <c r="EJ175" s="102"/>
      <c r="EK175" s="102"/>
      <c r="EL175" s="102">
        <v>0</v>
      </c>
      <c r="EM175" s="119">
        <v>4377416</v>
      </c>
      <c r="EN175" s="119">
        <v>12096660</v>
      </c>
      <c r="EO175" s="119">
        <v>318835</v>
      </c>
      <c r="EP175" s="119">
        <v>365427</v>
      </c>
    </row>
    <row r="176" spans="1:146" s="97" customFormat="1" ht="30" x14ac:dyDescent="0.25">
      <c r="A176" s="97" t="str">
        <f t="shared" si="181"/>
        <v>Potomac Edison Company</v>
      </c>
      <c r="B176" s="98">
        <v>1996</v>
      </c>
      <c r="C176" s="98">
        <v>149</v>
      </c>
      <c r="D176" s="99" t="s">
        <v>237</v>
      </c>
      <c r="E176" s="98">
        <v>0</v>
      </c>
      <c r="F176" s="98">
        <v>1</v>
      </c>
      <c r="G176" s="98">
        <v>1</v>
      </c>
      <c r="H176" s="98">
        <v>0</v>
      </c>
      <c r="I176" s="100">
        <f>IFERROR(VLOOKUP(B176&amp;C176,'Output Index'!$A$2:$R$275,18,FALSE),0)</f>
        <v>0</v>
      </c>
      <c r="J176" s="101">
        <f t="shared" si="182"/>
        <v>0.67764193307820353</v>
      </c>
      <c r="K176" s="102">
        <f t="shared" si="231"/>
        <v>372031</v>
      </c>
      <c r="L176" s="102">
        <f t="shared" ref="L176:L180" si="233">EO176</f>
        <v>324414</v>
      </c>
      <c r="M176" s="103">
        <f t="shared" si="191"/>
        <v>47617</v>
      </c>
      <c r="N176" s="104">
        <f t="shared" si="232"/>
        <v>12476100</v>
      </c>
      <c r="O176" s="105">
        <f t="shared" ref="O176:O180" si="234">EM176</f>
        <v>4599758</v>
      </c>
      <c r="P176" s="105">
        <f t="shared" si="192"/>
        <v>7876342</v>
      </c>
      <c r="Q176" s="102"/>
      <c r="R176" s="32">
        <v>1</v>
      </c>
      <c r="S176" s="33">
        <v>1</v>
      </c>
      <c r="T176" s="106">
        <v>2681.9</v>
      </c>
      <c r="U176" s="97">
        <f t="shared" si="183"/>
        <v>2409.0539688050403</v>
      </c>
      <c r="V176" s="104">
        <f t="shared" si="184"/>
        <v>39659187.723566927</v>
      </c>
      <c r="W176" s="107">
        <f>AP176*(AM176/'Price Patch'!$B$5)</f>
        <v>0.43487809122975546</v>
      </c>
      <c r="X176" s="102">
        <v>34.444444444444443</v>
      </c>
      <c r="Y176" s="102">
        <v>17.611111111111111</v>
      </c>
      <c r="Z176" s="102">
        <f>Z175</f>
        <v>38.333333333333336</v>
      </c>
      <c r="AA176" s="102">
        <f>AA175</f>
        <v>19.269841269841269</v>
      </c>
      <c r="AB176" s="102">
        <f>AB175</f>
        <v>41.111111111111114</v>
      </c>
      <c r="AC176" s="97" t="str">
        <f t="shared" si="185"/>
        <v>Potomac Edison Company</v>
      </c>
      <c r="AD176" s="98">
        <v>149</v>
      </c>
      <c r="AE176" s="98">
        <v>1996</v>
      </c>
      <c r="AF176" s="98">
        <f t="shared" ref="AF176" si="235">AF175</f>
        <v>2</v>
      </c>
      <c r="AG176" s="108">
        <v>130.38495233006432</v>
      </c>
      <c r="AH176" s="97">
        <v>103.10296973648663</v>
      </c>
      <c r="AI176" s="97">
        <v>102.00738238396751</v>
      </c>
      <c r="AJ176" s="110">
        <f t="shared" ref="AJ176:AJ193" si="236">AVERAGE(AY175:AY176)*LN(AH176/AH175)+AVERAGE(AZ175:AZ176)*LN(AI176/AI175)</f>
        <v>2.7352115175058863E-2</v>
      </c>
      <c r="AK176" s="101">
        <f t="shared" ref="AK176:AK193" si="237">LN(AG176/AG175)*0.5*(AQ176+AQ175)+0.5*(AR175+AR176)*AJ176</f>
        <v>2.7676265915982035E-2</v>
      </c>
      <c r="AL176" s="98"/>
      <c r="AM176" s="107">
        <f t="shared" ref="AM176:AM187" si="238">AM177*(1/EXP(AK177))</f>
        <v>0.61203809580733193</v>
      </c>
      <c r="AN176" s="109">
        <f t="shared" si="172"/>
        <v>1.5061319689999999</v>
      </c>
      <c r="AO176" s="109">
        <f t="shared" si="173"/>
        <v>1.4586625400981315</v>
      </c>
      <c r="AP176" s="107">
        <f>1/AO176^'Price Patch'!C$19*1/AN176^'Price Patch'!D$19</f>
        <v>0.67470188633652017</v>
      </c>
      <c r="AQ176" s="110">
        <f t="shared" si="186"/>
        <v>0.36621380994061375</v>
      </c>
      <c r="AR176" s="110">
        <f t="shared" si="187"/>
        <v>0.63378619005938619</v>
      </c>
      <c r="AS176" s="111" t="str">
        <f t="shared" si="194"/>
        <v>Potomac Edison Company</v>
      </c>
      <c r="AT176" s="112">
        <f t="shared" si="195"/>
        <v>149</v>
      </c>
      <c r="AU176" s="112">
        <f t="shared" si="196"/>
        <v>1996</v>
      </c>
      <c r="AV176" s="113">
        <f t="shared" si="154"/>
        <v>14523742.235397462</v>
      </c>
      <c r="AW176" s="113">
        <f t="shared" si="188"/>
        <v>25135445.488169465</v>
      </c>
      <c r="AX176" s="113">
        <f t="shared" si="189"/>
        <v>16986983.324623514</v>
      </c>
      <c r="AY176" s="101">
        <f t="shared" si="169"/>
        <v>0.67581787371219659</v>
      </c>
      <c r="AZ176" s="101">
        <f t="shared" si="170"/>
        <v>0.32418212628780341</v>
      </c>
      <c r="BA176" s="113">
        <f t="shared" si="178"/>
        <v>29842502</v>
      </c>
      <c r="BB176" s="113">
        <f t="shared" si="171"/>
        <v>33632566</v>
      </c>
      <c r="BC176" s="113">
        <f t="shared" si="155"/>
        <v>27917130</v>
      </c>
      <c r="BD176" s="110">
        <f t="shared" si="179"/>
        <v>0.29188036748569607</v>
      </c>
      <c r="BE176" s="113">
        <f t="shared" si="180"/>
        <v>102242238</v>
      </c>
      <c r="BF176" s="104">
        <v>5715436</v>
      </c>
      <c r="BG176" s="104">
        <v>13655531</v>
      </c>
      <c r="BH176" s="114">
        <f t="shared" si="156"/>
        <v>0.94141477730719403</v>
      </c>
      <c r="BI176" s="115">
        <f t="shared" si="213"/>
        <v>12855518.675376484</v>
      </c>
      <c r="BJ176" s="116">
        <v>65890501</v>
      </c>
      <c r="BK176" s="116">
        <v>228946</v>
      </c>
      <c r="BL176" s="116">
        <v>0</v>
      </c>
      <c r="BM176" s="116">
        <v>2321871</v>
      </c>
      <c r="BN176" s="116">
        <v>1400709</v>
      </c>
      <c r="BO176" s="116">
        <v>2150320</v>
      </c>
      <c r="BP176" s="116">
        <v>3485277</v>
      </c>
      <c r="BQ176" s="116">
        <v>63740181</v>
      </c>
      <c r="BR176" s="116">
        <v>14020341</v>
      </c>
      <c r="BS176" s="116">
        <v>32053775</v>
      </c>
      <c r="BT176" s="116">
        <v>1968601</v>
      </c>
      <c r="BU176" s="116">
        <v>901912</v>
      </c>
      <c r="BV176" s="116">
        <v>2941224</v>
      </c>
      <c r="BW176" s="116">
        <v>290922</v>
      </c>
      <c r="BX176" s="116">
        <v>4504287</v>
      </c>
      <c r="BY176" s="116">
        <v>204160</v>
      </c>
      <c r="BZ176" s="116">
        <v>31699632</v>
      </c>
      <c r="CA176" s="116">
        <v>1258737</v>
      </c>
      <c r="CB176" s="116">
        <v>2033127</v>
      </c>
      <c r="CC176" s="116">
        <v>1066240</v>
      </c>
      <c r="CD176" s="116">
        <v>2207399</v>
      </c>
      <c r="CE176" s="116">
        <v>321178</v>
      </c>
      <c r="CF176" s="116">
        <v>1041482</v>
      </c>
      <c r="CG176" s="116">
        <v>17585665</v>
      </c>
      <c r="CH176" s="116">
        <v>222838</v>
      </c>
      <c r="CI176" s="116">
        <v>549301</v>
      </c>
      <c r="CJ176" s="116">
        <v>987161</v>
      </c>
      <c r="CK176" s="116">
        <v>7258</v>
      </c>
      <c r="CL176" s="116">
        <v>340402</v>
      </c>
      <c r="CM176" s="116">
        <v>614496</v>
      </c>
      <c r="CN176" s="116">
        <v>1607218</v>
      </c>
      <c r="CO176" s="116">
        <v>705580</v>
      </c>
      <c r="CP176" s="116">
        <v>550469</v>
      </c>
      <c r="CQ176" s="116">
        <v>191935</v>
      </c>
      <c r="CR176" s="116">
        <v>142031</v>
      </c>
      <c r="CS176" s="116">
        <v>267115</v>
      </c>
      <c r="CT176" s="116">
        <v>11177806</v>
      </c>
      <c r="CU176" s="116">
        <v>5895530</v>
      </c>
      <c r="CV176" s="116">
        <v>184773286</v>
      </c>
      <c r="CW176" s="116">
        <v>137310956</v>
      </c>
      <c r="CX176" s="116">
        <v>870041</v>
      </c>
      <c r="CY176" s="116">
        <v>0</v>
      </c>
      <c r="CZ176" s="116">
        <v>0</v>
      </c>
      <c r="DA176" s="116">
        <v>0</v>
      </c>
      <c r="DB176" s="116">
        <v>0</v>
      </c>
      <c r="DC176" s="116">
        <v>205087944</v>
      </c>
      <c r="DD176" s="116">
        <v>192111167</v>
      </c>
      <c r="DE176" s="116">
        <v>390731271</v>
      </c>
      <c r="DF176" s="116">
        <v>0</v>
      </c>
      <c r="DG176" s="116">
        <v>793519</v>
      </c>
      <c r="DH176" s="116">
        <v>512250553</v>
      </c>
      <c r="DI176" s="116">
        <v>6062294</v>
      </c>
      <c r="DJ176" s="116">
        <v>1718914</v>
      </c>
      <c r="DK176" s="97" t="s">
        <v>105</v>
      </c>
      <c r="DL176" s="97">
        <v>149</v>
      </c>
      <c r="DM176" s="97">
        <v>1996</v>
      </c>
      <c r="DN176" s="104">
        <v>133354838</v>
      </c>
      <c r="DO176" s="104">
        <v>132477341</v>
      </c>
      <c r="DP176" s="104">
        <v>97110657</v>
      </c>
      <c r="DQ176" s="104">
        <v>29347201</v>
      </c>
      <c r="DR176" s="102" t="s">
        <v>106</v>
      </c>
      <c r="DS176" s="102">
        <v>58.31</v>
      </c>
      <c r="DT176" s="102">
        <v>1481.0740000000001</v>
      </c>
      <c r="DU176" s="102">
        <f>DU175</f>
        <v>1140.1107500000001</v>
      </c>
      <c r="DV176" s="102">
        <v>94</v>
      </c>
      <c r="DW176" s="102">
        <v>63.7</v>
      </c>
      <c r="DX176" s="102"/>
      <c r="DY176" s="102"/>
      <c r="DZ176" s="102">
        <v>0</v>
      </c>
      <c r="EA176" s="117">
        <v>149</v>
      </c>
      <c r="EB176" s="118" t="s">
        <v>105</v>
      </c>
      <c r="EC176" s="98">
        <v>1996</v>
      </c>
      <c r="ED176" s="98">
        <v>2554</v>
      </c>
      <c r="EE176" s="98">
        <v>12476100</v>
      </c>
      <c r="EF176" s="98">
        <v>750652</v>
      </c>
      <c r="EG176" s="97">
        <f t="shared" si="190"/>
        <v>0.591191541247859</v>
      </c>
      <c r="EH176" s="102"/>
      <c r="EI176" s="102"/>
      <c r="EJ176" s="102"/>
      <c r="EK176" s="102"/>
      <c r="EL176" s="102">
        <v>0</v>
      </c>
      <c r="EM176" s="119">
        <v>4599758</v>
      </c>
      <c r="EN176" s="119">
        <v>12476100</v>
      </c>
      <c r="EO176" s="119">
        <v>324414</v>
      </c>
      <c r="EP176" s="119">
        <v>372031</v>
      </c>
    </row>
    <row r="177" spans="1:146" s="97" customFormat="1" ht="30" x14ac:dyDescent="0.25">
      <c r="A177" s="97" t="str">
        <f t="shared" si="181"/>
        <v>Potomac Edison Company</v>
      </c>
      <c r="B177" s="98">
        <v>1997</v>
      </c>
      <c r="C177" s="98">
        <v>149</v>
      </c>
      <c r="D177" s="99" t="s">
        <v>237</v>
      </c>
      <c r="E177" s="98">
        <v>0</v>
      </c>
      <c r="F177" s="98">
        <v>1</v>
      </c>
      <c r="G177" s="98">
        <v>1</v>
      </c>
      <c r="H177" s="98">
        <v>0</v>
      </c>
      <c r="I177" s="100">
        <f>IFERROR(VLOOKUP(B177&amp;C177,'Output Index'!$A$2:$R$275,18,FALSE),0)</f>
        <v>0</v>
      </c>
      <c r="J177" s="101">
        <f t="shared" si="182"/>
        <v>0.65598319621866052</v>
      </c>
      <c r="K177" s="102">
        <f t="shared" si="231"/>
        <v>378678</v>
      </c>
      <c r="L177" s="102">
        <f t="shared" si="233"/>
        <v>329943</v>
      </c>
      <c r="M177" s="103">
        <f t="shared" si="191"/>
        <v>48735</v>
      </c>
      <c r="N177" s="104">
        <f t="shared" si="232"/>
        <v>12237019</v>
      </c>
      <c r="O177" s="105">
        <f t="shared" si="234"/>
        <v>4290117</v>
      </c>
      <c r="P177" s="105">
        <f t="shared" si="192"/>
        <v>7946902</v>
      </c>
      <c r="Q177" s="102"/>
      <c r="R177" s="32">
        <v>1</v>
      </c>
      <c r="S177" s="33">
        <v>1</v>
      </c>
      <c r="T177" s="106">
        <v>2799.5</v>
      </c>
      <c r="U177" s="97">
        <f t="shared" si="183"/>
        <v>2474.6585571016922</v>
      </c>
      <c r="V177" s="104">
        <f t="shared" si="184"/>
        <v>29957301.209959377</v>
      </c>
      <c r="W177" s="107">
        <f>AP177*(AM177/'Price Patch'!$B$5)</f>
        <v>0.44098434495293121</v>
      </c>
      <c r="X177" s="102">
        <v>38.333333333333336</v>
      </c>
      <c r="Y177" s="102">
        <v>18.666666666666664</v>
      </c>
      <c r="Z177" s="102">
        <f t="shared" ref="Z177:Z193" si="239">Z176</f>
        <v>38.333333333333336</v>
      </c>
      <c r="AA177" s="102">
        <f t="shared" ref="AA177:AB193" si="240">AA176</f>
        <v>19.269841269841269</v>
      </c>
      <c r="AB177" s="102">
        <f t="shared" si="240"/>
        <v>41.111111111111114</v>
      </c>
      <c r="AC177" s="97" t="str">
        <f t="shared" si="185"/>
        <v>Potomac Edison Company</v>
      </c>
      <c r="AD177" s="98">
        <v>149</v>
      </c>
      <c r="AE177" s="98">
        <v>1997</v>
      </c>
      <c r="AF177" s="98">
        <f t="shared" si="208"/>
        <v>2</v>
      </c>
      <c r="AG177" s="108">
        <v>134.47183327031166</v>
      </c>
      <c r="AH177" s="97">
        <v>102.74907727569975</v>
      </c>
      <c r="AI177" s="97">
        <v>104.15335839415782</v>
      </c>
      <c r="AJ177" s="110">
        <f t="shared" si="236"/>
        <v>3.9376225498652271E-3</v>
      </c>
      <c r="AK177" s="101">
        <f t="shared" si="237"/>
        <v>1.3943634079035358E-2</v>
      </c>
      <c r="AL177" s="98"/>
      <c r="AM177" s="107">
        <f t="shared" si="238"/>
        <v>0.62063190629495757</v>
      </c>
      <c r="AN177" s="109">
        <f t="shared" si="172"/>
        <v>1.5061319689999999</v>
      </c>
      <c r="AO177" s="109">
        <f t="shared" si="173"/>
        <v>1.4586625400981315</v>
      </c>
      <c r="AP177" s="107">
        <f>1/AO177^'Price Patch'!C$19*1/AN177^'Price Patch'!D$19</f>
        <v>0.67470188633652017</v>
      </c>
      <c r="AQ177" s="110">
        <f t="shared" si="186"/>
        <v>0.37701224978960862</v>
      </c>
      <c r="AR177" s="110">
        <f t="shared" si="187"/>
        <v>0.62298775021039143</v>
      </c>
      <c r="AS177" s="111" t="str">
        <f t="shared" si="194"/>
        <v>Potomac Edison Company</v>
      </c>
      <c r="AT177" s="112">
        <f t="shared" si="195"/>
        <v>149</v>
      </c>
      <c r="AU177" s="112">
        <f t="shared" si="196"/>
        <v>1997</v>
      </c>
      <c r="AV177" s="113">
        <f t="shared" ref="AV177:AV240" si="241">BI177+BD177*BF177</f>
        <v>11294269.52679175</v>
      </c>
      <c r="AW177" s="113">
        <f t="shared" si="188"/>
        <v>18663031.683167629</v>
      </c>
      <c r="AX177" s="113">
        <f t="shared" si="189"/>
        <v>13363590.851041708</v>
      </c>
      <c r="AY177" s="101">
        <f t="shared" si="169"/>
        <v>0.71604608929075875</v>
      </c>
      <c r="AZ177" s="101">
        <f t="shared" si="170"/>
        <v>0.28395391070924125</v>
      </c>
      <c r="BA177" s="113">
        <f t="shared" si="178"/>
        <v>22306628</v>
      </c>
      <c r="BB177" s="113">
        <f t="shared" si="171"/>
        <v>32741157</v>
      </c>
      <c r="BC177" s="113">
        <f t="shared" ref="BC177:BC240" si="242">BB177-BF177</f>
        <v>22679027</v>
      </c>
      <c r="BD177" s="110">
        <f t="shared" si="179"/>
        <v>0.23367143714436778</v>
      </c>
      <c r="BE177" s="113">
        <f t="shared" si="180"/>
        <v>95461509</v>
      </c>
      <c r="BF177" s="104">
        <v>10062130</v>
      </c>
      <c r="BG177" s="104">
        <v>9408418</v>
      </c>
      <c r="BH177" s="114">
        <f t="shared" ref="BH177:BH240" si="243">BA177/BZ177</f>
        <v>0.95053569568850915</v>
      </c>
      <c r="BI177" s="115">
        <f t="shared" si="213"/>
        <v>8943037.1489582919</v>
      </c>
      <c r="BJ177" s="116">
        <v>40909688</v>
      </c>
      <c r="BK177" s="116">
        <v>153690</v>
      </c>
      <c r="BL177" s="116">
        <v>0</v>
      </c>
      <c r="BM177" s="116">
        <v>3559506</v>
      </c>
      <c r="BN177" s="116">
        <v>1289835</v>
      </c>
      <c r="BO177" s="116">
        <v>2497941</v>
      </c>
      <c r="BP177" s="116">
        <v>4135314</v>
      </c>
      <c r="BQ177" s="116">
        <v>38411747</v>
      </c>
      <c r="BR177" s="116">
        <v>1510936</v>
      </c>
      <c r="BS177" s="116">
        <v>7988135</v>
      </c>
      <c r="BT177" s="116">
        <v>2060722</v>
      </c>
      <c r="BU177" s="116">
        <v>4328763</v>
      </c>
      <c r="BV177" s="116">
        <v>4908621</v>
      </c>
      <c r="BW177" s="116">
        <v>255549</v>
      </c>
      <c r="BX177" s="116">
        <v>8551378</v>
      </c>
      <c r="BY177" s="116">
        <v>180396</v>
      </c>
      <c r="BZ177" s="116">
        <v>23467428</v>
      </c>
      <c r="CA177" s="116">
        <v>1272207</v>
      </c>
      <c r="CB177" s="116">
        <v>1917330</v>
      </c>
      <c r="CC177" s="116">
        <v>1932844</v>
      </c>
      <c r="CD177" s="116">
        <v>895326</v>
      </c>
      <c r="CE177" s="116">
        <v>77336</v>
      </c>
      <c r="CF177" s="116">
        <v>364441</v>
      </c>
      <c r="CG177" s="116">
        <v>12735711</v>
      </c>
      <c r="CH177" s="116">
        <v>140254</v>
      </c>
      <c r="CI177" s="116">
        <v>376524</v>
      </c>
      <c r="CJ177" s="116">
        <v>1047601</v>
      </c>
      <c r="CK177" s="116">
        <v>3254</v>
      </c>
      <c r="CL177" s="116">
        <v>127342</v>
      </c>
      <c r="CM177" s="116">
        <v>340481</v>
      </c>
      <c r="CN177" s="116">
        <v>1075977</v>
      </c>
      <c r="CO177" s="116">
        <v>123207</v>
      </c>
      <c r="CP177" s="116">
        <v>452443</v>
      </c>
      <c r="CQ177" s="116">
        <v>212904</v>
      </c>
      <c r="CR177" s="116">
        <v>216900</v>
      </c>
      <c r="CS177" s="116">
        <v>155346</v>
      </c>
      <c r="CT177" s="116">
        <v>14082086</v>
      </c>
      <c r="CU177" s="116">
        <v>3978440</v>
      </c>
      <c r="CV177" s="116">
        <v>186158478</v>
      </c>
      <c r="CW177" s="116">
        <v>140203763</v>
      </c>
      <c r="CX177" s="116">
        <v>1008064</v>
      </c>
      <c r="CY177" s="116">
        <v>0</v>
      </c>
      <c r="CZ177" s="116">
        <v>0</v>
      </c>
      <c r="DA177" s="116">
        <v>0</v>
      </c>
      <c r="DB177" s="116">
        <v>0</v>
      </c>
      <c r="DC177" s="116">
        <v>191312676</v>
      </c>
      <c r="DD177" s="116">
        <v>192375767</v>
      </c>
      <c r="DE177" s="116">
        <v>378479218</v>
      </c>
      <c r="DF177" s="116">
        <v>0</v>
      </c>
      <c r="DG177" s="116">
        <v>1616784</v>
      </c>
      <c r="DH177" s="116">
        <v>468357927</v>
      </c>
      <c r="DI177" s="116">
        <v>5824283</v>
      </c>
      <c r="DJ177" s="116">
        <v>470291</v>
      </c>
      <c r="DK177" s="97" t="s">
        <v>105</v>
      </c>
      <c r="DL177" s="97">
        <v>149</v>
      </c>
      <c r="DM177" s="97">
        <v>1997</v>
      </c>
      <c r="DN177" s="104">
        <v>137639059</v>
      </c>
      <c r="DO177" s="104">
        <v>140492691</v>
      </c>
      <c r="DP177" s="104">
        <v>111939283</v>
      </c>
      <c r="DQ177" s="104">
        <v>33921154</v>
      </c>
      <c r="DR177" s="102" t="s">
        <v>106</v>
      </c>
      <c r="DS177" s="102">
        <v>38.340000000000003</v>
      </c>
      <c r="DT177" s="102">
        <v>973.83600000000001</v>
      </c>
      <c r="DU177" s="102">
        <f t="shared" ref="DU177:DU193" si="244">DU176</f>
        <v>1140.1107500000001</v>
      </c>
      <c r="DV177" s="102">
        <v>101</v>
      </c>
      <c r="DW177" s="102">
        <v>65.599999999999994</v>
      </c>
      <c r="DX177" s="102"/>
      <c r="DY177" s="102"/>
      <c r="DZ177" s="102">
        <v>0</v>
      </c>
      <c r="EA177" s="117">
        <v>149</v>
      </c>
      <c r="EB177" s="118" t="s">
        <v>105</v>
      </c>
      <c r="EC177" s="98">
        <v>1997</v>
      </c>
      <c r="ED177" s="98">
        <v>2614</v>
      </c>
      <c r="EE177" s="98">
        <v>12237019</v>
      </c>
      <c r="EF177" s="98">
        <v>689034</v>
      </c>
      <c r="EG177" s="97">
        <f t="shared" si="190"/>
        <v>0.56448998717827781</v>
      </c>
      <c r="EH177" s="102"/>
      <c r="EI177" s="102"/>
      <c r="EJ177" s="102"/>
      <c r="EK177" s="102"/>
      <c r="EL177" s="102">
        <v>0</v>
      </c>
      <c r="EM177" s="119">
        <v>4290117</v>
      </c>
      <c r="EN177" s="119">
        <v>12237019</v>
      </c>
      <c r="EO177" s="119">
        <v>329943</v>
      </c>
      <c r="EP177" s="119">
        <v>378678</v>
      </c>
    </row>
    <row r="178" spans="1:146" s="97" customFormat="1" ht="30" x14ac:dyDescent="0.25">
      <c r="A178" s="97" t="str">
        <f t="shared" si="181"/>
        <v>Potomac Edison Company</v>
      </c>
      <c r="B178" s="98">
        <v>1998</v>
      </c>
      <c r="C178" s="98">
        <v>149</v>
      </c>
      <c r="D178" s="99" t="s">
        <v>237</v>
      </c>
      <c r="E178" s="98">
        <v>0</v>
      </c>
      <c r="F178" s="98">
        <v>1</v>
      </c>
      <c r="G178" s="98">
        <v>1</v>
      </c>
      <c r="H178" s="98">
        <v>0</v>
      </c>
      <c r="I178" s="100">
        <f>IFERROR(VLOOKUP(B178&amp;C178,'Output Index'!$A$2:$R$275,18,FALSE),0)</f>
        <v>0</v>
      </c>
      <c r="J178" s="101">
        <f t="shared" si="182"/>
        <v>0.64829113986609987</v>
      </c>
      <c r="K178" s="102">
        <f t="shared" si="231"/>
        <v>386064</v>
      </c>
      <c r="L178" s="102">
        <f t="shared" si="233"/>
        <v>336147</v>
      </c>
      <c r="M178" s="103">
        <f t="shared" si="191"/>
        <v>49917</v>
      </c>
      <c r="N178" s="104">
        <f t="shared" si="232"/>
        <v>12844277</v>
      </c>
      <c r="O178" s="105">
        <f t="shared" si="234"/>
        <v>4401238</v>
      </c>
      <c r="P178" s="105">
        <f t="shared" si="192"/>
        <v>8443039</v>
      </c>
      <c r="Q178" s="102"/>
      <c r="R178" s="32">
        <v>1</v>
      </c>
      <c r="S178" s="33">
        <v>1</v>
      </c>
      <c r="T178" s="106">
        <v>2905.9</v>
      </c>
      <c r="U178" s="97">
        <f t="shared" si="183"/>
        <v>2292.7801638306228</v>
      </c>
      <c r="V178" s="104">
        <f t="shared" si="184"/>
        <v>33389017.454922799</v>
      </c>
      <c r="W178" s="107">
        <f>AP178*(AM178/'Price Patch'!$B$5)</f>
        <v>0.44319472671201193</v>
      </c>
      <c r="X178" s="102">
        <v>35.555555555555557</v>
      </c>
      <c r="Y178" s="102">
        <v>20.055555555555554</v>
      </c>
      <c r="Z178" s="102">
        <f t="shared" si="239"/>
        <v>38.333333333333336</v>
      </c>
      <c r="AA178" s="102">
        <f t="shared" si="240"/>
        <v>19.269841269841269</v>
      </c>
      <c r="AB178" s="102">
        <f t="shared" si="240"/>
        <v>41.111111111111114</v>
      </c>
      <c r="AC178" s="97" t="str">
        <f t="shared" si="185"/>
        <v>Potomac Edison Company</v>
      </c>
      <c r="AD178" s="98">
        <v>149</v>
      </c>
      <c r="AE178" s="98">
        <v>1998</v>
      </c>
      <c r="AF178" s="98">
        <f t="shared" si="208"/>
        <v>2</v>
      </c>
      <c r="AG178" s="108">
        <v>138.71727802343628</v>
      </c>
      <c r="AH178" s="97">
        <v>100.34139668594136</v>
      </c>
      <c r="AI178" s="97">
        <v>106.13889598915793</v>
      </c>
      <c r="AJ178" s="110">
        <f t="shared" si="236"/>
        <v>-1.1258985367988222E-2</v>
      </c>
      <c r="AK178" s="101">
        <f t="shared" si="237"/>
        <v>4.9998613055229728E-3</v>
      </c>
      <c r="AL178" s="98"/>
      <c r="AM178" s="107">
        <f t="shared" si="238"/>
        <v>0.62374275016159031</v>
      </c>
      <c r="AN178" s="109">
        <f t="shared" si="172"/>
        <v>1.5061319689999999</v>
      </c>
      <c r="AO178" s="109">
        <f t="shared" si="173"/>
        <v>1.4586625400981315</v>
      </c>
      <c r="AP178" s="107">
        <f>1/AO178^'Price Patch'!C$19*1/AN178^'Price Patch'!D$19</f>
        <v>0.67470188633652017</v>
      </c>
      <c r="AQ178" s="110">
        <f t="shared" si="186"/>
        <v>0.39096289168682519</v>
      </c>
      <c r="AR178" s="110">
        <f t="shared" si="187"/>
        <v>0.60903710831317481</v>
      </c>
      <c r="AS178" s="111" t="str">
        <f t="shared" si="194"/>
        <v>Potomac Edison Company</v>
      </c>
      <c r="AT178" s="112">
        <f t="shared" si="195"/>
        <v>149</v>
      </c>
      <c r="AU178" s="112">
        <f t="shared" si="196"/>
        <v>1998</v>
      </c>
      <c r="AV178" s="113">
        <f t="shared" si="241"/>
        <v>13053866.814758498</v>
      </c>
      <c r="AW178" s="113">
        <f t="shared" si="188"/>
        <v>20335150.640164301</v>
      </c>
      <c r="AX178" s="113">
        <f t="shared" si="189"/>
        <v>14219722.892792702</v>
      </c>
      <c r="AY178" s="101">
        <f t="shared" si="169"/>
        <v>0.69926813646057218</v>
      </c>
      <c r="AZ178" s="101">
        <f t="shared" si="170"/>
        <v>0.30073186353942782</v>
      </c>
      <c r="BA178" s="113">
        <f t="shared" si="178"/>
        <v>23681697</v>
      </c>
      <c r="BB178" s="113">
        <f t="shared" si="171"/>
        <v>36596340</v>
      </c>
      <c r="BC178" s="113">
        <f t="shared" si="242"/>
        <v>23055000</v>
      </c>
      <c r="BD178" s="110">
        <f t="shared" si="179"/>
        <v>0.26525386021997827</v>
      </c>
      <c r="BE178" s="113">
        <f t="shared" si="180"/>
        <v>89279368</v>
      </c>
      <c r="BF178" s="104">
        <v>13541340</v>
      </c>
      <c r="BG178" s="104">
        <v>10313450</v>
      </c>
      <c r="BH178" s="114">
        <f t="shared" si="243"/>
        <v>0.91744024620348164</v>
      </c>
      <c r="BI178" s="115">
        <f t="shared" si="213"/>
        <v>9461974.1072072983</v>
      </c>
      <c r="BJ178" s="116">
        <v>45929635</v>
      </c>
      <c r="BK178" s="116">
        <v>262757</v>
      </c>
      <c r="BL178" s="116">
        <v>0</v>
      </c>
      <c r="BM178" s="116">
        <v>661392</v>
      </c>
      <c r="BN178" s="116">
        <v>911273</v>
      </c>
      <c r="BO178" s="116">
        <v>2670088</v>
      </c>
      <c r="BP178" s="116">
        <v>4004003</v>
      </c>
      <c r="BQ178" s="116">
        <v>43259547</v>
      </c>
      <c r="BR178" s="116">
        <v>4200764</v>
      </c>
      <c r="BS178" s="116">
        <v>9133934</v>
      </c>
      <c r="BT178" s="116">
        <v>1979183</v>
      </c>
      <c r="BU178" s="116">
        <v>5214954</v>
      </c>
      <c r="BV178" s="116">
        <v>4889100</v>
      </c>
      <c r="BW178" s="116">
        <v>522689</v>
      </c>
      <c r="BX178" s="116">
        <v>12325515</v>
      </c>
      <c r="BY178" s="116">
        <v>199361</v>
      </c>
      <c r="BZ178" s="116">
        <v>25812795</v>
      </c>
      <c r="CA178" s="116">
        <v>1062218</v>
      </c>
      <c r="CB178" s="116">
        <v>2021467</v>
      </c>
      <c r="CC178" s="116">
        <v>2006080</v>
      </c>
      <c r="CD178" s="116">
        <v>882084</v>
      </c>
      <c r="CE178" s="116">
        <v>265064</v>
      </c>
      <c r="CF178" s="116">
        <v>1581493</v>
      </c>
      <c r="CG178" s="116">
        <v>12498991</v>
      </c>
      <c r="CH178" s="116">
        <v>121948</v>
      </c>
      <c r="CI178" s="116">
        <v>361718</v>
      </c>
      <c r="CJ178" s="116">
        <v>1211931</v>
      </c>
      <c r="CK178" s="116">
        <v>2534</v>
      </c>
      <c r="CL178" s="116">
        <v>139115</v>
      </c>
      <c r="CM178" s="116">
        <v>775572</v>
      </c>
      <c r="CN178" s="116">
        <v>751482</v>
      </c>
      <c r="CO178" s="116">
        <v>14176</v>
      </c>
      <c r="CP178" s="116">
        <v>751203</v>
      </c>
      <c r="CQ178" s="116">
        <v>714920</v>
      </c>
      <c r="CR178" s="116">
        <v>3956</v>
      </c>
      <c r="CS178" s="116">
        <v>646843</v>
      </c>
      <c r="CT178" s="116">
        <v>13820401</v>
      </c>
      <c r="CU178" s="116">
        <v>3707633</v>
      </c>
      <c r="CV178" s="116">
        <v>182160078</v>
      </c>
      <c r="CW178" s="116">
        <v>143124679</v>
      </c>
      <c r="CX178" s="116">
        <v>750495</v>
      </c>
      <c r="CY178" s="116">
        <v>0</v>
      </c>
      <c r="CZ178" s="116">
        <v>0</v>
      </c>
      <c r="DA178" s="116">
        <v>0</v>
      </c>
      <c r="DB178" s="116">
        <v>0</v>
      </c>
      <c r="DC178" s="116">
        <v>193370623</v>
      </c>
      <c r="DD178" s="116">
        <v>187794839</v>
      </c>
      <c r="DE178" s="116">
        <v>376281196</v>
      </c>
      <c r="DF178" s="116">
        <v>0</v>
      </c>
      <c r="DG178" s="116">
        <v>1117084</v>
      </c>
      <c r="DH178" s="116">
        <v>471704305</v>
      </c>
      <c r="DI178" s="116">
        <v>5035561</v>
      </c>
      <c r="DJ178" s="116">
        <v>0</v>
      </c>
      <c r="DK178" s="97" t="s">
        <v>105</v>
      </c>
      <c r="DL178" s="97">
        <v>149</v>
      </c>
      <c r="DM178" s="97">
        <v>1998</v>
      </c>
      <c r="DN178" s="104">
        <v>147349623</v>
      </c>
      <c r="DO178" s="104">
        <v>144448914</v>
      </c>
      <c r="DP178" s="104">
        <v>121544699</v>
      </c>
      <c r="DQ178" s="104">
        <v>36760921</v>
      </c>
      <c r="DR178" s="102" t="s">
        <v>106</v>
      </c>
      <c r="DS178" s="102">
        <v>34.369999999999997</v>
      </c>
      <c r="DT178" s="102">
        <v>872.99799999999993</v>
      </c>
      <c r="DU178" s="102">
        <f t="shared" si="244"/>
        <v>1140.1107500000001</v>
      </c>
      <c r="DV178" s="102">
        <v>96</v>
      </c>
      <c r="DW178" s="102">
        <v>68.099999999999994</v>
      </c>
      <c r="DX178" s="102"/>
      <c r="DY178" s="102"/>
      <c r="DZ178" s="102">
        <v>0</v>
      </c>
      <c r="EA178" s="117">
        <v>149</v>
      </c>
      <c r="EB178" s="118" t="s">
        <v>105</v>
      </c>
      <c r="EC178" s="98">
        <v>1998</v>
      </c>
      <c r="ED178" s="98">
        <v>2414</v>
      </c>
      <c r="EE178" s="98">
        <v>12844277</v>
      </c>
      <c r="EF178" s="98">
        <v>679080</v>
      </c>
      <c r="EG178" s="97">
        <f t="shared" si="190"/>
        <v>0.63950381715487659</v>
      </c>
      <c r="EH178" s="102"/>
      <c r="EI178" s="102"/>
      <c r="EJ178" s="102"/>
      <c r="EK178" s="102"/>
      <c r="EL178" s="102">
        <v>0</v>
      </c>
      <c r="EM178" s="119">
        <v>4401238</v>
      </c>
      <c r="EN178" s="119">
        <v>12844277</v>
      </c>
      <c r="EO178" s="119">
        <v>336147</v>
      </c>
      <c r="EP178" s="119">
        <v>386064</v>
      </c>
    </row>
    <row r="179" spans="1:146" s="97" customFormat="1" ht="30" x14ac:dyDescent="0.25">
      <c r="A179" s="97" t="str">
        <f t="shared" si="181"/>
        <v>Potomac Edison Company</v>
      </c>
      <c r="B179" s="98">
        <v>1999</v>
      </c>
      <c r="C179" s="98">
        <v>149</v>
      </c>
      <c r="D179" s="99" t="s">
        <v>237</v>
      </c>
      <c r="E179" s="98">
        <v>0</v>
      </c>
      <c r="F179" s="98">
        <v>1</v>
      </c>
      <c r="G179" s="98">
        <v>1</v>
      </c>
      <c r="H179" s="98">
        <v>0</v>
      </c>
      <c r="I179" s="100">
        <f>IFERROR(VLOOKUP(B179&amp;C179,'Output Index'!$A$2:$R$275,18,FALSE),0)</f>
        <v>0</v>
      </c>
      <c r="J179" s="101">
        <f t="shared" si="182"/>
        <v>0.63817181345044904</v>
      </c>
      <c r="K179" s="102">
        <f t="shared" si="231"/>
        <v>394515</v>
      </c>
      <c r="L179" s="102">
        <f t="shared" si="233"/>
        <v>343377</v>
      </c>
      <c r="M179" s="103">
        <f t="shared" si="191"/>
        <v>51138</v>
      </c>
      <c r="N179" s="104">
        <f t="shared" si="232"/>
        <v>13174622</v>
      </c>
      <c r="O179" s="105">
        <f t="shared" si="234"/>
        <v>4643621</v>
      </c>
      <c r="P179" s="105">
        <f t="shared" si="192"/>
        <v>8531001</v>
      </c>
      <c r="Q179" s="102"/>
      <c r="R179" s="32">
        <v>1</v>
      </c>
      <c r="S179" s="33">
        <v>1</v>
      </c>
      <c r="T179" s="106">
        <v>2973.1</v>
      </c>
      <c r="U179" s="97">
        <f t="shared" si="183"/>
        <v>2471.0538629669099</v>
      </c>
      <c r="V179" s="104">
        <f t="shared" si="184"/>
        <v>37764251.699439295</v>
      </c>
      <c r="W179" s="107">
        <f>AP179*(AM179/'Price Patch'!$B$5)</f>
        <v>0.45416713495406369</v>
      </c>
      <c r="X179" s="102">
        <v>38.888888888888886</v>
      </c>
      <c r="Y179" s="102">
        <v>19</v>
      </c>
      <c r="Z179" s="102">
        <f t="shared" si="239"/>
        <v>38.333333333333336</v>
      </c>
      <c r="AA179" s="102">
        <f t="shared" si="240"/>
        <v>19.269841269841269</v>
      </c>
      <c r="AB179" s="102">
        <f t="shared" si="240"/>
        <v>41.111111111111114</v>
      </c>
      <c r="AC179" s="97" t="str">
        <f t="shared" si="185"/>
        <v>Potomac Edison Company</v>
      </c>
      <c r="AD179" s="98">
        <v>149</v>
      </c>
      <c r="AE179" s="98">
        <v>1999</v>
      </c>
      <c r="AF179" s="98">
        <f t="shared" si="208"/>
        <v>2</v>
      </c>
      <c r="AG179" s="108">
        <v>142.73197281662573</v>
      </c>
      <c r="AH179" s="97">
        <v>102.74763182470296</v>
      </c>
      <c r="AI179" s="97">
        <v>108.06592542287542</v>
      </c>
      <c r="AJ179" s="110">
        <f t="shared" si="236"/>
        <v>2.192278400490319E-2</v>
      </c>
      <c r="AK179" s="101">
        <f t="shared" si="237"/>
        <v>2.4456031810953977E-2</v>
      </c>
      <c r="AL179" s="98"/>
      <c r="AM179" s="107">
        <f t="shared" si="238"/>
        <v>0.63918508212155578</v>
      </c>
      <c r="AN179" s="109">
        <f t="shared" si="172"/>
        <v>1.5061319689999999</v>
      </c>
      <c r="AO179" s="109">
        <f t="shared" si="173"/>
        <v>1.4586625400981315</v>
      </c>
      <c r="AP179" s="107">
        <f>1/AO179^'Price Patch'!C$19*1/AN179^'Price Patch'!D$19</f>
        <v>0.67470188633652017</v>
      </c>
      <c r="AQ179" s="110">
        <f t="shared" si="186"/>
        <v>0.37577242888504425</v>
      </c>
      <c r="AR179" s="110">
        <f t="shared" si="187"/>
        <v>0.62422757111495575</v>
      </c>
      <c r="AS179" s="111" t="str">
        <f t="shared" si="194"/>
        <v>Potomac Edison Company</v>
      </c>
      <c r="AT179" s="112">
        <f t="shared" si="195"/>
        <v>149</v>
      </c>
      <c r="AU179" s="112">
        <f t="shared" si="196"/>
        <v>1999</v>
      </c>
      <c r="AV179" s="113">
        <f t="shared" si="241"/>
        <v>14190764.586124465</v>
      </c>
      <c r="AW179" s="113">
        <f t="shared" si="188"/>
        <v>23573487.11331483</v>
      </c>
      <c r="AX179" s="113">
        <f t="shared" si="189"/>
        <v>15995465.449094348</v>
      </c>
      <c r="AY179" s="101">
        <f t="shared" si="169"/>
        <v>0.67853624591924511</v>
      </c>
      <c r="AZ179" s="101">
        <f t="shared" si="170"/>
        <v>0.32146375408075489</v>
      </c>
      <c r="BA179" s="113">
        <f t="shared" si="178"/>
        <v>26225242</v>
      </c>
      <c r="BB179" s="113">
        <f t="shared" si="171"/>
        <v>41591701</v>
      </c>
      <c r="BC179" s="113">
        <f t="shared" si="242"/>
        <v>27314546</v>
      </c>
      <c r="BD179" s="110">
        <f t="shared" si="179"/>
        <v>0.27743538787796374</v>
      </c>
      <c r="BE179" s="113">
        <f t="shared" si="180"/>
        <v>94527386</v>
      </c>
      <c r="BF179" s="104">
        <v>14277155</v>
      </c>
      <c r="BG179" s="104">
        <v>10612825</v>
      </c>
      <c r="BH179" s="114">
        <f t="shared" si="243"/>
        <v>0.9639070229562493</v>
      </c>
      <c r="BI179" s="115">
        <f t="shared" si="213"/>
        <v>10229776.550905656</v>
      </c>
      <c r="BJ179" s="116">
        <v>51161561</v>
      </c>
      <c r="BK179" s="116">
        <v>107727</v>
      </c>
      <c r="BL179" s="116">
        <v>0</v>
      </c>
      <c r="BM179" s="116">
        <v>2058830</v>
      </c>
      <c r="BN179" s="116">
        <v>875337</v>
      </c>
      <c r="BO179" s="116">
        <v>3537129</v>
      </c>
      <c r="BP179" s="116">
        <v>4297690</v>
      </c>
      <c r="BQ179" s="116">
        <v>47624432</v>
      </c>
      <c r="BR179" s="116">
        <v>4984218</v>
      </c>
      <c r="BS179" s="116">
        <v>9370835</v>
      </c>
      <c r="BT179" s="116">
        <v>1800187</v>
      </c>
      <c r="BU179" s="116">
        <v>5800001</v>
      </c>
      <c r="BV179" s="116">
        <v>6294609</v>
      </c>
      <c r="BW179" s="116">
        <v>786494</v>
      </c>
      <c r="BX179" s="116">
        <v>12622467</v>
      </c>
      <c r="BY179" s="116">
        <v>199025</v>
      </c>
      <c r="BZ179" s="116">
        <v>27207232</v>
      </c>
      <c r="CA179" s="116">
        <v>1278566</v>
      </c>
      <c r="CB179" s="116">
        <v>2255830</v>
      </c>
      <c r="CC179" s="116">
        <v>2396788</v>
      </c>
      <c r="CD179" s="116">
        <v>1282395</v>
      </c>
      <c r="CE179" s="116">
        <v>1824569</v>
      </c>
      <c r="CF179" s="116">
        <v>299156</v>
      </c>
      <c r="CG179" s="116">
        <v>13174469</v>
      </c>
      <c r="CH179" s="116">
        <v>148060</v>
      </c>
      <c r="CI179" s="116">
        <v>499862</v>
      </c>
      <c r="CJ179" s="116">
        <v>1288361</v>
      </c>
      <c r="CK179" s="116">
        <v>7402</v>
      </c>
      <c r="CL179" s="116">
        <v>110219</v>
      </c>
      <c r="CM179" s="116">
        <v>917772</v>
      </c>
      <c r="CN179" s="116">
        <v>741793</v>
      </c>
      <c r="CO179" s="116">
        <v>49678</v>
      </c>
      <c r="CP179" s="116">
        <v>317655</v>
      </c>
      <c r="CQ179" s="116">
        <v>326844</v>
      </c>
      <c r="CR179" s="116">
        <v>12026</v>
      </c>
      <c r="CS179" s="116">
        <v>275787</v>
      </c>
      <c r="CT179" s="116">
        <v>14703982</v>
      </c>
      <c r="CU179" s="116">
        <v>4609305</v>
      </c>
      <c r="CV179" s="116">
        <v>179905438</v>
      </c>
      <c r="CW179" s="116">
        <v>138194739</v>
      </c>
      <c r="CX179" s="116">
        <v>913117</v>
      </c>
      <c r="CY179" s="116">
        <v>0</v>
      </c>
      <c r="CZ179" s="116">
        <v>0</v>
      </c>
      <c r="DA179" s="116">
        <v>0</v>
      </c>
      <c r="DB179" s="116">
        <v>0</v>
      </c>
      <c r="DC179" s="116">
        <v>249785065</v>
      </c>
      <c r="DD179" s="116">
        <v>207277909</v>
      </c>
      <c r="DE179" s="116">
        <v>430603620</v>
      </c>
      <c r="DF179" s="116">
        <v>0</v>
      </c>
      <c r="DG179" s="116">
        <v>667804</v>
      </c>
      <c r="DH179" s="116">
        <v>533677533</v>
      </c>
      <c r="DI179" s="116">
        <v>4724029</v>
      </c>
      <c r="DJ179" s="116">
        <v>8782</v>
      </c>
      <c r="DK179" s="97" t="s">
        <v>105</v>
      </c>
      <c r="DL179" s="97">
        <v>149</v>
      </c>
      <c r="DM179" s="97">
        <v>1999</v>
      </c>
      <c r="DN179" s="104">
        <v>152599592</v>
      </c>
      <c r="DO179" s="104">
        <v>149487992</v>
      </c>
      <c r="DP179" s="104">
        <v>131706962</v>
      </c>
      <c r="DQ179" s="104">
        <v>39569488</v>
      </c>
      <c r="DR179" s="102" t="s">
        <v>106</v>
      </c>
      <c r="DS179" s="102">
        <v>43.94</v>
      </c>
      <c r="DT179" s="102">
        <v>1116.0759999999998</v>
      </c>
      <c r="DU179" s="102">
        <f t="shared" si="244"/>
        <v>1140.1107500000001</v>
      </c>
      <c r="DV179" s="102">
        <v>102</v>
      </c>
      <c r="DW179" s="102">
        <v>66.2</v>
      </c>
      <c r="DX179" s="102"/>
      <c r="DY179" s="102"/>
      <c r="DZ179" s="102">
        <v>0</v>
      </c>
      <c r="EA179" s="117">
        <v>149</v>
      </c>
      <c r="EB179" s="118" t="s">
        <v>105</v>
      </c>
      <c r="EC179" s="98">
        <v>1999</v>
      </c>
      <c r="ED179" s="98">
        <v>2604</v>
      </c>
      <c r="EE179" s="98">
        <v>13174622</v>
      </c>
      <c r="EF179" s="98">
        <v>708813</v>
      </c>
      <c r="EG179" s="97">
        <f t="shared" si="190"/>
        <v>0.60862788369140552</v>
      </c>
      <c r="EH179" s="102"/>
      <c r="EI179" s="102"/>
      <c r="EJ179" s="102"/>
      <c r="EK179" s="102"/>
      <c r="EL179" s="102">
        <v>0</v>
      </c>
      <c r="EM179" s="119">
        <v>4643621</v>
      </c>
      <c r="EN179" s="119">
        <v>13174622</v>
      </c>
      <c r="EO179" s="119">
        <v>343377</v>
      </c>
      <c r="EP179" s="119">
        <v>394515</v>
      </c>
    </row>
    <row r="180" spans="1:146" s="97" customFormat="1" ht="30" x14ac:dyDescent="0.25">
      <c r="A180" s="97" t="str">
        <f t="shared" si="181"/>
        <v>Potomac Edison Company</v>
      </c>
      <c r="B180" s="98">
        <v>2000</v>
      </c>
      <c r="C180" s="98">
        <v>149</v>
      </c>
      <c r="D180" s="99" t="s">
        <v>237</v>
      </c>
      <c r="E180" s="98">
        <v>0</v>
      </c>
      <c r="F180" s="98">
        <v>0</v>
      </c>
      <c r="G180" s="98">
        <v>1</v>
      </c>
      <c r="H180" s="98">
        <v>0</v>
      </c>
      <c r="I180" s="100">
        <f>IFERROR(VLOOKUP(B180&amp;C180,'Output Index'!$A$2:$R$275,18,FALSE),0)</f>
        <v>0</v>
      </c>
      <c r="J180" s="101">
        <f t="shared" si="182"/>
        <v>0.62726187831544289</v>
      </c>
      <c r="K180" s="120">
        <f t="shared" si="231"/>
        <v>402621</v>
      </c>
      <c r="L180" s="121">
        <f t="shared" si="233"/>
        <v>349997</v>
      </c>
      <c r="M180" s="103">
        <f t="shared" si="191"/>
        <v>52624</v>
      </c>
      <c r="N180" s="122">
        <f t="shared" si="232"/>
        <v>13627641</v>
      </c>
      <c r="O180" s="105">
        <f t="shared" si="234"/>
        <v>4851356</v>
      </c>
      <c r="P180" s="105">
        <f t="shared" si="192"/>
        <v>8776285</v>
      </c>
      <c r="Q180" s="102"/>
      <c r="R180" s="32">
        <v>1</v>
      </c>
      <c r="S180" s="33">
        <v>1</v>
      </c>
      <c r="T180" s="106">
        <v>4670</v>
      </c>
      <c r="U180" s="97">
        <f t="shared" si="183"/>
        <v>2521.855690410584</v>
      </c>
      <c r="V180" s="104">
        <f t="shared" si="184"/>
        <v>32893609.40250304</v>
      </c>
      <c r="W180" s="107">
        <f>AP180*(AM180/'Price Patch'!$B$5)</f>
        <v>0.47402536950958496</v>
      </c>
      <c r="X180" s="102">
        <v>35</v>
      </c>
      <c r="Y180" s="102">
        <v>17.944444444444443</v>
      </c>
      <c r="Z180" s="102">
        <f t="shared" si="239"/>
        <v>38.333333333333336</v>
      </c>
      <c r="AA180" s="102">
        <f t="shared" si="240"/>
        <v>19.269841269841269</v>
      </c>
      <c r="AB180" s="102">
        <f t="shared" si="240"/>
        <v>41.111111111111114</v>
      </c>
      <c r="AC180" s="97" t="str">
        <f t="shared" si="185"/>
        <v>Potomac Edison Company</v>
      </c>
      <c r="AD180" s="98">
        <v>149</v>
      </c>
      <c r="AE180" s="98">
        <v>2000</v>
      </c>
      <c r="AF180" s="98">
        <f t="shared" si="208"/>
        <v>2</v>
      </c>
      <c r="AG180" s="108">
        <v>147.03134605396534</v>
      </c>
      <c r="AH180" s="97">
        <v>109.43510640951196</v>
      </c>
      <c r="AI180" s="97">
        <v>110.54392230578161</v>
      </c>
      <c r="AJ180" s="110">
        <f t="shared" si="236"/>
        <v>5.1549143055020549E-2</v>
      </c>
      <c r="AK180" s="101">
        <f t="shared" si="237"/>
        <v>4.279557347466198E-2</v>
      </c>
      <c r="AL180" s="98"/>
      <c r="AM180" s="107">
        <f t="shared" si="238"/>
        <v>0.66713313540032015</v>
      </c>
      <c r="AN180" s="109">
        <f t="shared" si="172"/>
        <v>1.5061319689999999</v>
      </c>
      <c r="AO180" s="109">
        <f t="shared" si="173"/>
        <v>1.4586625400981315</v>
      </c>
      <c r="AP180" s="107">
        <f>1/AO180^'Price Patch'!C$19*1/AN180^'Price Patch'!D$19</f>
        <v>0.67470188633652017</v>
      </c>
      <c r="AQ180" s="110">
        <f t="shared" si="186"/>
        <v>0.4246675088572151</v>
      </c>
      <c r="AR180" s="110">
        <f t="shared" si="187"/>
        <v>0.57533249114278484</v>
      </c>
      <c r="AS180" s="111" t="str">
        <f t="shared" si="194"/>
        <v>Potomac Edison Company</v>
      </c>
      <c r="AT180" s="112">
        <f t="shared" si="195"/>
        <v>149</v>
      </c>
      <c r="AU180" s="112">
        <f t="shared" si="196"/>
        <v>2000</v>
      </c>
      <c r="AV180" s="113">
        <f t="shared" si="241"/>
        <v>13968847.162283234</v>
      </c>
      <c r="AW180" s="113">
        <f t="shared" si="188"/>
        <v>18924762.240219805</v>
      </c>
      <c r="AX180" s="113">
        <f t="shared" si="189"/>
        <v>14223881.030839045</v>
      </c>
      <c r="AY180" s="101">
        <f t="shared" si="169"/>
        <v>0.75160157101523717</v>
      </c>
      <c r="AZ180" s="101">
        <f t="shared" si="170"/>
        <v>0.24839842898476283</v>
      </c>
      <c r="BA180" s="113">
        <f t="shared" si="178"/>
        <v>25054119</v>
      </c>
      <c r="BB180" s="113">
        <f t="shared" si="171"/>
        <v>34520675</v>
      </c>
      <c r="BC180" s="113">
        <f t="shared" si="242"/>
        <v>20700018</v>
      </c>
      <c r="BD180" s="110">
        <f t="shared" si="179"/>
        <v>0.22709551312374512</v>
      </c>
      <c r="BE180" s="113">
        <f t="shared" si="180"/>
        <v>110324148</v>
      </c>
      <c r="BF180" s="104">
        <v>13820657</v>
      </c>
      <c r="BG180" s="104">
        <v>11389560</v>
      </c>
      <c r="BH180" s="114">
        <f t="shared" si="243"/>
        <v>0.95089169108911609</v>
      </c>
      <c r="BI180" s="115">
        <f t="shared" si="213"/>
        <v>10830237.969160954</v>
      </c>
      <c r="BJ180" s="116">
        <v>43456787</v>
      </c>
      <c r="BK180" s="116">
        <v>75708</v>
      </c>
      <c r="BL180" s="116">
        <v>0</v>
      </c>
      <c r="BM180" s="116">
        <v>895763</v>
      </c>
      <c r="BN180" s="116">
        <v>605643</v>
      </c>
      <c r="BO180" s="116">
        <v>2718074</v>
      </c>
      <c r="BP180" s="116">
        <v>3490994</v>
      </c>
      <c r="BQ180" s="116">
        <v>40738713</v>
      </c>
      <c r="BR180" s="116">
        <v>2985039</v>
      </c>
      <c r="BS180" s="116">
        <v>8740417</v>
      </c>
      <c r="BT180" s="116">
        <v>2053546</v>
      </c>
      <c r="BU180" s="116">
        <v>5203470</v>
      </c>
      <c r="BV180" s="116">
        <v>5362452</v>
      </c>
      <c r="BW180" s="116">
        <v>786265</v>
      </c>
      <c r="BX180" s="116">
        <v>11916251</v>
      </c>
      <c r="BY180" s="116">
        <v>195695</v>
      </c>
      <c r="BZ180" s="116">
        <v>26348026</v>
      </c>
      <c r="CA180" s="116">
        <v>1434839</v>
      </c>
      <c r="CB180" s="116">
        <v>2830197</v>
      </c>
      <c r="CC180" s="116">
        <v>2173697</v>
      </c>
      <c r="CD180" s="116">
        <v>1626451</v>
      </c>
      <c r="CE180" s="116">
        <v>841108</v>
      </c>
      <c r="CF180" s="116">
        <v>-309539</v>
      </c>
      <c r="CG180" s="116">
        <v>12244518</v>
      </c>
      <c r="CH180" s="116">
        <v>131513</v>
      </c>
      <c r="CI180" s="116">
        <v>476037</v>
      </c>
      <c r="CJ180" s="116">
        <v>1369253</v>
      </c>
      <c r="CK180" s="116">
        <v>20063</v>
      </c>
      <c r="CL180" s="116">
        <v>103044</v>
      </c>
      <c r="CM180" s="116">
        <v>1083467</v>
      </c>
      <c r="CN180" s="116">
        <v>1029471</v>
      </c>
      <c r="CO180" s="116">
        <v>410516</v>
      </c>
      <c r="CP180" s="116">
        <v>383740</v>
      </c>
      <c r="CQ180" s="116">
        <v>300156</v>
      </c>
      <c r="CR180" s="116">
        <v>96</v>
      </c>
      <c r="CS180" s="116">
        <v>199399</v>
      </c>
      <c r="CT180" s="116">
        <v>14403978</v>
      </c>
      <c r="CU180" s="116">
        <v>2917484</v>
      </c>
      <c r="CV180" s="116">
        <v>140285056</v>
      </c>
      <c r="CW180" s="116">
        <v>81909721</v>
      </c>
      <c r="CX180" s="116">
        <v>767764</v>
      </c>
      <c r="CY180" s="116">
        <v>0</v>
      </c>
      <c r="CZ180" s="116">
        <v>0</v>
      </c>
      <c r="DA180" s="116">
        <v>706</v>
      </c>
      <c r="DB180" s="116">
        <v>0</v>
      </c>
      <c r="DC180" s="116">
        <v>383912191</v>
      </c>
      <c r="DD180" s="116">
        <v>398105928</v>
      </c>
      <c r="DE180" s="116">
        <v>524965717</v>
      </c>
      <c r="DF180" s="116">
        <v>0</v>
      </c>
      <c r="DG180" s="116">
        <v>1189085</v>
      </c>
      <c r="DH180" s="116">
        <v>624071372</v>
      </c>
      <c r="DI180" s="116">
        <v>10790295</v>
      </c>
      <c r="DJ180" s="116">
        <v>4468525</v>
      </c>
      <c r="DK180" s="97" t="s">
        <v>105</v>
      </c>
      <c r="DL180" s="97">
        <v>149</v>
      </c>
      <c r="DM180" s="97">
        <v>2000</v>
      </c>
      <c r="DN180" s="104">
        <v>156948464</v>
      </c>
      <c r="DO180" s="104">
        <v>153790722</v>
      </c>
      <c r="DP180" s="104">
        <v>141976016</v>
      </c>
      <c r="DQ180" s="104">
        <v>42674677</v>
      </c>
      <c r="DR180" s="102" t="s">
        <v>106</v>
      </c>
      <c r="DS180" s="102">
        <v>41.91</v>
      </c>
      <c r="DT180" s="102">
        <v>1064.5139999999999</v>
      </c>
      <c r="DU180" s="102">
        <f t="shared" si="244"/>
        <v>1140.1107500000001</v>
      </c>
      <c r="DV180" s="102">
        <v>95</v>
      </c>
      <c r="DW180" s="102">
        <v>64.3</v>
      </c>
      <c r="DX180" s="102"/>
      <c r="DY180" s="102"/>
      <c r="DZ180" s="102">
        <v>0</v>
      </c>
      <c r="EA180" s="117">
        <v>149</v>
      </c>
      <c r="EB180" s="118" t="s">
        <v>105</v>
      </c>
      <c r="EC180" s="98">
        <v>2000</v>
      </c>
      <c r="ED180" s="98">
        <v>2656</v>
      </c>
      <c r="EE180" s="98">
        <v>13627641</v>
      </c>
      <c r="EF180" s="98">
        <v>724891</v>
      </c>
      <c r="EG180" s="97">
        <f t="shared" si="190"/>
        <v>0.61687383094019921</v>
      </c>
      <c r="EH180" s="102"/>
      <c r="EI180" s="102"/>
      <c r="EJ180" s="102"/>
      <c r="EK180" s="102"/>
      <c r="EL180" s="102">
        <v>0</v>
      </c>
      <c r="EM180" s="119">
        <v>4851356</v>
      </c>
      <c r="EN180" s="119">
        <v>13627641</v>
      </c>
      <c r="EO180" s="119">
        <v>349997</v>
      </c>
      <c r="EP180" s="119">
        <v>402621</v>
      </c>
    </row>
    <row r="181" spans="1:146" s="97" customFormat="1" ht="30" x14ac:dyDescent="0.25">
      <c r="A181" s="97" t="str">
        <f t="shared" si="181"/>
        <v>Potomac Edison Company</v>
      </c>
      <c r="B181" s="98">
        <v>2001</v>
      </c>
      <c r="C181" s="98">
        <v>149</v>
      </c>
      <c r="D181" s="99" t="s">
        <v>237</v>
      </c>
      <c r="E181" s="98">
        <v>0</v>
      </c>
      <c r="F181" s="98">
        <v>0</v>
      </c>
      <c r="G181" s="98">
        <v>1</v>
      </c>
      <c r="H181" s="98">
        <v>0</v>
      </c>
      <c r="I181" s="100">
        <f>IFERROR(VLOOKUP(B181&amp;C181,'Output Index'!$A$2:$R$275,18,FALSE),0)</f>
        <v>0</v>
      </c>
      <c r="J181" s="101">
        <f t="shared" si="182"/>
        <v>0.62059166989435088</v>
      </c>
      <c r="K181" s="103">
        <f t="shared" ref="K181:K192" si="245">EK181</f>
        <v>411490</v>
      </c>
      <c r="L181" s="103">
        <f>EI181</f>
        <v>357368</v>
      </c>
      <c r="M181" s="103">
        <f t="shared" si="191"/>
        <v>54122</v>
      </c>
      <c r="N181" s="103">
        <f t="shared" ref="N181:N192" si="246">EJ181</f>
        <v>13970148</v>
      </c>
      <c r="O181" s="123">
        <f>EH181</f>
        <v>4962838</v>
      </c>
      <c r="P181" s="105">
        <f t="shared" si="192"/>
        <v>9007310</v>
      </c>
      <c r="R181" s="32">
        <v>1</v>
      </c>
      <c r="S181" s="33">
        <v>1</v>
      </c>
      <c r="T181" s="106">
        <v>4670</v>
      </c>
      <c r="U181" s="97">
        <f t="shared" si="183"/>
        <v>2594.6552285440021</v>
      </c>
      <c r="V181" s="104">
        <f t="shared" si="184"/>
        <v>37315739.892240383</v>
      </c>
      <c r="W181" s="107">
        <f>AP181*(AM181/'Price Patch'!$B$5)</f>
        <v>0.48302107394838661</v>
      </c>
      <c r="X181" s="102">
        <v>36.666666666666664</v>
      </c>
      <c r="Y181" s="102">
        <v>19.166666666666668</v>
      </c>
      <c r="Z181" s="102">
        <f t="shared" si="239"/>
        <v>38.333333333333336</v>
      </c>
      <c r="AA181" s="102">
        <f t="shared" si="240"/>
        <v>19.269841269841269</v>
      </c>
      <c r="AB181" s="102">
        <f t="shared" si="240"/>
        <v>41.111111111111114</v>
      </c>
      <c r="AC181" s="97" t="str">
        <f t="shared" si="185"/>
        <v>Potomac Edison Company</v>
      </c>
      <c r="AD181" s="98">
        <v>149</v>
      </c>
      <c r="AE181" s="98">
        <v>2001</v>
      </c>
      <c r="AF181" s="98">
        <f t="shared" si="208"/>
        <v>2</v>
      </c>
      <c r="AG181" s="108">
        <v>151.51164554853864</v>
      </c>
      <c r="AH181" s="97">
        <v>110.20786286344969</v>
      </c>
      <c r="AI181" s="97">
        <v>113.48734011949581</v>
      </c>
      <c r="AJ181" s="110">
        <f t="shared" si="236"/>
        <v>1.1514101024665446E-2</v>
      </c>
      <c r="AK181" s="101">
        <f t="shared" si="237"/>
        <v>1.879944162893556E-2</v>
      </c>
      <c r="AL181" s="98"/>
      <c r="AM181" s="107">
        <f t="shared" si="238"/>
        <v>0.67979349683540791</v>
      </c>
      <c r="AN181" s="109">
        <f t="shared" si="172"/>
        <v>1.5061319689999999</v>
      </c>
      <c r="AO181" s="109">
        <f t="shared" si="173"/>
        <v>1.4586625400981315</v>
      </c>
      <c r="AP181" s="107">
        <f>1/AO181^'Price Patch'!C$19*1/AN181^'Price Patch'!D$19</f>
        <v>0.67470188633652017</v>
      </c>
      <c r="AQ181" s="110">
        <f t="shared" si="186"/>
        <v>0.36282676914095113</v>
      </c>
      <c r="AR181" s="110">
        <f t="shared" si="187"/>
        <v>0.63717323085904887</v>
      </c>
      <c r="AS181" s="111" t="str">
        <f t="shared" si="194"/>
        <v>Potomac Edison Company</v>
      </c>
      <c r="AT181" s="112">
        <f t="shared" si="195"/>
        <v>149</v>
      </c>
      <c r="AU181" s="112">
        <f t="shared" si="196"/>
        <v>2001</v>
      </c>
      <c r="AV181" s="113">
        <f t="shared" si="241"/>
        <v>13539149.343205681</v>
      </c>
      <c r="AW181" s="113">
        <f t="shared" si="188"/>
        <v>23776590.5490347</v>
      </c>
      <c r="AX181" s="113">
        <f t="shared" si="189"/>
        <v>18616996.910642654</v>
      </c>
      <c r="AY181" s="101">
        <f t="shared" si="169"/>
        <v>0.78299690917621834</v>
      </c>
      <c r="AZ181" s="101">
        <f t="shared" si="170"/>
        <v>0.21700309082378166</v>
      </c>
      <c r="BA181" s="113">
        <f t="shared" si="178"/>
        <v>29494176</v>
      </c>
      <c r="BB181" s="113">
        <f t="shared" si="171"/>
        <v>34053839</v>
      </c>
      <c r="BC181" s="113">
        <f t="shared" si="242"/>
        <v>22464046</v>
      </c>
      <c r="BD181" s="110">
        <f t="shared" si="179"/>
        <v>0.22968229491659906</v>
      </c>
      <c r="BE181" s="113">
        <f t="shared" si="180"/>
        <v>128412928</v>
      </c>
      <c r="BF181" s="104">
        <v>11589793</v>
      </c>
      <c r="BG181" s="104">
        <v>11226553</v>
      </c>
      <c r="BH181" s="114">
        <f t="shared" si="243"/>
        <v>0.9688796809989092</v>
      </c>
      <c r="BI181" s="115">
        <f t="shared" si="213"/>
        <v>10877179.089357346</v>
      </c>
      <c r="BJ181" s="116">
        <v>42643301</v>
      </c>
      <c r="BK181" s="116">
        <v>3044233</v>
      </c>
      <c r="BL181" s="116">
        <v>0</v>
      </c>
      <c r="BM181" s="116">
        <v>1635777</v>
      </c>
      <c r="BN181" s="116">
        <v>376391</v>
      </c>
      <c r="BO181" s="116">
        <v>2349383</v>
      </c>
      <c r="BP181" s="116">
        <v>130954</v>
      </c>
      <c r="BQ181" s="116">
        <v>40293918</v>
      </c>
      <c r="BR181" s="116">
        <v>2768819</v>
      </c>
      <c r="BS181" s="116">
        <v>8387515</v>
      </c>
      <c r="BT181" s="116">
        <v>1855068</v>
      </c>
      <c r="BU181" s="116">
        <v>5665754</v>
      </c>
      <c r="BV181" s="116">
        <v>6760463</v>
      </c>
      <c r="BW181" s="116">
        <v>-153</v>
      </c>
      <c r="BX181" s="116">
        <v>9466844</v>
      </c>
      <c r="BY181" s="116">
        <v>201947</v>
      </c>
      <c r="BZ181" s="116">
        <v>30441526</v>
      </c>
      <c r="CA181" s="116">
        <v>1326846</v>
      </c>
      <c r="CB181" s="116">
        <v>2608072</v>
      </c>
      <c r="CC181" s="116">
        <v>1623504</v>
      </c>
      <c r="CD181" s="116">
        <v>1393561</v>
      </c>
      <c r="CE181" s="116">
        <v>2497823</v>
      </c>
      <c r="CF181" s="116">
        <v>233074</v>
      </c>
      <c r="CG181" s="116">
        <v>14796122</v>
      </c>
      <c r="CH181" s="116">
        <v>109750</v>
      </c>
      <c r="CI181" s="116">
        <v>615355</v>
      </c>
      <c r="CJ181" s="116">
        <v>1733088</v>
      </c>
      <c r="CK181" s="116">
        <v>8642</v>
      </c>
      <c r="CL181" s="116">
        <v>97308</v>
      </c>
      <c r="CM181" s="116">
        <v>802477</v>
      </c>
      <c r="CN181" s="116">
        <v>1648554</v>
      </c>
      <c r="CO181" s="116">
        <v>405359</v>
      </c>
      <c r="CP181" s="116">
        <v>-275982</v>
      </c>
      <c r="CQ181" s="116">
        <v>260971</v>
      </c>
      <c r="CR181" s="116">
        <v>1960</v>
      </c>
      <c r="CS181" s="116">
        <v>555042</v>
      </c>
      <c r="CT181" s="116">
        <v>14404221</v>
      </c>
      <c r="CU181" s="116">
        <v>1071168</v>
      </c>
      <c r="CV181" s="116">
        <v>75162261</v>
      </c>
      <c r="CW181" s="116">
        <v>0</v>
      </c>
      <c r="CX181" s="116">
        <v>131244</v>
      </c>
      <c r="CY181" s="116">
        <v>0</v>
      </c>
      <c r="CZ181" s="116">
        <v>0</v>
      </c>
      <c r="DA181" s="116">
        <v>194</v>
      </c>
      <c r="DB181" s="116">
        <v>0</v>
      </c>
      <c r="DC181" s="116">
        <v>571368452</v>
      </c>
      <c r="DD181" s="116">
        <v>579957714</v>
      </c>
      <c r="DE181" s="116">
        <v>646662151</v>
      </c>
      <c r="DF181" s="116">
        <v>0</v>
      </c>
      <c r="DG181" s="116">
        <v>1224570</v>
      </c>
      <c r="DH181" s="116">
        <v>752201837</v>
      </c>
      <c r="DI181" s="116">
        <v>15754900</v>
      </c>
      <c r="DJ181" s="116">
        <v>9777156</v>
      </c>
      <c r="DK181" s="97" t="s">
        <v>105</v>
      </c>
      <c r="DL181" s="97">
        <v>149</v>
      </c>
      <c r="DM181" s="97">
        <v>2001</v>
      </c>
      <c r="DN181" s="104">
        <v>162947055</v>
      </c>
      <c r="DO181" s="104">
        <v>159243887</v>
      </c>
      <c r="DP181" s="104">
        <v>151817499</v>
      </c>
      <c r="DQ181" s="104">
        <v>45158924</v>
      </c>
      <c r="DR181" s="102" t="s">
        <v>106</v>
      </c>
      <c r="DS181" s="102">
        <v>34.57</v>
      </c>
      <c r="DT181" s="102">
        <v>878.07799999999997</v>
      </c>
      <c r="DU181" s="102">
        <f t="shared" si="244"/>
        <v>1140.1107500000001</v>
      </c>
      <c r="DV181" s="102">
        <v>98</v>
      </c>
      <c r="DW181" s="102">
        <v>66.5</v>
      </c>
      <c r="DX181" s="97">
        <v>16594.59</v>
      </c>
      <c r="DZ181" s="102">
        <v>0</v>
      </c>
      <c r="EA181" s="117">
        <v>149</v>
      </c>
      <c r="EB181" s="118" t="s">
        <v>105</v>
      </c>
      <c r="EC181" s="98">
        <v>2001</v>
      </c>
      <c r="ED181" s="98">
        <v>2732</v>
      </c>
      <c r="EE181" s="98">
        <v>13970148</v>
      </c>
      <c r="EF181" s="98">
        <v>739492</v>
      </c>
      <c r="EG181" s="97">
        <f t="shared" si="190"/>
        <v>0.61463493718954121</v>
      </c>
      <c r="EH181" s="102">
        <v>4962838</v>
      </c>
      <c r="EI181" s="102">
        <v>357368</v>
      </c>
      <c r="EJ181" s="102">
        <v>13970148</v>
      </c>
      <c r="EK181" s="102">
        <v>411490</v>
      </c>
      <c r="EL181" s="102">
        <v>0</v>
      </c>
      <c r="EM181" s="119">
        <v>4962838</v>
      </c>
      <c r="EN181" s="119">
        <v>13970148</v>
      </c>
      <c r="EO181" s="119">
        <v>357368</v>
      </c>
      <c r="EP181" s="119">
        <v>411490</v>
      </c>
    </row>
    <row r="182" spans="1:146" s="97" customFormat="1" ht="30" x14ac:dyDescent="0.25">
      <c r="A182" s="97" t="str">
        <f t="shared" si="181"/>
        <v>Potomac Edison Company</v>
      </c>
      <c r="B182" s="98">
        <v>2002</v>
      </c>
      <c r="C182" s="98">
        <v>149</v>
      </c>
      <c r="D182" s="99" t="s">
        <v>237</v>
      </c>
      <c r="E182" s="98">
        <v>0</v>
      </c>
      <c r="F182" s="98">
        <v>0</v>
      </c>
      <c r="G182" s="98">
        <v>1</v>
      </c>
      <c r="H182" s="98">
        <v>0</v>
      </c>
      <c r="I182" s="100">
        <f>IFERROR(VLOOKUP(B182&amp;C182,'Output Index'!$A$2:$R$275,18,FALSE),0)</f>
        <v>0</v>
      </c>
      <c r="J182" s="101">
        <f t="shared" si="182"/>
        <v>0.6157679724089079</v>
      </c>
      <c r="K182" s="113">
        <f t="shared" si="245"/>
        <v>422951</v>
      </c>
      <c r="L182" s="103">
        <f t="shared" ref="L182:L192" si="247">EI182</f>
        <v>367301</v>
      </c>
      <c r="M182" s="103">
        <f t="shared" si="191"/>
        <v>55650</v>
      </c>
      <c r="N182" s="113">
        <f t="shared" si="246"/>
        <v>14503038</v>
      </c>
      <c r="O182" s="123">
        <f t="shared" ref="O182:O192" si="248">EH182</f>
        <v>5267897</v>
      </c>
      <c r="P182" s="105">
        <f t="shared" si="192"/>
        <v>9235141</v>
      </c>
      <c r="Q182" s="97">
        <v>20608.23</v>
      </c>
      <c r="R182" s="32">
        <v>0</v>
      </c>
      <c r="S182" s="33">
        <v>1</v>
      </c>
      <c r="T182" s="106">
        <v>4588</v>
      </c>
      <c r="U182" s="97">
        <f t="shared" si="183"/>
        <v>2597.9187051523563</v>
      </c>
      <c r="V182" s="104">
        <f t="shared" si="184"/>
        <v>40149381.328196652</v>
      </c>
      <c r="W182" s="107">
        <f>AP182*(AM182/'Price Patch'!$B$5)</f>
        <v>0.49097234341438345</v>
      </c>
      <c r="X182" s="102">
        <v>37.777777777777779</v>
      </c>
      <c r="Y182" s="102">
        <v>19.333333333333332</v>
      </c>
      <c r="Z182" s="102">
        <f t="shared" si="239"/>
        <v>38.333333333333336</v>
      </c>
      <c r="AA182" s="102">
        <f t="shared" si="240"/>
        <v>19.269841269841269</v>
      </c>
      <c r="AB182" s="102">
        <f t="shared" si="240"/>
        <v>41.111111111111114</v>
      </c>
      <c r="AC182" s="97" t="str">
        <f t="shared" si="185"/>
        <v>Potomac Edison Company</v>
      </c>
      <c r="AD182" s="98">
        <v>149</v>
      </c>
      <c r="AE182" s="98">
        <v>2002</v>
      </c>
      <c r="AF182" s="98">
        <f t="shared" si="208"/>
        <v>2</v>
      </c>
      <c r="AG182" s="108">
        <v>156.69139395640192</v>
      </c>
      <c r="AH182" s="97">
        <v>110.55280097205501</v>
      </c>
      <c r="AI182" s="97">
        <v>115.01782710387157</v>
      </c>
      <c r="AJ182" s="110">
        <f t="shared" si="236"/>
        <v>5.4479967517875195E-3</v>
      </c>
      <c r="AK182" s="101">
        <f t="shared" si="237"/>
        <v>1.6327515085938299E-2</v>
      </c>
      <c r="AL182" s="98"/>
      <c r="AM182" s="107">
        <f t="shared" si="238"/>
        <v>0.69098394289687348</v>
      </c>
      <c r="AN182" s="109">
        <f t="shared" si="172"/>
        <v>1.5061319689999999</v>
      </c>
      <c r="AO182" s="109">
        <f t="shared" si="173"/>
        <v>1.4586625400981315</v>
      </c>
      <c r="AP182" s="107">
        <f>1/AO182^'Price Patch'!C$19*1/AN182^'Price Patch'!D$19</f>
        <v>0.67470188633652017</v>
      </c>
      <c r="AQ182" s="110">
        <f t="shared" si="186"/>
        <v>0.40965396388953773</v>
      </c>
      <c r="AR182" s="110">
        <f t="shared" si="187"/>
        <v>0.59034603611046232</v>
      </c>
      <c r="AS182" s="111" t="str">
        <f t="shared" si="194"/>
        <v>Potomac Edison Company</v>
      </c>
      <c r="AT182" s="112">
        <f t="shared" si="195"/>
        <v>149</v>
      </c>
      <c r="AU182" s="112">
        <f t="shared" si="196"/>
        <v>2002</v>
      </c>
      <c r="AV182" s="113">
        <f t="shared" si="241"/>
        <v>16447353.208808351</v>
      </c>
      <c r="AW182" s="113">
        <f t="shared" si="188"/>
        <v>23702028.119388301</v>
      </c>
      <c r="AX182" s="113">
        <f t="shared" si="189"/>
        <v>18123877.616179004</v>
      </c>
      <c r="AY182" s="101">
        <f t="shared" si="169"/>
        <v>0.76465513942048025</v>
      </c>
      <c r="AZ182" s="101">
        <f t="shared" si="170"/>
        <v>0.23534486057951975</v>
      </c>
      <c r="BA182" s="113">
        <f t="shared" si="178"/>
        <v>31893744</v>
      </c>
      <c r="BB182" s="113">
        <f t="shared" si="171"/>
        <v>37054714</v>
      </c>
      <c r="BC182" s="113">
        <f t="shared" si="242"/>
        <v>25037046</v>
      </c>
      <c r="BD182" s="110">
        <f t="shared" si="179"/>
        <v>0.22279587229297332</v>
      </c>
      <c r="BE182" s="113">
        <f t="shared" si="180"/>
        <v>143152311</v>
      </c>
      <c r="BF182" s="104">
        <v>12017668</v>
      </c>
      <c r="BG182" s="104">
        <v>14276949</v>
      </c>
      <c r="BH182" s="114">
        <f t="shared" si="243"/>
        <v>0.96448242434857756</v>
      </c>
      <c r="BI182" s="115">
        <f t="shared" si="213"/>
        <v>13769866.383820999</v>
      </c>
      <c r="BJ182" s="116">
        <v>58368866</v>
      </c>
      <c r="BK182" s="116">
        <v>432555</v>
      </c>
      <c r="BL182" s="116">
        <v>0</v>
      </c>
      <c r="BM182" s="116">
        <v>2370622</v>
      </c>
      <c r="BN182" s="116">
        <v>2846492</v>
      </c>
      <c r="BO182" s="116">
        <v>2545431</v>
      </c>
      <c r="BP182" s="116">
        <v>2162780</v>
      </c>
      <c r="BQ182" s="116">
        <v>55823435</v>
      </c>
      <c r="BR182" s="116">
        <v>4687065</v>
      </c>
      <c r="BS182" s="116">
        <v>21290388</v>
      </c>
      <c r="BT182" s="116">
        <v>1866635</v>
      </c>
      <c r="BU182" s="116">
        <v>653141</v>
      </c>
      <c r="BV182" s="116">
        <v>9151931</v>
      </c>
      <c r="BW182" s="116">
        <v>0</v>
      </c>
      <c r="BX182" s="116">
        <v>10338062</v>
      </c>
      <c r="BY182" s="116">
        <v>23764</v>
      </c>
      <c r="BZ182" s="116">
        <v>33068248</v>
      </c>
      <c r="CA182" s="116">
        <v>1531021</v>
      </c>
      <c r="CB182" s="116">
        <v>2922540</v>
      </c>
      <c r="CC182" s="116">
        <v>3437310</v>
      </c>
      <c r="CD182" s="116">
        <v>1978759</v>
      </c>
      <c r="CE182" s="116">
        <v>1241953</v>
      </c>
      <c r="CF182" s="116">
        <v>411476</v>
      </c>
      <c r="CG182" s="116">
        <v>14309979</v>
      </c>
      <c r="CH182" s="116">
        <v>73253</v>
      </c>
      <c r="CI182" s="116">
        <v>284035</v>
      </c>
      <c r="CJ182" s="116">
        <v>2098781</v>
      </c>
      <c r="CK182" s="116">
        <v>0</v>
      </c>
      <c r="CL182" s="116">
        <v>58418</v>
      </c>
      <c r="CM182" s="116">
        <v>1620706</v>
      </c>
      <c r="CN182" s="116">
        <v>1925513</v>
      </c>
      <c r="CO182" s="116">
        <v>454599</v>
      </c>
      <c r="CP182" s="116">
        <v>102987</v>
      </c>
      <c r="CQ182" s="116">
        <v>53137</v>
      </c>
      <c r="CR182" s="116">
        <v>0</v>
      </c>
      <c r="CS182" s="116">
        <v>563781</v>
      </c>
      <c r="CT182" s="116">
        <v>10736195</v>
      </c>
      <c r="CU182" s="116">
        <v>1578388</v>
      </c>
      <c r="CV182" s="116">
        <v>90784639</v>
      </c>
      <c r="CW182" s="116">
        <v>0</v>
      </c>
      <c r="CX182" s="116">
        <v>0</v>
      </c>
      <c r="CY182" s="116">
        <v>0</v>
      </c>
      <c r="CZ182" s="116">
        <v>0</v>
      </c>
      <c r="DA182" s="116">
        <v>0</v>
      </c>
      <c r="DB182" s="116">
        <v>0</v>
      </c>
      <c r="DC182" s="116">
        <v>570287678</v>
      </c>
      <c r="DD182" s="116">
        <v>565194482</v>
      </c>
      <c r="DE182" s="116">
        <v>661072317</v>
      </c>
      <c r="DF182" s="116">
        <v>0</v>
      </c>
      <c r="DG182" s="116">
        <v>1754678</v>
      </c>
      <c r="DH182" s="116">
        <v>786727871</v>
      </c>
      <c r="DI182" s="116">
        <v>20149179</v>
      </c>
      <c r="DJ182" s="116">
        <v>14919016</v>
      </c>
      <c r="DK182" s="97" t="s">
        <v>105</v>
      </c>
      <c r="DL182" s="97">
        <v>149</v>
      </c>
      <c r="DM182" s="97">
        <v>2002</v>
      </c>
      <c r="DN182" s="104">
        <v>167803870</v>
      </c>
      <c r="DO182" s="104">
        <v>165229369</v>
      </c>
      <c r="DP182" s="104">
        <v>159933038</v>
      </c>
      <c r="DQ182" s="104">
        <v>47875816</v>
      </c>
      <c r="DR182" s="102" t="s">
        <v>106</v>
      </c>
      <c r="DS182" s="102">
        <v>39.6</v>
      </c>
      <c r="DT182" s="102">
        <v>1005.84</v>
      </c>
      <c r="DU182" s="102">
        <f t="shared" si="244"/>
        <v>1140.1107500000001</v>
      </c>
      <c r="DV182" s="102">
        <v>100</v>
      </c>
      <c r="DW182" s="102">
        <v>66.8</v>
      </c>
      <c r="DX182" s="97">
        <v>16649.23</v>
      </c>
      <c r="DY182" s="97">
        <v>3959</v>
      </c>
      <c r="DZ182" s="102">
        <v>0</v>
      </c>
      <c r="EA182" s="117">
        <v>149</v>
      </c>
      <c r="EB182" s="118" t="s">
        <v>105</v>
      </c>
      <c r="EC182" s="98">
        <v>2002</v>
      </c>
      <c r="ED182" s="98">
        <v>2725</v>
      </c>
      <c r="EE182" s="98">
        <v>14503038</v>
      </c>
      <c r="EF182" s="98">
        <v>709439</v>
      </c>
      <c r="EG182" s="97">
        <f t="shared" si="190"/>
        <v>0.63727858070462062</v>
      </c>
      <c r="EH182" s="102">
        <v>5267897</v>
      </c>
      <c r="EI182" s="102">
        <v>367301</v>
      </c>
      <c r="EJ182" s="102">
        <v>14503038</v>
      </c>
      <c r="EK182" s="102">
        <v>422951</v>
      </c>
      <c r="EL182" s="102">
        <v>0</v>
      </c>
      <c r="EM182" s="119">
        <v>5267896</v>
      </c>
      <c r="EN182" s="119">
        <v>14503038</v>
      </c>
      <c r="EO182" s="119">
        <v>367301</v>
      </c>
      <c r="EP182" s="119">
        <v>422950</v>
      </c>
    </row>
    <row r="183" spans="1:146" s="97" customFormat="1" ht="30" x14ac:dyDescent="0.25">
      <c r="A183" s="97" t="str">
        <f t="shared" si="181"/>
        <v>Potomac Edison Company</v>
      </c>
      <c r="B183" s="98">
        <v>2003</v>
      </c>
      <c r="C183" s="98">
        <v>149</v>
      </c>
      <c r="D183" s="99" t="s">
        <v>237</v>
      </c>
      <c r="E183" s="98">
        <v>0</v>
      </c>
      <c r="F183" s="98">
        <v>0</v>
      </c>
      <c r="G183" s="98">
        <v>1</v>
      </c>
      <c r="H183" s="98">
        <v>0</v>
      </c>
      <c r="I183" s="100">
        <f>IFERROR(VLOOKUP(B183&amp;C183,'Output Index'!$A$2:$R$275,18,FALSE),0)</f>
        <v>0</v>
      </c>
      <c r="J183" s="101">
        <f t="shared" si="182"/>
        <v>0.61237627169765485</v>
      </c>
      <c r="K183" s="113">
        <f t="shared" si="245"/>
        <v>432160</v>
      </c>
      <c r="L183" s="103">
        <f t="shared" si="247"/>
        <v>375100</v>
      </c>
      <c r="M183" s="103">
        <f t="shared" si="191"/>
        <v>57060</v>
      </c>
      <c r="N183" s="113">
        <f t="shared" si="246"/>
        <v>15055490</v>
      </c>
      <c r="O183" s="123">
        <f t="shared" si="248"/>
        <v>5592671</v>
      </c>
      <c r="P183" s="105">
        <f t="shared" si="192"/>
        <v>9462819</v>
      </c>
      <c r="Q183" s="97">
        <v>20924.84</v>
      </c>
      <c r="R183" s="32">
        <v>0</v>
      </c>
      <c r="S183" s="33">
        <v>1</v>
      </c>
      <c r="T183" s="106">
        <v>4969</v>
      </c>
      <c r="U183" s="97">
        <f t="shared" si="183"/>
        <v>3017.5027985638358</v>
      </c>
      <c r="V183" s="104">
        <f t="shared" si="184"/>
        <v>47213703.612684742</v>
      </c>
      <c r="W183" s="107">
        <f>AP183*(AM183/'Price Patch'!$B$5)</f>
        <v>0.50315041972709296</v>
      </c>
      <c r="X183" s="102">
        <v>33.888888888888886</v>
      </c>
      <c r="Y183" s="102">
        <v>17.166666666666668</v>
      </c>
      <c r="Z183" s="102">
        <f t="shared" si="239"/>
        <v>38.333333333333336</v>
      </c>
      <c r="AA183" s="102">
        <f t="shared" si="240"/>
        <v>19.269841269841269</v>
      </c>
      <c r="AB183" s="102">
        <f t="shared" si="240"/>
        <v>41.111111111111114</v>
      </c>
      <c r="AC183" s="97" t="str">
        <f t="shared" si="185"/>
        <v>Potomac Edison Company</v>
      </c>
      <c r="AD183" s="98">
        <v>149</v>
      </c>
      <c r="AE183" s="98">
        <v>2003</v>
      </c>
      <c r="AF183" s="98">
        <f t="shared" si="208"/>
        <v>2</v>
      </c>
      <c r="AG183" s="108">
        <v>159.11340903861807</v>
      </c>
      <c r="AH183" s="97">
        <v>114.39015383998058</v>
      </c>
      <c r="AI183" s="97">
        <v>117.42467214761579</v>
      </c>
      <c r="AJ183" s="110">
        <f t="shared" si="236"/>
        <v>3.0668511947197989E-2</v>
      </c>
      <c r="AK183" s="101">
        <f t="shared" si="237"/>
        <v>2.4501371427918122E-2</v>
      </c>
      <c r="AL183" s="98"/>
      <c r="AM183" s="107">
        <f t="shared" si="238"/>
        <v>0.70812310623331598</v>
      </c>
      <c r="AN183" s="109">
        <f t="shared" si="172"/>
        <v>1.5061319689999999</v>
      </c>
      <c r="AO183" s="109">
        <f t="shared" si="173"/>
        <v>1.4586625400981315</v>
      </c>
      <c r="AP183" s="107">
        <f>1/AO183^'Price Patch'!C$19*1/AN183^'Price Patch'!D$19</f>
        <v>0.67470188633652017</v>
      </c>
      <c r="AQ183" s="110">
        <f t="shared" si="186"/>
        <v>0.39495540820522718</v>
      </c>
      <c r="AR183" s="110">
        <f t="shared" si="187"/>
        <v>0.60504459179477288</v>
      </c>
      <c r="AS183" s="111" t="str">
        <f t="shared" si="194"/>
        <v>Potomac Edison Company</v>
      </c>
      <c r="AT183" s="112">
        <f t="shared" si="195"/>
        <v>149</v>
      </c>
      <c r="AU183" s="112">
        <f t="shared" si="196"/>
        <v>2003</v>
      </c>
      <c r="AV183" s="113">
        <f t="shared" si="241"/>
        <v>18647307.58322851</v>
      </c>
      <c r="AW183" s="113">
        <f t="shared" si="188"/>
        <v>28566396.029456232</v>
      </c>
      <c r="AX183" s="113">
        <f t="shared" si="189"/>
        <v>20578942.097203486</v>
      </c>
      <c r="AY183" s="101">
        <f t="shared" si="169"/>
        <v>0.72038986212973855</v>
      </c>
      <c r="AZ183" s="101">
        <f t="shared" si="170"/>
        <v>0.27961013787026145</v>
      </c>
      <c r="BA183" s="113">
        <f t="shared" si="178"/>
        <v>35384212</v>
      </c>
      <c r="BB183" s="113">
        <f t="shared" si="171"/>
        <v>44352692</v>
      </c>
      <c r="BC183" s="113">
        <f t="shared" si="242"/>
        <v>29947617</v>
      </c>
      <c r="BD183" s="110">
        <f t="shared" si="179"/>
        <v>0.26671417402769459</v>
      </c>
      <c r="BE183" s="113">
        <f t="shared" si="180"/>
        <v>132667160</v>
      </c>
      <c r="BF183" s="104">
        <v>14405075</v>
      </c>
      <c r="BG183" s="104">
        <v>15251758</v>
      </c>
      <c r="BH183" s="114">
        <f t="shared" si="243"/>
        <v>0.97072546671646098</v>
      </c>
      <c r="BI183" s="115">
        <f t="shared" si="213"/>
        <v>14805269.902796518</v>
      </c>
      <c r="BJ183" s="116">
        <v>57717263</v>
      </c>
      <c r="BK183" s="116">
        <v>7365</v>
      </c>
      <c r="BL183" s="116">
        <v>0</v>
      </c>
      <c r="BM183" s="116">
        <v>7872250</v>
      </c>
      <c r="BN183" s="116">
        <v>641548</v>
      </c>
      <c r="BO183" s="116">
        <v>2440423</v>
      </c>
      <c r="BP183" s="116">
        <v>1425853</v>
      </c>
      <c r="BQ183" s="116">
        <v>55276840</v>
      </c>
      <c r="BR183" s="116">
        <v>9143336</v>
      </c>
      <c r="BS183" s="116">
        <v>13363691</v>
      </c>
      <c r="BT183" s="116">
        <v>1639919</v>
      </c>
      <c r="BU183" s="116">
        <v>6974795</v>
      </c>
      <c r="BV183" s="116">
        <v>1441931</v>
      </c>
      <c r="BW183" s="116">
        <v>0</v>
      </c>
      <c r="BX183" s="116">
        <v>12765272</v>
      </c>
      <c r="BY183" s="116">
        <v>880</v>
      </c>
      <c r="BZ183" s="116">
        <v>36451307</v>
      </c>
      <c r="CA183" s="116">
        <v>1571354</v>
      </c>
      <c r="CB183" s="116">
        <v>2147062</v>
      </c>
      <c r="CC183" s="116">
        <v>3160752</v>
      </c>
      <c r="CD183" s="116">
        <v>968466</v>
      </c>
      <c r="CE183" s="116">
        <v>741123</v>
      </c>
      <c r="CF183" s="116">
        <v>399225</v>
      </c>
      <c r="CG183" s="116">
        <v>20223636</v>
      </c>
      <c r="CH183" s="116">
        <v>112203</v>
      </c>
      <c r="CI183" s="116">
        <v>291086</v>
      </c>
      <c r="CJ183" s="116">
        <v>1338205</v>
      </c>
      <c r="CK183" s="116">
        <v>0</v>
      </c>
      <c r="CL183" s="116">
        <v>295740</v>
      </c>
      <c r="CM183" s="116">
        <v>1594697</v>
      </c>
      <c r="CN183" s="116">
        <v>2540663</v>
      </c>
      <c r="CO183" s="116">
        <v>440907</v>
      </c>
      <c r="CP183" s="116">
        <v>76411</v>
      </c>
      <c r="CQ183" s="116">
        <v>63175</v>
      </c>
      <c r="CR183" s="116">
        <v>0</v>
      </c>
      <c r="CS183" s="116">
        <v>486602</v>
      </c>
      <c r="CT183" s="116">
        <v>12267984</v>
      </c>
      <c r="CU183" s="116">
        <v>918875</v>
      </c>
      <c r="CV183" s="116">
        <v>76785687</v>
      </c>
      <c r="CW183" s="116">
        <v>0</v>
      </c>
      <c r="CX183" s="116">
        <v>0</v>
      </c>
      <c r="CY183" s="116">
        <v>0</v>
      </c>
      <c r="CZ183" s="116">
        <v>0</v>
      </c>
      <c r="DA183" s="116">
        <v>0</v>
      </c>
      <c r="DB183" s="116">
        <v>0</v>
      </c>
      <c r="DC183" s="116">
        <v>614772028</v>
      </c>
      <c r="DD183" s="116">
        <v>614185280</v>
      </c>
      <c r="DE183" s="116">
        <v>691557715</v>
      </c>
      <c r="DF183" s="116">
        <v>0</v>
      </c>
      <c r="DG183" s="116">
        <v>1276932</v>
      </c>
      <c r="DH183" s="116">
        <v>822246512</v>
      </c>
      <c r="DI183" s="116">
        <v>22056436</v>
      </c>
      <c r="DJ183" s="116">
        <v>17090061</v>
      </c>
      <c r="DK183" s="97" t="s">
        <v>105</v>
      </c>
      <c r="DL183" s="97">
        <v>149</v>
      </c>
      <c r="DM183" s="97">
        <v>2003</v>
      </c>
      <c r="DN183" s="104">
        <v>173560857</v>
      </c>
      <c r="DO183" s="104">
        <v>170683172</v>
      </c>
      <c r="DP183" s="104">
        <v>165647409</v>
      </c>
      <c r="DQ183" s="104">
        <v>52253186</v>
      </c>
      <c r="DR183" s="102" t="s">
        <v>106</v>
      </c>
      <c r="DS183" s="102">
        <v>62.66</v>
      </c>
      <c r="DT183" s="102">
        <v>1591.5639999999999</v>
      </c>
      <c r="DU183" s="102">
        <f t="shared" si="244"/>
        <v>1140.1107500000001</v>
      </c>
      <c r="DV183" s="102">
        <v>93</v>
      </c>
      <c r="DW183" s="102">
        <v>62.9</v>
      </c>
      <c r="DX183" s="97">
        <v>16770.84</v>
      </c>
      <c r="DY183" s="97">
        <v>4154</v>
      </c>
      <c r="DZ183" s="102">
        <v>0</v>
      </c>
      <c r="EA183" s="117">
        <v>149</v>
      </c>
      <c r="EB183" s="118" t="s">
        <v>105</v>
      </c>
      <c r="EC183" s="98">
        <v>2003</v>
      </c>
      <c r="ED183" s="98">
        <v>3091</v>
      </c>
      <c r="EE183" s="98">
        <v>15055490</v>
      </c>
      <c r="EF183" s="98">
        <v>366706</v>
      </c>
      <c r="EG183" s="97">
        <f t="shared" si="190"/>
        <v>0.56956475494475789</v>
      </c>
      <c r="EH183" s="102">
        <v>5592671</v>
      </c>
      <c r="EI183" s="102">
        <v>375100</v>
      </c>
      <c r="EJ183" s="102">
        <v>15055490</v>
      </c>
      <c r="EK183" s="102">
        <v>432160</v>
      </c>
      <c r="EL183" s="102">
        <v>0</v>
      </c>
      <c r="EM183" s="119">
        <v>5592671</v>
      </c>
      <c r="EN183" s="119">
        <v>15055490</v>
      </c>
      <c r="EO183" s="119">
        <v>375100</v>
      </c>
      <c r="EP183" s="119">
        <v>432160</v>
      </c>
    </row>
    <row r="184" spans="1:146" s="97" customFormat="1" ht="30" x14ac:dyDescent="0.25">
      <c r="A184" s="97" t="str">
        <f t="shared" si="181"/>
        <v>Potomac Edison Company</v>
      </c>
      <c r="B184" s="98">
        <v>2004</v>
      </c>
      <c r="C184" s="98">
        <v>149</v>
      </c>
      <c r="D184" s="99" t="s">
        <v>237</v>
      </c>
      <c r="E184" s="98">
        <v>0</v>
      </c>
      <c r="F184" s="98">
        <v>0</v>
      </c>
      <c r="G184" s="98">
        <v>1</v>
      </c>
      <c r="H184" s="98">
        <v>0</v>
      </c>
      <c r="I184" s="100">
        <f>IFERROR(VLOOKUP(B184&amp;C184,'Output Index'!$A$2:$R$275,18,FALSE),0)</f>
        <v>0</v>
      </c>
      <c r="J184" s="101">
        <f t="shared" si="182"/>
        <v>0.60392477529373456</v>
      </c>
      <c r="K184" s="113">
        <f t="shared" si="245"/>
        <v>441700</v>
      </c>
      <c r="L184" s="103">
        <f t="shared" si="247"/>
        <v>383354</v>
      </c>
      <c r="M184" s="103">
        <f t="shared" si="191"/>
        <v>58346</v>
      </c>
      <c r="N184" s="113">
        <f t="shared" si="246"/>
        <v>15555409</v>
      </c>
      <c r="O184" s="123">
        <f t="shared" si="248"/>
        <v>5819639</v>
      </c>
      <c r="P184" s="105">
        <f t="shared" si="192"/>
        <v>9735770</v>
      </c>
      <c r="Q184" s="97">
        <v>20814.12</v>
      </c>
      <c r="R184" s="32">
        <v>0</v>
      </c>
      <c r="S184" s="33">
        <v>1</v>
      </c>
      <c r="T184" s="106">
        <v>5353</v>
      </c>
      <c r="U184" s="97">
        <f t="shared" si="183"/>
        <v>3286.1457582978792</v>
      </c>
      <c r="V184" s="104">
        <f t="shared" si="184"/>
        <v>39654448.310555369</v>
      </c>
      <c r="W184" s="107">
        <f>AP184*(AM184/'Price Patch'!$B$5)</f>
        <v>0.52035200649556201</v>
      </c>
      <c r="X184" s="102">
        <v>33.333333333333336</v>
      </c>
      <c r="Y184" s="102">
        <v>18.166666666666668</v>
      </c>
      <c r="Z184" s="102">
        <f t="shared" si="239"/>
        <v>38.333333333333336</v>
      </c>
      <c r="AA184" s="102">
        <f t="shared" si="240"/>
        <v>19.269841269841269</v>
      </c>
      <c r="AB184" s="102">
        <f t="shared" si="240"/>
        <v>41.111111111111114</v>
      </c>
      <c r="AC184" s="97" t="str">
        <f t="shared" si="185"/>
        <v>Potomac Edison Company</v>
      </c>
      <c r="AD184" s="98">
        <v>149</v>
      </c>
      <c r="AE184" s="98">
        <v>2004</v>
      </c>
      <c r="AF184" s="98">
        <f t="shared" si="208"/>
        <v>2</v>
      </c>
      <c r="AG184" s="108">
        <v>164.19975212273434</v>
      </c>
      <c r="AH184" s="97">
        <v>118.90977679258786</v>
      </c>
      <c r="AI184" s="97">
        <v>120.33490163712112</v>
      </c>
      <c r="AJ184" s="110">
        <f t="shared" si="236"/>
        <v>3.5029022285195943E-2</v>
      </c>
      <c r="AK184" s="101">
        <f t="shared" si="237"/>
        <v>3.3616347548598761E-2</v>
      </c>
      <c r="AL184" s="98"/>
      <c r="AM184" s="107">
        <f t="shared" si="238"/>
        <v>0.73233225041178451</v>
      </c>
      <c r="AN184" s="109">
        <f t="shared" si="172"/>
        <v>1.5061319689999999</v>
      </c>
      <c r="AO184" s="109">
        <f t="shared" si="173"/>
        <v>1.4586625400981315</v>
      </c>
      <c r="AP184" s="107">
        <f>1/AO184^'Price Patch'!C$19*1/AN184^'Price Patch'!D$19</f>
        <v>0.67470188633652017</v>
      </c>
      <c r="AQ184" s="110">
        <f t="shared" si="186"/>
        <v>0.39811463025151894</v>
      </c>
      <c r="AR184" s="110">
        <f t="shared" si="187"/>
        <v>0.60188536974848106</v>
      </c>
      <c r="AS184" s="111" t="str">
        <f t="shared" si="194"/>
        <v>Potomac Edison Company</v>
      </c>
      <c r="AT184" s="112">
        <f t="shared" si="195"/>
        <v>149</v>
      </c>
      <c r="AU184" s="112">
        <f t="shared" si="196"/>
        <v>2004</v>
      </c>
      <c r="AV184" s="113">
        <f t="shared" si="241"/>
        <v>15787016.026984721</v>
      </c>
      <c r="AW184" s="113">
        <f t="shared" si="188"/>
        <v>23867432.283570647</v>
      </c>
      <c r="AX184" s="113">
        <f t="shared" si="189"/>
        <v>18092391.042502269</v>
      </c>
      <c r="AY184" s="101">
        <f t="shared" si="169"/>
        <v>0.75803676019880539</v>
      </c>
      <c r="AZ184" s="101">
        <f t="shared" si="170"/>
        <v>0.24196323980119461</v>
      </c>
      <c r="BA184" s="113">
        <f t="shared" si="178"/>
        <v>30691536</v>
      </c>
      <c r="BB184" s="113">
        <f t="shared" si="171"/>
        <v>42402017</v>
      </c>
      <c r="BC184" s="113">
        <f t="shared" si="242"/>
        <v>27320740</v>
      </c>
      <c r="BD184" s="110">
        <f t="shared" si="179"/>
        <v>0.21137938580976856</v>
      </c>
      <c r="BE184" s="113">
        <f t="shared" si="180"/>
        <v>145196448</v>
      </c>
      <c r="BF184" s="104">
        <v>15081277</v>
      </c>
      <c r="BG184" s="104">
        <v>13189262</v>
      </c>
      <c r="BH184" s="114">
        <f t="shared" si="243"/>
        <v>0.95525776631760995</v>
      </c>
      <c r="BI184" s="115">
        <f t="shared" si="213"/>
        <v>12599144.957497733</v>
      </c>
      <c r="BJ184" s="116">
        <v>52847667</v>
      </c>
      <c r="BK184" s="116">
        <v>38671</v>
      </c>
      <c r="BL184" s="116">
        <v>0</v>
      </c>
      <c r="BM184" s="116">
        <v>4606084</v>
      </c>
      <c r="BN184" s="116">
        <v>364805</v>
      </c>
      <c r="BO184" s="116">
        <v>2548934</v>
      </c>
      <c r="BP184" s="116">
        <v>1196939</v>
      </c>
      <c r="BQ184" s="116">
        <v>50298733</v>
      </c>
      <c r="BR184" s="116">
        <v>2168287</v>
      </c>
      <c r="BS184" s="116">
        <v>10445650</v>
      </c>
      <c r="BT184" s="116">
        <v>1969907</v>
      </c>
      <c r="BU184" s="116">
        <v>8647252</v>
      </c>
      <c r="BV184" s="116">
        <v>7528760</v>
      </c>
      <c r="BW184" s="116">
        <v>0</v>
      </c>
      <c r="BX184" s="116">
        <v>13332378</v>
      </c>
      <c r="BY184" s="116">
        <v>0</v>
      </c>
      <c r="BZ184" s="116">
        <v>32129062</v>
      </c>
      <c r="CA184" s="116">
        <v>1536111</v>
      </c>
      <c r="CB184" s="116">
        <v>1720522</v>
      </c>
      <c r="CC184" s="116">
        <v>3147589</v>
      </c>
      <c r="CD184" s="116">
        <v>1320277</v>
      </c>
      <c r="CE184" s="116">
        <v>803905</v>
      </c>
      <c r="CF184" s="116">
        <v>351058</v>
      </c>
      <c r="CG184" s="116">
        <v>16912744</v>
      </c>
      <c r="CH184" s="116">
        <v>104594</v>
      </c>
      <c r="CI184" s="116">
        <v>251991</v>
      </c>
      <c r="CJ184" s="116">
        <v>1267247</v>
      </c>
      <c r="CK184" s="116">
        <v>0</v>
      </c>
      <c r="CL184" s="116">
        <v>224561</v>
      </c>
      <c r="CM184" s="116">
        <v>1072898</v>
      </c>
      <c r="CN184" s="116">
        <v>1978039</v>
      </c>
      <c r="CO184" s="116">
        <v>423579</v>
      </c>
      <c r="CP184" s="116">
        <v>158113</v>
      </c>
      <c r="CQ184" s="116">
        <v>336208</v>
      </c>
      <c r="CR184" s="116">
        <v>0</v>
      </c>
      <c r="CS184" s="116">
        <v>519626</v>
      </c>
      <c r="CT184" s="116">
        <v>12122326</v>
      </c>
      <c r="CU184" s="116">
        <v>1003584</v>
      </c>
      <c r="CV184" s="116">
        <v>94303708</v>
      </c>
      <c r="CW184" s="116">
        <v>0</v>
      </c>
      <c r="CX184" s="116">
        <v>0</v>
      </c>
      <c r="CY184" s="116">
        <v>0</v>
      </c>
      <c r="CZ184" s="116">
        <v>0</v>
      </c>
      <c r="DA184" s="116">
        <v>0</v>
      </c>
      <c r="DB184" s="116">
        <v>0</v>
      </c>
      <c r="DC184" s="116">
        <v>596661400</v>
      </c>
      <c r="DD184" s="116">
        <v>594139667</v>
      </c>
      <c r="DE184" s="116">
        <v>690965108</v>
      </c>
      <c r="DF184" s="116">
        <v>0</v>
      </c>
      <c r="DG184" s="116">
        <v>582283</v>
      </c>
      <c r="DH184" s="116">
        <v>815384670</v>
      </c>
      <c r="DI184" s="116">
        <v>25734640</v>
      </c>
      <c r="DJ184" s="116">
        <v>20679155</v>
      </c>
      <c r="DK184" s="97" t="s">
        <v>105</v>
      </c>
      <c r="DL184" s="97">
        <v>149</v>
      </c>
      <c r="DM184" s="97">
        <v>2004</v>
      </c>
      <c r="DN184" s="104">
        <v>179784156</v>
      </c>
      <c r="DO184" s="104">
        <v>176203581</v>
      </c>
      <c r="DP184" s="104">
        <v>172040834</v>
      </c>
      <c r="DQ184" s="104">
        <v>61428513</v>
      </c>
      <c r="DR184" s="102" t="s">
        <v>106</v>
      </c>
      <c r="DS184" s="102">
        <v>45.67</v>
      </c>
      <c r="DT184" s="102">
        <v>1160.018</v>
      </c>
      <c r="DU184" s="102">
        <f t="shared" si="244"/>
        <v>1140.1107500000001</v>
      </c>
      <c r="DV184" s="102">
        <v>92</v>
      </c>
      <c r="DW184" s="102">
        <v>64.7</v>
      </c>
      <c r="DX184" s="97">
        <v>16399.12</v>
      </c>
      <c r="DY184" s="97">
        <v>4415</v>
      </c>
      <c r="DZ184" s="102">
        <v>0</v>
      </c>
      <c r="EA184" s="117">
        <v>149</v>
      </c>
      <c r="EB184" s="118" t="s">
        <v>105</v>
      </c>
      <c r="EC184" s="98">
        <v>2004</v>
      </c>
      <c r="ED184" s="98">
        <v>3297</v>
      </c>
      <c r="EE184" s="98">
        <v>15555409</v>
      </c>
      <c r="EF184" s="98">
        <v>51380</v>
      </c>
      <c r="EG184" s="97">
        <f t="shared" si="190"/>
        <v>0.54036909851629333</v>
      </c>
      <c r="EH184" s="102">
        <v>5819639</v>
      </c>
      <c r="EI184" s="102">
        <v>383354</v>
      </c>
      <c r="EJ184" s="102">
        <v>15555409</v>
      </c>
      <c r="EK184" s="102">
        <v>441700</v>
      </c>
      <c r="EL184" s="102">
        <v>0</v>
      </c>
      <c r="EM184" s="119">
        <v>5819639</v>
      </c>
      <c r="EN184" s="119">
        <v>15555409</v>
      </c>
      <c r="EO184" s="119">
        <v>383354</v>
      </c>
      <c r="EP184" s="119">
        <v>441700</v>
      </c>
    </row>
    <row r="185" spans="1:146" s="97" customFormat="1" ht="30" x14ac:dyDescent="0.25">
      <c r="A185" s="97" t="str">
        <f t="shared" si="181"/>
        <v>Potomac Edison Company</v>
      </c>
      <c r="B185" s="98">
        <v>2005</v>
      </c>
      <c r="C185" s="98">
        <v>149</v>
      </c>
      <c r="D185" s="99" t="s">
        <v>237</v>
      </c>
      <c r="E185" s="98">
        <v>0</v>
      </c>
      <c r="F185" s="98">
        <v>0</v>
      </c>
      <c r="G185" s="98">
        <v>1</v>
      </c>
      <c r="H185" s="98">
        <v>0</v>
      </c>
      <c r="I185" s="100">
        <f>IFERROR(VLOOKUP(B185&amp;C185,'Output Index'!$A$2:$R$275,18,FALSE),0)</f>
        <v>0</v>
      </c>
      <c r="J185" s="101">
        <f t="shared" si="182"/>
        <v>0.59666959152532073</v>
      </c>
      <c r="K185" s="113">
        <f t="shared" si="245"/>
        <v>454381</v>
      </c>
      <c r="L185" s="103">
        <f t="shared" si="247"/>
        <v>394446</v>
      </c>
      <c r="M185" s="103">
        <f t="shared" si="191"/>
        <v>59935</v>
      </c>
      <c r="N185" s="113">
        <f t="shared" si="246"/>
        <v>15923302</v>
      </c>
      <c r="O185" s="123">
        <f t="shared" si="248"/>
        <v>6154271</v>
      </c>
      <c r="P185" s="105">
        <f t="shared" si="192"/>
        <v>9769031</v>
      </c>
      <c r="Q185" s="97">
        <v>21235.119999999999</v>
      </c>
      <c r="R185" s="32">
        <v>0</v>
      </c>
      <c r="S185" s="33">
        <v>1</v>
      </c>
      <c r="T185" s="106">
        <v>5567</v>
      </c>
      <c r="U185" s="97">
        <f t="shared" si="183"/>
        <v>3212.1975942568406</v>
      </c>
      <c r="V185" s="104">
        <f t="shared" si="184"/>
        <v>42787387.269044831</v>
      </c>
      <c r="W185" s="107">
        <f>AP185*(AM185/'Price Patch'!$B$5)</f>
        <v>0.54460131489838881</v>
      </c>
      <c r="X185" s="102">
        <v>35.555555555555557</v>
      </c>
      <c r="Y185" s="102">
        <v>18.444444444444443</v>
      </c>
      <c r="Z185" s="102">
        <f t="shared" si="239"/>
        <v>38.333333333333336</v>
      </c>
      <c r="AA185" s="102">
        <f t="shared" si="240"/>
        <v>19.269841269841269</v>
      </c>
      <c r="AB185" s="102">
        <f t="shared" si="240"/>
        <v>41.111111111111114</v>
      </c>
      <c r="AC185" s="97" t="str">
        <f t="shared" si="185"/>
        <v>Potomac Edison Company</v>
      </c>
      <c r="AD185" s="98">
        <v>149</v>
      </c>
      <c r="AE185" s="98">
        <v>2005</v>
      </c>
      <c r="AF185" s="98">
        <f t="shared" si="208"/>
        <v>2</v>
      </c>
      <c r="AG185" s="108">
        <v>168.82084525659363</v>
      </c>
      <c r="AH185" s="97">
        <v>127.04696994130907</v>
      </c>
      <c r="AI185" s="97">
        <v>123.8513963346993</v>
      </c>
      <c r="AJ185" s="110">
        <f t="shared" si="236"/>
        <v>5.727170579063403E-2</v>
      </c>
      <c r="AK185" s="101">
        <f t="shared" si="237"/>
        <v>4.5548476540070056E-2</v>
      </c>
      <c r="AL185" s="98"/>
      <c r="AM185" s="107">
        <f t="shared" si="238"/>
        <v>0.7664602068180083</v>
      </c>
      <c r="AN185" s="109">
        <f t="shared" si="172"/>
        <v>1.5061319689999999</v>
      </c>
      <c r="AO185" s="109">
        <f t="shared" si="173"/>
        <v>1.4586625400981315</v>
      </c>
      <c r="AP185" s="107">
        <f>1/AO185^'Price Patch'!C$19*1/AN185^'Price Patch'!D$19</f>
        <v>0.67470188633652017</v>
      </c>
      <c r="AQ185" s="110">
        <f t="shared" si="186"/>
        <v>0.39621399778883376</v>
      </c>
      <c r="AR185" s="110">
        <f t="shared" si="187"/>
        <v>0.60378600221116629</v>
      </c>
      <c r="AS185" s="111" t="str">
        <f t="shared" si="194"/>
        <v>Potomac Edison Company</v>
      </c>
      <c r="AT185" s="112">
        <f t="shared" si="195"/>
        <v>149</v>
      </c>
      <c r="AU185" s="112">
        <f t="shared" si="196"/>
        <v>2005</v>
      </c>
      <c r="AV185" s="113">
        <f t="shared" si="241"/>
        <v>16952961.764807303</v>
      </c>
      <c r="AW185" s="113">
        <f t="shared" si="188"/>
        <v>25834425.504237529</v>
      </c>
      <c r="AX185" s="113">
        <f t="shared" si="189"/>
        <v>19758151.580888174</v>
      </c>
      <c r="AY185" s="101">
        <f t="shared" ref="AY185:AY248" si="249">MIN(AX185/AW185,1)</f>
        <v>0.76479934023101526</v>
      </c>
      <c r="AZ185" s="101">
        <f t="shared" ref="AZ185:AZ248" si="250">1-AY185</f>
        <v>0.23520065976898474</v>
      </c>
      <c r="BA185" s="113">
        <f t="shared" si="178"/>
        <v>33658745</v>
      </c>
      <c r="BB185" s="113">
        <f t="shared" ref="BB185:BB248" si="251">BJ185-BY185-BS185</f>
        <v>38901040</v>
      </c>
      <c r="BC185" s="113">
        <f t="shared" si="242"/>
        <v>25893596</v>
      </c>
      <c r="BD185" s="110">
        <f t="shared" si="179"/>
        <v>0.2346631932988123</v>
      </c>
      <c r="BE185" s="113">
        <f t="shared" si="180"/>
        <v>143434275</v>
      </c>
      <c r="BF185" s="104">
        <v>13007444</v>
      </c>
      <c r="BG185" s="104">
        <v>14609451</v>
      </c>
      <c r="BH185" s="114">
        <f t="shared" si="243"/>
        <v>0.95147951960082733</v>
      </c>
      <c r="BI185" s="115">
        <f t="shared" si="213"/>
        <v>13900593.419111826</v>
      </c>
      <c r="BJ185" s="116">
        <v>50416536</v>
      </c>
      <c r="BK185" s="116">
        <v>4029</v>
      </c>
      <c r="BL185" s="116">
        <v>0</v>
      </c>
      <c r="BM185" s="116">
        <v>3679064</v>
      </c>
      <c r="BN185" s="116">
        <v>1292579</v>
      </c>
      <c r="BO185" s="116">
        <v>1939955</v>
      </c>
      <c r="BP185" s="116">
        <v>912792</v>
      </c>
      <c r="BQ185" s="116">
        <v>48476581</v>
      </c>
      <c r="BR185" s="116">
        <v>1436413</v>
      </c>
      <c r="BS185" s="116">
        <v>11362627</v>
      </c>
      <c r="BT185" s="116">
        <v>1882343</v>
      </c>
      <c r="BU185" s="116">
        <v>7775178</v>
      </c>
      <c r="BV185" s="116">
        <v>7807494</v>
      </c>
      <c r="BW185" s="116">
        <v>0</v>
      </c>
      <c r="BX185" s="116">
        <v>12171193</v>
      </c>
      <c r="BY185" s="116">
        <v>152869</v>
      </c>
      <c r="BZ185" s="116">
        <v>35375165</v>
      </c>
      <c r="CA185" s="116">
        <v>1620907</v>
      </c>
      <c r="CB185" s="116">
        <v>1673298</v>
      </c>
      <c r="CC185" s="116">
        <v>2775903</v>
      </c>
      <c r="CD185" s="116">
        <v>1198303</v>
      </c>
      <c r="CE185" s="116">
        <v>1177548</v>
      </c>
      <c r="CF185" s="116">
        <v>512813</v>
      </c>
      <c r="CG185" s="116">
        <v>19453837</v>
      </c>
      <c r="CH185" s="116">
        <v>91060</v>
      </c>
      <c r="CI185" s="116">
        <v>253351</v>
      </c>
      <c r="CJ185" s="116">
        <v>1304615</v>
      </c>
      <c r="CK185" s="116">
        <v>0</v>
      </c>
      <c r="CL185" s="116">
        <v>229636</v>
      </c>
      <c r="CM185" s="116">
        <v>1201611</v>
      </c>
      <c r="CN185" s="116">
        <v>2165863</v>
      </c>
      <c r="CO185" s="116">
        <v>440629</v>
      </c>
      <c r="CP185" s="116">
        <v>200470</v>
      </c>
      <c r="CQ185" s="116">
        <v>483032</v>
      </c>
      <c r="CR185" s="116">
        <v>0</v>
      </c>
      <c r="CS185" s="116">
        <v>592289</v>
      </c>
      <c r="CT185" s="116">
        <v>10809165</v>
      </c>
      <c r="CU185" s="116">
        <v>1057579</v>
      </c>
      <c r="CV185" s="116">
        <v>91481827</v>
      </c>
      <c r="CW185" s="116">
        <v>0</v>
      </c>
      <c r="CX185" s="116">
        <v>0</v>
      </c>
      <c r="CY185" s="116">
        <v>0</v>
      </c>
      <c r="CZ185" s="116">
        <v>0</v>
      </c>
      <c r="DA185" s="116">
        <v>0</v>
      </c>
      <c r="DB185" s="116">
        <v>0</v>
      </c>
      <c r="DC185" s="116">
        <v>631304551</v>
      </c>
      <c r="DD185" s="116">
        <v>630549428</v>
      </c>
      <c r="DE185" s="116">
        <v>722786378</v>
      </c>
      <c r="DF185" s="116">
        <v>0</v>
      </c>
      <c r="DG185" s="116">
        <v>218116</v>
      </c>
      <c r="DH185" s="116">
        <v>840883673</v>
      </c>
      <c r="DI185" s="116">
        <v>20220734</v>
      </c>
      <c r="DJ185" s="116">
        <v>15728311</v>
      </c>
      <c r="DK185" s="97" t="s">
        <v>105</v>
      </c>
      <c r="DL185" s="97">
        <v>149</v>
      </c>
      <c r="DM185" s="97">
        <v>2005</v>
      </c>
      <c r="DN185" s="104">
        <v>186869219</v>
      </c>
      <c r="DO185" s="104">
        <v>183514924</v>
      </c>
      <c r="DP185" s="104">
        <v>182524135</v>
      </c>
      <c r="DQ185" s="104">
        <v>67844226</v>
      </c>
      <c r="DR185" s="102" t="s">
        <v>106</v>
      </c>
      <c r="DS185" s="102">
        <v>49.13</v>
      </c>
      <c r="DT185" s="102">
        <v>1247.902</v>
      </c>
      <c r="DU185" s="102">
        <f t="shared" si="244"/>
        <v>1140.1107500000001</v>
      </c>
      <c r="DV185" s="102">
        <v>96</v>
      </c>
      <c r="DW185" s="102">
        <v>65.2</v>
      </c>
      <c r="DX185" s="97">
        <v>16586.12</v>
      </c>
      <c r="DY185" s="97">
        <v>4649</v>
      </c>
      <c r="DZ185" s="102">
        <v>0</v>
      </c>
      <c r="EA185" s="117">
        <v>149</v>
      </c>
      <c r="EB185" s="118" t="s">
        <v>105</v>
      </c>
      <c r="EC185" s="98">
        <v>2005</v>
      </c>
      <c r="ED185" s="98">
        <v>3223</v>
      </c>
      <c r="EE185" s="98">
        <v>15923302</v>
      </c>
      <c r="EF185" s="98">
        <v>53549</v>
      </c>
      <c r="EG185" s="97">
        <f t="shared" si="190"/>
        <v>0.56588316424330265</v>
      </c>
      <c r="EH185" s="102">
        <v>6154271</v>
      </c>
      <c r="EI185" s="102">
        <v>394446</v>
      </c>
      <c r="EJ185" s="102">
        <v>15923302</v>
      </c>
      <c r="EK185" s="102">
        <v>454381</v>
      </c>
      <c r="EL185" s="102">
        <v>0</v>
      </c>
      <c r="EM185" s="119">
        <v>6154271</v>
      </c>
      <c r="EN185" s="119">
        <v>15923302</v>
      </c>
      <c r="EO185" s="119">
        <v>394446</v>
      </c>
      <c r="EP185" s="119">
        <v>454381</v>
      </c>
    </row>
    <row r="186" spans="1:146" s="97" customFormat="1" ht="30" x14ac:dyDescent="0.25">
      <c r="A186" s="97" t="str">
        <f t="shared" si="181"/>
        <v>Potomac Edison Company</v>
      </c>
      <c r="B186" s="98">
        <v>2006</v>
      </c>
      <c r="C186" s="98">
        <v>149</v>
      </c>
      <c r="D186" s="99" t="s">
        <v>237</v>
      </c>
      <c r="E186" s="98">
        <v>0</v>
      </c>
      <c r="F186" s="98">
        <v>0</v>
      </c>
      <c r="G186" s="98">
        <v>1</v>
      </c>
      <c r="H186" s="98">
        <v>0</v>
      </c>
      <c r="I186" s="100">
        <f>IFERROR(VLOOKUP(B186&amp;C186,'Output Index'!$A$2:$R$275,18,FALSE),0)</f>
        <v>0</v>
      </c>
      <c r="J186" s="101">
        <f t="shared" si="182"/>
        <v>0.59464056827458778</v>
      </c>
      <c r="K186" s="113">
        <f t="shared" si="245"/>
        <v>466605</v>
      </c>
      <c r="L186" s="103">
        <f t="shared" si="247"/>
        <v>405102</v>
      </c>
      <c r="M186" s="103">
        <f t="shared" si="191"/>
        <v>61503</v>
      </c>
      <c r="N186" s="113">
        <f t="shared" si="246"/>
        <v>12902146</v>
      </c>
      <c r="O186" s="123">
        <f t="shared" si="248"/>
        <v>5968871</v>
      </c>
      <c r="P186" s="105">
        <f t="shared" si="192"/>
        <v>6933275</v>
      </c>
      <c r="Q186" s="97">
        <v>21834.17</v>
      </c>
      <c r="R186" s="32">
        <v>0</v>
      </c>
      <c r="S186" s="33">
        <v>1</v>
      </c>
      <c r="T186" s="106">
        <v>5748</v>
      </c>
      <c r="U186" s="97">
        <f t="shared" si="183"/>
        <v>2877.2043094267315</v>
      </c>
      <c r="V186" s="104">
        <f t="shared" si="184"/>
        <v>44648142.408299461</v>
      </c>
      <c r="W186" s="107">
        <f>AP186*(AM186/'Price Patch'!$B$5)</f>
        <v>0.56543328764534873</v>
      </c>
      <c r="X186" s="102">
        <v>37.777777777777779</v>
      </c>
      <c r="Y186" s="102">
        <v>19.777777777777775</v>
      </c>
      <c r="Z186" s="102">
        <f t="shared" si="239"/>
        <v>38.333333333333336</v>
      </c>
      <c r="AA186" s="102">
        <f t="shared" si="240"/>
        <v>19.269841269841269</v>
      </c>
      <c r="AB186" s="102">
        <f t="shared" si="240"/>
        <v>41.111111111111114</v>
      </c>
      <c r="AC186" s="97" t="str">
        <f t="shared" si="185"/>
        <v>Potomac Edison Company</v>
      </c>
      <c r="AD186" s="98">
        <v>149</v>
      </c>
      <c r="AE186" s="98">
        <v>2006</v>
      </c>
      <c r="AF186" s="98">
        <f t="shared" si="208"/>
        <v>2</v>
      </c>
      <c r="AG186" s="108">
        <v>173.9502942361716</v>
      </c>
      <c r="AH186" s="97">
        <v>133.12549585150947</v>
      </c>
      <c r="AI186" s="97">
        <v>127.31576600816153</v>
      </c>
      <c r="AJ186" s="110">
        <f t="shared" si="236"/>
        <v>4.2358569304250547E-2</v>
      </c>
      <c r="AK186" s="101">
        <f t="shared" si="237"/>
        <v>3.7538323365449176E-2</v>
      </c>
      <c r="AL186" s="98"/>
      <c r="AM186" s="107">
        <f t="shared" si="238"/>
        <v>0.79577867833701488</v>
      </c>
      <c r="AN186" s="109">
        <f t="shared" ref="AN186:AN249" si="252">AN185</f>
        <v>1.5061319689999999</v>
      </c>
      <c r="AO186" s="109">
        <f t="shared" ref="AO186:AO249" si="253">AO185</f>
        <v>1.4586625400981315</v>
      </c>
      <c r="AP186" s="107">
        <f>1/AO186^'Price Patch'!C$19*1/AN186^'Price Patch'!D$19</f>
        <v>0.67470188633652017</v>
      </c>
      <c r="AQ186" s="110">
        <f t="shared" si="186"/>
        <v>0.3795532511969521</v>
      </c>
      <c r="AR186" s="110">
        <f t="shared" si="187"/>
        <v>0.62044674880304784</v>
      </c>
      <c r="AS186" s="111" t="str">
        <f t="shared" si="194"/>
        <v>Potomac Edison Company</v>
      </c>
      <c r="AT186" s="112">
        <f t="shared" si="195"/>
        <v>149</v>
      </c>
      <c r="AU186" s="112">
        <f t="shared" si="196"/>
        <v>2006</v>
      </c>
      <c r="AV186" s="113">
        <f t="shared" si="241"/>
        <v>16946347.610974576</v>
      </c>
      <c r="AW186" s="113">
        <f t="shared" si="188"/>
        <v>27701794.797324885</v>
      </c>
      <c r="AX186" s="113">
        <f t="shared" si="189"/>
        <v>21552833.96360191</v>
      </c>
      <c r="AY186" s="101">
        <f t="shared" si="249"/>
        <v>0.77803023671532034</v>
      </c>
      <c r="AZ186" s="101">
        <f t="shared" si="250"/>
        <v>0.22196976328467966</v>
      </c>
      <c r="BA186" s="113">
        <f t="shared" si="178"/>
        <v>35327951</v>
      </c>
      <c r="BB186" s="113">
        <f t="shared" si="251"/>
        <v>39052598</v>
      </c>
      <c r="BC186" s="113">
        <f t="shared" si="242"/>
        <v>25764803</v>
      </c>
      <c r="BD186" s="110">
        <f t="shared" si="179"/>
        <v>0.2386573976025734</v>
      </c>
      <c r="BE186" s="113">
        <f t="shared" si="180"/>
        <v>148027890</v>
      </c>
      <c r="BF186" s="104">
        <v>13287795</v>
      </c>
      <c r="BG186" s="104">
        <v>14578591</v>
      </c>
      <c r="BH186" s="114">
        <f t="shared" si="243"/>
        <v>0.94488672028717235</v>
      </c>
      <c r="BI186" s="115">
        <f t="shared" si="213"/>
        <v>13775117.036398089</v>
      </c>
      <c r="BJ186" s="116">
        <v>51154150</v>
      </c>
      <c r="BK186" s="116">
        <v>20632</v>
      </c>
      <c r="BL186" s="116">
        <v>0</v>
      </c>
      <c r="BM186" s="116">
        <v>3525986</v>
      </c>
      <c r="BN186" s="116">
        <v>803173</v>
      </c>
      <c r="BO186" s="116">
        <v>1069038</v>
      </c>
      <c r="BP186" s="116">
        <v>974028</v>
      </c>
      <c r="BQ186" s="116">
        <v>50085112</v>
      </c>
      <c r="BR186" s="116">
        <v>5221159</v>
      </c>
      <c r="BS186" s="116">
        <v>11919579</v>
      </c>
      <c r="BT186" s="116">
        <v>2118669</v>
      </c>
      <c r="BU186" s="116">
        <v>7234258</v>
      </c>
      <c r="BV186" s="116">
        <v>6104182</v>
      </c>
      <c r="BW186" s="116">
        <v>0</v>
      </c>
      <c r="BX186" s="116">
        <v>11981473</v>
      </c>
      <c r="BY186" s="116">
        <v>181973</v>
      </c>
      <c r="BZ186" s="116">
        <v>37388557</v>
      </c>
      <c r="CA186" s="116">
        <v>2150327</v>
      </c>
      <c r="CB186" s="116">
        <v>1664908</v>
      </c>
      <c r="CC186" s="116">
        <v>1927570</v>
      </c>
      <c r="CD186" s="116">
        <v>2404142</v>
      </c>
      <c r="CE186" s="116">
        <v>1131510</v>
      </c>
      <c r="CF186" s="116">
        <v>625111</v>
      </c>
      <c r="CG186" s="116">
        <v>19364324</v>
      </c>
      <c r="CH186" s="116">
        <v>3846</v>
      </c>
      <c r="CI186" s="116">
        <v>301781</v>
      </c>
      <c r="CJ186" s="116">
        <v>1689795</v>
      </c>
      <c r="CK186" s="116">
        <v>0</v>
      </c>
      <c r="CL186" s="116">
        <v>230668</v>
      </c>
      <c r="CM186" s="116">
        <v>1569860</v>
      </c>
      <c r="CN186" s="116">
        <v>2264109</v>
      </c>
      <c r="CO186" s="116">
        <v>442744</v>
      </c>
      <c r="CP186" s="116">
        <v>216140</v>
      </c>
      <c r="CQ186" s="116">
        <v>525908</v>
      </c>
      <c r="CR186" s="116">
        <v>0</v>
      </c>
      <c r="CS186" s="116">
        <v>875814</v>
      </c>
      <c r="CT186" s="116">
        <v>11087878</v>
      </c>
      <c r="CU186" s="116">
        <v>1175171</v>
      </c>
      <c r="CV186" s="116">
        <v>90308666</v>
      </c>
      <c r="CW186" s="116">
        <v>0</v>
      </c>
      <c r="CX186" s="116">
        <v>0</v>
      </c>
      <c r="CY186" s="116">
        <v>0</v>
      </c>
      <c r="CZ186" s="116">
        <v>0</v>
      </c>
      <c r="DA186" s="116">
        <v>0</v>
      </c>
      <c r="DB186" s="116">
        <v>0</v>
      </c>
      <c r="DC186" s="116">
        <v>475835400</v>
      </c>
      <c r="DD186" s="116">
        <v>464505568</v>
      </c>
      <c r="DE186" s="116">
        <v>566144066</v>
      </c>
      <c r="DF186" s="116">
        <v>327342</v>
      </c>
      <c r="DG186" s="116">
        <v>41379</v>
      </c>
      <c r="DH186" s="116">
        <v>683390910</v>
      </c>
      <c r="DI186" s="116">
        <v>16072367</v>
      </c>
      <c r="DJ186" s="116">
        <v>8373470</v>
      </c>
      <c r="DK186" s="97" t="s">
        <v>105</v>
      </c>
      <c r="DL186" s="97">
        <v>149</v>
      </c>
      <c r="DM186" s="97">
        <v>2006</v>
      </c>
      <c r="DN186" s="104">
        <v>195073974</v>
      </c>
      <c r="DO186" s="104">
        <v>201081296</v>
      </c>
      <c r="DP186" s="104">
        <v>198076796</v>
      </c>
      <c r="DQ186" s="104">
        <v>71977559</v>
      </c>
      <c r="DR186" s="102" t="s">
        <v>106</v>
      </c>
      <c r="DS186" s="102">
        <v>43.24</v>
      </c>
      <c r="DT186" s="102">
        <v>1098.296</v>
      </c>
      <c r="DU186" s="102">
        <f t="shared" si="244"/>
        <v>1140.1107500000001</v>
      </c>
      <c r="DV186" s="102">
        <v>100</v>
      </c>
      <c r="DW186" s="102">
        <v>67.599999999999994</v>
      </c>
      <c r="DX186" s="97">
        <v>16851.169999999998</v>
      </c>
      <c r="DY186" s="97">
        <v>4983</v>
      </c>
      <c r="DZ186" s="102">
        <v>0</v>
      </c>
      <c r="EA186" s="117">
        <v>149</v>
      </c>
      <c r="EB186" s="118" t="s">
        <v>105</v>
      </c>
      <c r="EC186" s="98">
        <v>2006</v>
      </c>
      <c r="ED186" s="98">
        <v>2889</v>
      </c>
      <c r="EE186" s="98">
        <v>12902146</v>
      </c>
      <c r="EF186" s="98">
        <v>52895</v>
      </c>
      <c r="EG186" s="97">
        <f t="shared" si="190"/>
        <v>0.51190237414472473</v>
      </c>
      <c r="EH186" s="102">
        <v>5968871</v>
      </c>
      <c r="EI186" s="102">
        <v>405102</v>
      </c>
      <c r="EJ186" s="102">
        <v>12902146</v>
      </c>
      <c r="EK186" s="102">
        <v>466605</v>
      </c>
      <c r="EL186" s="102">
        <v>0</v>
      </c>
      <c r="EM186" s="119">
        <v>5968871</v>
      </c>
      <c r="EN186" s="119">
        <v>12902146</v>
      </c>
      <c r="EO186" s="119">
        <v>405102</v>
      </c>
      <c r="EP186" s="119">
        <v>466605</v>
      </c>
    </row>
    <row r="187" spans="1:146" s="97" customFormat="1" ht="30" x14ac:dyDescent="0.25">
      <c r="A187" s="97" t="str">
        <f t="shared" si="181"/>
        <v>Potomac Edison Company</v>
      </c>
      <c r="B187" s="98">
        <v>2007</v>
      </c>
      <c r="C187" s="98">
        <v>149</v>
      </c>
      <c r="D187" s="99" t="s">
        <v>237</v>
      </c>
      <c r="E187" s="98">
        <v>0</v>
      </c>
      <c r="F187" s="98">
        <v>0</v>
      </c>
      <c r="G187" s="98">
        <v>1</v>
      </c>
      <c r="H187" s="98">
        <v>0</v>
      </c>
      <c r="I187" s="100">
        <f>IFERROR(VLOOKUP(B187&amp;C187,'Output Index'!$A$2:$R$275,18,FALSE),0)</f>
        <v>0</v>
      </c>
      <c r="J187" s="101">
        <f t="shared" si="182"/>
        <v>0.59215098598108862</v>
      </c>
      <c r="K187" s="113">
        <f t="shared" si="245"/>
        <v>475026</v>
      </c>
      <c r="L187" s="103">
        <f t="shared" si="247"/>
        <v>412113</v>
      </c>
      <c r="M187" s="103">
        <f t="shared" si="191"/>
        <v>62913</v>
      </c>
      <c r="N187" s="113">
        <f t="shared" si="246"/>
        <v>13497078</v>
      </c>
      <c r="O187" s="123">
        <f t="shared" si="248"/>
        <v>6452192</v>
      </c>
      <c r="P187" s="105">
        <f t="shared" si="192"/>
        <v>7044886</v>
      </c>
      <c r="Q187" s="97">
        <v>22067.7</v>
      </c>
      <c r="R187" s="32">
        <v>0</v>
      </c>
      <c r="S187" s="33">
        <v>1</v>
      </c>
      <c r="T187" s="106">
        <v>5863</v>
      </c>
      <c r="U187" s="97">
        <f t="shared" si="183"/>
        <v>3187.0984299773131</v>
      </c>
      <c r="V187" s="104">
        <f t="shared" si="184"/>
        <v>40716323.824042484</v>
      </c>
      <c r="W187" s="107">
        <f>AP187*(AM187/'Price Patch'!$B$5)</f>
        <v>0.58396090282689195</v>
      </c>
      <c r="X187" s="102">
        <v>38.888888888888886</v>
      </c>
      <c r="Y187" s="102">
        <v>19.166666666666668</v>
      </c>
      <c r="Z187" s="102">
        <f t="shared" si="239"/>
        <v>38.333333333333336</v>
      </c>
      <c r="AA187" s="102">
        <f t="shared" si="240"/>
        <v>19.269841269841269</v>
      </c>
      <c r="AB187" s="102">
        <f t="shared" si="240"/>
        <v>41.111111111111114</v>
      </c>
      <c r="AC187" s="97" t="str">
        <f t="shared" si="185"/>
        <v>Potomac Edison Company</v>
      </c>
      <c r="AD187" s="98">
        <v>149</v>
      </c>
      <c r="AE187" s="98">
        <v>2007</v>
      </c>
      <c r="AF187" s="98">
        <f t="shared" si="208"/>
        <v>2</v>
      </c>
      <c r="AG187" s="108">
        <v>179.88407012083672</v>
      </c>
      <c r="AH187" s="97">
        <v>137.33369926088156</v>
      </c>
      <c r="AI187" s="97">
        <v>131.48986891879892</v>
      </c>
      <c r="AJ187" s="110">
        <f t="shared" si="236"/>
        <v>3.1351561011858119E-2</v>
      </c>
      <c r="AK187" s="101">
        <f t="shared" si="237"/>
        <v>3.2241715341089744E-2</v>
      </c>
      <c r="AL187" s="98"/>
      <c r="AM187" s="107">
        <f t="shared" si="238"/>
        <v>0.82185404645569016</v>
      </c>
      <c r="AN187" s="109">
        <f t="shared" si="252"/>
        <v>1.5061319689999999</v>
      </c>
      <c r="AO187" s="109">
        <f t="shared" si="253"/>
        <v>1.4586625400981315</v>
      </c>
      <c r="AP187" s="107">
        <f>1/AO187^'Price Patch'!C$19*1/AN187^'Price Patch'!D$19</f>
        <v>0.67470188633652017</v>
      </c>
      <c r="AQ187" s="110">
        <f t="shared" si="186"/>
        <v>0.43284097474795274</v>
      </c>
      <c r="AR187" s="110">
        <f t="shared" si="187"/>
        <v>0.56715902525204731</v>
      </c>
      <c r="AS187" s="111" t="str">
        <f t="shared" si="194"/>
        <v>Potomac Edison Company</v>
      </c>
      <c r="AT187" s="112">
        <f t="shared" si="195"/>
        <v>149</v>
      </c>
      <c r="AU187" s="112">
        <f t="shared" si="196"/>
        <v>2007</v>
      </c>
      <c r="AV187" s="113">
        <f t="shared" si="241"/>
        <v>17623693.292151839</v>
      </c>
      <c r="AW187" s="113">
        <f t="shared" si="188"/>
        <v>23092630.531890646</v>
      </c>
      <c r="AX187" s="113">
        <f t="shared" si="189"/>
        <v>18880064.589490652</v>
      </c>
      <c r="AY187" s="101">
        <f t="shared" si="249"/>
        <v>0.81757964141060113</v>
      </c>
      <c r="AZ187" s="101">
        <f t="shared" si="250"/>
        <v>0.18242035858939887</v>
      </c>
      <c r="BA187" s="113">
        <f t="shared" si="178"/>
        <v>34113504</v>
      </c>
      <c r="BB187" s="113">
        <f t="shared" si="251"/>
        <v>37545038</v>
      </c>
      <c r="BC187" s="113">
        <f t="shared" si="242"/>
        <v>23953546</v>
      </c>
      <c r="BD187" s="110">
        <f t="shared" si="179"/>
        <v>0.17586398032257905</v>
      </c>
      <c r="BE187" s="113">
        <f t="shared" si="180"/>
        <v>193976640</v>
      </c>
      <c r="BF187" s="104">
        <v>13591492</v>
      </c>
      <c r="BG187" s="104">
        <v>16064513</v>
      </c>
      <c r="BH187" s="114">
        <f t="shared" si="243"/>
        <v>0.94826649338883473</v>
      </c>
      <c r="BI187" s="115">
        <f t="shared" si="213"/>
        <v>15233439.41050935</v>
      </c>
      <c r="BJ187" s="116">
        <v>49335237</v>
      </c>
      <c r="BK187" s="116">
        <v>0</v>
      </c>
      <c r="BL187" s="116">
        <v>0</v>
      </c>
      <c r="BM187" s="116">
        <v>3325578</v>
      </c>
      <c r="BN187" s="116">
        <v>501182</v>
      </c>
      <c r="BO187" s="116">
        <v>975166</v>
      </c>
      <c r="BP187" s="116">
        <v>365824</v>
      </c>
      <c r="BQ187" s="116">
        <v>48360071</v>
      </c>
      <c r="BR187" s="116">
        <v>11221356</v>
      </c>
      <c r="BS187" s="116">
        <v>11790199</v>
      </c>
      <c r="BT187" s="116">
        <v>2036382</v>
      </c>
      <c r="BU187" s="116">
        <v>5744971</v>
      </c>
      <c r="BV187" s="116">
        <v>1520406</v>
      </c>
      <c r="BW187" s="116">
        <v>514653</v>
      </c>
      <c r="BX187" s="116">
        <v>12368826</v>
      </c>
      <c r="BY187" s="116">
        <v>0</v>
      </c>
      <c r="BZ187" s="116">
        <v>35974596</v>
      </c>
      <c r="CA187" s="116">
        <v>2008966</v>
      </c>
      <c r="CB187" s="116">
        <v>1639979</v>
      </c>
      <c r="CC187" s="116">
        <v>1817594</v>
      </c>
      <c r="CD187" s="116">
        <v>2229602</v>
      </c>
      <c r="CE187" s="116">
        <v>0</v>
      </c>
      <c r="CF187" s="116">
        <v>380014</v>
      </c>
      <c r="CG187" s="116">
        <v>19411626</v>
      </c>
      <c r="CH187" s="116">
        <v>1021562</v>
      </c>
      <c r="CI187" s="116">
        <v>119858</v>
      </c>
      <c r="CJ187" s="116">
        <v>1353556</v>
      </c>
      <c r="CK187" s="116">
        <v>0</v>
      </c>
      <c r="CL187" s="116">
        <v>375749</v>
      </c>
      <c r="CM187" s="116">
        <v>1224567</v>
      </c>
      <c r="CN187" s="116">
        <v>2530431</v>
      </c>
      <c r="CO187" s="116">
        <v>548339</v>
      </c>
      <c r="CP187" s="116">
        <v>291696</v>
      </c>
      <c r="CQ187" s="116">
        <v>749311</v>
      </c>
      <c r="CR187" s="116">
        <v>0</v>
      </c>
      <c r="CS187" s="116">
        <v>271746</v>
      </c>
      <c r="CT187" s="116">
        <v>11935794</v>
      </c>
      <c r="CU187" s="116">
        <v>1335880</v>
      </c>
      <c r="CV187" s="116">
        <v>136538779</v>
      </c>
      <c r="CW187" s="116">
        <v>0</v>
      </c>
      <c r="CX187" s="116">
        <v>0</v>
      </c>
      <c r="CY187" s="116">
        <v>0</v>
      </c>
      <c r="CZ187" s="116">
        <v>0</v>
      </c>
      <c r="DA187" s="116">
        <v>0</v>
      </c>
      <c r="DB187" s="116">
        <v>0</v>
      </c>
      <c r="DC187" s="116">
        <v>508485480</v>
      </c>
      <c r="DD187" s="116">
        <v>509108693</v>
      </c>
      <c r="DE187" s="116">
        <v>645024259</v>
      </c>
      <c r="DF187" s="116">
        <v>317010</v>
      </c>
      <c r="DG187" s="116">
        <v>67355</v>
      </c>
      <c r="DH187" s="116">
        <v>758487215</v>
      </c>
      <c r="DI187" s="116">
        <v>14497084</v>
      </c>
      <c r="DJ187" s="116">
        <v>6689858</v>
      </c>
      <c r="DK187" s="97" t="s">
        <v>105</v>
      </c>
      <c r="DL187" s="97">
        <v>149</v>
      </c>
      <c r="DM187" s="97">
        <v>2007</v>
      </c>
      <c r="DN187" s="104">
        <v>203309663</v>
      </c>
      <c r="DO187" s="104">
        <v>214091880</v>
      </c>
      <c r="DP187" s="104">
        <v>211321227</v>
      </c>
      <c r="DQ187" s="104">
        <v>76167626</v>
      </c>
      <c r="DR187" s="102" t="s">
        <v>106</v>
      </c>
      <c r="DS187" s="102">
        <v>34.97</v>
      </c>
      <c r="DT187" s="102">
        <v>888.23799999999994</v>
      </c>
      <c r="DU187" s="102">
        <f t="shared" si="244"/>
        <v>1140.1107500000001</v>
      </c>
      <c r="DV187" s="102">
        <v>102</v>
      </c>
      <c r="DW187" s="102">
        <v>66.5</v>
      </c>
      <c r="DX187" s="97">
        <v>16871.7</v>
      </c>
      <c r="DY187" s="97">
        <v>5196</v>
      </c>
      <c r="DZ187" s="102">
        <v>0</v>
      </c>
      <c r="EA187" s="117">
        <v>149</v>
      </c>
      <c r="EB187" s="118" t="s">
        <v>105</v>
      </c>
      <c r="EC187" s="98">
        <v>2007</v>
      </c>
      <c r="ED187" s="98">
        <v>3200</v>
      </c>
      <c r="EE187" s="98">
        <v>13497078</v>
      </c>
      <c r="EF187" s="98">
        <v>54637</v>
      </c>
      <c r="EG187" s="97">
        <f t="shared" si="190"/>
        <v>0.48343732163242009</v>
      </c>
      <c r="EH187" s="102">
        <v>6452192</v>
      </c>
      <c r="EI187" s="102">
        <v>412113</v>
      </c>
      <c r="EJ187" s="102">
        <v>13497078</v>
      </c>
      <c r="EK187" s="102">
        <v>475026</v>
      </c>
      <c r="EL187" s="102">
        <v>0</v>
      </c>
      <c r="EM187" s="119">
        <v>6452192</v>
      </c>
      <c r="EN187" s="119">
        <v>13497078</v>
      </c>
      <c r="EO187" s="119">
        <v>412113</v>
      </c>
      <c r="EP187" s="119">
        <v>475026</v>
      </c>
    </row>
    <row r="188" spans="1:146" s="97" customFormat="1" ht="30" x14ac:dyDescent="0.25">
      <c r="A188" s="97" t="str">
        <f t="shared" si="181"/>
        <v>Potomac Edison Company</v>
      </c>
      <c r="B188" s="98">
        <v>2008</v>
      </c>
      <c r="C188" s="98">
        <v>149</v>
      </c>
      <c r="D188" s="99" t="s">
        <v>237</v>
      </c>
      <c r="E188" s="98">
        <v>0</v>
      </c>
      <c r="F188" s="98">
        <v>0</v>
      </c>
      <c r="G188" s="98">
        <v>1</v>
      </c>
      <c r="H188" s="98">
        <v>0</v>
      </c>
      <c r="I188" s="100">
        <f>IFERROR(VLOOKUP(B188&amp;C188,'Output Index'!$A$2:$R$275,18,FALSE),0)</f>
        <v>0</v>
      </c>
      <c r="J188" s="101">
        <f t="shared" si="182"/>
        <v>0.58329646157987924</v>
      </c>
      <c r="K188" s="113">
        <f t="shared" si="245"/>
        <v>480213</v>
      </c>
      <c r="L188" s="103">
        <f t="shared" si="247"/>
        <v>415968</v>
      </c>
      <c r="M188" s="103">
        <f t="shared" si="191"/>
        <v>64245</v>
      </c>
      <c r="N188" s="113">
        <f t="shared" si="246"/>
        <v>13201010</v>
      </c>
      <c r="O188" s="123">
        <f t="shared" si="248"/>
        <v>6297680</v>
      </c>
      <c r="P188" s="105">
        <f t="shared" si="192"/>
        <v>6903330</v>
      </c>
      <c r="Q188" s="97">
        <v>22484.34</v>
      </c>
      <c r="R188" s="32">
        <v>0</v>
      </c>
      <c r="S188" s="33">
        <v>1</v>
      </c>
      <c r="T188" s="106">
        <v>5906</v>
      </c>
      <c r="U188" s="97">
        <f t="shared" si="183"/>
        <v>2985.6835786685247</v>
      </c>
      <c r="V188" s="104">
        <f t="shared" si="184"/>
        <v>41615487.028341457</v>
      </c>
      <c r="W188" s="107">
        <f>AP188*(AM188/'Price Patch'!$B$5)</f>
        <v>0.61547180175433258</v>
      </c>
      <c r="X188" s="102">
        <v>35.555555555555557</v>
      </c>
      <c r="Y188" s="102">
        <v>18.777777777777779</v>
      </c>
      <c r="Z188" s="102">
        <f t="shared" si="239"/>
        <v>38.333333333333336</v>
      </c>
      <c r="AA188" s="102">
        <f t="shared" si="240"/>
        <v>19.269841269841269</v>
      </c>
      <c r="AB188" s="102">
        <f t="shared" si="240"/>
        <v>41.111111111111114</v>
      </c>
      <c r="AC188" s="97" t="str">
        <f t="shared" si="185"/>
        <v>Potomac Edison Company</v>
      </c>
      <c r="AD188" s="98">
        <v>149</v>
      </c>
      <c r="AE188" s="98">
        <v>2008</v>
      </c>
      <c r="AF188" s="98">
        <f t="shared" si="208"/>
        <v>2</v>
      </c>
      <c r="AG188" s="108">
        <v>185.94810724891917</v>
      </c>
      <c r="AH188" s="97">
        <v>147.96718293565939</v>
      </c>
      <c r="AI188" s="97">
        <v>135.64470332301732</v>
      </c>
      <c r="AJ188" s="110">
        <f t="shared" si="236"/>
        <v>6.7001092065850226E-2</v>
      </c>
      <c r="AK188" s="101">
        <f t="shared" si="237"/>
        <v>5.2555097642931647E-2</v>
      </c>
      <c r="AL188" s="109">
        <v>0.7634367638308186</v>
      </c>
      <c r="AM188" s="107">
        <f>AL188*AQ188+0.25*AR188*AL188+0.75*AR188*1</f>
        <v>0.86620180957751391</v>
      </c>
      <c r="AN188" s="109">
        <f t="shared" si="252"/>
        <v>1.5061319689999999</v>
      </c>
      <c r="AO188" s="109">
        <f t="shared" si="253"/>
        <v>1.4586625400981315</v>
      </c>
      <c r="AP188" s="107">
        <f>1/AO188^'Price Patch'!C$19*1/AN188^'Price Patch'!D$19</f>
        <v>0.67470188633652017</v>
      </c>
      <c r="AQ188" s="110">
        <f t="shared" si="186"/>
        <v>0.42078886299305607</v>
      </c>
      <c r="AR188" s="110">
        <f t="shared" si="187"/>
        <v>0.57921113700694393</v>
      </c>
      <c r="AS188" s="111" t="str">
        <f t="shared" si="194"/>
        <v>Potomac Edison Company</v>
      </c>
      <c r="AT188" s="112">
        <f t="shared" si="195"/>
        <v>149</v>
      </c>
      <c r="AU188" s="112">
        <f t="shared" si="196"/>
        <v>2008</v>
      </c>
      <c r="AV188" s="113">
        <f t="shared" si="241"/>
        <v>17511333.469558075</v>
      </c>
      <c r="AW188" s="113">
        <f t="shared" si="188"/>
        <v>24104153.558783382</v>
      </c>
      <c r="AX188" s="113">
        <f t="shared" si="189"/>
        <v>20099319.137848012</v>
      </c>
      <c r="AY188" s="101">
        <f t="shared" si="249"/>
        <v>0.83385293280808703</v>
      </c>
      <c r="AZ188" s="101">
        <f t="shared" si="250"/>
        <v>0.16614706719191297</v>
      </c>
      <c r="BA188" s="113">
        <f t="shared" si="178"/>
        <v>34965600</v>
      </c>
      <c r="BB188" s="113">
        <f t="shared" si="251"/>
        <v>35692653</v>
      </c>
      <c r="BC188" s="113">
        <f t="shared" si="242"/>
        <v>21495578</v>
      </c>
      <c r="BD188" s="110">
        <f t="shared" si="179"/>
        <v>0.18630968755226632</v>
      </c>
      <c r="BE188" s="113">
        <f t="shared" si="180"/>
        <v>187674621</v>
      </c>
      <c r="BF188" s="104">
        <v>14197075</v>
      </c>
      <c r="BG188" s="104">
        <v>15619722</v>
      </c>
      <c r="BH188" s="114">
        <f t="shared" si="243"/>
        <v>0.95176347326488797</v>
      </c>
      <c r="BI188" s="115">
        <f t="shared" si="213"/>
        <v>14866280.862151982</v>
      </c>
      <c r="BJ188" s="116">
        <v>46698896</v>
      </c>
      <c r="BK188" s="116">
        <v>16416</v>
      </c>
      <c r="BL188" s="116">
        <v>0</v>
      </c>
      <c r="BM188" s="116">
        <v>2684806</v>
      </c>
      <c r="BN188" s="116">
        <v>616196</v>
      </c>
      <c r="BO188" s="116">
        <v>1140506</v>
      </c>
      <c r="BP188" s="116">
        <v>399137</v>
      </c>
      <c r="BQ188" s="116">
        <v>45558390</v>
      </c>
      <c r="BR188" s="116">
        <v>10342958</v>
      </c>
      <c r="BS188" s="116">
        <v>11006243</v>
      </c>
      <c r="BT188" s="116">
        <v>2222309</v>
      </c>
      <c r="BU188" s="116">
        <v>4713855</v>
      </c>
      <c r="BV188" s="116">
        <v>1639099</v>
      </c>
      <c r="BW188" s="116">
        <v>1070680</v>
      </c>
      <c r="BX188" s="116">
        <v>12988051</v>
      </c>
      <c r="BY188" s="116">
        <v>0</v>
      </c>
      <c r="BZ188" s="116">
        <v>36737699</v>
      </c>
      <c r="CA188" s="116">
        <v>2266849</v>
      </c>
      <c r="CB188" s="116">
        <v>1477986</v>
      </c>
      <c r="CC188" s="116">
        <v>1587129</v>
      </c>
      <c r="CD188" s="116">
        <v>1668659</v>
      </c>
      <c r="CE188" s="116">
        <v>0</v>
      </c>
      <c r="CF188" s="116">
        <v>462254</v>
      </c>
      <c r="CG188" s="116">
        <v>20197433</v>
      </c>
      <c r="CH188" s="116">
        <v>1231772</v>
      </c>
      <c r="CI188" s="116">
        <v>132887</v>
      </c>
      <c r="CJ188" s="116">
        <v>1014025</v>
      </c>
      <c r="CK188" s="116">
        <v>0</v>
      </c>
      <c r="CL188" s="116">
        <v>399308</v>
      </c>
      <c r="CM188" s="116">
        <v>1276118</v>
      </c>
      <c r="CN188" s="116">
        <v>3251180</v>
      </c>
      <c r="CO188" s="116">
        <v>554456</v>
      </c>
      <c r="CP188" s="116">
        <v>294082</v>
      </c>
      <c r="CQ188" s="116">
        <v>706515</v>
      </c>
      <c r="CR188" s="116">
        <v>0</v>
      </c>
      <c r="CS188" s="116">
        <v>217046</v>
      </c>
      <c r="CT188" s="116">
        <v>12935139</v>
      </c>
      <c r="CU188" s="116">
        <v>2314268</v>
      </c>
      <c r="CV188" s="116">
        <v>127107333</v>
      </c>
      <c r="CW188" s="116">
        <v>0</v>
      </c>
      <c r="CX188" s="116">
        <v>0</v>
      </c>
      <c r="CY188" s="116">
        <v>0</v>
      </c>
      <c r="CZ188" s="116">
        <v>0</v>
      </c>
      <c r="DA188" s="116">
        <v>0</v>
      </c>
      <c r="DB188" s="116">
        <v>0</v>
      </c>
      <c r="DC188" s="116">
        <v>581118941</v>
      </c>
      <c r="DD188" s="116">
        <v>571810286</v>
      </c>
      <c r="DE188" s="116">
        <v>708226274</v>
      </c>
      <c r="DF188" s="116">
        <v>159240</v>
      </c>
      <c r="DG188" s="116">
        <v>58289</v>
      </c>
      <c r="DH188" s="116">
        <v>821405449</v>
      </c>
      <c r="DI188" s="116">
        <v>14275644</v>
      </c>
      <c r="DJ188" s="116">
        <v>5912991</v>
      </c>
      <c r="DK188" s="97" t="s">
        <v>105</v>
      </c>
      <c r="DL188" s="97">
        <v>149</v>
      </c>
      <c r="DM188" s="97">
        <v>2008</v>
      </c>
      <c r="DN188" s="104">
        <v>207519097</v>
      </c>
      <c r="DO188" s="104">
        <v>221877631</v>
      </c>
      <c r="DP188" s="104">
        <v>225137896</v>
      </c>
      <c r="DQ188" s="104">
        <v>81620584</v>
      </c>
      <c r="DR188" s="102" t="s">
        <v>106</v>
      </c>
      <c r="DS188" s="102">
        <v>44.97</v>
      </c>
      <c r="DT188" s="102">
        <v>1142.2379999999998</v>
      </c>
      <c r="DU188" s="102">
        <f t="shared" si="244"/>
        <v>1140.1107500000001</v>
      </c>
      <c r="DV188" s="102">
        <v>96</v>
      </c>
      <c r="DW188" s="102">
        <v>65.8</v>
      </c>
      <c r="DX188" s="97">
        <v>16903.34</v>
      </c>
      <c r="DY188" s="97">
        <v>5581</v>
      </c>
      <c r="DZ188" s="102">
        <v>0</v>
      </c>
      <c r="EA188" s="117">
        <v>149</v>
      </c>
      <c r="EB188" s="118" t="s">
        <v>105</v>
      </c>
      <c r="EC188" s="98">
        <v>2008</v>
      </c>
      <c r="ED188" s="98">
        <v>2963</v>
      </c>
      <c r="EE188" s="98">
        <v>13201010</v>
      </c>
      <c r="EF188" s="98">
        <v>-100294</v>
      </c>
      <c r="EG188" s="97">
        <f t="shared" si="190"/>
        <v>0.50473018059876995</v>
      </c>
      <c r="EH188" s="102">
        <v>6297680</v>
      </c>
      <c r="EI188" s="102">
        <v>415968</v>
      </c>
      <c r="EJ188" s="102">
        <v>13201010</v>
      </c>
      <c r="EK188" s="102">
        <v>480213</v>
      </c>
      <c r="EL188" s="102">
        <v>0</v>
      </c>
      <c r="EM188" s="119">
        <v>6297679</v>
      </c>
      <c r="EN188" s="119">
        <v>13201010</v>
      </c>
      <c r="EO188" s="119">
        <v>415968</v>
      </c>
      <c r="EP188" s="119">
        <v>480214</v>
      </c>
    </row>
    <row r="189" spans="1:146" s="97" customFormat="1" ht="30" x14ac:dyDescent="0.25">
      <c r="A189" s="97" t="str">
        <f t="shared" si="181"/>
        <v>Potomac Edison Company</v>
      </c>
      <c r="B189" s="98">
        <v>2009</v>
      </c>
      <c r="C189" s="98">
        <v>149</v>
      </c>
      <c r="D189" s="99" t="s">
        <v>237</v>
      </c>
      <c r="E189" s="98">
        <v>0</v>
      </c>
      <c r="F189" s="98">
        <v>0</v>
      </c>
      <c r="G189" s="98">
        <v>1</v>
      </c>
      <c r="H189" s="98">
        <v>0</v>
      </c>
      <c r="I189" s="100">
        <f>IFERROR(VLOOKUP(B189&amp;C189,'Output Index'!$A$2:$R$275,18,FALSE),0)</f>
        <v>0</v>
      </c>
      <c r="J189" s="101">
        <f t="shared" si="182"/>
        <v>0.58450047498477897</v>
      </c>
      <c r="K189" s="113">
        <f t="shared" si="245"/>
        <v>483411</v>
      </c>
      <c r="L189" s="103">
        <f t="shared" si="247"/>
        <v>418349</v>
      </c>
      <c r="M189" s="103">
        <f t="shared" si="191"/>
        <v>65062</v>
      </c>
      <c r="N189" s="113">
        <f t="shared" si="246"/>
        <v>12816978</v>
      </c>
      <c r="O189" s="123">
        <f t="shared" si="248"/>
        <v>6269155</v>
      </c>
      <c r="P189" s="105">
        <f t="shared" si="192"/>
        <v>6547823</v>
      </c>
      <c r="Q189" s="97">
        <v>23868.66</v>
      </c>
      <c r="R189" s="32">
        <v>0</v>
      </c>
      <c r="S189" s="33">
        <v>1</v>
      </c>
      <c r="T189" s="106">
        <v>5908</v>
      </c>
      <c r="U189" s="97">
        <f t="shared" si="183"/>
        <v>3183.0452292468626</v>
      </c>
      <c r="V189" s="104">
        <f t="shared" si="184"/>
        <v>37107470.666996099</v>
      </c>
      <c r="W189" s="107">
        <f>AP189*(AM189/'Price Patch'!$B$5)</f>
        <v>0.60983917212124961</v>
      </c>
      <c r="X189" s="102">
        <v>34.444444444444443</v>
      </c>
      <c r="Y189" s="102">
        <v>17.888888888888889</v>
      </c>
      <c r="Z189" s="102">
        <f t="shared" si="239"/>
        <v>38.333333333333336</v>
      </c>
      <c r="AA189" s="102">
        <f t="shared" si="240"/>
        <v>19.269841269841269</v>
      </c>
      <c r="AB189" s="102">
        <f t="shared" si="240"/>
        <v>41.111111111111114</v>
      </c>
      <c r="AC189" s="97" t="str">
        <f t="shared" si="185"/>
        <v>Potomac Edison Company</v>
      </c>
      <c r="AD189" s="98">
        <v>149</v>
      </c>
      <c r="AE189" s="98">
        <v>2009</v>
      </c>
      <c r="AF189" s="98">
        <f t="shared" si="208"/>
        <v>2</v>
      </c>
      <c r="AG189" s="108">
        <v>191.21770857672558</v>
      </c>
      <c r="AH189" s="97">
        <v>142.06874077138943</v>
      </c>
      <c r="AI189" s="97">
        <v>136.64534226609419</v>
      </c>
      <c r="AJ189" s="110">
        <f t="shared" si="236"/>
        <v>-3.4008185827736827E-2</v>
      </c>
      <c r="AK189" s="101">
        <f t="shared" si="237"/>
        <v>-9.1938608711247573E-3</v>
      </c>
      <c r="AL189" s="98"/>
      <c r="AM189" s="107">
        <f>AM188*EXP(AK189)</f>
        <v>0.85827456747324637</v>
      </c>
      <c r="AN189" s="109">
        <f t="shared" si="252"/>
        <v>1.5061319689999999</v>
      </c>
      <c r="AO189" s="109">
        <f t="shared" si="253"/>
        <v>1.4586625400981315</v>
      </c>
      <c r="AP189" s="107">
        <f>1/AO189^'Price Patch'!C$19*1/AN189^'Price Patch'!D$19</f>
        <v>0.67470188633652017</v>
      </c>
      <c r="AQ189" s="110">
        <f t="shared" si="186"/>
        <v>0.38027844217512646</v>
      </c>
      <c r="AR189" s="110">
        <f t="shared" si="187"/>
        <v>0.61972155782487348</v>
      </c>
      <c r="AS189" s="111" t="str">
        <f t="shared" si="194"/>
        <v>Potomac Edison Company</v>
      </c>
      <c r="AT189" s="112">
        <f t="shared" si="195"/>
        <v>149</v>
      </c>
      <c r="AU189" s="112">
        <f t="shared" si="196"/>
        <v>2009</v>
      </c>
      <c r="AV189" s="113">
        <f t="shared" si="241"/>
        <v>14111171.138304478</v>
      </c>
      <c r="AW189" s="113">
        <f t="shared" si="188"/>
        <v>22996299.52869162</v>
      </c>
      <c r="AX189" s="113">
        <f t="shared" si="189"/>
        <v>20428672.339966327</v>
      </c>
      <c r="AY189" s="101">
        <f t="shared" si="249"/>
        <v>0.88834607126586773</v>
      </c>
      <c r="AZ189" s="101">
        <f t="shared" si="250"/>
        <v>0.11165392873413227</v>
      </c>
      <c r="BA189" s="113">
        <f t="shared" si="178"/>
        <v>32691732</v>
      </c>
      <c r="BB189" s="113">
        <f t="shared" si="251"/>
        <v>33439177</v>
      </c>
      <c r="BC189" s="113">
        <f t="shared" si="242"/>
        <v>19443936</v>
      </c>
      <c r="BD189" s="110">
        <f t="shared" si="179"/>
        <v>0.13205285127071456</v>
      </c>
      <c r="BE189" s="113">
        <f t="shared" si="180"/>
        <v>247565514</v>
      </c>
      <c r="BF189" s="104">
        <v>13995241</v>
      </c>
      <c r="BG189" s="104">
        <v>12946846</v>
      </c>
      <c r="BH189" s="114">
        <f t="shared" si="243"/>
        <v>0.94718510284540891</v>
      </c>
      <c r="BI189" s="115">
        <f t="shared" si="213"/>
        <v>12263059.660033671</v>
      </c>
      <c r="BJ189" s="116">
        <v>46777148</v>
      </c>
      <c r="BK189" s="116">
        <v>13521</v>
      </c>
      <c r="BL189" s="116">
        <v>0</v>
      </c>
      <c r="BM189" s="116">
        <v>574929</v>
      </c>
      <c r="BN189" s="116">
        <v>820576</v>
      </c>
      <c r="BO189" s="116">
        <v>1166672</v>
      </c>
      <c r="BP189" s="116">
        <v>300900</v>
      </c>
      <c r="BQ189" s="116">
        <v>45610476</v>
      </c>
      <c r="BR189" s="116">
        <v>9005168</v>
      </c>
      <c r="BS189" s="116">
        <v>13337971</v>
      </c>
      <c r="BT189" s="116">
        <v>2047977</v>
      </c>
      <c r="BU189" s="116">
        <v>4536798</v>
      </c>
      <c r="BV189" s="116">
        <v>2811833</v>
      </c>
      <c r="BW189" s="116">
        <v>773089</v>
      </c>
      <c r="BX189" s="116">
        <v>12933892</v>
      </c>
      <c r="BY189" s="116">
        <v>0</v>
      </c>
      <c r="BZ189" s="116">
        <v>34514618</v>
      </c>
      <c r="CA189" s="116">
        <v>2374981</v>
      </c>
      <c r="CB189" s="116">
        <v>1031335</v>
      </c>
      <c r="CC189" s="116">
        <v>1120208</v>
      </c>
      <c r="CD189" s="116">
        <v>1951117</v>
      </c>
      <c r="CE189" s="116">
        <v>0</v>
      </c>
      <c r="CF189" s="116">
        <v>220787</v>
      </c>
      <c r="CG189" s="116">
        <v>19797539</v>
      </c>
      <c r="CH189" s="116">
        <v>1141921</v>
      </c>
      <c r="CI189" s="116">
        <v>42927</v>
      </c>
      <c r="CJ189" s="116">
        <v>1012709</v>
      </c>
      <c r="CK189" s="116">
        <v>0</v>
      </c>
      <c r="CL189" s="116">
        <v>379793</v>
      </c>
      <c r="CM189" s="116">
        <v>1296962</v>
      </c>
      <c r="CN189" s="116">
        <v>2321453</v>
      </c>
      <c r="CO189" s="116">
        <v>502941</v>
      </c>
      <c r="CP189" s="116">
        <v>294641</v>
      </c>
      <c r="CQ189" s="116">
        <v>812532</v>
      </c>
      <c r="CR189" s="116">
        <v>0</v>
      </c>
      <c r="CS189" s="116">
        <v>212772</v>
      </c>
      <c r="CT189" s="116">
        <v>15823866</v>
      </c>
      <c r="CU189" s="116">
        <v>4223469</v>
      </c>
      <c r="CV189" s="116">
        <v>185343722</v>
      </c>
      <c r="CW189" s="116">
        <v>0</v>
      </c>
      <c r="CX189" s="116">
        <v>0</v>
      </c>
      <c r="CY189" s="116">
        <v>0</v>
      </c>
      <c r="CZ189" s="116">
        <v>0</v>
      </c>
      <c r="DA189" s="116">
        <v>0</v>
      </c>
      <c r="DB189" s="116">
        <v>0</v>
      </c>
      <c r="DC189" s="116">
        <v>598519748</v>
      </c>
      <c r="DD189" s="116">
        <v>643883740</v>
      </c>
      <c r="DE189" s="116">
        <v>783863470</v>
      </c>
      <c r="DF189" s="116">
        <v>10547</v>
      </c>
      <c r="DG189" s="116">
        <v>8741</v>
      </c>
      <c r="DH189" s="116">
        <v>895162236</v>
      </c>
      <c r="DI189" s="116">
        <v>9940377</v>
      </c>
      <c r="DJ189" s="116">
        <v>2299826</v>
      </c>
      <c r="DK189" s="97" t="s">
        <v>105</v>
      </c>
      <c r="DL189" s="97">
        <v>149</v>
      </c>
      <c r="DM189" s="97">
        <v>2009</v>
      </c>
      <c r="DN189" s="104">
        <v>213677368</v>
      </c>
      <c r="DO189" s="104">
        <v>230300655</v>
      </c>
      <c r="DP189" s="104">
        <v>232746751</v>
      </c>
      <c r="DQ189" s="104">
        <v>82860619</v>
      </c>
      <c r="DR189" s="102" t="s">
        <v>106</v>
      </c>
      <c r="DS189" s="102">
        <v>55.57</v>
      </c>
      <c r="DT189" s="102">
        <v>1411.4779999999998</v>
      </c>
      <c r="DU189" s="102">
        <f t="shared" si="244"/>
        <v>1140.1107500000001</v>
      </c>
      <c r="DV189" s="102">
        <v>94</v>
      </c>
      <c r="DW189" s="102">
        <v>64.2</v>
      </c>
      <c r="DX189" s="97">
        <v>18425.66</v>
      </c>
      <c r="DY189" s="97">
        <v>5443</v>
      </c>
      <c r="DZ189" s="102">
        <v>0</v>
      </c>
      <c r="EA189" s="117">
        <v>149</v>
      </c>
      <c r="EB189" s="118" t="s">
        <v>105</v>
      </c>
      <c r="EC189" s="98">
        <v>2009</v>
      </c>
      <c r="ED189" s="98">
        <v>3191</v>
      </c>
      <c r="EE189" s="98">
        <v>12816978</v>
      </c>
      <c r="EF189" s="98">
        <v>32031</v>
      </c>
      <c r="EG189" s="97">
        <f t="shared" si="190"/>
        <v>0.45966212764496034</v>
      </c>
      <c r="EH189" s="102">
        <v>6269155</v>
      </c>
      <c r="EI189" s="102">
        <v>418349</v>
      </c>
      <c r="EJ189" s="102">
        <v>12816978</v>
      </c>
      <c r="EK189" s="102">
        <v>483411</v>
      </c>
      <c r="EL189" s="102">
        <v>0</v>
      </c>
      <c r="EM189" s="119">
        <v>6269158</v>
      </c>
      <c r="EN189" s="119">
        <v>12816978</v>
      </c>
      <c r="EO189" s="119">
        <v>418349</v>
      </c>
      <c r="EP189" s="119">
        <v>483411</v>
      </c>
    </row>
    <row r="190" spans="1:146" s="97" customFormat="1" ht="30" x14ac:dyDescent="0.25">
      <c r="A190" s="97" t="str">
        <f t="shared" si="181"/>
        <v>Potomac Edison Company</v>
      </c>
      <c r="B190" s="98">
        <v>2010</v>
      </c>
      <c r="C190" s="98">
        <v>149</v>
      </c>
      <c r="D190" s="99" t="s">
        <v>237</v>
      </c>
      <c r="E190" s="98">
        <v>0</v>
      </c>
      <c r="F190" s="98">
        <v>0</v>
      </c>
      <c r="G190" s="98">
        <v>1</v>
      </c>
      <c r="H190" s="98">
        <v>0</v>
      </c>
      <c r="I190" s="100">
        <f>IFERROR(VLOOKUP(B190&amp;C190,'Output Index'!$A$2:$R$275,18,FALSE),0)</f>
        <v>0</v>
      </c>
      <c r="J190" s="101">
        <f t="shared" si="182"/>
        <v>0.55689719639368174</v>
      </c>
      <c r="K190" s="113">
        <f t="shared" si="245"/>
        <v>481919</v>
      </c>
      <c r="L190" s="103">
        <f t="shared" si="247"/>
        <v>417015</v>
      </c>
      <c r="M190" s="103">
        <f t="shared" si="191"/>
        <v>64904</v>
      </c>
      <c r="N190" s="113">
        <f t="shared" si="246"/>
        <v>11670327</v>
      </c>
      <c r="O190" s="123">
        <f t="shared" si="248"/>
        <v>5819600</v>
      </c>
      <c r="P190" s="105">
        <f t="shared" si="192"/>
        <v>5850727</v>
      </c>
      <c r="Q190" s="97">
        <v>16982.669999999998</v>
      </c>
      <c r="R190" s="32">
        <v>0</v>
      </c>
      <c r="S190" s="33">
        <v>1</v>
      </c>
      <c r="T190" s="106">
        <v>3829</v>
      </c>
      <c r="U190" s="97">
        <f t="shared" si="183"/>
        <v>3020.249287154008</v>
      </c>
      <c r="V190" s="104">
        <f t="shared" si="184"/>
        <v>32432690.476647124</v>
      </c>
      <c r="W190" s="107">
        <f>AP190*(AM190/'Price Patch'!$B$5)</f>
        <v>0.62750113920680572</v>
      </c>
      <c r="X190" s="102">
        <v>40.555555555555557</v>
      </c>
      <c r="Y190" s="102">
        <v>19.277777777777779</v>
      </c>
      <c r="Z190" s="102">
        <f t="shared" si="239"/>
        <v>38.333333333333336</v>
      </c>
      <c r="AA190" s="102">
        <f t="shared" si="240"/>
        <v>19.269841269841269</v>
      </c>
      <c r="AB190" s="102">
        <f t="shared" si="240"/>
        <v>41.111111111111114</v>
      </c>
      <c r="AC190" s="97" t="str">
        <f t="shared" si="185"/>
        <v>Potomac Edison Company</v>
      </c>
      <c r="AD190" s="98">
        <v>149</v>
      </c>
      <c r="AE190" s="98">
        <v>2010</v>
      </c>
      <c r="AF190" s="98">
        <f t="shared" si="208"/>
        <v>2</v>
      </c>
      <c r="AG190" s="108">
        <v>195.71459103885323</v>
      </c>
      <c r="AH190" s="97">
        <v>147.0836754249143</v>
      </c>
      <c r="AI190" s="97">
        <v>138.15327057651371</v>
      </c>
      <c r="AJ190" s="110">
        <f t="shared" si="236"/>
        <v>3.2225897026405249E-2</v>
      </c>
      <c r="AK190" s="101">
        <f t="shared" si="237"/>
        <v>2.8550216328560959E-2</v>
      </c>
      <c r="AL190" s="98"/>
      <c r="AM190" s="107">
        <f t="shared" ref="AM190:AM193" si="254">AM189*EXP(AK190)</f>
        <v>0.88313164103307407</v>
      </c>
      <c r="AN190" s="109">
        <f t="shared" si="252"/>
        <v>1.5061319689999999</v>
      </c>
      <c r="AO190" s="109">
        <f t="shared" si="253"/>
        <v>1.4586625400981315</v>
      </c>
      <c r="AP190" s="107">
        <f>1/AO190^'Price Patch'!C$19*1/AN190^'Price Patch'!D$19</f>
        <v>0.67470188633652017</v>
      </c>
      <c r="AQ190" s="110">
        <f t="shared" si="186"/>
        <v>0.43826009361933321</v>
      </c>
      <c r="AR190" s="110">
        <f t="shared" si="187"/>
        <v>0.56173990638066673</v>
      </c>
      <c r="AS190" s="111" t="str">
        <f t="shared" si="194"/>
        <v>Potomac Edison Company</v>
      </c>
      <c r="AT190" s="112">
        <f t="shared" si="195"/>
        <v>149</v>
      </c>
      <c r="AU190" s="112">
        <f t="shared" si="196"/>
        <v>2010</v>
      </c>
      <c r="AV190" s="113">
        <f t="shared" si="241"/>
        <v>14213953.964622226</v>
      </c>
      <c r="AW190" s="113">
        <f t="shared" si="188"/>
        <v>18218736.512024898</v>
      </c>
      <c r="AX190" s="113">
        <f t="shared" si="189"/>
        <v>16466070.156685466</v>
      </c>
      <c r="AY190" s="101">
        <f t="shared" si="249"/>
        <v>0.90379868800547059</v>
      </c>
      <c r="AZ190" s="101">
        <f t="shared" si="250"/>
        <v>9.6201311994529415E-2</v>
      </c>
      <c r="BA190" s="113">
        <f t="shared" si="178"/>
        <v>28799875</v>
      </c>
      <c r="BB190" s="113">
        <f t="shared" si="251"/>
        <v>30436423</v>
      </c>
      <c r="BC190" s="113">
        <f t="shared" si="242"/>
        <v>14684174</v>
      </c>
      <c r="BD190" s="110">
        <f t="shared" si="179"/>
        <v>0.11935750389088502</v>
      </c>
      <c r="BE190" s="113">
        <f t="shared" si="180"/>
        <v>241290862</v>
      </c>
      <c r="BF190" s="104">
        <v>15752249</v>
      </c>
      <c r="BG190" s="104">
        <v>13092520</v>
      </c>
      <c r="BH190" s="114">
        <f t="shared" si="243"/>
        <v>0.9420497233011319</v>
      </c>
      <c r="BI190" s="115">
        <f t="shared" si="213"/>
        <v>12333804.843314536</v>
      </c>
      <c r="BJ190" s="116">
        <v>45672303</v>
      </c>
      <c r="BK190" s="116">
        <v>17598</v>
      </c>
      <c r="BL190" s="116">
        <v>0</v>
      </c>
      <c r="BM190" s="116">
        <v>-2271217</v>
      </c>
      <c r="BN190" s="116">
        <v>813655</v>
      </c>
      <c r="BO190" s="116">
        <v>1494743</v>
      </c>
      <c r="BP190" s="116">
        <v>399409</v>
      </c>
      <c r="BQ190" s="116">
        <v>44177560</v>
      </c>
      <c r="BR190" s="116">
        <v>7419590</v>
      </c>
      <c r="BS190" s="116">
        <v>15229991</v>
      </c>
      <c r="BT190" s="116">
        <v>1948316</v>
      </c>
      <c r="BU190" s="116">
        <v>4959966</v>
      </c>
      <c r="BV190" s="116">
        <v>2212805</v>
      </c>
      <c r="BW190" s="116">
        <v>1159237</v>
      </c>
      <c r="BX190" s="116">
        <v>14600795</v>
      </c>
      <c r="BY190" s="116">
        <v>5889</v>
      </c>
      <c r="BZ190" s="116">
        <v>30571502</v>
      </c>
      <c r="CA190" s="116">
        <v>2349972</v>
      </c>
      <c r="CB190" s="116">
        <v>940494</v>
      </c>
      <c r="CC190" s="116">
        <v>1283871</v>
      </c>
      <c r="CD190" s="116">
        <v>2077753</v>
      </c>
      <c r="CE190" s="116">
        <v>0</v>
      </c>
      <c r="CF190" s="116">
        <v>287050</v>
      </c>
      <c r="CG190" s="116">
        <v>15807069</v>
      </c>
      <c r="CH190" s="116">
        <v>1029131</v>
      </c>
      <c r="CI190" s="116">
        <v>68308</v>
      </c>
      <c r="CJ190" s="116">
        <v>758134</v>
      </c>
      <c r="CK190" s="116">
        <v>0</v>
      </c>
      <c r="CL190" s="116">
        <v>319212</v>
      </c>
      <c r="CM190" s="116">
        <v>1080273</v>
      </c>
      <c r="CN190" s="116">
        <v>2798608</v>
      </c>
      <c r="CO190" s="116">
        <v>460572</v>
      </c>
      <c r="CP190" s="116">
        <v>321933</v>
      </c>
      <c r="CQ190" s="116">
        <v>812463</v>
      </c>
      <c r="CR190" s="116">
        <v>0</v>
      </c>
      <c r="CS190" s="116">
        <v>176659</v>
      </c>
      <c r="CT190" s="116">
        <v>13429873</v>
      </c>
      <c r="CU190" s="116">
        <v>6974949</v>
      </c>
      <c r="CV190" s="116">
        <v>183254640</v>
      </c>
      <c r="CW190" s="116">
        <v>0</v>
      </c>
      <c r="CX190" s="116">
        <v>0</v>
      </c>
      <c r="CY190" s="116">
        <v>0</v>
      </c>
      <c r="CZ190" s="116">
        <v>0</v>
      </c>
      <c r="DA190" s="116">
        <v>0</v>
      </c>
      <c r="DB190" s="116">
        <v>0</v>
      </c>
      <c r="DC190" s="116">
        <v>543646230</v>
      </c>
      <c r="DD190" s="116">
        <v>542938876</v>
      </c>
      <c r="DE190" s="116">
        <v>726900870</v>
      </c>
      <c r="DF190" s="116">
        <v>0</v>
      </c>
      <c r="DG190" s="116">
        <v>500</v>
      </c>
      <c r="DH190" s="116">
        <v>834691809</v>
      </c>
      <c r="DI190" s="116">
        <v>11141812</v>
      </c>
      <c r="DJ190" s="116">
        <v>4082414</v>
      </c>
      <c r="DK190" s="97" t="s">
        <v>105</v>
      </c>
      <c r="DL190" s="97">
        <v>149</v>
      </c>
      <c r="DM190" s="97">
        <v>2010</v>
      </c>
      <c r="DN190" s="104">
        <v>161360494</v>
      </c>
      <c r="DO190" s="104">
        <v>174734887</v>
      </c>
      <c r="DP190" s="104">
        <v>201907893</v>
      </c>
      <c r="DQ190" s="104">
        <v>65510953</v>
      </c>
      <c r="DR190" s="102" t="s">
        <v>106</v>
      </c>
      <c r="DS190" s="102">
        <v>43.47</v>
      </c>
      <c r="DT190" s="102">
        <v>1104.1379999999999</v>
      </c>
      <c r="DU190" s="102">
        <f t="shared" si="244"/>
        <v>1140.1107500000001</v>
      </c>
      <c r="DV190" s="102">
        <v>105</v>
      </c>
      <c r="DW190" s="102">
        <v>66.7</v>
      </c>
      <c r="DX190" s="97">
        <v>12357.67</v>
      </c>
      <c r="DY190" s="97">
        <v>4625</v>
      </c>
      <c r="DZ190" s="102">
        <v>0</v>
      </c>
      <c r="EA190" s="117">
        <v>149</v>
      </c>
      <c r="EB190" s="118" t="s">
        <v>105</v>
      </c>
      <c r="EC190" s="98">
        <v>2010</v>
      </c>
      <c r="ED190" s="98">
        <v>3029</v>
      </c>
      <c r="EE190" s="98">
        <v>11670328</v>
      </c>
      <c r="EF190" s="98">
        <v>33813</v>
      </c>
      <c r="EG190" s="97">
        <f t="shared" si="190"/>
        <v>0.44109909384322932</v>
      </c>
      <c r="EH190" s="102">
        <v>5819600</v>
      </c>
      <c r="EI190" s="102">
        <v>417015</v>
      </c>
      <c r="EJ190" s="102">
        <v>11670327</v>
      </c>
      <c r="EK190" s="102">
        <v>481919</v>
      </c>
      <c r="EL190" s="102">
        <v>0</v>
      </c>
      <c r="EM190" s="119">
        <v>5819601</v>
      </c>
      <c r="EN190" s="119">
        <v>11670328</v>
      </c>
      <c r="EO190" s="119">
        <v>368990</v>
      </c>
      <c r="EP190" s="119">
        <v>424654</v>
      </c>
    </row>
    <row r="191" spans="1:146" s="97" customFormat="1" ht="30" x14ac:dyDescent="0.25">
      <c r="A191" s="97" t="str">
        <f t="shared" si="181"/>
        <v>Potomac Edison Company</v>
      </c>
      <c r="B191" s="98">
        <v>2011</v>
      </c>
      <c r="C191" s="98">
        <v>149</v>
      </c>
      <c r="D191" s="99" t="s">
        <v>237</v>
      </c>
      <c r="E191" s="98">
        <v>0</v>
      </c>
      <c r="F191" s="98">
        <v>0</v>
      </c>
      <c r="G191" s="98">
        <v>1</v>
      </c>
      <c r="H191" s="98">
        <v>0</v>
      </c>
      <c r="I191" s="100">
        <f>IFERROR(VLOOKUP(B191&amp;C191,'Output Index'!$A$2:$R$275,18,FALSE),0)</f>
        <v>0</v>
      </c>
      <c r="J191" s="101">
        <f t="shared" si="182"/>
        <v>0.5636365068500595</v>
      </c>
      <c r="K191" s="113">
        <f t="shared" si="245"/>
        <v>388814</v>
      </c>
      <c r="L191" s="103">
        <f t="shared" si="247"/>
        <v>338969</v>
      </c>
      <c r="M191" s="103">
        <f t="shared" si="191"/>
        <v>49845</v>
      </c>
      <c r="N191" s="113">
        <f t="shared" si="246"/>
        <v>10416422</v>
      </c>
      <c r="O191" s="123">
        <f t="shared" si="248"/>
        <v>5145222</v>
      </c>
      <c r="P191" s="105">
        <f t="shared" si="192"/>
        <v>5271200</v>
      </c>
      <c r="Q191" s="97">
        <v>19015</v>
      </c>
      <c r="R191" s="32">
        <v>0</v>
      </c>
      <c r="S191" s="33">
        <v>1</v>
      </c>
      <c r="T191" s="106">
        <v>3580</v>
      </c>
      <c r="U191" s="97">
        <f t="shared" si="183"/>
        <v>3165.6633850804665</v>
      </c>
      <c r="V191" s="104">
        <f t="shared" si="184"/>
        <v>26140769.670902818</v>
      </c>
      <c r="W191" s="107">
        <f>AP191*(AM191/'Price Patch'!$B$5)</f>
        <v>0.65716959505502415</v>
      </c>
      <c r="X191" s="102">
        <v>41.111111111111114</v>
      </c>
      <c r="Y191" s="102">
        <v>19.666666666666671</v>
      </c>
      <c r="Z191" s="102">
        <f t="shared" si="239"/>
        <v>38.333333333333336</v>
      </c>
      <c r="AA191" s="102">
        <f t="shared" si="240"/>
        <v>19.269841269841269</v>
      </c>
      <c r="AB191" s="102">
        <f t="shared" si="240"/>
        <v>41.111111111111114</v>
      </c>
      <c r="AC191" s="97" t="str">
        <f t="shared" si="185"/>
        <v>Potomac Edison Company</v>
      </c>
      <c r="AD191" s="98">
        <v>149</v>
      </c>
      <c r="AE191" s="98">
        <v>2011</v>
      </c>
      <c r="AF191" s="98">
        <f t="shared" si="208"/>
        <v>2</v>
      </c>
      <c r="AG191" s="108">
        <v>201.23923386446137</v>
      </c>
      <c r="AH191" s="97">
        <v>156.61046685742724</v>
      </c>
      <c r="AI191" s="97">
        <v>140.47125996128273</v>
      </c>
      <c r="AJ191" s="110">
        <f t="shared" si="236"/>
        <v>5.815447488005876E-2</v>
      </c>
      <c r="AK191" s="101">
        <f t="shared" si="237"/>
        <v>4.6196634248040318E-2</v>
      </c>
      <c r="AL191" s="98"/>
      <c r="AM191" s="107">
        <f t="shared" si="254"/>
        <v>0.92488638929261369</v>
      </c>
      <c r="AN191" s="109">
        <f t="shared" si="252"/>
        <v>1.5061319689999999</v>
      </c>
      <c r="AO191" s="109">
        <f t="shared" si="253"/>
        <v>1.4586625400981315</v>
      </c>
      <c r="AP191" s="107">
        <f>1/AO191^'Price Patch'!C$19*1/AN191^'Price Patch'!D$19</f>
        <v>0.67470188633652017</v>
      </c>
      <c r="AQ191" s="110">
        <f t="shared" si="186"/>
        <v>0.35058107681350487</v>
      </c>
      <c r="AR191" s="110">
        <f t="shared" si="187"/>
        <v>0.64941892318649519</v>
      </c>
      <c r="AS191" s="111" t="str">
        <f t="shared" si="194"/>
        <v>Potomac Edison Company</v>
      </c>
      <c r="AT191" s="112">
        <f t="shared" si="195"/>
        <v>149</v>
      </c>
      <c r="AU191" s="112">
        <f t="shared" si="196"/>
        <v>2011</v>
      </c>
      <c r="AV191" s="113">
        <f t="shared" si="241"/>
        <v>9164459.1799589191</v>
      </c>
      <c r="AW191" s="113">
        <f t="shared" si="188"/>
        <v>16976310.490943901</v>
      </c>
      <c r="AX191" s="113">
        <f t="shared" si="189"/>
        <v>15219035.33667938</v>
      </c>
      <c r="AY191" s="101">
        <f t="shared" si="249"/>
        <v>0.89648662733861118</v>
      </c>
      <c r="AZ191" s="101">
        <f t="shared" si="250"/>
        <v>0.10351337266138882</v>
      </c>
      <c r="BA191" s="113">
        <f t="shared" ref="BA191:BA254" si="255">SUM(CA191:CN191)</f>
        <v>23622214</v>
      </c>
      <c r="BB191" s="113">
        <f t="shared" si="251"/>
        <v>26744937</v>
      </c>
      <c r="BC191" s="113">
        <f t="shared" si="242"/>
        <v>18660780</v>
      </c>
      <c r="BD191" s="110">
        <f t="shared" ref="BD191:BD254" si="256">MIN(BA191/BE191,1)</f>
        <v>9.416943741175457E-2</v>
      </c>
      <c r="BE191" s="113">
        <f t="shared" ref="BE191:BE254" si="257">DH191-CW191-CZ191-DB191-DC191-DJ191-BJ191</f>
        <v>250847989</v>
      </c>
      <c r="BF191" s="104">
        <v>8084157</v>
      </c>
      <c r="BG191" s="104">
        <v>8969725</v>
      </c>
      <c r="BH191" s="114">
        <f t="shared" si="243"/>
        <v>0.93683793687327321</v>
      </c>
      <c r="BI191" s="115">
        <f t="shared" si="213"/>
        <v>8403178.6633206215</v>
      </c>
      <c r="BJ191" s="116">
        <v>45190483</v>
      </c>
      <c r="BK191" s="116">
        <v>5976</v>
      </c>
      <c r="BL191" s="116">
        <v>0</v>
      </c>
      <c r="BM191" s="116">
        <v>158205</v>
      </c>
      <c r="BN191" s="116">
        <v>210051</v>
      </c>
      <c r="BO191" s="116">
        <v>196494</v>
      </c>
      <c r="BP191" s="116">
        <v>474386</v>
      </c>
      <c r="BQ191" s="116">
        <v>44993989</v>
      </c>
      <c r="BR191" s="116">
        <v>11896266</v>
      </c>
      <c r="BS191" s="116">
        <v>18445546</v>
      </c>
      <c r="BT191" s="116">
        <v>1896008</v>
      </c>
      <c r="BU191" s="116">
        <v>6235934</v>
      </c>
      <c r="BV191" s="116">
        <v>1625556</v>
      </c>
      <c r="BW191" s="116">
        <v>4711590</v>
      </c>
      <c r="BX191" s="116">
        <v>8757651</v>
      </c>
      <c r="BY191" s="116">
        <v>0</v>
      </c>
      <c r="BZ191" s="116">
        <v>25214835</v>
      </c>
      <c r="CA191" s="116">
        <v>1613596</v>
      </c>
      <c r="CB191" s="116">
        <v>875767</v>
      </c>
      <c r="CC191" s="116">
        <v>1274187</v>
      </c>
      <c r="CD191" s="116">
        <v>1769911</v>
      </c>
      <c r="CE191" s="116">
        <v>0</v>
      </c>
      <c r="CF191" s="116">
        <v>218022</v>
      </c>
      <c r="CG191" s="116">
        <v>14616238</v>
      </c>
      <c r="CH191" s="116">
        <v>993956</v>
      </c>
      <c r="CI191" s="116">
        <v>78931</v>
      </c>
      <c r="CJ191" s="116">
        <v>1049002</v>
      </c>
      <c r="CK191" s="116">
        <v>0</v>
      </c>
      <c r="CL191" s="116">
        <v>137791</v>
      </c>
      <c r="CM191" s="116">
        <v>805636</v>
      </c>
      <c r="CN191" s="116">
        <v>189177</v>
      </c>
      <c r="CO191" s="116">
        <v>402640</v>
      </c>
      <c r="CP191" s="116">
        <v>219166</v>
      </c>
      <c r="CQ191" s="116">
        <v>774813</v>
      </c>
      <c r="CR191" s="116">
        <v>0</v>
      </c>
      <c r="CS191" s="116">
        <v>196002</v>
      </c>
      <c r="CT191" s="116">
        <v>9662055</v>
      </c>
      <c r="CU191" s="116">
        <v>13345983</v>
      </c>
      <c r="CV191" s="116">
        <v>196493568</v>
      </c>
      <c r="CW191" s="116">
        <v>0</v>
      </c>
      <c r="CX191" s="116">
        <v>0</v>
      </c>
      <c r="CY191" s="116">
        <v>0</v>
      </c>
      <c r="CZ191" s="116">
        <v>0</v>
      </c>
      <c r="DA191" s="116">
        <v>0</v>
      </c>
      <c r="DB191" s="116">
        <v>0</v>
      </c>
      <c r="DC191" s="116">
        <v>402236124</v>
      </c>
      <c r="DD191" s="116">
        <v>389186622</v>
      </c>
      <c r="DE191" s="116">
        <v>598729692</v>
      </c>
      <c r="DF191" s="116">
        <v>58874</v>
      </c>
      <c r="DG191" s="116">
        <v>0</v>
      </c>
      <c r="DH191" s="116">
        <v>702954259</v>
      </c>
      <c r="DI191" s="116">
        <v>10752337</v>
      </c>
      <c r="DJ191" s="116">
        <v>4679663</v>
      </c>
      <c r="DK191" s="97" t="s">
        <v>105</v>
      </c>
      <c r="DL191" s="97">
        <v>149</v>
      </c>
      <c r="DM191" s="97">
        <v>2011</v>
      </c>
      <c r="DN191" s="104">
        <v>178626984</v>
      </c>
      <c r="DO191" s="104">
        <v>179587150</v>
      </c>
      <c r="DP191" s="104">
        <v>209709740</v>
      </c>
      <c r="DQ191" s="104">
        <v>67617170</v>
      </c>
      <c r="DR191" s="102" t="s">
        <v>106</v>
      </c>
      <c r="DS191" s="102">
        <v>56.52</v>
      </c>
      <c r="DT191" s="102">
        <v>1435.6079999999999</v>
      </c>
      <c r="DU191" s="102">
        <f t="shared" si="244"/>
        <v>1140.1107500000001</v>
      </c>
      <c r="DV191" s="102">
        <v>106</v>
      </c>
      <c r="DW191" s="102">
        <v>67.400000000000006</v>
      </c>
      <c r="DZ191" s="102">
        <v>0</v>
      </c>
      <c r="EA191" s="117">
        <v>149</v>
      </c>
      <c r="EB191" s="118" t="s">
        <v>105</v>
      </c>
      <c r="EC191" s="98">
        <v>2011</v>
      </c>
      <c r="ED191" s="98">
        <v>3176</v>
      </c>
      <c r="EE191" s="98">
        <v>10416422</v>
      </c>
      <c r="EF191" s="98">
        <v>34012</v>
      </c>
      <c r="EG191" s="97">
        <f t="shared" si="190"/>
        <v>0.37562088092198337</v>
      </c>
      <c r="EH191" s="102">
        <v>5145222</v>
      </c>
      <c r="EI191" s="102">
        <v>338969</v>
      </c>
      <c r="EJ191" s="102">
        <v>10416422</v>
      </c>
      <c r="EK191" s="102">
        <v>388814</v>
      </c>
      <c r="EL191" s="102">
        <v>0</v>
      </c>
      <c r="EM191" s="119">
        <v>5145222</v>
      </c>
      <c r="EN191" s="119">
        <v>10416422</v>
      </c>
      <c r="EO191" s="119">
        <v>338969</v>
      </c>
      <c r="EP191" s="119">
        <v>388814</v>
      </c>
    </row>
    <row r="192" spans="1:146" s="97" customFormat="1" ht="30" x14ac:dyDescent="0.25">
      <c r="A192" s="97" t="str">
        <f t="shared" si="181"/>
        <v>Potomac Edison Company</v>
      </c>
      <c r="B192" s="98">
        <v>2012</v>
      </c>
      <c r="C192" s="98">
        <v>149</v>
      </c>
      <c r="D192" s="99" t="s">
        <v>237</v>
      </c>
      <c r="E192" s="98">
        <v>0</v>
      </c>
      <c r="F192" s="98">
        <v>0</v>
      </c>
      <c r="G192" s="98">
        <v>1</v>
      </c>
      <c r="H192" s="98">
        <v>0</v>
      </c>
      <c r="I192" s="100">
        <f>IFERROR(VLOOKUP(B192&amp;C192,'Output Index'!$A$2:$R$275,18,FALSE),0)</f>
        <v>0</v>
      </c>
      <c r="J192" s="101">
        <f t="shared" si="182"/>
        <v>0.58988163911373692</v>
      </c>
      <c r="K192" s="113">
        <f t="shared" si="245"/>
        <v>389184</v>
      </c>
      <c r="L192" s="103">
        <f t="shared" si="247"/>
        <v>339000</v>
      </c>
      <c r="M192" s="103">
        <f t="shared" si="191"/>
        <v>50184</v>
      </c>
      <c r="N192" s="113">
        <f t="shared" si="246"/>
        <v>10154032</v>
      </c>
      <c r="O192" s="123">
        <f t="shared" si="248"/>
        <v>4833625</v>
      </c>
      <c r="P192" s="105">
        <f t="shared" si="192"/>
        <v>5320407</v>
      </c>
      <c r="Q192" s="97">
        <v>25288</v>
      </c>
      <c r="R192" s="32">
        <v>0</v>
      </c>
      <c r="S192" s="33">
        <v>1</v>
      </c>
      <c r="T192" s="106">
        <v>3594</v>
      </c>
      <c r="U192" s="97">
        <f t="shared" si="183"/>
        <v>2895.5733046015407</v>
      </c>
      <c r="V192" s="104">
        <f t="shared" si="184"/>
        <v>22474159.200677343</v>
      </c>
      <c r="W192" s="107">
        <f>AP192*(AM192/'Price Patch'!$B$5)</f>
        <v>0.67108038276540272</v>
      </c>
      <c r="X192" s="102">
        <v>40</v>
      </c>
      <c r="Y192" s="102">
        <v>20.333333333333329</v>
      </c>
      <c r="Z192" s="102">
        <f t="shared" si="239"/>
        <v>38.333333333333336</v>
      </c>
      <c r="AA192" s="102">
        <f t="shared" si="240"/>
        <v>19.269841269841269</v>
      </c>
      <c r="AB192" s="102">
        <f t="shared" si="240"/>
        <v>41.111111111111114</v>
      </c>
      <c r="AC192" s="97" t="str">
        <f t="shared" si="185"/>
        <v>Potomac Edison Company</v>
      </c>
      <c r="AD192" s="98">
        <v>149</v>
      </c>
      <c r="AE192" s="98">
        <v>2012</v>
      </c>
      <c r="AF192" s="98">
        <f t="shared" si="208"/>
        <v>2</v>
      </c>
      <c r="AG192" s="108">
        <v>206.69270460379124</v>
      </c>
      <c r="AH192" s="97">
        <v>159.29502390464378</v>
      </c>
      <c r="AI192" s="97">
        <v>142.65698210814222</v>
      </c>
      <c r="AJ192" s="110">
        <f t="shared" si="236"/>
        <v>1.6778762380108055E-2</v>
      </c>
      <c r="AK192" s="101">
        <f t="shared" si="237"/>
        <v>2.094680455293263E-2</v>
      </c>
      <c r="AL192" s="98"/>
      <c r="AM192" s="107">
        <f t="shared" si="254"/>
        <v>0.94446413347688452</v>
      </c>
      <c r="AN192" s="109">
        <f t="shared" si="252"/>
        <v>1.5061319689999999</v>
      </c>
      <c r="AO192" s="109">
        <f t="shared" si="253"/>
        <v>1.4586625400981315</v>
      </c>
      <c r="AP192" s="107">
        <f>1/AO192^'Price Patch'!C$19*1/AN192^'Price Patch'!D$19</f>
        <v>0.67470188633652017</v>
      </c>
      <c r="AQ192" s="110">
        <f t="shared" si="186"/>
        <v>0.48637597847440017</v>
      </c>
      <c r="AR192" s="110">
        <f t="shared" si="187"/>
        <v>0.51362402152559983</v>
      </c>
      <c r="AS192" s="111" t="str">
        <f t="shared" si="194"/>
        <v>Potomac Edison Company</v>
      </c>
      <c r="AT192" s="112">
        <f t="shared" si="195"/>
        <v>149</v>
      </c>
      <c r="AU192" s="112">
        <f t="shared" si="196"/>
        <v>2012</v>
      </c>
      <c r="AV192" s="113">
        <f t="shared" si="241"/>
        <v>10930891.171618886</v>
      </c>
      <c r="AW192" s="113">
        <f t="shared" si="188"/>
        <v>11543268.029058456</v>
      </c>
      <c r="AX192" s="113">
        <f t="shared" si="189"/>
        <v>9510155.0419825502</v>
      </c>
      <c r="AY192" s="101">
        <f t="shared" si="249"/>
        <v>0.8238702435083507</v>
      </c>
      <c r="AZ192" s="101">
        <f t="shared" si="250"/>
        <v>0.1761297564916493</v>
      </c>
      <c r="BA192" s="113">
        <f t="shared" si="255"/>
        <v>20323269</v>
      </c>
      <c r="BB192" s="113">
        <f t="shared" si="251"/>
        <v>24446291</v>
      </c>
      <c r="BC192" s="113">
        <f t="shared" si="242"/>
        <v>23107675</v>
      </c>
      <c r="BD192" s="110">
        <f t="shared" si="256"/>
        <v>8.7984316339740187E-2</v>
      </c>
      <c r="BE192" s="113">
        <f t="shared" si="257"/>
        <v>230987406</v>
      </c>
      <c r="BF192" s="104">
        <v>1338616</v>
      </c>
      <c r="BG192" s="104">
        <v>11781811</v>
      </c>
      <c r="BH192" s="114">
        <f t="shared" si="243"/>
        <v>0.91778029354039437</v>
      </c>
      <c r="BI192" s="115">
        <f t="shared" si="213"/>
        <v>10813113.958017448</v>
      </c>
      <c r="BJ192" s="116">
        <v>43208564</v>
      </c>
      <c r="BK192" s="116">
        <v>107157</v>
      </c>
      <c r="BL192" s="116">
        <v>0</v>
      </c>
      <c r="BM192" s="116">
        <v>672229</v>
      </c>
      <c r="BN192" s="116">
        <v>207345</v>
      </c>
      <c r="BO192" s="116">
        <v>397971</v>
      </c>
      <c r="BP192" s="116">
        <v>114798</v>
      </c>
      <c r="BQ192" s="116">
        <v>42810593</v>
      </c>
      <c r="BR192" s="116">
        <v>18229945</v>
      </c>
      <c r="BS192" s="116">
        <v>18762273</v>
      </c>
      <c r="BT192" s="116">
        <v>1766740</v>
      </c>
      <c r="BU192" s="116">
        <v>2457771</v>
      </c>
      <c r="BV192" s="116">
        <v>2304232</v>
      </c>
      <c r="BW192" s="116">
        <v>3740170</v>
      </c>
      <c r="BX192" s="116">
        <v>1928273</v>
      </c>
      <c r="BY192" s="116">
        <v>0</v>
      </c>
      <c r="BZ192" s="116">
        <v>22143937</v>
      </c>
      <c r="CA192" s="116">
        <v>1117478</v>
      </c>
      <c r="CB192" s="116">
        <v>276898</v>
      </c>
      <c r="CC192" s="116">
        <v>525872</v>
      </c>
      <c r="CD192" s="116">
        <v>5192205</v>
      </c>
      <c r="CE192" s="116">
        <v>274380</v>
      </c>
      <c r="CF192" s="116">
        <v>674713</v>
      </c>
      <c r="CG192" s="116">
        <v>9178986</v>
      </c>
      <c r="CH192" s="116">
        <v>248633</v>
      </c>
      <c r="CI192" s="116">
        <v>463911</v>
      </c>
      <c r="CJ192" s="116">
        <v>1317769</v>
      </c>
      <c r="CK192" s="116">
        <v>0</v>
      </c>
      <c r="CL192" s="116">
        <v>31044</v>
      </c>
      <c r="CM192" s="116">
        <v>532156</v>
      </c>
      <c r="CN192" s="116">
        <v>489224</v>
      </c>
      <c r="CO192" s="116">
        <v>74539</v>
      </c>
      <c r="CP192" s="116">
        <v>328573</v>
      </c>
      <c r="CQ192" s="116">
        <v>986049</v>
      </c>
      <c r="CR192" s="116">
        <v>33667</v>
      </c>
      <c r="CS192" s="116">
        <v>397840</v>
      </c>
      <c r="CT192" s="116">
        <v>10275663</v>
      </c>
      <c r="CU192" s="116">
        <v>9143950</v>
      </c>
      <c r="CV192" s="116">
        <v>183784542</v>
      </c>
      <c r="CW192" s="116">
        <v>0</v>
      </c>
      <c r="CX192" s="116">
        <v>0</v>
      </c>
      <c r="CY192" s="116">
        <v>0</v>
      </c>
      <c r="CZ192" s="116">
        <v>0</v>
      </c>
      <c r="DA192" s="116">
        <v>0</v>
      </c>
      <c r="DB192" s="116">
        <v>0</v>
      </c>
      <c r="DC192" s="116">
        <v>345538314</v>
      </c>
      <c r="DD192" s="116">
        <v>334044188</v>
      </c>
      <c r="DE192" s="116">
        <v>529322856</v>
      </c>
      <c r="DF192" s="116">
        <v>101562</v>
      </c>
      <c r="DG192" s="116">
        <v>1496</v>
      </c>
      <c r="DH192" s="116">
        <v>625099814</v>
      </c>
      <c r="DI192" s="116">
        <v>10901786</v>
      </c>
      <c r="DJ192" s="116">
        <v>5365530</v>
      </c>
      <c r="DK192" s="97" t="s">
        <v>105</v>
      </c>
      <c r="DL192" s="97">
        <v>149</v>
      </c>
      <c r="DM192" s="97">
        <v>2012</v>
      </c>
      <c r="DN192" s="104">
        <v>204615527</v>
      </c>
      <c r="DO192" s="104">
        <v>211108220</v>
      </c>
      <c r="DP192" s="104">
        <v>220380282</v>
      </c>
      <c r="DQ192" s="104">
        <v>68653874</v>
      </c>
      <c r="DR192" s="102" t="s">
        <v>106</v>
      </c>
      <c r="DS192" s="102">
        <v>37.42</v>
      </c>
      <c r="DT192" s="102">
        <v>950.46799999999996</v>
      </c>
      <c r="DU192" s="102">
        <f t="shared" si="244"/>
        <v>1140.1107500000001</v>
      </c>
      <c r="DV192" s="102">
        <v>104</v>
      </c>
      <c r="DW192" s="102">
        <v>68.599999999999994</v>
      </c>
      <c r="DZ192" s="102">
        <v>0</v>
      </c>
      <c r="EA192" s="117">
        <v>149</v>
      </c>
      <c r="EB192" s="118" t="s">
        <v>105</v>
      </c>
      <c r="EC192" s="98">
        <v>2012</v>
      </c>
      <c r="ED192" s="98">
        <v>2905</v>
      </c>
      <c r="EE192" s="98">
        <v>10154032</v>
      </c>
      <c r="EF192" s="98">
        <v>33057</v>
      </c>
      <c r="EG192" s="97">
        <f t="shared" si="190"/>
        <v>0.40031315084211599</v>
      </c>
      <c r="EH192" s="102">
        <v>4833625</v>
      </c>
      <c r="EI192" s="102">
        <v>339000</v>
      </c>
      <c r="EJ192" s="102">
        <v>10154032</v>
      </c>
      <c r="EK192" s="102">
        <v>389184</v>
      </c>
      <c r="EL192" s="102">
        <v>0</v>
      </c>
      <c r="EM192" s="119">
        <v>4833625</v>
      </c>
      <c r="EN192" s="119">
        <v>10154032</v>
      </c>
      <c r="EO192" s="119">
        <v>339000</v>
      </c>
      <c r="EP192" s="119">
        <v>389184</v>
      </c>
    </row>
    <row r="193" spans="1:146" s="97" customFormat="1" ht="30" x14ac:dyDescent="0.25">
      <c r="A193" s="97" t="str">
        <f t="shared" si="181"/>
        <v>Potomac Edison Company</v>
      </c>
      <c r="B193" s="98">
        <v>2013</v>
      </c>
      <c r="C193" s="98">
        <v>149</v>
      </c>
      <c r="D193" s="99" t="s">
        <v>237</v>
      </c>
      <c r="E193" s="98">
        <v>0</v>
      </c>
      <c r="F193" s="98">
        <v>0</v>
      </c>
      <c r="G193" s="98">
        <v>1</v>
      </c>
      <c r="H193" s="98">
        <v>0</v>
      </c>
      <c r="I193" s="100">
        <f>IFERROR(VLOOKUP(B193&amp;C193,'Output Index'!$A$2:$R$275,18,FALSE),0)</f>
        <v>0</v>
      </c>
      <c r="J193" s="101">
        <f t="shared" si="182"/>
        <v>0.60288284882568899</v>
      </c>
      <c r="K193" s="124">
        <f t="shared" ref="K193:K199" si="258">EP193</f>
        <v>391473</v>
      </c>
      <c r="L193" s="124">
        <f>EO193</f>
        <v>341196</v>
      </c>
      <c r="M193" s="103">
        <f t="shared" si="191"/>
        <v>50277</v>
      </c>
      <c r="N193" s="125">
        <f t="shared" ref="N193:N199" si="259">EN193</f>
        <v>10465484</v>
      </c>
      <c r="O193" s="123">
        <f>EM193</f>
        <v>5069131</v>
      </c>
      <c r="P193" s="105">
        <f t="shared" si="192"/>
        <v>5396353</v>
      </c>
      <c r="Q193" s="97">
        <v>24596</v>
      </c>
      <c r="R193" s="32">
        <v>0</v>
      </c>
      <c r="S193" s="33">
        <v>1</v>
      </c>
      <c r="T193" s="106">
        <v>3594</v>
      </c>
      <c r="U193" s="97">
        <f t="shared" si="183"/>
        <v>3056.8531190242338</v>
      </c>
      <c r="V193" s="104">
        <f t="shared" si="184"/>
        <v>25596744.1522476</v>
      </c>
      <c r="W193" s="107">
        <f>AP193*(AM193/'Price Patch'!$B$5)</f>
        <v>0.68182447257331924</v>
      </c>
      <c r="X193" s="102">
        <v>36.111111111111114</v>
      </c>
      <c r="Y193" s="102">
        <v>18.277777777777782</v>
      </c>
      <c r="Z193" s="121">
        <f t="shared" si="239"/>
        <v>38.333333333333336</v>
      </c>
      <c r="AA193" s="121">
        <f t="shared" si="240"/>
        <v>19.269841269841269</v>
      </c>
      <c r="AB193" s="121">
        <f t="shared" si="240"/>
        <v>41.111111111111114</v>
      </c>
      <c r="AC193" s="97" t="str">
        <f t="shared" si="185"/>
        <v>Potomac Edison Company</v>
      </c>
      <c r="AD193" s="98">
        <v>149</v>
      </c>
      <c r="AE193" s="98">
        <v>2013</v>
      </c>
      <c r="AF193" s="98">
        <f t="shared" si="208"/>
        <v>2</v>
      </c>
      <c r="AG193" s="108">
        <v>213.01030802015163</v>
      </c>
      <c r="AH193" s="97">
        <v>160.08123026867881</v>
      </c>
      <c r="AI193" s="97">
        <v>144.74939712243338</v>
      </c>
      <c r="AJ193" s="110">
        <f t="shared" si="236"/>
        <v>6.3291066858957371E-3</v>
      </c>
      <c r="AK193" s="101">
        <f t="shared" si="237"/>
        <v>1.5883327850059081E-2</v>
      </c>
      <c r="AL193" s="98"/>
      <c r="AM193" s="107">
        <f t="shared" si="254"/>
        <v>0.959585134970947</v>
      </c>
      <c r="AN193" s="109">
        <f t="shared" si="252"/>
        <v>1.5061319689999999</v>
      </c>
      <c r="AO193" s="109">
        <f t="shared" si="253"/>
        <v>1.4586625400981315</v>
      </c>
      <c r="AP193" s="107">
        <f>1/AO193^'Price Patch'!C$19*1/AN193^'Price Patch'!D$19</f>
        <v>0.67470188633652017</v>
      </c>
      <c r="AQ193" s="110">
        <f t="shared" si="186"/>
        <v>0.31723309826163754</v>
      </c>
      <c r="AR193" s="110">
        <f t="shared" si="187"/>
        <v>0.68276690173836241</v>
      </c>
      <c r="AS193" s="111" t="str">
        <f t="shared" si="194"/>
        <v>Potomac Edison Company</v>
      </c>
      <c r="AT193" s="112">
        <f t="shared" si="195"/>
        <v>149</v>
      </c>
      <c r="AU193" s="112">
        <f t="shared" si="196"/>
        <v>2013</v>
      </c>
      <c r="AV193" s="113">
        <f t="shared" si="241"/>
        <v>8120134.4528279584</v>
      </c>
      <c r="AW193" s="113">
        <f t="shared" si="188"/>
        <v>17476609.69941964</v>
      </c>
      <c r="AX193" s="113">
        <f t="shared" si="189"/>
        <v>15456557.657636626</v>
      </c>
      <c r="AY193" s="101">
        <f t="shared" si="249"/>
        <v>0.88441396377638992</v>
      </c>
      <c r="AZ193" s="101">
        <f t="shared" si="250"/>
        <v>0.11558603622361008</v>
      </c>
      <c r="BA193" s="113">
        <f t="shared" si="255"/>
        <v>23550267</v>
      </c>
      <c r="BB193" s="113">
        <f t="shared" si="251"/>
        <v>20938336</v>
      </c>
      <c r="BC193" s="113">
        <f t="shared" si="242"/>
        <v>20667970</v>
      </c>
      <c r="BD193" s="110">
        <f t="shared" si="256"/>
        <v>9.773828981670743E-2</v>
      </c>
      <c r="BE193" s="113">
        <f t="shared" si="257"/>
        <v>240952313</v>
      </c>
      <c r="BF193" s="104">
        <v>270366</v>
      </c>
      <c r="BG193" s="104">
        <v>8981894</v>
      </c>
      <c r="BH193" s="114">
        <f t="shared" si="243"/>
        <v>0.90111387891722772</v>
      </c>
      <c r="BI193" s="115">
        <f t="shared" si="213"/>
        <v>8093709.3423633743</v>
      </c>
      <c r="BJ193" s="116">
        <v>8557743</v>
      </c>
      <c r="BK193" s="116">
        <v>2836</v>
      </c>
      <c r="BL193" s="116">
        <v>0</v>
      </c>
      <c r="BM193" s="116">
        <v>-704910</v>
      </c>
      <c r="BN193" s="116">
        <v>119032</v>
      </c>
      <c r="BO193" s="116">
        <v>493802</v>
      </c>
      <c r="BP193" s="116">
        <v>43796</v>
      </c>
      <c r="BQ193" s="116">
        <v>8063941</v>
      </c>
      <c r="BR193" s="116">
        <v>17999009</v>
      </c>
      <c r="BS193" s="116">
        <v>-12380593</v>
      </c>
      <c r="BT193" s="116">
        <v>1847122</v>
      </c>
      <c r="BU193" s="116">
        <v>1354260</v>
      </c>
      <c r="BV193" s="116">
        <v>369915</v>
      </c>
      <c r="BW193" s="116">
        <v>1954753</v>
      </c>
      <c r="BX193" s="116">
        <v>1368227</v>
      </c>
      <c r="BY193" s="116">
        <v>0</v>
      </c>
      <c r="BZ193" s="116">
        <v>26134618</v>
      </c>
      <c r="CA193" s="116">
        <v>886797</v>
      </c>
      <c r="CB193" s="116">
        <v>384802</v>
      </c>
      <c r="CC193" s="116">
        <v>624452</v>
      </c>
      <c r="CD193" s="116">
        <v>3515602</v>
      </c>
      <c r="CE193" s="116">
        <v>285680</v>
      </c>
      <c r="CF193" s="116">
        <v>1097758</v>
      </c>
      <c r="CG193" s="116">
        <v>13127123</v>
      </c>
      <c r="CH193" s="116">
        <v>0</v>
      </c>
      <c r="CI193" s="116">
        <v>445964</v>
      </c>
      <c r="CJ193" s="116">
        <v>1761906</v>
      </c>
      <c r="CK193" s="116">
        <v>0</v>
      </c>
      <c r="CL193" s="116">
        <v>0</v>
      </c>
      <c r="CM193" s="116">
        <v>598838</v>
      </c>
      <c r="CN193" s="116">
        <v>821345</v>
      </c>
      <c r="CO193" s="116">
        <v>0</v>
      </c>
      <c r="CP193" s="116">
        <v>701028</v>
      </c>
      <c r="CQ193" s="116">
        <v>1086526</v>
      </c>
      <c r="CR193" s="116">
        <v>29204</v>
      </c>
      <c r="CS193" s="116">
        <v>767593</v>
      </c>
      <c r="CT193" s="116">
        <v>13424903</v>
      </c>
      <c r="CU193" s="116">
        <v>14286895</v>
      </c>
      <c r="CV193" s="116">
        <v>179814303</v>
      </c>
      <c r="CW193" s="116">
        <v>0</v>
      </c>
      <c r="CX193" s="116">
        <v>0</v>
      </c>
      <c r="CY193" s="116">
        <v>0</v>
      </c>
      <c r="CZ193" s="116">
        <v>0</v>
      </c>
      <c r="DA193" s="116">
        <v>0</v>
      </c>
      <c r="DB193" s="116">
        <v>0</v>
      </c>
      <c r="DC193" s="116">
        <v>322433009</v>
      </c>
      <c r="DD193" s="116">
        <v>321181465</v>
      </c>
      <c r="DE193" s="116">
        <v>502247312</v>
      </c>
      <c r="DF193" s="116">
        <v>110853</v>
      </c>
      <c r="DG193" s="116">
        <v>0</v>
      </c>
      <c r="DH193" s="116">
        <v>577283124</v>
      </c>
      <c r="DI193" s="116">
        <v>12520800</v>
      </c>
      <c r="DJ193" s="116">
        <v>5340059</v>
      </c>
      <c r="DK193" s="97" t="s">
        <v>105</v>
      </c>
      <c r="DL193" s="97">
        <v>149</v>
      </c>
      <c r="DM193" s="97">
        <v>2013</v>
      </c>
      <c r="DN193" s="104">
        <v>258618454</v>
      </c>
      <c r="DO193" s="104">
        <v>197144477</v>
      </c>
      <c r="DP193" s="104">
        <v>236537075</v>
      </c>
      <c r="DQ193" s="104">
        <v>63672621</v>
      </c>
      <c r="DR193" s="102" t="s">
        <v>106</v>
      </c>
      <c r="DS193" s="102">
        <v>42.93</v>
      </c>
      <c r="DT193" s="102">
        <v>1090.422</v>
      </c>
      <c r="DU193" s="121">
        <f t="shared" si="244"/>
        <v>1140.1107500000001</v>
      </c>
      <c r="DV193" s="102">
        <v>97</v>
      </c>
      <c r="DW193" s="102">
        <v>64.900000000000006</v>
      </c>
      <c r="DZ193" s="102">
        <v>0</v>
      </c>
      <c r="EA193" s="117">
        <v>149</v>
      </c>
      <c r="EB193" s="118" t="s">
        <v>105</v>
      </c>
      <c r="EC193" s="98">
        <v>2013</v>
      </c>
      <c r="ED193" s="98">
        <v>3067</v>
      </c>
      <c r="EE193" s="98">
        <v>10465484</v>
      </c>
      <c r="EF193" s="98">
        <v>34739</v>
      </c>
      <c r="EG193" s="97">
        <f t="shared" si="190"/>
        <v>0.39082347362481445</v>
      </c>
      <c r="EH193" s="102"/>
      <c r="EI193" s="102"/>
      <c r="EJ193" s="102"/>
      <c r="EK193" s="102"/>
      <c r="EL193" s="102">
        <v>0</v>
      </c>
      <c r="EM193" s="119">
        <v>5069131</v>
      </c>
      <c r="EN193" s="119">
        <v>10465484</v>
      </c>
      <c r="EO193" s="119">
        <v>341196</v>
      </c>
      <c r="EP193" s="119">
        <v>391473</v>
      </c>
    </row>
    <row r="194" spans="1:146" s="57" customFormat="1" ht="45" x14ac:dyDescent="0.25">
      <c r="A194" s="57" t="str">
        <f t="shared" si="181"/>
        <v>Public Service Company of New Hampshire</v>
      </c>
      <c r="B194" s="76">
        <v>1995</v>
      </c>
      <c r="C194" s="76">
        <v>154</v>
      </c>
      <c r="D194" s="59" t="s">
        <v>182</v>
      </c>
      <c r="E194" s="76">
        <v>1</v>
      </c>
      <c r="F194" s="76">
        <v>1</v>
      </c>
      <c r="G194" s="76">
        <v>1</v>
      </c>
      <c r="H194" s="76">
        <v>0</v>
      </c>
      <c r="I194" s="60">
        <f>IFERROR(VLOOKUP(B194&amp;C194,'Output Index'!$A$2:$R$275,18,FALSE),0)</f>
        <v>0</v>
      </c>
      <c r="J194" s="77">
        <f t="shared" si="182"/>
        <v>0.85888830255086335</v>
      </c>
      <c r="K194" s="62">
        <f t="shared" si="258"/>
        <v>406054</v>
      </c>
      <c r="L194" s="62">
        <f>EO194</f>
        <v>350343</v>
      </c>
      <c r="M194" s="70">
        <f t="shared" si="191"/>
        <v>55711</v>
      </c>
      <c r="N194" s="78">
        <f t="shared" si="259"/>
        <v>6439609</v>
      </c>
      <c r="O194" s="64">
        <f>EM194</f>
        <v>2285654</v>
      </c>
      <c r="P194" s="64">
        <f t="shared" si="192"/>
        <v>4153955</v>
      </c>
      <c r="Q194" s="62"/>
      <c r="R194" s="38">
        <v>1</v>
      </c>
      <c r="S194" s="38">
        <v>1</v>
      </c>
      <c r="T194" s="65">
        <v>732</v>
      </c>
      <c r="U194" s="57">
        <f t="shared" si="183"/>
        <v>1197.0516013197971</v>
      </c>
      <c r="V194" s="78">
        <f t="shared" si="184"/>
        <v>28294534.57709261</v>
      </c>
      <c r="W194" s="79">
        <f>AP194*(AM194/'Price Patch'!$B$5)</f>
        <v>0.44419761850728773</v>
      </c>
      <c r="X194" s="62">
        <v>38.333333333333336</v>
      </c>
      <c r="Y194" s="62">
        <v>14.5</v>
      </c>
      <c r="Z194" s="62">
        <v>37.777777777777779</v>
      </c>
      <c r="AA194" s="62">
        <f>AVERAGE(Y205:Y211)</f>
        <v>14.84920634920635</v>
      </c>
      <c r="AB194" s="62">
        <f>MAX(X205:X211)</f>
        <v>37.777777777777779</v>
      </c>
      <c r="AC194" s="57" t="str">
        <f t="shared" si="185"/>
        <v>Public Service Company of New Hampshire</v>
      </c>
      <c r="AD194" s="76">
        <v>154</v>
      </c>
      <c r="AE194" s="76">
        <v>1995</v>
      </c>
      <c r="AF194" s="76">
        <v>1</v>
      </c>
      <c r="AG194" s="92">
        <v>131.67284642053878</v>
      </c>
      <c r="AH194" s="57">
        <v>100</v>
      </c>
      <c r="AI194" s="57">
        <v>100</v>
      </c>
      <c r="AJ194" s="76"/>
      <c r="AK194" s="77"/>
      <c r="AL194" s="76"/>
      <c r="AM194" s="79">
        <f>AM195*(1/EXP(AK195))</f>
        <v>0.62515419855841725</v>
      </c>
      <c r="AN194" s="79">
        <f t="shared" si="252"/>
        <v>1.5061319689999999</v>
      </c>
      <c r="AO194" s="79">
        <f t="shared" si="253"/>
        <v>1.4586625400981315</v>
      </c>
      <c r="AP194" s="79">
        <f>1/AO194^'Price Patch'!C$19*1/AN194^'Price Patch'!D$19</f>
        <v>0.67470188633652017</v>
      </c>
      <c r="AQ194" s="80">
        <f t="shared" si="186"/>
        <v>0.51602981043374596</v>
      </c>
      <c r="AR194" s="80">
        <f t="shared" si="187"/>
        <v>0.48397018956625404</v>
      </c>
      <c r="AS194" s="66" t="str">
        <f t="shared" si="194"/>
        <v>Public Service Company of New Hampshire</v>
      </c>
      <c r="AT194" s="69">
        <f t="shared" si="195"/>
        <v>154</v>
      </c>
      <c r="AU194" s="69">
        <f t="shared" si="196"/>
        <v>1995</v>
      </c>
      <c r="AV194" s="81">
        <f t="shared" si="241"/>
        <v>14600823.31412817</v>
      </c>
      <c r="AW194" s="81">
        <f t="shared" si="188"/>
        <v>13693711.262964441</v>
      </c>
      <c r="AX194" s="81">
        <f t="shared" si="189"/>
        <v>6631869.1335975584</v>
      </c>
      <c r="AY194" s="77">
        <f t="shared" si="249"/>
        <v>0.48430034825795493</v>
      </c>
      <c r="AZ194" s="77">
        <f t="shared" si="250"/>
        <v>0.51569965174204513</v>
      </c>
      <c r="BA194" s="81">
        <f t="shared" si="255"/>
        <v>19602583</v>
      </c>
      <c r="BB194" s="81">
        <f t="shared" si="251"/>
        <v>38637727</v>
      </c>
      <c r="BC194" s="81">
        <f t="shared" si="242"/>
        <v>31391515</v>
      </c>
      <c r="BD194" s="80">
        <f t="shared" si="256"/>
        <v>0.22496022028140031</v>
      </c>
      <c r="BE194" s="81">
        <f t="shared" si="257"/>
        <v>87137997</v>
      </c>
      <c r="BF194" s="78">
        <v>7246212</v>
      </c>
      <c r="BG194" s="78">
        <v>13946650</v>
      </c>
      <c r="BH194" s="82">
        <f t="shared" si="243"/>
        <v>0.93002361616606444</v>
      </c>
      <c r="BI194" s="83">
        <f t="shared" si="213"/>
        <v>12970713.866402443</v>
      </c>
      <c r="BJ194" s="72">
        <v>56969797</v>
      </c>
      <c r="BK194" s="72">
        <v>6853</v>
      </c>
      <c r="BL194" s="72">
        <v>0</v>
      </c>
      <c r="BM194" s="72">
        <v>1521829</v>
      </c>
      <c r="BN194" s="72">
        <v>789924</v>
      </c>
      <c r="BO194" s="72">
        <v>763420</v>
      </c>
      <c r="BP194" s="72">
        <v>2278637</v>
      </c>
      <c r="BQ194" s="72">
        <v>56206377</v>
      </c>
      <c r="BR194" s="72">
        <v>5175946</v>
      </c>
      <c r="BS194" s="72">
        <v>18332070</v>
      </c>
      <c r="BT194" s="72">
        <v>2538512</v>
      </c>
      <c r="BU194" s="72">
        <v>4569125</v>
      </c>
      <c r="BV194" s="72">
        <v>5402902</v>
      </c>
      <c r="BW194" s="72">
        <v>906044</v>
      </c>
      <c r="BX194" s="72">
        <v>16496623</v>
      </c>
      <c r="BY194" s="72">
        <v>0</v>
      </c>
      <c r="BZ194" s="72">
        <v>21077511</v>
      </c>
      <c r="CA194" s="72">
        <v>16240</v>
      </c>
      <c r="CB194" s="72">
        <v>2306217</v>
      </c>
      <c r="CC194" s="72">
        <v>1669156</v>
      </c>
      <c r="CD194" s="72">
        <v>1176128</v>
      </c>
      <c r="CE194" s="72">
        <v>4025</v>
      </c>
      <c r="CF194" s="72">
        <v>321053</v>
      </c>
      <c r="CG194" s="72">
        <v>10749535</v>
      </c>
      <c r="CH194" s="72">
        <v>729390</v>
      </c>
      <c r="CI194" s="72">
        <v>502090</v>
      </c>
      <c r="CJ194" s="72">
        <v>693623</v>
      </c>
      <c r="CK194" s="72">
        <v>2454</v>
      </c>
      <c r="CL194" s="72">
        <v>232192</v>
      </c>
      <c r="CM194" s="72">
        <v>454921</v>
      </c>
      <c r="CN194" s="72">
        <v>745559</v>
      </c>
      <c r="CO194" s="72">
        <v>237734</v>
      </c>
      <c r="CP194" s="72">
        <v>576378</v>
      </c>
      <c r="CQ194" s="72">
        <v>266676</v>
      </c>
      <c r="CR194" s="72">
        <v>386147</v>
      </c>
      <c r="CS194" s="72">
        <v>7993</v>
      </c>
      <c r="CT194" s="72">
        <v>14806248</v>
      </c>
      <c r="CU194" s="72">
        <v>2884210</v>
      </c>
      <c r="CV194" s="72">
        <v>139117231</v>
      </c>
      <c r="CW194" s="72">
        <v>106142579</v>
      </c>
      <c r="CX194" s="72">
        <v>2494855</v>
      </c>
      <c r="CY194" s="72">
        <v>4444901</v>
      </c>
      <c r="CZ194" s="72">
        <v>1093631</v>
      </c>
      <c r="DA194" s="72">
        <v>521218</v>
      </c>
      <c r="DB194" s="72">
        <v>321621</v>
      </c>
      <c r="DC194" s="72">
        <v>346028318</v>
      </c>
      <c r="DD194" s="72">
        <v>344108181</v>
      </c>
      <c r="DE194" s="72">
        <v>492606523</v>
      </c>
      <c r="DF194" s="72">
        <v>0</v>
      </c>
      <c r="DG194" s="72">
        <v>3938551</v>
      </c>
      <c r="DH194" s="72">
        <v>612866138</v>
      </c>
      <c r="DI194" s="72">
        <v>20583298</v>
      </c>
      <c r="DJ194" s="72">
        <v>15172195</v>
      </c>
      <c r="DK194" s="57" t="s">
        <v>107</v>
      </c>
      <c r="DL194" s="57">
        <v>154</v>
      </c>
      <c r="DM194" s="57">
        <v>1995</v>
      </c>
      <c r="DN194" s="78">
        <v>100056395</v>
      </c>
      <c r="DO194" s="78">
        <v>96747406</v>
      </c>
      <c r="DP194" s="78">
        <v>26540057</v>
      </c>
      <c r="DQ194" s="78">
        <v>5793971</v>
      </c>
      <c r="DR194" s="62" t="s">
        <v>108</v>
      </c>
      <c r="DS194" s="62">
        <v>38.409999999999997</v>
      </c>
      <c r="DT194" s="62">
        <v>975.61399999999981</v>
      </c>
      <c r="DU194" s="62">
        <f>AVERAGE(DT205:DT212)</f>
        <v>1200.5310000000002</v>
      </c>
      <c r="DV194" s="62">
        <v>101</v>
      </c>
      <c r="DW194" s="62">
        <v>58.1</v>
      </c>
      <c r="DX194" s="62"/>
      <c r="DY194" s="62"/>
      <c r="DZ194" s="62">
        <v>0</v>
      </c>
      <c r="EA194" s="84">
        <v>154</v>
      </c>
      <c r="EB194" s="85" t="s">
        <v>107</v>
      </c>
      <c r="EC194" s="76">
        <v>1995</v>
      </c>
      <c r="ED194" s="76">
        <v>1327</v>
      </c>
      <c r="EE194" s="76">
        <v>6439609</v>
      </c>
      <c r="EF194" s="76">
        <v>699065</v>
      </c>
      <c r="EG194" s="57">
        <f t="shared" si="190"/>
        <v>0.61410484045792857</v>
      </c>
      <c r="EH194" s="62"/>
      <c r="EI194" s="62"/>
      <c r="EJ194" s="62"/>
      <c r="EK194" s="62"/>
      <c r="EL194" s="62">
        <v>0</v>
      </c>
      <c r="EM194" s="86">
        <v>2285654</v>
      </c>
      <c r="EN194" s="86">
        <v>6439609</v>
      </c>
      <c r="EO194" s="86">
        <v>350343</v>
      </c>
      <c r="EP194" s="86">
        <v>406054</v>
      </c>
    </row>
    <row r="195" spans="1:146" s="57" customFormat="1" ht="45" x14ac:dyDescent="0.25">
      <c r="A195" s="57" t="str">
        <f t="shared" si="181"/>
        <v>Public Service Company of New Hampshire</v>
      </c>
      <c r="B195" s="76">
        <v>1996</v>
      </c>
      <c r="C195" s="76">
        <v>154</v>
      </c>
      <c r="D195" s="59" t="s">
        <v>182</v>
      </c>
      <c r="E195" s="76">
        <v>1</v>
      </c>
      <c r="F195" s="76">
        <v>1</v>
      </c>
      <c r="G195" s="76">
        <v>1</v>
      </c>
      <c r="H195" s="76">
        <v>0</v>
      </c>
      <c r="I195" s="60">
        <f>IFERROR(VLOOKUP(B195&amp;C195,'Output Index'!$A$2:$R$275,18,FALSE),0)</f>
        <v>0</v>
      </c>
      <c r="J195" s="77">
        <f t="shared" si="182"/>
        <v>0.85890134749525959</v>
      </c>
      <c r="K195" s="62">
        <f t="shared" si="258"/>
        <v>407054</v>
      </c>
      <c r="L195" s="62">
        <f t="shared" ref="L195:L199" si="260">EO195</f>
        <v>351186</v>
      </c>
      <c r="M195" s="70">
        <f t="shared" si="191"/>
        <v>55868</v>
      </c>
      <c r="N195" s="78">
        <f t="shared" si="259"/>
        <v>6466479</v>
      </c>
      <c r="O195" s="64">
        <f t="shared" ref="O195:O199" si="261">EM195</f>
        <v>2306319</v>
      </c>
      <c r="P195" s="64">
        <f t="shared" si="192"/>
        <v>4160160</v>
      </c>
      <c r="Q195" s="62"/>
      <c r="R195" s="38">
        <v>1</v>
      </c>
      <c r="S195" s="38">
        <v>1</v>
      </c>
      <c r="T195" s="65">
        <v>714</v>
      </c>
      <c r="U195" s="57">
        <f t="shared" si="183"/>
        <v>1179.3356474920886</v>
      </c>
      <c r="V195" s="78">
        <f t="shared" si="184"/>
        <v>32892882.939777695</v>
      </c>
      <c r="W195" s="79">
        <f>AP195*(AM195/'Price Patch'!$B$5)</f>
        <v>0.45538902675639448</v>
      </c>
      <c r="X195" s="62">
        <v>32.777777777777779</v>
      </c>
      <c r="Y195" s="62">
        <v>13.555555555555555</v>
      </c>
      <c r="Z195" s="62">
        <v>37.777777777777779</v>
      </c>
      <c r="AA195" s="62">
        <f>AA194</f>
        <v>14.84920634920635</v>
      </c>
      <c r="AB195" s="62">
        <f>AB194</f>
        <v>37.777777777777779</v>
      </c>
      <c r="AC195" s="57" t="str">
        <f t="shared" si="185"/>
        <v>Public Service Company of New Hampshire</v>
      </c>
      <c r="AD195" s="76">
        <v>154</v>
      </c>
      <c r="AE195" s="76">
        <v>1996</v>
      </c>
      <c r="AF195" s="76">
        <f t="shared" ref="AF195" si="262">AF194</f>
        <v>1</v>
      </c>
      <c r="AG195" s="92">
        <v>134.96468531828995</v>
      </c>
      <c r="AH195" s="57">
        <v>103.10296973648663</v>
      </c>
      <c r="AI195" s="57">
        <v>102.00738238396751</v>
      </c>
      <c r="AJ195" s="80">
        <f t="shared" ref="AJ195:AJ212" si="263">AVERAGE(AY194:AY195)*LN(AH195/AH194)+AVERAGE(AZ194:AZ195)*LN(AI195/AI194)</f>
        <v>2.5075656424135097E-2</v>
      </c>
      <c r="AK195" s="77">
        <f t="shared" ref="AK195:AK212" si="264">LN(AG195/AG194)*0.5*(AQ195+AQ194)+0.5*(AR194+AR195)*AJ195</f>
        <v>2.4882507364935427E-2</v>
      </c>
      <c r="AL195" s="76"/>
      <c r="AM195" s="79">
        <f t="shared" ref="AM195:AM206" si="265">AM196*(1/EXP(AK196))</f>
        <v>0.64090474642992867</v>
      </c>
      <c r="AN195" s="79">
        <f t="shared" si="252"/>
        <v>1.5061319689999999</v>
      </c>
      <c r="AO195" s="79">
        <f t="shared" si="253"/>
        <v>1.4586625400981315</v>
      </c>
      <c r="AP195" s="79">
        <f>1/AO195^'Price Patch'!C$19*1/AN195^'Price Patch'!D$19</f>
        <v>0.67470188633652017</v>
      </c>
      <c r="AQ195" s="80">
        <f t="shared" si="186"/>
        <v>0.49281217498900687</v>
      </c>
      <c r="AR195" s="80">
        <f t="shared" si="187"/>
        <v>0.50718782501099313</v>
      </c>
      <c r="AS195" s="66" t="str">
        <f t="shared" si="194"/>
        <v>Public Service Company of New Hampshire</v>
      </c>
      <c r="AT195" s="69">
        <f t="shared" si="195"/>
        <v>154</v>
      </c>
      <c r="AU195" s="69">
        <f t="shared" si="196"/>
        <v>1996</v>
      </c>
      <c r="AV195" s="81">
        <f t="shared" si="241"/>
        <v>16210013.183210643</v>
      </c>
      <c r="AW195" s="81">
        <f t="shared" si="188"/>
        <v>16682869.756567052</v>
      </c>
      <c r="AX195" s="81">
        <f t="shared" si="189"/>
        <v>8163444.2932217997</v>
      </c>
      <c r="AY195" s="77">
        <f t="shared" si="249"/>
        <v>0.48933093720331527</v>
      </c>
      <c r="AZ195" s="77">
        <f t="shared" si="250"/>
        <v>0.51066906279668478</v>
      </c>
      <c r="BA195" s="81">
        <f t="shared" si="255"/>
        <v>22878087</v>
      </c>
      <c r="BB195" s="81">
        <f t="shared" si="251"/>
        <v>41492392</v>
      </c>
      <c r="BC195" s="81">
        <f t="shared" si="242"/>
        <v>35296909</v>
      </c>
      <c r="BD195" s="80">
        <f t="shared" si="256"/>
        <v>0.24136463233495181</v>
      </c>
      <c r="BE195" s="81">
        <f t="shared" si="257"/>
        <v>94786410</v>
      </c>
      <c r="BF195" s="78">
        <v>6195483</v>
      </c>
      <c r="BG195" s="78">
        <v>16660249</v>
      </c>
      <c r="BH195" s="82">
        <f t="shared" si="243"/>
        <v>0.88321865458182514</v>
      </c>
      <c r="BI195" s="83">
        <f t="shared" si="213"/>
        <v>14714642.706778198</v>
      </c>
      <c r="BJ195" s="72">
        <v>61050783</v>
      </c>
      <c r="BK195" s="72">
        <v>10938</v>
      </c>
      <c r="BL195" s="72">
        <v>0</v>
      </c>
      <c r="BM195" s="72">
        <v>809035</v>
      </c>
      <c r="BN195" s="72">
        <v>789221</v>
      </c>
      <c r="BO195" s="72">
        <v>599706</v>
      </c>
      <c r="BP195" s="72">
        <v>2061925</v>
      </c>
      <c r="BQ195" s="72">
        <v>60451077</v>
      </c>
      <c r="BR195" s="72">
        <v>5607234</v>
      </c>
      <c r="BS195" s="72">
        <v>19558391</v>
      </c>
      <c r="BT195" s="72">
        <v>3224398</v>
      </c>
      <c r="BU195" s="72">
        <v>2956932</v>
      </c>
      <c r="BV195" s="72">
        <v>8280284</v>
      </c>
      <c r="BW195" s="72">
        <v>503831</v>
      </c>
      <c r="BX195" s="72">
        <v>17656550</v>
      </c>
      <c r="BY195" s="72">
        <v>0</v>
      </c>
      <c r="BZ195" s="72">
        <v>25903084</v>
      </c>
      <c r="CA195" s="72">
        <v>52204</v>
      </c>
      <c r="CB195" s="72">
        <v>3632651</v>
      </c>
      <c r="CC195" s="72">
        <v>2545581</v>
      </c>
      <c r="CD195" s="72">
        <v>863808</v>
      </c>
      <c r="CE195" s="72">
        <v>12995</v>
      </c>
      <c r="CF195" s="72">
        <v>667364</v>
      </c>
      <c r="CG195" s="72">
        <v>12312352</v>
      </c>
      <c r="CH195" s="72">
        <v>724408</v>
      </c>
      <c r="CI195" s="72">
        <v>390117</v>
      </c>
      <c r="CJ195" s="72">
        <v>574328</v>
      </c>
      <c r="CK195" s="72">
        <v>19458</v>
      </c>
      <c r="CL195" s="72">
        <v>173881</v>
      </c>
      <c r="CM195" s="72">
        <v>365126</v>
      </c>
      <c r="CN195" s="72">
        <v>543814</v>
      </c>
      <c r="CO195" s="72">
        <v>324754</v>
      </c>
      <c r="CP195" s="72">
        <v>2025059</v>
      </c>
      <c r="CQ195" s="72">
        <v>203470</v>
      </c>
      <c r="CR195" s="72">
        <v>468337</v>
      </c>
      <c r="CS195" s="72">
        <v>3377</v>
      </c>
      <c r="CT195" s="72">
        <v>14489255</v>
      </c>
      <c r="CU195" s="72">
        <v>2456304</v>
      </c>
      <c r="CV195" s="72">
        <v>192834671</v>
      </c>
      <c r="CW195" s="72">
        <v>160286820</v>
      </c>
      <c r="CX195" s="72">
        <v>3211510</v>
      </c>
      <c r="CY195" s="72">
        <v>4772371</v>
      </c>
      <c r="CZ195" s="72">
        <v>232461</v>
      </c>
      <c r="DA195" s="72">
        <v>41607</v>
      </c>
      <c r="DB195" s="72">
        <v>46827</v>
      </c>
      <c r="DC195" s="72">
        <v>395808912</v>
      </c>
      <c r="DD195" s="72">
        <v>393660775</v>
      </c>
      <c r="DE195" s="72">
        <v>596669071</v>
      </c>
      <c r="DF195" s="72">
        <v>0</v>
      </c>
      <c r="DG195" s="72">
        <v>6194868</v>
      </c>
      <c r="DH195" s="72">
        <v>728753766</v>
      </c>
      <c r="DI195" s="72">
        <v>21990401</v>
      </c>
      <c r="DJ195" s="72">
        <v>16541553</v>
      </c>
      <c r="DK195" s="57" t="s">
        <v>107</v>
      </c>
      <c r="DL195" s="57">
        <v>154</v>
      </c>
      <c r="DM195" s="57">
        <v>1996</v>
      </c>
      <c r="DN195" s="78">
        <v>112858363</v>
      </c>
      <c r="DO195" s="78">
        <v>97819756</v>
      </c>
      <c r="DP195" s="78">
        <v>28611147</v>
      </c>
      <c r="DQ195" s="78">
        <v>5998647</v>
      </c>
      <c r="DR195" s="62" t="s">
        <v>108</v>
      </c>
      <c r="DS195" s="62">
        <v>47.3</v>
      </c>
      <c r="DT195" s="62">
        <v>1201.4199999999998</v>
      </c>
      <c r="DU195" s="62">
        <f>DU194</f>
        <v>1200.5310000000002</v>
      </c>
      <c r="DV195" s="62">
        <v>91</v>
      </c>
      <c r="DW195" s="62">
        <v>56.4</v>
      </c>
      <c r="DX195" s="62"/>
      <c r="DY195" s="62"/>
      <c r="DZ195" s="62">
        <v>0</v>
      </c>
      <c r="EA195" s="84">
        <v>154</v>
      </c>
      <c r="EB195" s="85" t="s">
        <v>107</v>
      </c>
      <c r="EC195" s="76">
        <v>1996</v>
      </c>
      <c r="ED195" s="76">
        <v>1305</v>
      </c>
      <c r="EE195" s="76">
        <v>6466479</v>
      </c>
      <c r="EF195" s="76">
        <v>689037</v>
      </c>
      <c r="EG195" s="57">
        <f t="shared" si="190"/>
        <v>0.62593082454206683</v>
      </c>
      <c r="EH195" s="62"/>
      <c r="EI195" s="62"/>
      <c r="EJ195" s="62"/>
      <c r="EK195" s="62"/>
      <c r="EL195" s="62">
        <v>0</v>
      </c>
      <c r="EM195" s="86">
        <v>2306319</v>
      </c>
      <c r="EN195" s="86">
        <v>6466479</v>
      </c>
      <c r="EO195" s="86">
        <v>351186</v>
      </c>
      <c r="EP195" s="86">
        <v>407054</v>
      </c>
    </row>
    <row r="196" spans="1:146" s="57" customFormat="1" ht="45" x14ac:dyDescent="0.25">
      <c r="A196" s="57" t="str">
        <f t="shared" ref="A196:A259" si="266">DK196</f>
        <v>Public Service Company of New Hampshire</v>
      </c>
      <c r="B196" s="76">
        <v>1997</v>
      </c>
      <c r="C196" s="76">
        <v>154</v>
      </c>
      <c r="D196" s="59" t="s">
        <v>182</v>
      </c>
      <c r="E196" s="76">
        <v>1</v>
      </c>
      <c r="F196" s="76">
        <v>1</v>
      </c>
      <c r="G196" s="76">
        <v>1</v>
      </c>
      <c r="H196" s="76">
        <v>0</v>
      </c>
      <c r="I196" s="60">
        <f>IFERROR(VLOOKUP(B196&amp;C196,'Output Index'!$A$2:$R$275,18,FALSE),0)</f>
        <v>0</v>
      </c>
      <c r="J196" s="77">
        <f t="shared" ref="J196:J259" si="267">(DN196+DO196)/(DN196+DO196+DP196+DQ196)</f>
        <v>0.85852161895872847</v>
      </c>
      <c r="K196" s="62">
        <f t="shared" si="258"/>
        <v>407609</v>
      </c>
      <c r="L196" s="62">
        <f t="shared" si="260"/>
        <v>350550</v>
      </c>
      <c r="M196" s="70">
        <f t="shared" si="191"/>
        <v>57059</v>
      </c>
      <c r="N196" s="78">
        <f t="shared" si="259"/>
        <v>6458353</v>
      </c>
      <c r="O196" s="64">
        <f t="shared" si="261"/>
        <v>2287556</v>
      </c>
      <c r="P196" s="64">
        <f t="shared" si="192"/>
        <v>4170797</v>
      </c>
      <c r="Q196" s="62"/>
      <c r="R196" s="38">
        <v>1</v>
      </c>
      <c r="S196" s="38">
        <v>1</v>
      </c>
      <c r="T196" s="65">
        <v>710</v>
      </c>
      <c r="U196" s="57">
        <f t="shared" ref="U196:U259" si="268">EE196/8760/EG196</f>
        <v>1156.7271338752107</v>
      </c>
      <c r="V196" s="78">
        <f t="shared" ref="V196:V259" si="269">BA196+BD196*BB196</f>
        <v>34799789.431741036</v>
      </c>
      <c r="W196" s="79">
        <f>AP196*(AM196/'Price Patch'!$B$5)</f>
        <v>0.46266790918691147</v>
      </c>
      <c r="X196" s="62">
        <v>34.444444444444443</v>
      </c>
      <c r="Y196" s="62">
        <v>13.722222222222223</v>
      </c>
      <c r="Z196" s="62">
        <v>37.777777777777779</v>
      </c>
      <c r="AA196" s="62">
        <f t="shared" ref="AA196:AB212" si="270">AA195</f>
        <v>14.84920634920635</v>
      </c>
      <c r="AB196" s="62">
        <f t="shared" si="270"/>
        <v>37.777777777777779</v>
      </c>
      <c r="AC196" s="57" t="str">
        <f t="shared" ref="AC196:AC259" si="271">DK196</f>
        <v>Public Service Company of New Hampshire</v>
      </c>
      <c r="AD196" s="76">
        <v>154</v>
      </c>
      <c r="AE196" s="76">
        <v>1997</v>
      </c>
      <c r="AF196" s="76">
        <f t="shared" si="208"/>
        <v>1</v>
      </c>
      <c r="AG196" s="92">
        <v>138.07579679273266</v>
      </c>
      <c r="AH196" s="57">
        <v>102.74907727569975</v>
      </c>
      <c r="AI196" s="57">
        <v>104.15335839415782</v>
      </c>
      <c r="AJ196" s="80">
        <f t="shared" si="263"/>
        <v>9.3020735620359396E-3</v>
      </c>
      <c r="AK196" s="77">
        <f t="shared" si="264"/>
        <v>1.5857480453953705E-2</v>
      </c>
      <c r="AL196" s="76"/>
      <c r="AM196" s="79">
        <f t="shared" si="265"/>
        <v>0.65114888940291971</v>
      </c>
      <c r="AN196" s="79">
        <f t="shared" si="252"/>
        <v>1.5061319689999999</v>
      </c>
      <c r="AO196" s="79">
        <f t="shared" si="253"/>
        <v>1.4586625400981315</v>
      </c>
      <c r="AP196" s="79">
        <f>1/AO196^'Price Patch'!C$19*1/AN196^'Price Patch'!D$19</f>
        <v>0.67470188633652017</v>
      </c>
      <c r="AQ196" s="80">
        <f t="shared" ref="AQ196:AQ259" si="272">AV196/V196</f>
        <v>0.47925503395501912</v>
      </c>
      <c r="AR196" s="80">
        <f t="shared" ref="AR196:AR259" si="273">AW196/V196</f>
        <v>0.52074496604498088</v>
      </c>
      <c r="AS196" s="66" t="str">
        <f t="shared" si="194"/>
        <v>Public Service Company of New Hampshire</v>
      </c>
      <c r="AT196" s="69">
        <f t="shared" si="195"/>
        <v>154</v>
      </c>
      <c r="AU196" s="69">
        <f t="shared" si="196"/>
        <v>1997</v>
      </c>
      <c r="AV196" s="81">
        <f t="shared" si="241"/>
        <v>16677974.265736565</v>
      </c>
      <c r="AW196" s="81">
        <f t="shared" ref="AW196:AW259" si="274">V196-AV196</f>
        <v>18121815.166004471</v>
      </c>
      <c r="AX196" s="81">
        <f t="shared" ref="AX196:AX259" si="275">AW196-BC196*BD196</f>
        <v>8340415.7759698406</v>
      </c>
      <c r="AY196" s="77">
        <f t="shared" si="249"/>
        <v>0.46024174176635474</v>
      </c>
      <c r="AZ196" s="77">
        <f t="shared" si="250"/>
        <v>0.53975825823364532</v>
      </c>
      <c r="BA196" s="81">
        <f t="shared" si="255"/>
        <v>22965780</v>
      </c>
      <c r="BB196" s="81">
        <f t="shared" si="251"/>
        <v>47366178</v>
      </c>
      <c r="BC196" s="81">
        <f t="shared" si="242"/>
        <v>39150510</v>
      </c>
      <c r="BD196" s="80">
        <f t="shared" si="256"/>
        <v>0.2498409188037303</v>
      </c>
      <c r="BE196" s="81">
        <f t="shared" si="257"/>
        <v>91921612</v>
      </c>
      <c r="BF196" s="78">
        <v>8215668</v>
      </c>
      <c r="BG196" s="78">
        <v>16445667</v>
      </c>
      <c r="BH196" s="82">
        <f t="shared" si="243"/>
        <v>0.88931414116740659</v>
      </c>
      <c r="BI196" s="83">
        <f t="shared" si="213"/>
        <v>14625364.224030159</v>
      </c>
      <c r="BJ196" s="72">
        <v>59191816</v>
      </c>
      <c r="BK196" s="72">
        <v>0</v>
      </c>
      <c r="BL196" s="72">
        <v>0</v>
      </c>
      <c r="BM196" s="72">
        <v>1756347</v>
      </c>
      <c r="BN196" s="72">
        <v>1228814</v>
      </c>
      <c r="BO196" s="72">
        <v>839619</v>
      </c>
      <c r="BP196" s="72">
        <v>2419629</v>
      </c>
      <c r="BQ196" s="72">
        <v>58352197</v>
      </c>
      <c r="BR196" s="72">
        <v>7944813</v>
      </c>
      <c r="BS196" s="72">
        <v>11825638</v>
      </c>
      <c r="BT196" s="72">
        <v>3389156</v>
      </c>
      <c r="BU196" s="72">
        <v>4701316</v>
      </c>
      <c r="BV196" s="72">
        <v>8395578</v>
      </c>
      <c r="BW196" s="72">
        <v>1086559</v>
      </c>
      <c r="BX196" s="72">
        <v>17777465</v>
      </c>
      <c r="BY196" s="72">
        <v>0</v>
      </c>
      <c r="BZ196" s="72">
        <v>25824148</v>
      </c>
      <c r="CA196" s="72">
        <v>20308</v>
      </c>
      <c r="CB196" s="72">
        <v>3489114</v>
      </c>
      <c r="CC196" s="72">
        <v>2407687</v>
      </c>
      <c r="CD196" s="72">
        <v>1068109</v>
      </c>
      <c r="CE196" s="72">
        <v>255406</v>
      </c>
      <c r="CF196" s="72">
        <v>1230586</v>
      </c>
      <c r="CG196" s="72">
        <v>11053584</v>
      </c>
      <c r="CH196" s="72">
        <v>890765</v>
      </c>
      <c r="CI196" s="72">
        <v>589299</v>
      </c>
      <c r="CJ196" s="72">
        <v>729289</v>
      </c>
      <c r="CK196" s="72">
        <v>56217</v>
      </c>
      <c r="CL196" s="72">
        <v>175712</v>
      </c>
      <c r="CM196" s="72">
        <v>382437</v>
      </c>
      <c r="CN196" s="72">
        <v>617267</v>
      </c>
      <c r="CO196" s="72">
        <v>258095</v>
      </c>
      <c r="CP196" s="72">
        <v>1837984</v>
      </c>
      <c r="CQ196" s="72">
        <v>215890</v>
      </c>
      <c r="CR196" s="72">
        <v>539877</v>
      </c>
      <c r="CS196" s="72">
        <v>6522</v>
      </c>
      <c r="CT196" s="72">
        <v>14533477</v>
      </c>
      <c r="CU196" s="72">
        <v>1855826</v>
      </c>
      <c r="CV196" s="72">
        <v>95399725</v>
      </c>
      <c r="CW196" s="72">
        <v>67176475</v>
      </c>
      <c r="CX196" s="72">
        <v>2916156</v>
      </c>
      <c r="CY196" s="72">
        <v>8080471</v>
      </c>
      <c r="CZ196" s="72">
        <v>25880</v>
      </c>
      <c r="DA196" s="72">
        <v>343592</v>
      </c>
      <c r="DB196" s="72">
        <v>184394</v>
      </c>
      <c r="DC196" s="72">
        <v>496862383</v>
      </c>
      <c r="DD196" s="72">
        <v>493810526</v>
      </c>
      <c r="DE196" s="72">
        <v>603602327</v>
      </c>
      <c r="DF196" s="72">
        <v>0</v>
      </c>
      <c r="DG196" s="72">
        <v>5658810</v>
      </c>
      <c r="DH196" s="72">
        <v>733443941</v>
      </c>
      <c r="DI196" s="72">
        <v>22777537</v>
      </c>
      <c r="DJ196" s="72">
        <v>18081381</v>
      </c>
      <c r="DK196" s="57" t="s">
        <v>107</v>
      </c>
      <c r="DL196" s="57">
        <v>154</v>
      </c>
      <c r="DM196" s="57">
        <v>1997</v>
      </c>
      <c r="DN196" s="78">
        <v>129336462</v>
      </c>
      <c r="DO196" s="78">
        <v>93829211</v>
      </c>
      <c r="DP196" s="78">
        <v>30704196</v>
      </c>
      <c r="DQ196" s="78">
        <v>6071952</v>
      </c>
      <c r="DR196" s="62" t="s">
        <v>108</v>
      </c>
      <c r="DS196" s="62">
        <v>34.35</v>
      </c>
      <c r="DT196" s="62">
        <v>872.49</v>
      </c>
      <c r="DU196" s="62">
        <f t="shared" ref="DU196:DU212" si="276">DU195</f>
        <v>1200.5310000000002</v>
      </c>
      <c r="DV196" s="62">
        <v>94</v>
      </c>
      <c r="DW196" s="62">
        <v>56.7</v>
      </c>
      <c r="DX196" s="62"/>
      <c r="DY196" s="62"/>
      <c r="DZ196" s="62">
        <v>0</v>
      </c>
      <c r="EA196" s="84">
        <v>154</v>
      </c>
      <c r="EB196" s="85" t="s">
        <v>107</v>
      </c>
      <c r="EC196" s="76">
        <v>1997</v>
      </c>
      <c r="ED196" s="76">
        <v>1296</v>
      </c>
      <c r="EE196" s="76">
        <v>6458353</v>
      </c>
      <c r="EF196" s="76">
        <v>777602</v>
      </c>
      <c r="EG196" s="57">
        <f t="shared" ref="EG196:EG259" si="277">(EE196+EF196)/8760/ED196</f>
        <v>0.63736285514967028</v>
      </c>
      <c r="EH196" s="62"/>
      <c r="EI196" s="62"/>
      <c r="EJ196" s="62"/>
      <c r="EK196" s="62"/>
      <c r="EL196" s="62">
        <v>0</v>
      </c>
      <c r="EM196" s="86">
        <v>2287556</v>
      </c>
      <c r="EN196" s="86">
        <v>6458353</v>
      </c>
      <c r="EO196" s="86">
        <v>350550</v>
      </c>
      <c r="EP196" s="86">
        <v>407609</v>
      </c>
    </row>
    <row r="197" spans="1:146" s="57" customFormat="1" ht="45" x14ac:dyDescent="0.25">
      <c r="A197" s="57" t="str">
        <f t="shared" si="266"/>
        <v>Public Service Company of New Hampshire</v>
      </c>
      <c r="B197" s="76">
        <v>1998</v>
      </c>
      <c r="C197" s="76">
        <v>154</v>
      </c>
      <c r="D197" s="59" t="s">
        <v>182</v>
      </c>
      <c r="E197" s="76">
        <v>1</v>
      </c>
      <c r="F197" s="76">
        <v>1</v>
      </c>
      <c r="G197" s="76">
        <v>1</v>
      </c>
      <c r="H197" s="76">
        <v>0</v>
      </c>
      <c r="I197" s="60">
        <f>IFERROR(VLOOKUP(B197&amp;C197,'Output Index'!$A$2:$R$275,18,FALSE),0)</f>
        <v>0</v>
      </c>
      <c r="J197" s="77">
        <f t="shared" si="267"/>
        <v>0.85701656722317976</v>
      </c>
      <c r="K197" s="62">
        <f t="shared" si="258"/>
        <v>421569</v>
      </c>
      <c r="L197" s="62">
        <f t="shared" si="260"/>
        <v>362220</v>
      </c>
      <c r="M197" s="70">
        <f t="shared" ref="M197:M260" si="278">K197-L197</f>
        <v>59349</v>
      </c>
      <c r="N197" s="78">
        <f t="shared" si="259"/>
        <v>6607813</v>
      </c>
      <c r="O197" s="64">
        <f t="shared" si="261"/>
        <v>2306593</v>
      </c>
      <c r="P197" s="64">
        <f t="shared" ref="P197:P260" si="279">N197-O197</f>
        <v>4301220</v>
      </c>
      <c r="Q197" s="62"/>
      <c r="R197" s="38">
        <v>1</v>
      </c>
      <c r="S197" s="38">
        <v>1</v>
      </c>
      <c r="T197" s="65">
        <v>703</v>
      </c>
      <c r="U197" s="57">
        <f t="shared" si="268"/>
        <v>1242.3007679076297</v>
      </c>
      <c r="V197" s="78">
        <f t="shared" si="269"/>
        <v>45982548.52349484</v>
      </c>
      <c r="W197" s="79">
        <f>AP197*(AM197/'Price Patch'!$B$5)</f>
        <v>0.46677833926677681</v>
      </c>
      <c r="X197" s="62">
        <v>33.333333333333336</v>
      </c>
      <c r="Y197" s="62">
        <v>15.444444444444445</v>
      </c>
      <c r="Z197" s="62">
        <v>37.777777777777779</v>
      </c>
      <c r="AA197" s="62">
        <f t="shared" si="270"/>
        <v>14.84920634920635</v>
      </c>
      <c r="AB197" s="62">
        <f t="shared" si="270"/>
        <v>37.777777777777779</v>
      </c>
      <c r="AC197" s="57" t="str">
        <f t="shared" si="271"/>
        <v>Public Service Company of New Hampshire</v>
      </c>
      <c r="AD197" s="76">
        <v>154</v>
      </c>
      <c r="AE197" s="76">
        <v>1998</v>
      </c>
      <c r="AF197" s="76">
        <f t="shared" si="208"/>
        <v>1</v>
      </c>
      <c r="AG197" s="92">
        <v>141.55351378759525</v>
      </c>
      <c r="AH197" s="57">
        <v>100.34139668594136</v>
      </c>
      <c r="AI197" s="57">
        <v>106.13889598915793</v>
      </c>
      <c r="AJ197" s="80">
        <f t="shared" si="263"/>
        <v>-4.7141550734575363E-3</v>
      </c>
      <c r="AK197" s="77">
        <f t="shared" si="264"/>
        <v>8.8449587792227766E-3</v>
      </c>
      <c r="AL197" s="76"/>
      <c r="AM197" s="79">
        <f t="shared" si="265"/>
        <v>0.65693382051296001</v>
      </c>
      <c r="AN197" s="79">
        <f t="shared" si="252"/>
        <v>1.5061319689999999</v>
      </c>
      <c r="AO197" s="79">
        <f t="shared" si="253"/>
        <v>1.4586625400981315</v>
      </c>
      <c r="AP197" s="79">
        <f>1/AO197^'Price Patch'!C$19*1/AN197^'Price Patch'!D$19</f>
        <v>0.67470188633652017</v>
      </c>
      <c r="AQ197" s="80">
        <f t="shared" si="272"/>
        <v>0.43723559498086206</v>
      </c>
      <c r="AR197" s="80">
        <f t="shared" si="273"/>
        <v>0.56276440501913794</v>
      </c>
      <c r="AS197" s="66" t="str">
        <f t="shared" ref="AS197:AS260" si="280">AC197</f>
        <v>Public Service Company of New Hampshire</v>
      </c>
      <c r="AT197" s="69">
        <f t="shared" ref="AT197:AT260" si="281">AD197</f>
        <v>154</v>
      </c>
      <c r="AU197" s="69">
        <f t="shared" ref="AU197:AU260" si="282">AE197</f>
        <v>1998</v>
      </c>
      <c r="AV197" s="81">
        <f t="shared" si="241"/>
        <v>20105206.962406628</v>
      </c>
      <c r="AW197" s="81">
        <f t="shared" si="274"/>
        <v>25877341.561088212</v>
      </c>
      <c r="AX197" s="81">
        <f t="shared" si="275"/>
        <v>16762628.155752026</v>
      </c>
      <c r="AY197" s="77">
        <f t="shared" si="249"/>
        <v>0.64777241959653264</v>
      </c>
      <c r="AZ197" s="77">
        <f t="shared" si="250"/>
        <v>0.35222758040346736</v>
      </c>
      <c r="BA197" s="81">
        <f t="shared" si="255"/>
        <v>34078273</v>
      </c>
      <c r="BB197" s="81">
        <f t="shared" si="251"/>
        <v>36656116</v>
      </c>
      <c r="BC197" s="81">
        <f t="shared" si="242"/>
        <v>28066386</v>
      </c>
      <c r="BD197" s="80">
        <f t="shared" si="256"/>
        <v>0.32475550665255537</v>
      </c>
      <c r="BE197" s="81">
        <f t="shared" si="257"/>
        <v>104935166</v>
      </c>
      <c r="BF197" s="78">
        <v>8589730</v>
      </c>
      <c r="BG197" s="78">
        <v>18887636</v>
      </c>
      <c r="BH197" s="82">
        <f t="shared" si="243"/>
        <v>0.91677141831026265</v>
      </c>
      <c r="BI197" s="83">
        <f t="shared" si="213"/>
        <v>17315644.844247974</v>
      </c>
      <c r="BJ197" s="72">
        <v>47179179</v>
      </c>
      <c r="BK197" s="72">
        <v>19562</v>
      </c>
      <c r="BL197" s="72">
        <v>0</v>
      </c>
      <c r="BM197" s="72">
        <v>1795346</v>
      </c>
      <c r="BN197" s="72">
        <v>1583590</v>
      </c>
      <c r="BO197" s="72">
        <v>898075</v>
      </c>
      <c r="BP197" s="72">
        <v>-7957008</v>
      </c>
      <c r="BQ197" s="72">
        <v>46281104</v>
      </c>
      <c r="BR197" s="72">
        <v>7190936</v>
      </c>
      <c r="BS197" s="72">
        <v>10523063</v>
      </c>
      <c r="BT197" s="72">
        <v>3228719</v>
      </c>
      <c r="BU197" s="72">
        <v>4751048</v>
      </c>
      <c r="BV197" s="72">
        <v>7342603</v>
      </c>
      <c r="BW197" s="72">
        <v>791076</v>
      </c>
      <c r="BX197" s="72">
        <v>18594321</v>
      </c>
      <c r="BY197" s="72">
        <v>0</v>
      </c>
      <c r="BZ197" s="72">
        <v>37172050</v>
      </c>
      <c r="CA197" s="72">
        <v>60876</v>
      </c>
      <c r="CB197" s="72">
        <v>2813470</v>
      </c>
      <c r="CC197" s="72">
        <v>1773688</v>
      </c>
      <c r="CD197" s="72">
        <v>4572865</v>
      </c>
      <c r="CE197" s="72">
        <v>372329</v>
      </c>
      <c r="CF197" s="72">
        <v>951062</v>
      </c>
      <c r="CG197" s="72">
        <v>19872477</v>
      </c>
      <c r="CH197" s="72">
        <v>881081</v>
      </c>
      <c r="CI197" s="72">
        <v>506929</v>
      </c>
      <c r="CJ197" s="72">
        <v>833255</v>
      </c>
      <c r="CK197" s="72">
        <v>44088</v>
      </c>
      <c r="CL197" s="72">
        <v>308537</v>
      </c>
      <c r="CM197" s="72">
        <v>450265</v>
      </c>
      <c r="CN197" s="72">
        <v>637351</v>
      </c>
      <c r="CO197" s="72">
        <v>345917</v>
      </c>
      <c r="CP197" s="72">
        <v>2076200</v>
      </c>
      <c r="CQ197" s="72">
        <v>207038</v>
      </c>
      <c r="CR197" s="72">
        <v>459841</v>
      </c>
      <c r="CS197" s="72">
        <v>4781</v>
      </c>
      <c r="CT197" s="72">
        <v>15004332</v>
      </c>
      <c r="CU197" s="72">
        <v>3963423</v>
      </c>
      <c r="CV197" s="72">
        <v>98147765</v>
      </c>
      <c r="CW197" s="72">
        <v>64797812</v>
      </c>
      <c r="CX197" s="72">
        <v>2795137</v>
      </c>
      <c r="CY197" s="72">
        <v>4810383</v>
      </c>
      <c r="CZ197" s="72">
        <v>407344</v>
      </c>
      <c r="DA197" s="72">
        <v>264184</v>
      </c>
      <c r="DB197" s="72">
        <v>124896</v>
      </c>
      <c r="DC197" s="72">
        <v>540069772</v>
      </c>
      <c r="DD197" s="72">
        <v>540187585</v>
      </c>
      <c r="DE197" s="72">
        <v>646087241</v>
      </c>
      <c r="DF197" s="72">
        <v>0</v>
      </c>
      <c r="DG197" s="72">
        <v>2349264</v>
      </c>
      <c r="DH197" s="72">
        <v>775832914</v>
      </c>
      <c r="DI197" s="72">
        <v>24077425</v>
      </c>
      <c r="DJ197" s="72">
        <v>18318745</v>
      </c>
      <c r="DK197" s="57" t="s">
        <v>107</v>
      </c>
      <c r="DL197" s="57">
        <v>154</v>
      </c>
      <c r="DM197" s="57">
        <v>1998</v>
      </c>
      <c r="DN197" s="78">
        <v>140676053</v>
      </c>
      <c r="DO197" s="78">
        <v>96298587</v>
      </c>
      <c r="DP197" s="78">
        <v>33283245</v>
      </c>
      <c r="DQ197" s="78">
        <v>6253269</v>
      </c>
      <c r="DR197" s="62" t="s">
        <v>108</v>
      </c>
      <c r="DS197" s="62">
        <v>35.94</v>
      </c>
      <c r="DT197" s="62">
        <v>912.87599999999986</v>
      </c>
      <c r="DU197" s="62">
        <f t="shared" si="276"/>
        <v>1200.5310000000002</v>
      </c>
      <c r="DV197" s="62">
        <v>92</v>
      </c>
      <c r="DW197" s="62">
        <v>59.8</v>
      </c>
      <c r="DX197" s="62"/>
      <c r="DY197" s="62"/>
      <c r="DZ197" s="62">
        <v>0</v>
      </c>
      <c r="EA197" s="84">
        <v>154</v>
      </c>
      <c r="EB197" s="85" t="s">
        <v>107</v>
      </c>
      <c r="EC197" s="76">
        <v>1998</v>
      </c>
      <c r="ED197" s="76">
        <v>1388</v>
      </c>
      <c r="EE197" s="76">
        <v>6607813</v>
      </c>
      <c r="EF197" s="76">
        <v>774976</v>
      </c>
      <c r="EG197" s="57">
        <f t="shared" si="277"/>
        <v>0.60719317897701097</v>
      </c>
      <c r="EH197" s="62"/>
      <c r="EI197" s="62"/>
      <c r="EJ197" s="62"/>
      <c r="EK197" s="62"/>
      <c r="EL197" s="62">
        <v>0</v>
      </c>
      <c r="EM197" s="86">
        <v>2306593</v>
      </c>
      <c r="EN197" s="86">
        <v>6607813</v>
      </c>
      <c r="EO197" s="86">
        <v>362220</v>
      </c>
      <c r="EP197" s="86">
        <v>421569</v>
      </c>
    </row>
    <row r="198" spans="1:146" s="57" customFormat="1" ht="45" x14ac:dyDescent="0.25">
      <c r="A198" s="57" t="str">
        <f t="shared" si="266"/>
        <v>Public Service Company of New Hampshire</v>
      </c>
      <c r="B198" s="76">
        <v>1999</v>
      </c>
      <c r="C198" s="76">
        <v>154</v>
      </c>
      <c r="D198" s="59" t="s">
        <v>182</v>
      </c>
      <c r="E198" s="76">
        <v>1</v>
      </c>
      <c r="F198" s="76">
        <v>1</v>
      </c>
      <c r="G198" s="76">
        <v>1</v>
      </c>
      <c r="H198" s="76">
        <v>0</v>
      </c>
      <c r="I198" s="60">
        <f>IFERROR(VLOOKUP(B198&amp;C198,'Output Index'!$A$2:$R$275,18,FALSE),0)</f>
        <v>0</v>
      </c>
      <c r="J198" s="77">
        <f t="shared" si="267"/>
        <v>0.85665188684365523</v>
      </c>
      <c r="K198" s="62">
        <f t="shared" si="258"/>
        <v>427661</v>
      </c>
      <c r="L198" s="62">
        <f t="shared" si="260"/>
        <v>367119</v>
      </c>
      <c r="M198" s="70">
        <f t="shared" si="278"/>
        <v>60542</v>
      </c>
      <c r="N198" s="78">
        <f t="shared" si="259"/>
        <v>6957064</v>
      </c>
      <c r="O198" s="64">
        <f t="shared" si="261"/>
        <v>2446914</v>
      </c>
      <c r="P198" s="64">
        <f t="shared" si="279"/>
        <v>4510150</v>
      </c>
      <c r="Q198" s="62"/>
      <c r="R198" s="38">
        <v>1</v>
      </c>
      <c r="S198" s="38">
        <v>1</v>
      </c>
      <c r="T198" s="65">
        <v>703</v>
      </c>
      <c r="U198" s="57">
        <f t="shared" si="268"/>
        <v>1327.0656393034901</v>
      </c>
      <c r="V198" s="78">
        <f t="shared" si="269"/>
        <v>42541765.167355053</v>
      </c>
      <c r="W198" s="79">
        <f>AP198*(AM198/'Price Patch'!$B$5)</f>
        <v>0.47879832990030169</v>
      </c>
      <c r="X198" s="62">
        <v>36.111111111111114</v>
      </c>
      <c r="Y198" s="62">
        <v>15.222222222222221</v>
      </c>
      <c r="Z198" s="62">
        <v>37.777777777777779</v>
      </c>
      <c r="AA198" s="62">
        <f t="shared" si="270"/>
        <v>14.84920634920635</v>
      </c>
      <c r="AB198" s="62">
        <f t="shared" si="270"/>
        <v>37.777777777777779</v>
      </c>
      <c r="AC198" s="57" t="str">
        <f t="shared" si="271"/>
        <v>Public Service Company of New Hampshire</v>
      </c>
      <c r="AD198" s="76">
        <v>154</v>
      </c>
      <c r="AE198" s="76">
        <v>1999</v>
      </c>
      <c r="AF198" s="76">
        <f t="shared" si="208"/>
        <v>1</v>
      </c>
      <c r="AG198" s="92">
        <v>145.97276960193994</v>
      </c>
      <c r="AH198" s="57">
        <v>102.74763182470296</v>
      </c>
      <c r="AI198" s="57">
        <v>108.06592542287542</v>
      </c>
      <c r="AJ198" s="80">
        <f t="shared" si="263"/>
        <v>2.1372626747983417E-2</v>
      </c>
      <c r="AK198" s="77">
        <f t="shared" si="264"/>
        <v>2.5424988846381107E-2</v>
      </c>
      <c r="AL198" s="76"/>
      <c r="AM198" s="79">
        <f t="shared" si="265"/>
        <v>0.67385049745605718</v>
      </c>
      <c r="AN198" s="79">
        <f t="shared" si="252"/>
        <v>1.5061319689999999</v>
      </c>
      <c r="AO198" s="79">
        <f t="shared" si="253"/>
        <v>1.4586625400981315</v>
      </c>
      <c r="AP198" s="79">
        <f>1/AO198^'Price Patch'!C$19*1/AN198^'Price Patch'!D$19</f>
        <v>0.67470188633652017</v>
      </c>
      <c r="AQ198" s="80">
        <f t="shared" si="272"/>
        <v>0.42776350571055582</v>
      </c>
      <c r="AR198" s="80">
        <f t="shared" si="273"/>
        <v>0.57223649428944412</v>
      </c>
      <c r="AS198" s="66" t="str">
        <f t="shared" si="280"/>
        <v>Public Service Company of New Hampshire</v>
      </c>
      <c r="AT198" s="69">
        <f t="shared" si="281"/>
        <v>154</v>
      </c>
      <c r="AU198" s="69">
        <f t="shared" si="282"/>
        <v>1999</v>
      </c>
      <c r="AV198" s="81">
        <f t="shared" si="241"/>
        <v>18197814.607103009</v>
      </c>
      <c r="AW198" s="81">
        <f t="shared" si="274"/>
        <v>24343950.560252044</v>
      </c>
      <c r="AX198" s="81">
        <f t="shared" si="275"/>
        <v>13076337.18829057</v>
      </c>
      <c r="AY198" s="77">
        <f t="shared" si="249"/>
        <v>0.53714934870271869</v>
      </c>
      <c r="AZ198" s="77">
        <f t="shared" si="250"/>
        <v>0.46285065129728131</v>
      </c>
      <c r="BA198" s="81">
        <f t="shared" si="255"/>
        <v>28937054</v>
      </c>
      <c r="BB198" s="81">
        <f t="shared" si="251"/>
        <v>46536591</v>
      </c>
      <c r="BC198" s="81">
        <f t="shared" si="242"/>
        <v>38542260</v>
      </c>
      <c r="BD198" s="80">
        <f t="shared" si="256"/>
        <v>0.29234438696541082</v>
      </c>
      <c r="BE198" s="81">
        <f t="shared" si="257"/>
        <v>98982759</v>
      </c>
      <c r="BF198" s="78">
        <v>7994331</v>
      </c>
      <c r="BG198" s="78">
        <v>17602739</v>
      </c>
      <c r="BH198" s="82">
        <f t="shared" si="243"/>
        <v>0.90103686771186164</v>
      </c>
      <c r="BI198" s="83">
        <f t="shared" si="213"/>
        <v>15860716.811709428</v>
      </c>
      <c r="BJ198" s="72">
        <v>57627442</v>
      </c>
      <c r="BK198" s="72">
        <v>61549</v>
      </c>
      <c r="BL198" s="72">
        <v>0</v>
      </c>
      <c r="BM198" s="72">
        <v>1028679</v>
      </c>
      <c r="BN198" s="72">
        <v>1770392</v>
      </c>
      <c r="BO198" s="72">
        <v>1154475</v>
      </c>
      <c r="BP198" s="72">
        <v>3517066</v>
      </c>
      <c r="BQ198" s="72">
        <v>56472967</v>
      </c>
      <c r="BR198" s="72">
        <v>5527610</v>
      </c>
      <c r="BS198" s="72">
        <v>11090851</v>
      </c>
      <c r="BT198" s="72">
        <v>3598177</v>
      </c>
      <c r="BU198" s="72">
        <v>6384424</v>
      </c>
      <c r="BV198" s="72">
        <v>6068672</v>
      </c>
      <c r="BW198" s="72">
        <v>484471</v>
      </c>
      <c r="BX198" s="72">
        <v>17910018</v>
      </c>
      <c r="BY198" s="72">
        <v>0</v>
      </c>
      <c r="BZ198" s="72">
        <v>32115283</v>
      </c>
      <c r="CA198" s="72">
        <v>661163</v>
      </c>
      <c r="CB198" s="72">
        <v>2863516</v>
      </c>
      <c r="CC198" s="72">
        <v>1474106</v>
      </c>
      <c r="CD198" s="72">
        <v>2283188</v>
      </c>
      <c r="CE198" s="72">
        <v>389512</v>
      </c>
      <c r="CF198" s="72">
        <v>874966</v>
      </c>
      <c r="CG198" s="72">
        <v>16606799</v>
      </c>
      <c r="CH198" s="72">
        <v>100991</v>
      </c>
      <c r="CI198" s="72">
        <v>526015</v>
      </c>
      <c r="CJ198" s="72">
        <v>1639303</v>
      </c>
      <c r="CK198" s="72">
        <v>56808</v>
      </c>
      <c r="CL198" s="72">
        <v>314724</v>
      </c>
      <c r="CM198" s="72">
        <v>621284</v>
      </c>
      <c r="CN198" s="72">
        <v>524679</v>
      </c>
      <c r="CO198" s="72">
        <v>343349</v>
      </c>
      <c r="CP198" s="72">
        <v>2103296</v>
      </c>
      <c r="CQ198" s="72">
        <v>226199</v>
      </c>
      <c r="CR198" s="72">
        <v>357079</v>
      </c>
      <c r="CS198" s="72">
        <v>148306</v>
      </c>
      <c r="CT198" s="72">
        <v>12543375</v>
      </c>
      <c r="CU198" s="72">
        <v>6100591</v>
      </c>
      <c r="CV198" s="72">
        <v>121114268</v>
      </c>
      <c r="CW198" s="72">
        <v>85169006</v>
      </c>
      <c r="CX198" s="72">
        <v>3006928</v>
      </c>
      <c r="CY198" s="72">
        <v>5720693</v>
      </c>
      <c r="CZ198" s="72">
        <v>1005624</v>
      </c>
      <c r="DA198" s="72">
        <v>761683</v>
      </c>
      <c r="DB198" s="72">
        <v>530617</v>
      </c>
      <c r="DC198" s="72">
        <v>607564045</v>
      </c>
      <c r="DD198" s="72">
        <v>605037963</v>
      </c>
      <c r="DE198" s="72">
        <v>738167617</v>
      </c>
      <c r="DF198" s="72">
        <v>0</v>
      </c>
      <c r="DG198" s="72">
        <v>494605</v>
      </c>
      <c r="DH198" s="72">
        <v>873297616</v>
      </c>
      <c r="DI198" s="72">
        <v>26248703</v>
      </c>
      <c r="DJ198" s="72">
        <v>22418123</v>
      </c>
      <c r="DK198" s="57" t="s">
        <v>107</v>
      </c>
      <c r="DL198" s="57">
        <v>154</v>
      </c>
      <c r="DM198" s="57">
        <v>1999</v>
      </c>
      <c r="DN198" s="78">
        <v>158837806</v>
      </c>
      <c r="DO198" s="78">
        <v>99446024</v>
      </c>
      <c r="DP198" s="78">
        <v>36678286</v>
      </c>
      <c r="DQ198" s="78">
        <v>6541720</v>
      </c>
      <c r="DR198" s="62" t="s">
        <v>108</v>
      </c>
      <c r="DS198" s="62">
        <v>40.32</v>
      </c>
      <c r="DT198" s="62">
        <v>1024.1279999999999</v>
      </c>
      <c r="DU198" s="62">
        <f t="shared" si="276"/>
        <v>1200.5310000000002</v>
      </c>
      <c r="DV198" s="62">
        <v>97</v>
      </c>
      <c r="DW198" s="62">
        <v>59.4</v>
      </c>
      <c r="DX198" s="62"/>
      <c r="DY198" s="62"/>
      <c r="DZ198" s="62">
        <v>0</v>
      </c>
      <c r="EA198" s="84">
        <v>154</v>
      </c>
      <c r="EB198" s="85" t="s">
        <v>107</v>
      </c>
      <c r="EC198" s="76">
        <v>1999</v>
      </c>
      <c r="ED198" s="76">
        <v>1479</v>
      </c>
      <c r="EE198" s="76">
        <v>6957064</v>
      </c>
      <c r="EF198" s="76">
        <v>796507</v>
      </c>
      <c r="EG198" s="57">
        <f t="shared" si="277"/>
        <v>0.59845222768685491</v>
      </c>
      <c r="EH198" s="62"/>
      <c r="EI198" s="62"/>
      <c r="EJ198" s="62"/>
      <c r="EK198" s="62"/>
      <c r="EL198" s="62">
        <v>0</v>
      </c>
      <c r="EM198" s="86">
        <v>2446914</v>
      </c>
      <c r="EN198" s="86">
        <v>6957064</v>
      </c>
      <c r="EO198" s="86">
        <v>367119</v>
      </c>
      <c r="EP198" s="86">
        <v>427661</v>
      </c>
    </row>
    <row r="199" spans="1:146" s="57" customFormat="1" ht="45" x14ac:dyDescent="0.25">
      <c r="A199" s="57" t="str">
        <f t="shared" si="266"/>
        <v>Public Service Company of New Hampshire</v>
      </c>
      <c r="B199" s="76">
        <v>2000</v>
      </c>
      <c r="C199" s="76">
        <v>154</v>
      </c>
      <c r="D199" s="59" t="s">
        <v>182</v>
      </c>
      <c r="E199" s="76">
        <v>1</v>
      </c>
      <c r="F199" s="76">
        <v>1</v>
      </c>
      <c r="G199" s="76">
        <v>1</v>
      </c>
      <c r="H199" s="76">
        <v>0</v>
      </c>
      <c r="I199" s="60">
        <f>IFERROR(VLOOKUP(B199&amp;C199,'Output Index'!$A$2:$R$275,18,FALSE),0)</f>
        <v>0</v>
      </c>
      <c r="J199" s="77">
        <f t="shared" si="267"/>
        <v>0.84935449217366743</v>
      </c>
      <c r="K199" s="87">
        <f t="shared" si="258"/>
        <v>433904</v>
      </c>
      <c r="L199" s="88">
        <f t="shared" si="260"/>
        <v>372286</v>
      </c>
      <c r="M199" s="70">
        <f t="shared" si="278"/>
        <v>61618</v>
      </c>
      <c r="N199" s="89">
        <f t="shared" si="259"/>
        <v>7135777</v>
      </c>
      <c r="O199" s="64">
        <f t="shared" si="261"/>
        <v>2473547</v>
      </c>
      <c r="P199" s="64">
        <f t="shared" si="279"/>
        <v>4662230</v>
      </c>
      <c r="Q199" s="62"/>
      <c r="R199" s="38">
        <v>1</v>
      </c>
      <c r="S199" s="38">
        <v>1</v>
      </c>
      <c r="T199" s="65">
        <v>699</v>
      </c>
      <c r="U199" s="57">
        <f t="shared" si="268"/>
        <v>1319.5462096554061</v>
      </c>
      <c r="V199" s="78">
        <f t="shared" si="269"/>
        <v>38830809.748085856</v>
      </c>
      <c r="W199" s="79">
        <f>AP199*(AM199/'Price Patch'!$B$5)</f>
        <v>0.49734128254864868</v>
      </c>
      <c r="X199" s="62">
        <v>34.444444444444443</v>
      </c>
      <c r="Y199" s="62">
        <v>14.055555555555554</v>
      </c>
      <c r="Z199" s="62">
        <v>37.777777777777779</v>
      </c>
      <c r="AA199" s="62">
        <f t="shared" si="270"/>
        <v>14.84920634920635</v>
      </c>
      <c r="AB199" s="62">
        <f t="shared" si="270"/>
        <v>37.777777777777779</v>
      </c>
      <c r="AC199" s="57" t="str">
        <f t="shared" si="271"/>
        <v>Public Service Company of New Hampshire</v>
      </c>
      <c r="AD199" s="76">
        <v>154</v>
      </c>
      <c r="AE199" s="76">
        <v>2000</v>
      </c>
      <c r="AF199" s="76">
        <f t="shared" si="208"/>
        <v>1</v>
      </c>
      <c r="AG199" s="92">
        <v>150.6655444164935</v>
      </c>
      <c r="AH199" s="57">
        <v>109.43510640951196</v>
      </c>
      <c r="AI199" s="57">
        <v>110.54392230578161</v>
      </c>
      <c r="AJ199" s="80">
        <f t="shared" si="263"/>
        <v>4.2936591859485868E-2</v>
      </c>
      <c r="AK199" s="77">
        <f t="shared" si="264"/>
        <v>3.7996990061639771E-2</v>
      </c>
      <c r="AL199" s="76"/>
      <c r="AM199" s="79">
        <f t="shared" si="265"/>
        <v>0.69994745119646518</v>
      </c>
      <c r="AN199" s="79">
        <f t="shared" si="252"/>
        <v>1.5061319689999999</v>
      </c>
      <c r="AO199" s="79">
        <f t="shared" si="253"/>
        <v>1.4586625400981315</v>
      </c>
      <c r="AP199" s="79">
        <f>1/AO199^'Price Patch'!C$19*1/AN199^'Price Patch'!D$19</f>
        <v>0.67470188633652017</v>
      </c>
      <c r="AQ199" s="80">
        <f t="shared" si="272"/>
        <v>0.4469478583216635</v>
      </c>
      <c r="AR199" s="80">
        <f t="shared" si="273"/>
        <v>0.5530521416783365</v>
      </c>
      <c r="AS199" s="66" t="str">
        <f t="shared" si="280"/>
        <v>Public Service Company of New Hampshire</v>
      </c>
      <c r="AT199" s="69">
        <f t="shared" si="281"/>
        <v>154</v>
      </c>
      <c r="AU199" s="69">
        <f t="shared" si="282"/>
        <v>2000</v>
      </c>
      <c r="AV199" s="81">
        <f t="shared" si="241"/>
        <v>17355347.253802948</v>
      </c>
      <c r="AW199" s="81">
        <f t="shared" si="274"/>
        <v>21475462.494282909</v>
      </c>
      <c r="AX199" s="81">
        <f t="shared" si="275"/>
        <v>10017455.823771462</v>
      </c>
      <c r="AY199" s="77">
        <f t="shared" si="249"/>
        <v>0.46646053962461853</v>
      </c>
      <c r="AZ199" s="77">
        <f t="shared" si="250"/>
        <v>0.53353946037538147</v>
      </c>
      <c r="BA199" s="81">
        <f t="shared" si="255"/>
        <v>25040011</v>
      </c>
      <c r="BB199" s="81">
        <f t="shared" si="251"/>
        <v>50319135</v>
      </c>
      <c r="BC199" s="81">
        <f t="shared" si="242"/>
        <v>41807367</v>
      </c>
      <c r="BD199" s="80">
        <f t="shared" si="256"/>
        <v>0.27406668950262875</v>
      </c>
      <c r="BE199" s="81">
        <f t="shared" si="257"/>
        <v>91364664</v>
      </c>
      <c r="BF199" s="78">
        <v>8511768</v>
      </c>
      <c r="BG199" s="78">
        <v>16804617</v>
      </c>
      <c r="BH199" s="82">
        <f t="shared" si="243"/>
        <v>0.89395403514573035</v>
      </c>
      <c r="BI199" s="83">
        <f t="shared" si="213"/>
        <v>15022555.176228538</v>
      </c>
      <c r="BJ199" s="72">
        <v>57032568</v>
      </c>
      <c r="BK199" s="72">
        <v>130290</v>
      </c>
      <c r="BL199" s="72">
        <v>0</v>
      </c>
      <c r="BM199" s="72">
        <v>1583531</v>
      </c>
      <c r="BN199" s="72">
        <v>2250838</v>
      </c>
      <c r="BO199" s="72">
        <v>1204940</v>
      </c>
      <c r="BP199" s="72">
        <v>1274082</v>
      </c>
      <c r="BQ199" s="72">
        <v>55827628</v>
      </c>
      <c r="BR199" s="72">
        <v>5236419</v>
      </c>
      <c r="BS199" s="72">
        <v>6713433</v>
      </c>
      <c r="BT199" s="72">
        <v>3828008</v>
      </c>
      <c r="BU199" s="72">
        <v>5066624</v>
      </c>
      <c r="BV199" s="72">
        <v>8136300</v>
      </c>
      <c r="BW199" s="72">
        <v>902064</v>
      </c>
      <c r="BX199" s="72">
        <v>22510167</v>
      </c>
      <c r="BY199" s="72">
        <v>0</v>
      </c>
      <c r="BZ199" s="72">
        <v>28010401</v>
      </c>
      <c r="CA199" s="72">
        <v>735614</v>
      </c>
      <c r="CB199" s="72">
        <v>2727949</v>
      </c>
      <c r="CC199" s="72">
        <v>1423612</v>
      </c>
      <c r="CD199" s="72">
        <v>-1893568</v>
      </c>
      <c r="CE199" s="72">
        <v>383784</v>
      </c>
      <c r="CF199" s="72">
        <v>709567</v>
      </c>
      <c r="CG199" s="72">
        <v>15902450</v>
      </c>
      <c r="CH199" s="72">
        <v>971986</v>
      </c>
      <c r="CI199" s="72">
        <v>572817</v>
      </c>
      <c r="CJ199" s="72">
        <v>1697006</v>
      </c>
      <c r="CK199" s="72">
        <v>55297</v>
      </c>
      <c r="CL199" s="72">
        <v>678193</v>
      </c>
      <c r="CM199" s="72">
        <v>609741</v>
      </c>
      <c r="CN199" s="72">
        <v>465563</v>
      </c>
      <c r="CO199" s="72">
        <v>187021</v>
      </c>
      <c r="CP199" s="72">
        <v>1854369</v>
      </c>
      <c r="CQ199" s="72">
        <v>413729</v>
      </c>
      <c r="CR199" s="72">
        <v>257257</v>
      </c>
      <c r="CS199" s="72">
        <v>258014</v>
      </c>
      <c r="CT199" s="72">
        <v>13129537</v>
      </c>
      <c r="CU199" s="72">
        <v>7214208</v>
      </c>
      <c r="CV199" s="72">
        <v>48149113</v>
      </c>
      <c r="CW199" s="72">
        <v>17094892</v>
      </c>
      <c r="CX199" s="72">
        <v>2932399</v>
      </c>
      <c r="CY199" s="72">
        <v>4750126</v>
      </c>
      <c r="CZ199" s="72">
        <v>1257540</v>
      </c>
      <c r="DA199" s="72">
        <v>515783</v>
      </c>
      <c r="DB199" s="72">
        <v>393665</v>
      </c>
      <c r="DC199" s="72">
        <v>837810914</v>
      </c>
      <c r="DD199" s="72">
        <v>834816409</v>
      </c>
      <c r="DE199" s="72">
        <v>894158335</v>
      </c>
      <c r="DF199" s="72">
        <v>0</v>
      </c>
      <c r="DG199" s="72">
        <v>352216</v>
      </c>
      <c r="DH199" s="72">
        <v>1024339557</v>
      </c>
      <c r="DI199" s="72">
        <v>24442292</v>
      </c>
      <c r="DJ199" s="72">
        <v>19385314</v>
      </c>
      <c r="DK199" s="57" t="s">
        <v>107</v>
      </c>
      <c r="DL199" s="57">
        <v>154</v>
      </c>
      <c r="DM199" s="57">
        <v>2000</v>
      </c>
      <c r="DN199" s="78">
        <v>175643421</v>
      </c>
      <c r="DO199" s="78">
        <v>110021229</v>
      </c>
      <c r="DP199" s="78">
        <v>43257970</v>
      </c>
      <c r="DQ199" s="78">
        <v>7408856</v>
      </c>
      <c r="DR199" s="62" t="s">
        <v>108</v>
      </c>
      <c r="DS199" s="62">
        <v>37.74</v>
      </c>
      <c r="DT199" s="62">
        <v>958.596</v>
      </c>
      <c r="DU199" s="62">
        <f t="shared" si="276"/>
        <v>1200.5310000000002</v>
      </c>
      <c r="DV199" s="62">
        <v>94</v>
      </c>
      <c r="DW199" s="62">
        <v>57.3</v>
      </c>
      <c r="DX199" s="62"/>
      <c r="DY199" s="62"/>
      <c r="DZ199" s="62">
        <v>0</v>
      </c>
      <c r="EA199" s="84">
        <v>154</v>
      </c>
      <c r="EB199" s="85" t="s">
        <v>107</v>
      </c>
      <c r="EC199" s="76">
        <v>2000</v>
      </c>
      <c r="ED199" s="76">
        <v>1340</v>
      </c>
      <c r="EE199" s="76">
        <v>7135777</v>
      </c>
      <c r="EF199" s="76">
        <v>110609</v>
      </c>
      <c r="EG199" s="57">
        <f t="shared" si="277"/>
        <v>0.61732314455121651</v>
      </c>
      <c r="EH199" s="62"/>
      <c r="EI199" s="62"/>
      <c r="EJ199" s="62"/>
      <c r="EK199" s="62"/>
      <c r="EL199" s="62">
        <v>0</v>
      </c>
      <c r="EM199" s="86">
        <v>2473547</v>
      </c>
      <c r="EN199" s="86">
        <v>7135777</v>
      </c>
      <c r="EO199" s="86">
        <v>372286</v>
      </c>
      <c r="EP199" s="86">
        <v>433904</v>
      </c>
    </row>
    <row r="200" spans="1:146" s="57" customFormat="1" ht="45" x14ac:dyDescent="0.25">
      <c r="A200" s="57" t="str">
        <f t="shared" si="266"/>
        <v>Public Service Company of New Hampshire</v>
      </c>
      <c r="B200" s="76">
        <v>2001</v>
      </c>
      <c r="C200" s="76">
        <v>154</v>
      </c>
      <c r="D200" s="59" t="s">
        <v>182</v>
      </c>
      <c r="E200" s="76">
        <v>1</v>
      </c>
      <c r="F200" s="76">
        <v>1</v>
      </c>
      <c r="G200" s="76">
        <v>1</v>
      </c>
      <c r="H200" s="76">
        <v>0</v>
      </c>
      <c r="I200" s="60">
        <f>IFERROR(VLOOKUP(B200&amp;C200,'Output Index'!$A$2:$R$275,18,FALSE),0)</f>
        <v>0</v>
      </c>
      <c r="J200" s="77">
        <f t="shared" si="267"/>
        <v>0.85368148963943047</v>
      </c>
      <c r="K200" s="70">
        <f t="shared" ref="K200:K211" si="283">EK200</f>
        <v>439652</v>
      </c>
      <c r="L200" s="70">
        <f>EI200</f>
        <v>376784</v>
      </c>
      <c r="M200" s="70">
        <f t="shared" si="278"/>
        <v>62868</v>
      </c>
      <c r="N200" s="70">
        <f t="shared" ref="N200:N211" si="284">EJ200</f>
        <v>7413739</v>
      </c>
      <c r="O200" s="90">
        <f>EH200</f>
        <v>2592262</v>
      </c>
      <c r="P200" s="64">
        <f t="shared" si="279"/>
        <v>4821477</v>
      </c>
      <c r="Q200" s="62"/>
      <c r="R200" s="38">
        <v>1</v>
      </c>
      <c r="S200" s="38">
        <v>1</v>
      </c>
      <c r="T200" s="65">
        <v>718</v>
      </c>
      <c r="U200" s="57">
        <f t="shared" si="268"/>
        <v>1490.3306338271764</v>
      </c>
      <c r="V200" s="78">
        <f t="shared" si="269"/>
        <v>40106131.222852424</v>
      </c>
      <c r="W200" s="79">
        <f>AP200*(AM200/'Price Patch'!$B$5)</f>
        <v>0.50927008902996185</v>
      </c>
      <c r="X200" s="62">
        <v>36.666666666666664</v>
      </c>
      <c r="Y200" s="62">
        <v>14.944444444444445</v>
      </c>
      <c r="Z200" s="62">
        <v>37.777777777777779</v>
      </c>
      <c r="AA200" s="62">
        <f t="shared" si="270"/>
        <v>14.84920634920635</v>
      </c>
      <c r="AB200" s="62">
        <f t="shared" si="270"/>
        <v>37.777777777777779</v>
      </c>
      <c r="AC200" s="57" t="str">
        <f t="shared" si="271"/>
        <v>Public Service Company of New Hampshire</v>
      </c>
      <c r="AD200" s="76">
        <v>154</v>
      </c>
      <c r="AE200" s="76">
        <v>2001</v>
      </c>
      <c r="AF200" s="76">
        <f t="shared" si="208"/>
        <v>1</v>
      </c>
      <c r="AG200" s="92">
        <v>155.66958516296191</v>
      </c>
      <c r="AH200" s="57">
        <v>110.20786286344969</v>
      </c>
      <c r="AI200" s="57">
        <v>113.48734011949581</v>
      </c>
      <c r="AJ200" s="80">
        <f t="shared" si="263"/>
        <v>1.6308094100434704E-2</v>
      </c>
      <c r="AK200" s="77">
        <f t="shared" si="264"/>
        <v>2.370202695107097E-2</v>
      </c>
      <c r="AL200" s="76"/>
      <c r="AM200" s="79">
        <f t="shared" si="265"/>
        <v>0.71673579751998651</v>
      </c>
      <c r="AN200" s="79">
        <f t="shared" si="252"/>
        <v>1.5061319689999999</v>
      </c>
      <c r="AO200" s="79">
        <f t="shared" si="253"/>
        <v>1.4586625400981315</v>
      </c>
      <c r="AP200" s="79">
        <f>1/AO200^'Price Patch'!C$19*1/AN200^'Price Patch'!D$19</f>
        <v>0.67470188633652017</v>
      </c>
      <c r="AQ200" s="80">
        <f t="shared" si="272"/>
        <v>0.45666977558236388</v>
      </c>
      <c r="AR200" s="80">
        <f t="shared" si="273"/>
        <v>0.54333022441763612</v>
      </c>
      <c r="AS200" s="66" t="str">
        <f t="shared" si="280"/>
        <v>Public Service Company of New Hampshire</v>
      </c>
      <c r="AT200" s="69">
        <f t="shared" si="281"/>
        <v>154</v>
      </c>
      <c r="AU200" s="69">
        <f t="shared" si="282"/>
        <v>2001</v>
      </c>
      <c r="AV200" s="81">
        <f t="shared" si="241"/>
        <v>18315257.945016854</v>
      </c>
      <c r="AW200" s="81">
        <f t="shared" si="274"/>
        <v>21790873.27783557</v>
      </c>
      <c r="AX200" s="81">
        <f t="shared" si="275"/>
        <v>12417526.488065034</v>
      </c>
      <c r="AY200" s="77">
        <f t="shared" si="249"/>
        <v>0.56984987842113843</v>
      </c>
      <c r="AZ200" s="77">
        <f t="shared" si="250"/>
        <v>0.43015012157886157</v>
      </c>
      <c r="BA200" s="81">
        <f t="shared" si="255"/>
        <v>28369596</v>
      </c>
      <c r="BB200" s="81">
        <f t="shared" si="251"/>
        <v>44112951</v>
      </c>
      <c r="BC200" s="81">
        <f t="shared" si="242"/>
        <v>35230669</v>
      </c>
      <c r="BD200" s="80">
        <f t="shared" si="256"/>
        <v>0.26605645183094695</v>
      </c>
      <c r="BE200" s="81">
        <f t="shared" si="257"/>
        <v>106629987</v>
      </c>
      <c r="BF200" s="78">
        <v>8882282</v>
      </c>
      <c r="BG200" s="78">
        <v>17520250</v>
      </c>
      <c r="BH200" s="82">
        <f t="shared" si="243"/>
        <v>0.91049325848289642</v>
      </c>
      <c r="BI200" s="83">
        <f t="shared" si="213"/>
        <v>15952069.511934966</v>
      </c>
      <c r="BJ200" s="72">
        <v>55513183</v>
      </c>
      <c r="BK200" s="72">
        <v>140901</v>
      </c>
      <c r="BL200" s="72">
        <v>0</v>
      </c>
      <c r="BM200" s="72">
        <v>1522073</v>
      </c>
      <c r="BN200" s="72">
        <v>1425779</v>
      </c>
      <c r="BO200" s="72">
        <v>1350341</v>
      </c>
      <c r="BP200" s="72">
        <v>1266941</v>
      </c>
      <c r="BQ200" s="72">
        <v>54162842</v>
      </c>
      <c r="BR200" s="72">
        <v>5082964</v>
      </c>
      <c r="BS200" s="72">
        <v>11400232</v>
      </c>
      <c r="BT200" s="72">
        <v>2852891</v>
      </c>
      <c r="BU200" s="72">
        <v>5437389</v>
      </c>
      <c r="BV200" s="72">
        <v>6592465</v>
      </c>
      <c r="BW200" s="72">
        <v>777141</v>
      </c>
      <c r="BX200" s="72">
        <v>19218348</v>
      </c>
      <c r="BY200" s="72">
        <v>0</v>
      </c>
      <c r="BZ200" s="72">
        <v>31158491</v>
      </c>
      <c r="CA200" s="72">
        <v>683870</v>
      </c>
      <c r="CB200" s="72">
        <v>2579533</v>
      </c>
      <c r="CC200" s="72">
        <v>1556181</v>
      </c>
      <c r="CD200" s="72">
        <v>568469</v>
      </c>
      <c r="CE200" s="72">
        <v>397599</v>
      </c>
      <c r="CF200" s="72">
        <v>1200787</v>
      </c>
      <c r="CG200" s="72">
        <v>16431581</v>
      </c>
      <c r="CH200" s="72">
        <v>755674</v>
      </c>
      <c r="CI200" s="72">
        <v>607960</v>
      </c>
      <c r="CJ200" s="72">
        <v>1806211</v>
      </c>
      <c r="CK200" s="72">
        <v>72273</v>
      </c>
      <c r="CL200" s="72">
        <v>530116</v>
      </c>
      <c r="CM200" s="72">
        <v>618984</v>
      </c>
      <c r="CN200" s="72">
        <v>560358</v>
      </c>
      <c r="CO200" s="72">
        <v>296170</v>
      </c>
      <c r="CP200" s="72">
        <v>1534286</v>
      </c>
      <c r="CQ200" s="72">
        <v>380638</v>
      </c>
      <c r="CR200" s="72">
        <v>283053</v>
      </c>
      <c r="CS200" s="72">
        <v>294748</v>
      </c>
      <c r="CT200" s="72">
        <v>12699489</v>
      </c>
      <c r="CU200" s="72">
        <v>10118969</v>
      </c>
      <c r="CV200" s="72">
        <v>86336346</v>
      </c>
      <c r="CW200" s="72">
        <v>43707171</v>
      </c>
      <c r="CX200" s="72">
        <v>3096692</v>
      </c>
      <c r="CY200" s="72">
        <v>2057098</v>
      </c>
      <c r="CZ200" s="72">
        <v>77033</v>
      </c>
      <c r="DA200" s="72">
        <v>848550</v>
      </c>
      <c r="DB200" s="72">
        <v>641608</v>
      </c>
      <c r="DC200" s="72">
        <v>671970870</v>
      </c>
      <c r="DD200" s="72">
        <v>669242174</v>
      </c>
      <c r="DE200" s="72">
        <v>764309556</v>
      </c>
      <c r="DF200" s="72">
        <v>0</v>
      </c>
      <c r="DG200" s="72">
        <v>299656</v>
      </c>
      <c r="DH200" s="72">
        <v>894863049</v>
      </c>
      <c r="DI200" s="72">
        <v>20763705</v>
      </c>
      <c r="DJ200" s="72">
        <v>16323197</v>
      </c>
      <c r="DK200" s="57" t="s">
        <v>107</v>
      </c>
      <c r="DL200" s="57">
        <v>154</v>
      </c>
      <c r="DM200" s="57">
        <v>2001</v>
      </c>
      <c r="DN200" s="78">
        <v>194806976</v>
      </c>
      <c r="DO200" s="78">
        <v>114259080</v>
      </c>
      <c r="DP200" s="78">
        <v>45033809</v>
      </c>
      <c r="DQ200" s="78">
        <v>7939209</v>
      </c>
      <c r="DR200" s="62" t="s">
        <v>108</v>
      </c>
      <c r="DS200" s="62">
        <v>31.16</v>
      </c>
      <c r="DT200" s="62">
        <v>791.46399999999994</v>
      </c>
      <c r="DU200" s="62">
        <f t="shared" si="276"/>
        <v>1200.5310000000002</v>
      </c>
      <c r="DV200" s="62">
        <v>98</v>
      </c>
      <c r="DW200" s="62">
        <v>58.9</v>
      </c>
      <c r="DX200" s="62"/>
      <c r="DY200" s="62"/>
      <c r="DZ200" s="62">
        <v>0</v>
      </c>
      <c r="EA200" s="84">
        <v>154</v>
      </c>
      <c r="EB200" s="85" t="s">
        <v>107</v>
      </c>
      <c r="EC200" s="76">
        <v>2001</v>
      </c>
      <c r="ED200" s="76">
        <v>1511</v>
      </c>
      <c r="EE200" s="76">
        <v>7413739</v>
      </c>
      <c r="EF200" s="76">
        <v>102821</v>
      </c>
      <c r="EG200" s="57">
        <f t="shared" si="277"/>
        <v>0.56787213403080605</v>
      </c>
      <c r="EH200" s="62">
        <v>2592262</v>
      </c>
      <c r="EI200" s="62">
        <v>376784</v>
      </c>
      <c r="EJ200" s="62">
        <v>7413739</v>
      </c>
      <c r="EK200" s="62">
        <v>439652</v>
      </c>
      <c r="EL200" s="62">
        <v>0</v>
      </c>
      <c r="EM200" s="86">
        <v>2592262</v>
      </c>
      <c r="EN200" s="86">
        <v>7413739</v>
      </c>
      <c r="EO200" s="86">
        <v>376832</v>
      </c>
      <c r="EP200" s="86">
        <v>439718</v>
      </c>
    </row>
    <row r="201" spans="1:146" s="57" customFormat="1" ht="45" x14ac:dyDescent="0.25">
      <c r="A201" s="57" t="str">
        <f t="shared" si="266"/>
        <v>Public Service Company of New Hampshire</v>
      </c>
      <c r="B201" s="76">
        <v>2002</v>
      </c>
      <c r="C201" s="76">
        <v>154</v>
      </c>
      <c r="D201" s="59" t="s">
        <v>182</v>
      </c>
      <c r="E201" s="76">
        <v>1</v>
      </c>
      <c r="F201" s="76">
        <v>1</v>
      </c>
      <c r="G201" s="76">
        <v>1</v>
      </c>
      <c r="H201" s="76">
        <v>0</v>
      </c>
      <c r="I201" s="60">
        <f>IFERROR(VLOOKUP(B201&amp;C201,'Output Index'!$A$2:$R$275,18,FALSE),0)</f>
        <v>0</v>
      </c>
      <c r="J201" s="77">
        <f t="shared" si="267"/>
        <v>0.85075530829361001</v>
      </c>
      <c r="K201" s="81">
        <f t="shared" si="283"/>
        <v>447583</v>
      </c>
      <c r="L201" s="70">
        <f t="shared" ref="L201:L211" si="285">EI201</f>
        <v>382481</v>
      </c>
      <c r="M201" s="70">
        <f t="shared" si="278"/>
        <v>65102</v>
      </c>
      <c r="N201" s="81">
        <f t="shared" si="284"/>
        <v>7403568</v>
      </c>
      <c r="O201" s="90">
        <f t="shared" ref="O201:O211" si="286">EH201</f>
        <v>2765211</v>
      </c>
      <c r="P201" s="64">
        <f t="shared" si="279"/>
        <v>4638357</v>
      </c>
      <c r="Q201" s="62"/>
      <c r="R201" s="38">
        <v>1</v>
      </c>
      <c r="S201" s="38">
        <v>1</v>
      </c>
      <c r="T201" s="65">
        <v>717</v>
      </c>
      <c r="U201" s="57">
        <f t="shared" si="268"/>
        <v>1553.4696352790995</v>
      </c>
      <c r="V201" s="78">
        <f t="shared" si="269"/>
        <v>39597634.019754782</v>
      </c>
      <c r="W201" s="79">
        <f>AP201*(AM201/'Price Patch'!$B$5)</f>
        <v>0.51953549285809031</v>
      </c>
      <c r="X201" s="62">
        <v>37.222222222222221</v>
      </c>
      <c r="Y201" s="62">
        <v>14.722222222222221</v>
      </c>
      <c r="Z201" s="62">
        <v>37.777777777777779</v>
      </c>
      <c r="AA201" s="62">
        <f t="shared" si="270"/>
        <v>14.84920634920635</v>
      </c>
      <c r="AB201" s="62">
        <f t="shared" si="270"/>
        <v>37.777777777777779</v>
      </c>
      <c r="AC201" s="57" t="str">
        <f t="shared" si="271"/>
        <v>Public Service Company of New Hampshire</v>
      </c>
      <c r="AD201" s="76">
        <v>154</v>
      </c>
      <c r="AE201" s="76">
        <v>2002</v>
      </c>
      <c r="AF201" s="76">
        <f t="shared" si="208"/>
        <v>1</v>
      </c>
      <c r="AG201" s="92">
        <v>161.31654203040597</v>
      </c>
      <c r="AH201" s="57">
        <v>110.55280097205501</v>
      </c>
      <c r="AI201" s="57">
        <v>115.01782710387157</v>
      </c>
      <c r="AJ201" s="80">
        <f t="shared" si="263"/>
        <v>7.3975685539741471E-3</v>
      </c>
      <c r="AK201" s="77">
        <f t="shared" si="264"/>
        <v>1.9956626799437837E-2</v>
      </c>
      <c r="AL201" s="76"/>
      <c r="AM201" s="79">
        <f t="shared" si="265"/>
        <v>0.7311831066357305</v>
      </c>
      <c r="AN201" s="79">
        <f t="shared" si="252"/>
        <v>1.5061319689999999</v>
      </c>
      <c r="AO201" s="79">
        <f t="shared" si="253"/>
        <v>1.4586625400981315</v>
      </c>
      <c r="AP201" s="79">
        <f>1/AO201^'Price Patch'!C$19*1/AN201^'Price Patch'!D$19</f>
        <v>0.67470188633652017</v>
      </c>
      <c r="AQ201" s="80">
        <f t="shared" si="272"/>
        <v>0.43293161887941828</v>
      </c>
      <c r="AR201" s="80">
        <f t="shared" si="273"/>
        <v>0.56706838112058167</v>
      </c>
      <c r="AS201" s="66" t="str">
        <f t="shared" si="280"/>
        <v>Public Service Company of New Hampshire</v>
      </c>
      <c r="AT201" s="69">
        <f t="shared" si="281"/>
        <v>154</v>
      </c>
      <c r="AU201" s="69">
        <f t="shared" si="282"/>
        <v>2002</v>
      </c>
      <c r="AV201" s="81">
        <f t="shared" si="241"/>
        <v>17143067.799967166</v>
      </c>
      <c r="AW201" s="81">
        <f t="shared" si="274"/>
        <v>22454566.219787616</v>
      </c>
      <c r="AX201" s="81">
        <f t="shared" si="275"/>
        <v>13431647.838229058</v>
      </c>
      <c r="AY201" s="77">
        <f t="shared" si="249"/>
        <v>0.59816999833168449</v>
      </c>
      <c r="AZ201" s="77">
        <f t="shared" si="250"/>
        <v>0.40183000166831551</v>
      </c>
      <c r="BA201" s="81">
        <f t="shared" si="255"/>
        <v>28683308</v>
      </c>
      <c r="BB201" s="81">
        <f t="shared" si="251"/>
        <v>43468110</v>
      </c>
      <c r="BC201" s="81">
        <f t="shared" si="242"/>
        <v>35935266</v>
      </c>
      <c r="BD201" s="80">
        <f t="shared" si="256"/>
        <v>0.25108811999773589</v>
      </c>
      <c r="BE201" s="81">
        <f t="shared" si="257"/>
        <v>114236022</v>
      </c>
      <c r="BF201" s="78">
        <v>7532844</v>
      </c>
      <c r="BG201" s="78">
        <v>16967709</v>
      </c>
      <c r="BH201" s="82">
        <f t="shared" si="243"/>
        <v>0.89886384554160736</v>
      </c>
      <c r="BI201" s="83">
        <f t="shared" si="213"/>
        <v>15251660.161770942</v>
      </c>
      <c r="BJ201" s="72">
        <v>56344022</v>
      </c>
      <c r="BK201" s="72">
        <v>101309</v>
      </c>
      <c r="BL201" s="72">
        <v>0</v>
      </c>
      <c r="BM201" s="72">
        <v>2086628</v>
      </c>
      <c r="BN201" s="72">
        <v>1911556</v>
      </c>
      <c r="BO201" s="72">
        <v>1021854</v>
      </c>
      <c r="BP201" s="72">
        <v>1075529</v>
      </c>
      <c r="BQ201" s="72">
        <v>55322168</v>
      </c>
      <c r="BR201" s="72">
        <v>6693807</v>
      </c>
      <c r="BS201" s="72">
        <v>12875912</v>
      </c>
      <c r="BT201" s="72">
        <v>3374419</v>
      </c>
      <c r="BU201" s="72">
        <v>1875138</v>
      </c>
      <c r="BV201" s="72">
        <v>6608988</v>
      </c>
      <c r="BW201" s="72">
        <v>830811</v>
      </c>
      <c r="BX201" s="72">
        <v>19549693</v>
      </c>
      <c r="BY201" s="72">
        <v>0</v>
      </c>
      <c r="BZ201" s="72">
        <v>31910626</v>
      </c>
      <c r="CA201" s="72">
        <v>657098</v>
      </c>
      <c r="CB201" s="72">
        <v>2382377</v>
      </c>
      <c r="CC201" s="72">
        <v>1457998</v>
      </c>
      <c r="CD201" s="72">
        <v>381602</v>
      </c>
      <c r="CE201" s="72">
        <v>435001</v>
      </c>
      <c r="CF201" s="72">
        <v>785520</v>
      </c>
      <c r="CG201" s="72">
        <v>17239465</v>
      </c>
      <c r="CH201" s="72">
        <v>490366</v>
      </c>
      <c r="CI201" s="72">
        <v>707023</v>
      </c>
      <c r="CJ201" s="72">
        <v>1805334</v>
      </c>
      <c r="CK201" s="72">
        <v>198196</v>
      </c>
      <c r="CL201" s="72">
        <v>662400</v>
      </c>
      <c r="CM201" s="72">
        <v>857647</v>
      </c>
      <c r="CN201" s="72">
        <v>623281</v>
      </c>
      <c r="CO201" s="72">
        <v>195727</v>
      </c>
      <c r="CP201" s="72">
        <v>1980113</v>
      </c>
      <c r="CQ201" s="72">
        <v>419148</v>
      </c>
      <c r="CR201" s="72">
        <v>337868</v>
      </c>
      <c r="CS201" s="72">
        <v>294462</v>
      </c>
      <c r="CT201" s="72">
        <v>12282077</v>
      </c>
      <c r="CU201" s="72">
        <v>11413803</v>
      </c>
      <c r="CV201" s="72">
        <v>145162014</v>
      </c>
      <c r="CW201" s="72">
        <v>95902741</v>
      </c>
      <c r="CX201" s="72">
        <v>4325339</v>
      </c>
      <c r="CY201" s="72">
        <v>0</v>
      </c>
      <c r="CZ201" s="72">
        <v>0</v>
      </c>
      <c r="DA201" s="72">
        <v>975864</v>
      </c>
      <c r="DB201" s="72">
        <v>729125</v>
      </c>
      <c r="DC201" s="72">
        <v>195459776</v>
      </c>
      <c r="DD201" s="72">
        <v>191794869</v>
      </c>
      <c r="DE201" s="72">
        <v>345922993</v>
      </c>
      <c r="DF201" s="72">
        <v>0</v>
      </c>
      <c r="DG201" s="72">
        <v>312089</v>
      </c>
      <c r="DH201" s="72">
        <v>479780495</v>
      </c>
      <c r="DI201" s="72">
        <v>21594885</v>
      </c>
      <c r="DJ201" s="72">
        <v>17108809</v>
      </c>
      <c r="DK201" s="57" t="s">
        <v>107</v>
      </c>
      <c r="DL201" s="57">
        <v>154</v>
      </c>
      <c r="DM201" s="57">
        <v>2002</v>
      </c>
      <c r="DN201" s="78">
        <v>200269339</v>
      </c>
      <c r="DO201" s="78">
        <v>123431842</v>
      </c>
      <c r="DP201" s="78">
        <v>47713303</v>
      </c>
      <c r="DQ201" s="78">
        <v>9072335</v>
      </c>
      <c r="DR201" s="62" t="s">
        <v>108</v>
      </c>
      <c r="DS201" s="62">
        <v>39.93</v>
      </c>
      <c r="DT201" s="62">
        <v>1014.222</v>
      </c>
      <c r="DU201" s="62">
        <f t="shared" si="276"/>
        <v>1200.5310000000002</v>
      </c>
      <c r="DV201" s="62">
        <v>99</v>
      </c>
      <c r="DW201" s="62">
        <v>58.5</v>
      </c>
      <c r="DX201" s="62"/>
      <c r="DY201" s="62"/>
      <c r="DZ201" s="62">
        <v>0</v>
      </c>
      <c r="EA201" s="84">
        <v>154</v>
      </c>
      <c r="EB201" s="85" t="s">
        <v>107</v>
      </c>
      <c r="EC201" s="76">
        <v>2002</v>
      </c>
      <c r="ED201" s="76">
        <v>1575</v>
      </c>
      <c r="EE201" s="76">
        <v>7403568</v>
      </c>
      <c r="EF201" s="76">
        <v>102610</v>
      </c>
      <c r="EG201" s="57">
        <f t="shared" si="277"/>
        <v>0.54404421250996593</v>
      </c>
      <c r="EH201" s="62">
        <v>2765211</v>
      </c>
      <c r="EI201" s="62">
        <v>382481</v>
      </c>
      <c r="EJ201" s="62">
        <v>7403568</v>
      </c>
      <c r="EK201" s="62">
        <v>447583</v>
      </c>
      <c r="EL201" s="62">
        <v>0</v>
      </c>
      <c r="EM201" s="86">
        <v>2765210</v>
      </c>
      <c r="EN201" s="86">
        <v>7403568</v>
      </c>
      <c r="EO201" s="86">
        <v>382481</v>
      </c>
      <c r="EP201" s="86">
        <v>447583</v>
      </c>
    </row>
    <row r="202" spans="1:146" s="57" customFormat="1" ht="45" x14ac:dyDescent="0.25">
      <c r="A202" s="57" t="str">
        <f t="shared" si="266"/>
        <v>Public Service Company of New Hampshire</v>
      </c>
      <c r="B202" s="76">
        <v>2003</v>
      </c>
      <c r="C202" s="76">
        <v>154</v>
      </c>
      <c r="D202" s="59" t="s">
        <v>182</v>
      </c>
      <c r="E202" s="76">
        <v>1</v>
      </c>
      <c r="F202" s="76">
        <v>1</v>
      </c>
      <c r="G202" s="76">
        <v>1</v>
      </c>
      <c r="H202" s="76">
        <v>0</v>
      </c>
      <c r="I202" s="60">
        <f>IFERROR(VLOOKUP(B202&amp;C202,'Output Index'!$A$2:$R$275,18,FALSE),0)</f>
        <v>0</v>
      </c>
      <c r="J202" s="77">
        <f t="shared" si="267"/>
        <v>0.82471872645164102</v>
      </c>
      <c r="K202" s="81">
        <f t="shared" si="283"/>
        <v>454738</v>
      </c>
      <c r="L202" s="70">
        <f t="shared" si="285"/>
        <v>388133</v>
      </c>
      <c r="M202" s="70">
        <f t="shared" si="278"/>
        <v>66605</v>
      </c>
      <c r="N202" s="81">
        <f t="shared" si="284"/>
        <v>7751049</v>
      </c>
      <c r="O202" s="90">
        <f t="shared" si="286"/>
        <v>2943769</v>
      </c>
      <c r="P202" s="64">
        <f t="shared" si="279"/>
        <v>4807280</v>
      </c>
      <c r="Q202" s="62"/>
      <c r="R202" s="38">
        <v>1</v>
      </c>
      <c r="S202" s="38">
        <v>1</v>
      </c>
      <c r="T202" s="65">
        <v>717</v>
      </c>
      <c r="U202" s="57">
        <f t="shared" si="268"/>
        <v>1538.5839982640171</v>
      </c>
      <c r="V202" s="78">
        <f t="shared" si="269"/>
        <v>42389219.789842941</v>
      </c>
      <c r="W202" s="79">
        <f>AP202*(AM202/'Price Patch'!$B$5)</f>
        <v>0.534165465889614</v>
      </c>
      <c r="X202" s="62">
        <v>35</v>
      </c>
      <c r="Y202" s="62">
        <v>13.666666666666666</v>
      </c>
      <c r="Z202" s="62">
        <v>37.777777777777779</v>
      </c>
      <c r="AA202" s="62">
        <f t="shared" si="270"/>
        <v>14.84920634920635</v>
      </c>
      <c r="AB202" s="62">
        <f t="shared" si="270"/>
        <v>37.777777777777779</v>
      </c>
      <c r="AC202" s="57" t="str">
        <f t="shared" si="271"/>
        <v>Public Service Company of New Hampshire</v>
      </c>
      <c r="AD202" s="76">
        <v>154</v>
      </c>
      <c r="AE202" s="76">
        <v>2003</v>
      </c>
      <c r="AF202" s="76">
        <f t="shared" si="208"/>
        <v>1</v>
      </c>
      <c r="AG202" s="92">
        <v>165.59170680190149</v>
      </c>
      <c r="AH202" s="57">
        <v>114.39015383998058</v>
      </c>
      <c r="AI202" s="57">
        <v>117.42467214761579</v>
      </c>
      <c r="AJ202" s="80">
        <f t="shared" si="263"/>
        <v>2.9007029898221518E-2</v>
      </c>
      <c r="AK202" s="77">
        <f t="shared" si="264"/>
        <v>2.7770522784353172E-2</v>
      </c>
      <c r="AL202" s="76"/>
      <c r="AM202" s="79">
        <f t="shared" si="265"/>
        <v>0.75177301681171993</v>
      </c>
      <c r="AN202" s="79">
        <f t="shared" si="252"/>
        <v>1.5061319689999999</v>
      </c>
      <c r="AO202" s="79">
        <f t="shared" si="253"/>
        <v>1.4586625400981315</v>
      </c>
      <c r="AP202" s="79">
        <f>1/AO202^'Price Patch'!C$19*1/AN202^'Price Patch'!D$19</f>
        <v>0.67470188633652017</v>
      </c>
      <c r="AQ202" s="80">
        <f t="shared" si="272"/>
        <v>0.43466992638623492</v>
      </c>
      <c r="AR202" s="80">
        <f t="shared" si="273"/>
        <v>0.56533007361376508</v>
      </c>
      <c r="AS202" s="66" t="str">
        <f t="shared" si="280"/>
        <v>Public Service Company of New Hampshire</v>
      </c>
      <c r="AT202" s="69">
        <f t="shared" si="281"/>
        <v>154</v>
      </c>
      <c r="AU202" s="69">
        <f t="shared" si="282"/>
        <v>2003</v>
      </c>
      <c r="AV202" s="81">
        <f t="shared" si="241"/>
        <v>18425319.045620963</v>
      </c>
      <c r="AW202" s="81">
        <f t="shared" si="274"/>
        <v>23963900.744221978</v>
      </c>
      <c r="AX202" s="81">
        <f t="shared" si="275"/>
        <v>15315613.382777834</v>
      </c>
      <c r="AY202" s="77">
        <f t="shared" si="249"/>
        <v>0.63911186856633251</v>
      </c>
      <c r="AZ202" s="77">
        <f t="shared" si="250"/>
        <v>0.36088813143366749</v>
      </c>
      <c r="BA202" s="81">
        <f t="shared" si="255"/>
        <v>30793515</v>
      </c>
      <c r="BB202" s="81">
        <f t="shared" si="251"/>
        <v>47253091</v>
      </c>
      <c r="BC202" s="81">
        <f t="shared" si="242"/>
        <v>35242214</v>
      </c>
      <c r="BD202" s="80">
        <f t="shared" si="256"/>
        <v>0.24539568829143776</v>
      </c>
      <c r="BE202" s="81">
        <f t="shared" si="257"/>
        <v>125485151</v>
      </c>
      <c r="BF202" s="78">
        <v>12010877</v>
      </c>
      <c r="BG202" s="78">
        <v>17066029</v>
      </c>
      <c r="BH202" s="82">
        <f t="shared" si="243"/>
        <v>0.90694218422001771</v>
      </c>
      <c r="BI202" s="83">
        <f t="shared" si="213"/>
        <v>15477901.617222164</v>
      </c>
      <c r="BJ202" s="72">
        <v>61630078</v>
      </c>
      <c r="BK202" s="72">
        <v>123571</v>
      </c>
      <c r="BL202" s="72">
        <v>0</v>
      </c>
      <c r="BM202" s="72">
        <v>2663630</v>
      </c>
      <c r="BN202" s="72">
        <v>1838955</v>
      </c>
      <c r="BO202" s="72">
        <v>806022</v>
      </c>
      <c r="BP202" s="72">
        <v>1223090</v>
      </c>
      <c r="BQ202" s="72">
        <v>60824056</v>
      </c>
      <c r="BR202" s="72">
        <v>3129531</v>
      </c>
      <c r="BS202" s="72">
        <v>14376987</v>
      </c>
      <c r="BT202" s="72">
        <v>3390863</v>
      </c>
      <c r="BU202" s="72">
        <v>1597846</v>
      </c>
      <c r="BV202" s="72">
        <v>8608611</v>
      </c>
      <c r="BW202" s="72">
        <v>934223</v>
      </c>
      <c r="BX202" s="72">
        <v>24805195</v>
      </c>
      <c r="BY202" s="72">
        <v>0</v>
      </c>
      <c r="BZ202" s="72">
        <v>33953118</v>
      </c>
      <c r="CA202" s="72">
        <v>554728</v>
      </c>
      <c r="CB202" s="72">
        <v>2133576</v>
      </c>
      <c r="CC202" s="72">
        <v>1356504</v>
      </c>
      <c r="CD202" s="72">
        <v>392487</v>
      </c>
      <c r="CE202" s="72">
        <v>696307</v>
      </c>
      <c r="CF202" s="72">
        <v>2328124</v>
      </c>
      <c r="CG202" s="72">
        <v>17857322</v>
      </c>
      <c r="CH202" s="72">
        <v>466411</v>
      </c>
      <c r="CI202" s="72">
        <v>838703</v>
      </c>
      <c r="CJ202" s="72">
        <v>2581169</v>
      </c>
      <c r="CK202" s="72">
        <v>205670</v>
      </c>
      <c r="CL202" s="72">
        <v>472344</v>
      </c>
      <c r="CM202" s="72">
        <v>37099</v>
      </c>
      <c r="CN202" s="72">
        <v>873071</v>
      </c>
      <c r="CO202" s="72">
        <v>-69838</v>
      </c>
      <c r="CP202" s="72">
        <v>2049663</v>
      </c>
      <c r="CQ202" s="72">
        <v>557853</v>
      </c>
      <c r="CR202" s="72">
        <v>332790</v>
      </c>
      <c r="CS202" s="72">
        <v>289135</v>
      </c>
      <c r="CT202" s="72">
        <v>12929253</v>
      </c>
      <c r="CU202" s="72">
        <v>19747223</v>
      </c>
      <c r="CV202" s="72">
        <v>224877972</v>
      </c>
      <c r="CW202" s="72">
        <v>175506388</v>
      </c>
      <c r="CX202" s="72">
        <v>5067543</v>
      </c>
      <c r="CY202" s="72">
        <v>0</v>
      </c>
      <c r="CZ202" s="72">
        <v>0</v>
      </c>
      <c r="DA202" s="72">
        <v>1189223</v>
      </c>
      <c r="DB202" s="72">
        <v>841534</v>
      </c>
      <c r="DC202" s="72">
        <v>230711900</v>
      </c>
      <c r="DD202" s="72">
        <v>224170239</v>
      </c>
      <c r="DE202" s="72">
        <v>461846638</v>
      </c>
      <c r="DF202" s="72">
        <v>0</v>
      </c>
      <c r="DG202" s="72">
        <v>308276</v>
      </c>
      <c r="DH202" s="72">
        <v>608636842</v>
      </c>
      <c r="DI202" s="72">
        <v>18222256</v>
      </c>
      <c r="DJ202" s="72">
        <v>14461791</v>
      </c>
      <c r="DK202" s="57" t="s">
        <v>107</v>
      </c>
      <c r="DL202" s="57">
        <v>154</v>
      </c>
      <c r="DM202" s="57">
        <v>2003</v>
      </c>
      <c r="DN202" s="78">
        <v>199268371</v>
      </c>
      <c r="DO202" s="78">
        <v>135097607</v>
      </c>
      <c r="DP202" s="78">
        <v>60686921</v>
      </c>
      <c r="DQ202" s="78">
        <v>10377422</v>
      </c>
      <c r="DR202" s="62" t="s">
        <v>108</v>
      </c>
      <c r="DS202" s="62">
        <v>44.93</v>
      </c>
      <c r="DT202" s="62">
        <v>1141.222</v>
      </c>
      <c r="DU202" s="62">
        <f t="shared" si="276"/>
        <v>1200.5310000000002</v>
      </c>
      <c r="DV202" s="62">
        <v>95</v>
      </c>
      <c r="DW202" s="62">
        <v>56.6</v>
      </c>
      <c r="DX202" s="62"/>
      <c r="DY202" s="62"/>
      <c r="DZ202" s="62">
        <v>0</v>
      </c>
      <c r="EA202" s="84">
        <v>154</v>
      </c>
      <c r="EB202" s="85" t="s">
        <v>107</v>
      </c>
      <c r="EC202" s="76">
        <v>2003</v>
      </c>
      <c r="ED202" s="76">
        <v>1556</v>
      </c>
      <c r="EE202" s="76">
        <v>7751049</v>
      </c>
      <c r="EF202" s="76">
        <v>87738</v>
      </c>
      <c r="EG202" s="57">
        <f t="shared" si="277"/>
        <v>0.57508913793710603</v>
      </c>
      <c r="EH202" s="62">
        <v>2943769</v>
      </c>
      <c r="EI202" s="62">
        <v>388133</v>
      </c>
      <c r="EJ202" s="62">
        <v>7751049</v>
      </c>
      <c r="EK202" s="62">
        <v>454738</v>
      </c>
      <c r="EL202" s="62">
        <v>0</v>
      </c>
      <c r="EM202" s="86">
        <v>2943769</v>
      </c>
      <c r="EN202" s="86">
        <v>7751049</v>
      </c>
      <c r="EO202" s="86">
        <v>388133</v>
      </c>
      <c r="EP202" s="86">
        <v>454738</v>
      </c>
    </row>
    <row r="203" spans="1:146" s="57" customFormat="1" ht="45" x14ac:dyDescent="0.25">
      <c r="A203" s="57" t="str">
        <f t="shared" si="266"/>
        <v>Public Service Company of New Hampshire</v>
      </c>
      <c r="B203" s="76">
        <v>2004</v>
      </c>
      <c r="C203" s="76">
        <v>154</v>
      </c>
      <c r="D203" s="59" t="s">
        <v>182</v>
      </c>
      <c r="E203" s="76">
        <v>1</v>
      </c>
      <c r="F203" s="76">
        <v>1</v>
      </c>
      <c r="G203" s="76">
        <v>1</v>
      </c>
      <c r="H203" s="76">
        <v>0</v>
      </c>
      <c r="I203" s="60">
        <f>IFERROR(VLOOKUP(B203&amp;C203,'Output Index'!$A$2:$R$275,18,FALSE),0)</f>
        <v>0</v>
      </c>
      <c r="J203" s="77">
        <f t="shared" si="267"/>
        <v>0.81437828384745492</v>
      </c>
      <c r="K203" s="81">
        <f t="shared" si="283"/>
        <v>472979</v>
      </c>
      <c r="L203" s="70">
        <f t="shared" si="285"/>
        <v>403088</v>
      </c>
      <c r="M203" s="70">
        <f t="shared" si="278"/>
        <v>69891</v>
      </c>
      <c r="N203" s="81">
        <f t="shared" si="284"/>
        <v>7990059</v>
      </c>
      <c r="O203" s="90">
        <f t="shared" si="286"/>
        <v>3014751</v>
      </c>
      <c r="P203" s="64">
        <f t="shared" si="279"/>
        <v>4975308</v>
      </c>
      <c r="Q203" s="62"/>
      <c r="R203" s="38">
        <v>1</v>
      </c>
      <c r="S203" s="38">
        <v>1</v>
      </c>
      <c r="T203" s="65">
        <v>735</v>
      </c>
      <c r="U203" s="57">
        <f t="shared" si="268"/>
        <v>1523.9979018957283</v>
      </c>
      <c r="V203" s="78">
        <f t="shared" si="269"/>
        <v>43060820.555011675</v>
      </c>
      <c r="W203" s="79">
        <f>AP203*(AM203/'Price Patch'!$B$5)</f>
        <v>0.5526591540658794</v>
      </c>
      <c r="X203" s="62">
        <v>33.888888888888886</v>
      </c>
      <c r="Y203" s="62">
        <v>14.111111111111111</v>
      </c>
      <c r="Z203" s="62">
        <v>37.777777777777779</v>
      </c>
      <c r="AA203" s="62">
        <f t="shared" si="270"/>
        <v>14.84920634920635</v>
      </c>
      <c r="AB203" s="62">
        <f t="shared" si="270"/>
        <v>37.777777777777779</v>
      </c>
      <c r="AC203" s="57" t="str">
        <f t="shared" si="271"/>
        <v>Public Service Company of New Hampshire</v>
      </c>
      <c r="AD203" s="76">
        <v>154</v>
      </c>
      <c r="AE203" s="76">
        <v>2004</v>
      </c>
      <c r="AF203" s="76">
        <f t="shared" si="208"/>
        <v>1</v>
      </c>
      <c r="AG203" s="92">
        <v>171.45909410493246</v>
      </c>
      <c r="AH203" s="57">
        <v>118.90977679258786</v>
      </c>
      <c r="AI203" s="57">
        <v>120.33490163712112</v>
      </c>
      <c r="AJ203" s="80">
        <f t="shared" si="263"/>
        <v>3.346145364843383E-2</v>
      </c>
      <c r="AK203" s="77">
        <f t="shared" si="264"/>
        <v>3.4035801388186418E-2</v>
      </c>
      <c r="AL203" s="76"/>
      <c r="AM203" s="79">
        <f t="shared" si="265"/>
        <v>0.77780063679103062</v>
      </c>
      <c r="AN203" s="79">
        <f t="shared" si="252"/>
        <v>1.5061319689999999</v>
      </c>
      <c r="AO203" s="79">
        <f t="shared" si="253"/>
        <v>1.4586625400981315</v>
      </c>
      <c r="AP203" s="79">
        <f>1/AO203^'Price Patch'!C$19*1/AN203^'Price Patch'!D$19</f>
        <v>0.67470188633652017</v>
      </c>
      <c r="AQ203" s="80">
        <f t="shared" si="272"/>
        <v>0.41113752981768953</v>
      </c>
      <c r="AR203" s="80">
        <f t="shared" si="273"/>
        <v>0.58886247018231042</v>
      </c>
      <c r="AS203" s="66" t="str">
        <f t="shared" si="280"/>
        <v>Public Service Company of New Hampshire</v>
      </c>
      <c r="AT203" s="69">
        <f t="shared" si="281"/>
        <v>154</v>
      </c>
      <c r="AU203" s="69">
        <f t="shared" si="282"/>
        <v>2004</v>
      </c>
      <c r="AV203" s="81">
        <f t="shared" si="241"/>
        <v>17703919.394910291</v>
      </c>
      <c r="AW203" s="81">
        <f t="shared" si="274"/>
        <v>25356901.160101384</v>
      </c>
      <c r="AX203" s="81">
        <f t="shared" si="275"/>
        <v>15710836.199541053</v>
      </c>
      <c r="AY203" s="77">
        <f t="shared" si="249"/>
        <v>0.61958817839546432</v>
      </c>
      <c r="AZ203" s="77">
        <f t="shared" si="250"/>
        <v>0.38041182160453568</v>
      </c>
      <c r="BA203" s="81">
        <f t="shared" si="255"/>
        <v>31370659</v>
      </c>
      <c r="BB203" s="81">
        <f t="shared" si="251"/>
        <v>49959994</v>
      </c>
      <c r="BC203" s="81">
        <f t="shared" si="242"/>
        <v>41224182</v>
      </c>
      <c r="BD203" s="80">
        <f t="shared" si="256"/>
        <v>0.23399045154032</v>
      </c>
      <c r="BE203" s="81">
        <f t="shared" si="257"/>
        <v>134068116</v>
      </c>
      <c r="BF203" s="78">
        <v>8735812</v>
      </c>
      <c r="BG203" s="78">
        <v>17458879</v>
      </c>
      <c r="BH203" s="82">
        <f t="shared" si="243"/>
        <v>0.89695465559151555</v>
      </c>
      <c r="BI203" s="83">
        <f t="shared" si="213"/>
        <v>15659822.800458943</v>
      </c>
      <c r="BJ203" s="72">
        <v>71359987</v>
      </c>
      <c r="BK203" s="72">
        <v>207142</v>
      </c>
      <c r="BL203" s="72">
        <v>0</v>
      </c>
      <c r="BM203" s="72">
        <v>2074609</v>
      </c>
      <c r="BN203" s="72">
        <v>1710999</v>
      </c>
      <c r="BO203" s="72">
        <v>702057</v>
      </c>
      <c r="BP203" s="72">
        <v>1056876</v>
      </c>
      <c r="BQ203" s="72">
        <v>70657930</v>
      </c>
      <c r="BR203" s="72">
        <v>5860105</v>
      </c>
      <c r="BS203" s="72">
        <v>21399993</v>
      </c>
      <c r="BT203" s="72">
        <v>3600872</v>
      </c>
      <c r="BU203" s="72">
        <v>1432274</v>
      </c>
      <c r="BV203" s="72">
        <v>9070180</v>
      </c>
      <c r="BW203" s="72">
        <v>1044095</v>
      </c>
      <c r="BX203" s="72">
        <v>25288975</v>
      </c>
      <c r="BY203" s="72">
        <v>0</v>
      </c>
      <c r="BZ203" s="72">
        <v>34974632</v>
      </c>
      <c r="CA203" s="72">
        <v>585534</v>
      </c>
      <c r="CB203" s="72">
        <v>1936534</v>
      </c>
      <c r="CC203" s="72">
        <v>1378885</v>
      </c>
      <c r="CD203" s="72">
        <v>497407</v>
      </c>
      <c r="CE203" s="72">
        <v>997780</v>
      </c>
      <c r="CF203" s="72">
        <v>1592267</v>
      </c>
      <c r="CG203" s="72">
        <v>17665662</v>
      </c>
      <c r="CH203" s="72">
        <v>343871</v>
      </c>
      <c r="CI203" s="72">
        <v>740202</v>
      </c>
      <c r="CJ203" s="72">
        <v>2952080</v>
      </c>
      <c r="CK203" s="72">
        <v>352519</v>
      </c>
      <c r="CL203" s="72">
        <v>441897</v>
      </c>
      <c r="CM203" s="72">
        <v>741528</v>
      </c>
      <c r="CN203" s="72">
        <v>1144493</v>
      </c>
      <c r="CO203" s="72">
        <v>306055</v>
      </c>
      <c r="CP203" s="72">
        <v>2047774</v>
      </c>
      <c r="CQ203" s="72">
        <v>591678</v>
      </c>
      <c r="CR203" s="72">
        <v>357952</v>
      </c>
      <c r="CS203" s="72">
        <v>300514</v>
      </c>
      <c r="CT203" s="72">
        <v>13394964</v>
      </c>
      <c r="CU203" s="72">
        <v>18731788</v>
      </c>
      <c r="CV203" s="72">
        <v>239054953</v>
      </c>
      <c r="CW203" s="72">
        <v>182955215</v>
      </c>
      <c r="CX203" s="72">
        <v>4683200</v>
      </c>
      <c r="CY203" s="72">
        <v>0</v>
      </c>
      <c r="CZ203" s="72">
        <v>0</v>
      </c>
      <c r="DA203" s="72">
        <v>1055060</v>
      </c>
      <c r="DB203" s="72">
        <v>590826</v>
      </c>
      <c r="DC203" s="72">
        <v>232777363</v>
      </c>
      <c r="DD203" s="72">
        <v>225422909</v>
      </c>
      <c r="DE203" s="72">
        <v>477570576</v>
      </c>
      <c r="DF203" s="72">
        <v>0</v>
      </c>
      <c r="DG203" s="72">
        <v>291488</v>
      </c>
      <c r="DH203" s="72">
        <v>642786203</v>
      </c>
      <c r="DI203" s="72">
        <v>26462768</v>
      </c>
      <c r="DJ203" s="72">
        <v>21034696</v>
      </c>
      <c r="DK203" s="57" t="s">
        <v>107</v>
      </c>
      <c r="DL203" s="57">
        <v>154</v>
      </c>
      <c r="DM203" s="57">
        <v>2004</v>
      </c>
      <c r="DN203" s="78">
        <v>209618885</v>
      </c>
      <c r="DO203" s="78">
        <v>168887142</v>
      </c>
      <c r="DP203" s="78">
        <v>73799198</v>
      </c>
      <c r="DQ203" s="78">
        <v>12473901</v>
      </c>
      <c r="DR203" s="62" t="s">
        <v>108</v>
      </c>
      <c r="DS203" s="62">
        <v>42.15</v>
      </c>
      <c r="DT203" s="62">
        <v>1070.6099999999999</v>
      </c>
      <c r="DU203" s="62">
        <f t="shared" si="276"/>
        <v>1200.5310000000002</v>
      </c>
      <c r="DV203" s="62">
        <v>93</v>
      </c>
      <c r="DW203" s="62">
        <v>57.4</v>
      </c>
      <c r="DX203" s="62"/>
      <c r="DY203" s="62"/>
      <c r="DZ203" s="62">
        <v>0</v>
      </c>
      <c r="EA203" s="84">
        <v>154</v>
      </c>
      <c r="EB203" s="85" t="s">
        <v>107</v>
      </c>
      <c r="EC203" s="76">
        <v>2004</v>
      </c>
      <c r="ED203" s="76">
        <v>1524</v>
      </c>
      <c r="EE203" s="76">
        <v>7990059</v>
      </c>
      <c r="EF203" s="76">
        <v>11</v>
      </c>
      <c r="EG203" s="57">
        <f t="shared" si="277"/>
        <v>0.59849635661980605</v>
      </c>
      <c r="EH203" s="62">
        <v>3014751</v>
      </c>
      <c r="EI203" s="62">
        <v>403088</v>
      </c>
      <c r="EJ203" s="62">
        <v>7990059</v>
      </c>
      <c r="EK203" s="62">
        <v>472979</v>
      </c>
      <c r="EL203" s="62">
        <v>0</v>
      </c>
      <c r="EM203" s="86">
        <v>3014751</v>
      </c>
      <c r="EN203" s="86">
        <v>7990059</v>
      </c>
      <c r="EO203" s="86">
        <v>403088</v>
      </c>
      <c r="EP203" s="86">
        <v>472979</v>
      </c>
    </row>
    <row r="204" spans="1:146" s="57" customFormat="1" ht="45" x14ac:dyDescent="0.25">
      <c r="A204" s="57" t="str">
        <f t="shared" si="266"/>
        <v>Public Service Company of New Hampshire</v>
      </c>
      <c r="B204" s="76">
        <v>2005</v>
      </c>
      <c r="C204" s="76">
        <v>154</v>
      </c>
      <c r="D204" s="59" t="s">
        <v>182</v>
      </c>
      <c r="E204" s="76">
        <v>1</v>
      </c>
      <c r="F204" s="76">
        <v>1</v>
      </c>
      <c r="G204" s="76">
        <v>1</v>
      </c>
      <c r="H204" s="76">
        <v>0</v>
      </c>
      <c r="I204" s="60">
        <f>IFERROR(VLOOKUP(B204&amp;C204,'Output Index'!$A$2:$R$275,18,FALSE),0)</f>
        <v>0</v>
      </c>
      <c r="J204" s="77">
        <f t="shared" si="267"/>
        <v>0.81512196993384611</v>
      </c>
      <c r="K204" s="81">
        <f t="shared" si="283"/>
        <v>480524</v>
      </c>
      <c r="L204" s="70">
        <f t="shared" si="285"/>
        <v>408959</v>
      </c>
      <c r="M204" s="70">
        <f t="shared" si="278"/>
        <v>71565</v>
      </c>
      <c r="N204" s="81">
        <f t="shared" si="284"/>
        <v>8140352</v>
      </c>
      <c r="O204" s="90">
        <f t="shared" si="286"/>
        <v>3162455</v>
      </c>
      <c r="P204" s="64">
        <f t="shared" si="279"/>
        <v>4977897</v>
      </c>
      <c r="Q204" s="62"/>
      <c r="R204" s="38">
        <v>1</v>
      </c>
      <c r="S204" s="38">
        <v>1</v>
      </c>
      <c r="T204" s="65">
        <v>733</v>
      </c>
      <c r="U204" s="57">
        <f t="shared" si="268"/>
        <v>1696.9972899249603</v>
      </c>
      <c r="V204" s="78">
        <f t="shared" si="269"/>
        <v>45699796.150977716</v>
      </c>
      <c r="W204" s="79">
        <f>AP204*(AM204/'Price Patch'!$B$5)</f>
        <v>0.57566586892527249</v>
      </c>
      <c r="X204" s="62">
        <v>35</v>
      </c>
      <c r="Y204" s="62">
        <v>14.277777777777779</v>
      </c>
      <c r="Z204" s="62">
        <v>37.777777777777779</v>
      </c>
      <c r="AA204" s="62">
        <f t="shared" si="270"/>
        <v>14.84920634920635</v>
      </c>
      <c r="AB204" s="62">
        <f t="shared" si="270"/>
        <v>37.777777777777779</v>
      </c>
      <c r="AC204" s="57" t="str">
        <f t="shared" si="271"/>
        <v>Public Service Company of New Hampshire</v>
      </c>
      <c r="AD204" s="76">
        <v>154</v>
      </c>
      <c r="AE204" s="76">
        <v>2005</v>
      </c>
      <c r="AF204" s="76">
        <f t="shared" ref="AF204:AF267" si="287">AF203</f>
        <v>1</v>
      </c>
      <c r="AG204" s="92">
        <v>176.21926635481628</v>
      </c>
      <c r="AH204" s="57">
        <v>127.04696994130907</v>
      </c>
      <c r="AI204" s="57">
        <v>123.8513963346993</v>
      </c>
      <c r="AJ204" s="80">
        <f t="shared" si="263"/>
        <v>5.0806136904896285E-2</v>
      </c>
      <c r="AK204" s="77">
        <f t="shared" si="264"/>
        <v>4.0785950140145702E-2</v>
      </c>
      <c r="AL204" s="76"/>
      <c r="AM204" s="79">
        <f t="shared" si="265"/>
        <v>0.81017979370258431</v>
      </c>
      <c r="AN204" s="79">
        <f t="shared" si="252"/>
        <v>1.5061319689999999</v>
      </c>
      <c r="AO204" s="79">
        <f t="shared" si="253"/>
        <v>1.4586625400981315</v>
      </c>
      <c r="AP204" s="79">
        <f>1/AO204^'Price Patch'!C$19*1/AN204^'Price Patch'!D$19</f>
        <v>0.67470188633652017</v>
      </c>
      <c r="AQ204" s="80">
        <f t="shared" si="272"/>
        <v>0.44449136294698988</v>
      </c>
      <c r="AR204" s="80">
        <f t="shared" si="273"/>
        <v>0.55550863705301012</v>
      </c>
      <c r="AS204" s="66" t="str">
        <f t="shared" si="280"/>
        <v>Public Service Company of New Hampshire</v>
      </c>
      <c r="AT204" s="69">
        <f t="shared" si="281"/>
        <v>154</v>
      </c>
      <c r="AU204" s="69">
        <f t="shared" si="282"/>
        <v>2005</v>
      </c>
      <c r="AV204" s="81">
        <f t="shared" si="241"/>
        <v>20313164.677547686</v>
      </c>
      <c r="AW204" s="81">
        <f t="shared" si="274"/>
        <v>25386631.47343003</v>
      </c>
      <c r="AX204" s="81">
        <f t="shared" si="275"/>
        <v>14150142.189350277</v>
      </c>
      <c r="AY204" s="77">
        <f t="shared" si="249"/>
        <v>0.5573855753237682</v>
      </c>
      <c r="AZ204" s="77">
        <f t="shared" si="250"/>
        <v>0.4426144246762318</v>
      </c>
      <c r="BA204" s="81">
        <f t="shared" si="255"/>
        <v>32346743</v>
      </c>
      <c r="BB204" s="81">
        <f t="shared" si="251"/>
        <v>56070816</v>
      </c>
      <c r="BC204" s="81">
        <f t="shared" si="242"/>
        <v>47183151</v>
      </c>
      <c r="BD204" s="80">
        <f t="shared" si="256"/>
        <v>0.23814622478434627</v>
      </c>
      <c r="BE204" s="81">
        <f t="shared" si="257"/>
        <v>135827234</v>
      </c>
      <c r="BF204" s="78">
        <v>8887665</v>
      </c>
      <c r="BG204" s="78">
        <v>20394000</v>
      </c>
      <c r="BH204" s="82">
        <f t="shared" si="243"/>
        <v>0.89225266307000684</v>
      </c>
      <c r="BI204" s="83">
        <f t="shared" si="213"/>
        <v>18196600.810649719</v>
      </c>
      <c r="BJ204" s="72">
        <v>84413773</v>
      </c>
      <c r="BK204" s="72">
        <v>160875</v>
      </c>
      <c r="BL204" s="72">
        <v>0</v>
      </c>
      <c r="BM204" s="72">
        <v>3047311</v>
      </c>
      <c r="BN204" s="72">
        <v>1242055</v>
      </c>
      <c r="BO204" s="72">
        <v>695629</v>
      </c>
      <c r="BP204" s="72">
        <v>1086953</v>
      </c>
      <c r="BQ204" s="72">
        <v>83718144</v>
      </c>
      <c r="BR204" s="72">
        <v>5447160</v>
      </c>
      <c r="BS204" s="72">
        <v>28342957</v>
      </c>
      <c r="BT204" s="72">
        <v>3783330</v>
      </c>
      <c r="BU204" s="72">
        <v>782640</v>
      </c>
      <c r="BV204" s="72">
        <v>10083394</v>
      </c>
      <c r="BW204" s="72">
        <v>622955</v>
      </c>
      <c r="BX204" s="72">
        <v>30364424</v>
      </c>
      <c r="BY204" s="72">
        <v>0</v>
      </c>
      <c r="BZ204" s="72">
        <v>36252896</v>
      </c>
      <c r="CA204" s="72">
        <v>618584</v>
      </c>
      <c r="CB204" s="72">
        <v>2120244</v>
      </c>
      <c r="CC204" s="72">
        <v>2264893</v>
      </c>
      <c r="CD204" s="72">
        <v>776979</v>
      </c>
      <c r="CE204" s="72">
        <v>948423</v>
      </c>
      <c r="CF204" s="72">
        <v>1425774</v>
      </c>
      <c r="CG204" s="72">
        <v>16311442</v>
      </c>
      <c r="CH204" s="72">
        <v>362981</v>
      </c>
      <c r="CI204" s="72">
        <v>682330</v>
      </c>
      <c r="CJ204" s="72">
        <v>3753545</v>
      </c>
      <c r="CK204" s="72">
        <v>422646</v>
      </c>
      <c r="CL204" s="72">
        <v>623544</v>
      </c>
      <c r="CM204" s="72">
        <v>840448</v>
      </c>
      <c r="CN204" s="72">
        <v>1194910</v>
      </c>
      <c r="CO204" s="72">
        <v>63077</v>
      </c>
      <c r="CP204" s="72">
        <v>2385769</v>
      </c>
      <c r="CQ204" s="72">
        <v>622306</v>
      </c>
      <c r="CR204" s="72">
        <v>479812</v>
      </c>
      <c r="CS204" s="72">
        <v>355189</v>
      </c>
      <c r="CT204" s="72">
        <v>15409481</v>
      </c>
      <c r="CU204" s="72">
        <v>16552802</v>
      </c>
      <c r="CV204" s="72">
        <v>250699952</v>
      </c>
      <c r="CW204" s="72">
        <v>193353900</v>
      </c>
      <c r="CX204" s="72">
        <v>4136923</v>
      </c>
      <c r="CY204" s="72">
        <v>0</v>
      </c>
      <c r="CZ204" s="72">
        <v>0</v>
      </c>
      <c r="DA204" s="72">
        <v>1088967</v>
      </c>
      <c r="DB204" s="72">
        <v>849762</v>
      </c>
      <c r="DC204" s="72">
        <v>320111420</v>
      </c>
      <c r="DD204" s="72">
        <v>313531112</v>
      </c>
      <c r="DE204" s="72">
        <v>576037262</v>
      </c>
      <c r="DF204" s="72">
        <v>0</v>
      </c>
      <c r="DG204" s="72">
        <v>213487</v>
      </c>
      <c r="DH204" s="72">
        <v>756504497</v>
      </c>
      <c r="DI204" s="72">
        <v>27624796</v>
      </c>
      <c r="DJ204" s="72">
        <v>21948408</v>
      </c>
      <c r="DK204" s="57" t="s">
        <v>107</v>
      </c>
      <c r="DL204" s="57">
        <v>154</v>
      </c>
      <c r="DM204" s="57">
        <v>2005</v>
      </c>
      <c r="DN204" s="78">
        <v>221405111</v>
      </c>
      <c r="DO204" s="78">
        <v>176272009</v>
      </c>
      <c r="DP204" s="78">
        <v>75769129</v>
      </c>
      <c r="DQ204" s="78">
        <v>14428124</v>
      </c>
      <c r="DR204" s="62" t="s">
        <v>108</v>
      </c>
      <c r="DS204" s="62">
        <v>57.2</v>
      </c>
      <c r="DT204" s="62">
        <v>1452.8799999999999</v>
      </c>
      <c r="DU204" s="62">
        <f t="shared" si="276"/>
        <v>1200.5310000000002</v>
      </c>
      <c r="DV204" s="62">
        <v>95</v>
      </c>
      <c r="DW204" s="62">
        <v>57.7</v>
      </c>
      <c r="DX204" s="62"/>
      <c r="DY204" s="62"/>
      <c r="DZ204" s="62">
        <v>0</v>
      </c>
      <c r="EA204" s="84">
        <v>154</v>
      </c>
      <c r="EB204" s="85" t="s">
        <v>107</v>
      </c>
      <c r="EC204" s="76">
        <v>2005</v>
      </c>
      <c r="ED204" s="76">
        <v>1697</v>
      </c>
      <c r="EE204" s="76">
        <v>8140352</v>
      </c>
      <c r="EF204" s="76">
        <v>13</v>
      </c>
      <c r="EG204" s="57">
        <f t="shared" si="277"/>
        <v>0.5475930530105505</v>
      </c>
      <c r="EH204" s="62">
        <v>3162455</v>
      </c>
      <c r="EI204" s="62">
        <v>408959</v>
      </c>
      <c r="EJ204" s="62">
        <v>8140352</v>
      </c>
      <c r="EK204" s="62">
        <v>480524</v>
      </c>
      <c r="EL204" s="62">
        <v>0</v>
      </c>
      <c r="EM204" s="86">
        <v>3162455</v>
      </c>
      <c r="EN204" s="86">
        <v>8140352</v>
      </c>
      <c r="EO204" s="86">
        <v>408959</v>
      </c>
      <c r="EP204" s="86">
        <v>480522</v>
      </c>
    </row>
    <row r="205" spans="1:146" s="57" customFormat="1" ht="45" x14ac:dyDescent="0.25">
      <c r="A205" s="57" t="str">
        <f t="shared" si="266"/>
        <v>Public Service Company of New Hampshire</v>
      </c>
      <c r="B205" s="76">
        <v>2006</v>
      </c>
      <c r="C205" s="76">
        <v>154</v>
      </c>
      <c r="D205" s="59" t="s">
        <v>182</v>
      </c>
      <c r="E205" s="76">
        <v>1</v>
      </c>
      <c r="F205" s="76">
        <v>1</v>
      </c>
      <c r="G205" s="76">
        <v>1</v>
      </c>
      <c r="H205" s="76">
        <v>0</v>
      </c>
      <c r="I205" s="60">
        <f>IFERROR(VLOOKUP(B205&amp;C205,'Output Index'!$A$2:$R$275,18,FALSE),0)</f>
        <v>0</v>
      </c>
      <c r="J205" s="77">
        <f t="shared" si="267"/>
        <v>0.81592797598224831</v>
      </c>
      <c r="K205" s="81">
        <f t="shared" si="283"/>
        <v>486813</v>
      </c>
      <c r="L205" s="70">
        <f t="shared" si="285"/>
        <v>413980</v>
      </c>
      <c r="M205" s="70">
        <f t="shared" si="278"/>
        <v>72833</v>
      </c>
      <c r="N205" s="81">
        <f t="shared" si="284"/>
        <v>8034209</v>
      </c>
      <c r="O205" s="90">
        <f t="shared" si="286"/>
        <v>3087614</v>
      </c>
      <c r="P205" s="64">
        <f t="shared" si="279"/>
        <v>4946595</v>
      </c>
      <c r="Q205" s="62"/>
      <c r="R205" s="38">
        <v>1</v>
      </c>
      <c r="S205" s="38">
        <v>1</v>
      </c>
      <c r="T205" s="65">
        <v>733</v>
      </c>
      <c r="U205" s="57">
        <f t="shared" si="268"/>
        <v>1751.9971827890711</v>
      </c>
      <c r="V205" s="78">
        <f t="shared" si="269"/>
        <v>45307967.694226131</v>
      </c>
      <c r="W205" s="79">
        <f>AP205*(AM205/'Price Patch'!$B$5)</f>
        <v>0.59668092825320684</v>
      </c>
      <c r="X205" s="62">
        <v>36.111111111111114</v>
      </c>
      <c r="Y205" s="62">
        <v>15.277777777777779</v>
      </c>
      <c r="Z205" s="62">
        <v>37.777777777777779</v>
      </c>
      <c r="AA205" s="62">
        <f t="shared" si="270"/>
        <v>14.84920634920635</v>
      </c>
      <c r="AB205" s="62">
        <f t="shared" si="270"/>
        <v>37.777777777777779</v>
      </c>
      <c r="AC205" s="57" t="str">
        <f t="shared" si="271"/>
        <v>Public Service Company of New Hampshire</v>
      </c>
      <c r="AD205" s="76">
        <v>154</v>
      </c>
      <c r="AE205" s="76">
        <v>2006</v>
      </c>
      <c r="AF205" s="76">
        <f t="shared" si="287"/>
        <v>1</v>
      </c>
      <c r="AG205" s="92">
        <v>182.1827518024003</v>
      </c>
      <c r="AH205" s="57">
        <v>133.12549585150947</v>
      </c>
      <c r="AI205" s="57">
        <v>127.31576600816153</v>
      </c>
      <c r="AJ205" s="80">
        <f t="shared" si="263"/>
        <v>3.8108280632320544E-2</v>
      </c>
      <c r="AK205" s="77">
        <f t="shared" si="264"/>
        <v>3.5855108273426625E-2</v>
      </c>
      <c r="AL205" s="76"/>
      <c r="AM205" s="79">
        <f t="shared" si="265"/>
        <v>0.83975593734775078</v>
      </c>
      <c r="AN205" s="79">
        <f t="shared" si="252"/>
        <v>1.5061319689999999</v>
      </c>
      <c r="AO205" s="79">
        <f t="shared" si="253"/>
        <v>1.4586625400981315</v>
      </c>
      <c r="AP205" s="79">
        <f>1/AO205^'Price Patch'!C$19*1/AN205^'Price Patch'!D$19</f>
        <v>0.67470188633652017</v>
      </c>
      <c r="AQ205" s="80">
        <f t="shared" si="272"/>
        <v>0.48907568236736715</v>
      </c>
      <c r="AR205" s="80">
        <f t="shared" si="273"/>
        <v>0.51092431763263291</v>
      </c>
      <c r="AS205" s="66" t="str">
        <f t="shared" si="280"/>
        <v>Public Service Company of New Hampshire</v>
      </c>
      <c r="AT205" s="69">
        <f t="shared" si="281"/>
        <v>154</v>
      </c>
      <c r="AU205" s="69">
        <f t="shared" si="282"/>
        <v>2006</v>
      </c>
      <c r="AV205" s="81">
        <f t="shared" si="241"/>
        <v>22159025.216732271</v>
      </c>
      <c r="AW205" s="81">
        <f t="shared" si="274"/>
        <v>23148942.47749386</v>
      </c>
      <c r="AX205" s="81">
        <f t="shared" si="275"/>
        <v>12534950.930237871</v>
      </c>
      <c r="AY205" s="77">
        <f t="shared" si="249"/>
        <v>0.54149129889733627</v>
      </c>
      <c r="AZ205" s="77">
        <f t="shared" si="250"/>
        <v>0.45850870110266373</v>
      </c>
      <c r="BA205" s="81">
        <f t="shared" si="255"/>
        <v>32576350</v>
      </c>
      <c r="BB205" s="81">
        <f t="shared" si="251"/>
        <v>57627222</v>
      </c>
      <c r="BC205" s="81">
        <f t="shared" si="242"/>
        <v>48042194</v>
      </c>
      <c r="BD205" s="80">
        <f t="shared" si="256"/>
        <v>0.22093061668365913</v>
      </c>
      <c r="BE205" s="81">
        <f t="shared" si="257"/>
        <v>147450591</v>
      </c>
      <c r="BF205" s="78">
        <v>9585028</v>
      </c>
      <c r="BG205" s="78">
        <v>22544475</v>
      </c>
      <c r="BH205" s="82">
        <f t="shared" si="243"/>
        <v>0.88897164692289932</v>
      </c>
      <c r="BI205" s="83">
        <f t="shared" si="213"/>
        <v>20041399.069762129</v>
      </c>
      <c r="BJ205" s="72">
        <v>86942958</v>
      </c>
      <c r="BK205" s="72">
        <v>172364</v>
      </c>
      <c r="BL205" s="72">
        <v>0</v>
      </c>
      <c r="BM205" s="72">
        <v>3152805</v>
      </c>
      <c r="BN205" s="72">
        <v>1449590</v>
      </c>
      <c r="BO205" s="72">
        <v>640699</v>
      </c>
      <c r="BP205" s="72">
        <v>1432592</v>
      </c>
      <c r="BQ205" s="72">
        <v>86302259</v>
      </c>
      <c r="BR205" s="72">
        <v>5373026</v>
      </c>
      <c r="BS205" s="72">
        <v>29315736</v>
      </c>
      <c r="BT205" s="72">
        <v>4033371</v>
      </c>
      <c r="BU205" s="72">
        <v>733938</v>
      </c>
      <c r="BV205" s="72">
        <v>9409019</v>
      </c>
      <c r="BW205" s="72">
        <v>674883</v>
      </c>
      <c r="BX205" s="72">
        <v>31904701</v>
      </c>
      <c r="BY205" s="72">
        <v>0</v>
      </c>
      <c r="BZ205" s="72">
        <v>36644982</v>
      </c>
      <c r="CA205" s="72">
        <v>739060</v>
      </c>
      <c r="CB205" s="72">
        <v>1725933</v>
      </c>
      <c r="CC205" s="72">
        <v>2105011</v>
      </c>
      <c r="CD205" s="72">
        <v>569902</v>
      </c>
      <c r="CE205" s="72">
        <v>830252</v>
      </c>
      <c r="CF205" s="72">
        <v>748526</v>
      </c>
      <c r="CG205" s="72">
        <v>18152160</v>
      </c>
      <c r="CH205" s="72">
        <v>372577</v>
      </c>
      <c r="CI205" s="72">
        <v>709973</v>
      </c>
      <c r="CJ205" s="72">
        <v>3399514</v>
      </c>
      <c r="CK205" s="72">
        <v>219595</v>
      </c>
      <c r="CL205" s="72">
        <v>863542</v>
      </c>
      <c r="CM205" s="72">
        <v>888192</v>
      </c>
      <c r="CN205" s="72">
        <v>1252113</v>
      </c>
      <c r="CO205" s="72">
        <v>141810</v>
      </c>
      <c r="CP205" s="72">
        <v>2283029</v>
      </c>
      <c r="CQ205" s="72">
        <v>618416</v>
      </c>
      <c r="CR205" s="72">
        <v>573139</v>
      </c>
      <c r="CS205" s="72">
        <v>452238</v>
      </c>
      <c r="CT205" s="72">
        <v>16291539</v>
      </c>
      <c r="CU205" s="72">
        <v>14795249</v>
      </c>
      <c r="CV205" s="72">
        <v>211793257</v>
      </c>
      <c r="CW205" s="72">
        <v>147841123</v>
      </c>
      <c r="CX205" s="72">
        <v>4566416</v>
      </c>
      <c r="CY205" s="72">
        <v>0</v>
      </c>
      <c r="CZ205" s="72">
        <v>0</v>
      </c>
      <c r="DA205" s="72">
        <v>798901</v>
      </c>
      <c r="DB205" s="72">
        <v>415450</v>
      </c>
      <c r="DC205" s="72">
        <v>457359717</v>
      </c>
      <c r="DD205" s="72">
        <v>455541970</v>
      </c>
      <c r="DE205" s="72">
        <v>674518291</v>
      </c>
      <c r="DF205" s="72">
        <v>2883383</v>
      </c>
      <c r="DG205" s="72">
        <v>147602</v>
      </c>
      <c r="DH205" s="72">
        <v>858652569</v>
      </c>
      <c r="DI205" s="72">
        <v>26428565</v>
      </c>
      <c r="DJ205" s="72">
        <v>18642730</v>
      </c>
      <c r="DK205" s="57" t="s">
        <v>107</v>
      </c>
      <c r="DL205" s="57">
        <v>154</v>
      </c>
      <c r="DM205" s="57">
        <v>2006</v>
      </c>
      <c r="DN205" s="78">
        <v>234114174</v>
      </c>
      <c r="DO205" s="78">
        <v>189179694</v>
      </c>
      <c r="DP205" s="78">
        <v>80343419</v>
      </c>
      <c r="DQ205" s="78">
        <v>15150989</v>
      </c>
      <c r="DR205" s="62" t="s">
        <v>108</v>
      </c>
      <c r="DS205" s="62">
        <v>55.24</v>
      </c>
      <c r="DT205" s="62">
        <v>1403.096</v>
      </c>
      <c r="DU205" s="62">
        <f t="shared" si="276"/>
        <v>1200.5310000000002</v>
      </c>
      <c r="DV205" s="62">
        <v>97</v>
      </c>
      <c r="DW205" s="62">
        <v>59.5</v>
      </c>
      <c r="DX205" s="62"/>
      <c r="DY205" s="62"/>
      <c r="DZ205" s="62">
        <v>0</v>
      </c>
      <c r="EA205" s="84">
        <v>154</v>
      </c>
      <c r="EB205" s="85" t="s">
        <v>107</v>
      </c>
      <c r="EC205" s="76">
        <v>2006</v>
      </c>
      <c r="ED205" s="76">
        <v>1752</v>
      </c>
      <c r="EE205" s="76">
        <v>7462688</v>
      </c>
      <c r="EF205" s="76">
        <v>12</v>
      </c>
      <c r="EG205" s="57">
        <f t="shared" si="277"/>
        <v>0.48624794103542462</v>
      </c>
      <c r="EH205" s="62">
        <v>3087614</v>
      </c>
      <c r="EI205" s="62">
        <v>413980</v>
      </c>
      <c r="EJ205" s="62">
        <v>8034209</v>
      </c>
      <c r="EK205" s="62">
        <v>486813</v>
      </c>
      <c r="EL205" s="62">
        <v>0</v>
      </c>
      <c r="EM205" s="86">
        <v>3087614</v>
      </c>
      <c r="EN205" s="86">
        <v>8034209</v>
      </c>
      <c r="EO205" s="86">
        <v>413980</v>
      </c>
      <c r="EP205" s="86">
        <v>486823</v>
      </c>
    </row>
    <row r="206" spans="1:146" s="57" customFormat="1" ht="45" x14ac:dyDescent="0.25">
      <c r="A206" s="57" t="str">
        <f t="shared" si="266"/>
        <v>Public Service Company of New Hampshire</v>
      </c>
      <c r="B206" s="76">
        <v>2007</v>
      </c>
      <c r="C206" s="76">
        <v>154</v>
      </c>
      <c r="D206" s="59" t="s">
        <v>182</v>
      </c>
      <c r="E206" s="76">
        <v>1</v>
      </c>
      <c r="F206" s="76">
        <v>1</v>
      </c>
      <c r="G206" s="76">
        <v>1</v>
      </c>
      <c r="H206" s="76">
        <v>0</v>
      </c>
      <c r="I206" s="60">
        <f>IFERROR(VLOOKUP(B206&amp;C206,'Output Index'!$A$2:$R$275,18,FALSE),0)</f>
        <v>0</v>
      </c>
      <c r="J206" s="77">
        <f t="shared" si="267"/>
        <v>0.81294001394966475</v>
      </c>
      <c r="K206" s="81">
        <f t="shared" si="283"/>
        <v>491096</v>
      </c>
      <c r="L206" s="70">
        <f t="shared" si="285"/>
        <v>417421</v>
      </c>
      <c r="M206" s="70">
        <f t="shared" si="278"/>
        <v>73675</v>
      </c>
      <c r="N206" s="81">
        <f t="shared" si="284"/>
        <v>8131575</v>
      </c>
      <c r="O206" s="90">
        <f t="shared" si="286"/>
        <v>3175725</v>
      </c>
      <c r="P206" s="64">
        <f t="shared" si="279"/>
        <v>4955850</v>
      </c>
      <c r="Q206" s="62"/>
      <c r="R206" s="38">
        <v>1</v>
      </c>
      <c r="S206" s="38">
        <v>1</v>
      </c>
      <c r="T206" s="65">
        <v>735</v>
      </c>
      <c r="U206" s="57">
        <f t="shared" si="268"/>
        <v>1653.9962932613234</v>
      </c>
      <c r="V206" s="78">
        <f t="shared" si="269"/>
        <v>54201449.500568412</v>
      </c>
      <c r="W206" s="79">
        <f>AP206*(AM206/'Price Patch'!$B$5)</f>
        <v>0.61575102983491703</v>
      </c>
      <c r="X206" s="62">
        <v>36.111111111111114</v>
      </c>
      <c r="Y206" s="62">
        <v>14.333333333333334</v>
      </c>
      <c r="Z206" s="62">
        <v>37.777777777777779</v>
      </c>
      <c r="AA206" s="62">
        <f t="shared" si="270"/>
        <v>14.84920634920635</v>
      </c>
      <c r="AB206" s="62">
        <f t="shared" si="270"/>
        <v>37.777777777777779</v>
      </c>
      <c r="AC206" s="57" t="str">
        <f t="shared" si="271"/>
        <v>Public Service Company of New Hampshire</v>
      </c>
      <c r="AD206" s="76">
        <v>154</v>
      </c>
      <c r="AE206" s="76">
        <v>2007</v>
      </c>
      <c r="AF206" s="76">
        <f t="shared" si="287"/>
        <v>1</v>
      </c>
      <c r="AG206" s="92">
        <v>187.9675224759909</v>
      </c>
      <c r="AH206" s="57">
        <v>137.33369926088156</v>
      </c>
      <c r="AI206" s="57">
        <v>131.48986891879892</v>
      </c>
      <c r="AJ206" s="80">
        <f t="shared" si="263"/>
        <v>3.1640289467630318E-2</v>
      </c>
      <c r="AK206" s="77">
        <f t="shared" si="264"/>
        <v>3.1460197506561698E-2</v>
      </c>
      <c r="AL206" s="76"/>
      <c r="AM206" s="79">
        <f t="shared" si="265"/>
        <v>0.866594789187624</v>
      </c>
      <c r="AN206" s="79">
        <f t="shared" si="252"/>
        <v>1.5061319689999999</v>
      </c>
      <c r="AO206" s="79">
        <f t="shared" si="253"/>
        <v>1.4586625400981315</v>
      </c>
      <c r="AP206" s="79">
        <f>1/AO206^'Price Patch'!C$19*1/AN206^'Price Patch'!D$19</f>
        <v>0.67470188633652017</v>
      </c>
      <c r="AQ206" s="80">
        <f t="shared" si="272"/>
        <v>0.45527666245406645</v>
      </c>
      <c r="AR206" s="80">
        <f t="shared" si="273"/>
        <v>0.54472333754593361</v>
      </c>
      <c r="AS206" s="66" t="str">
        <f t="shared" si="280"/>
        <v>Public Service Company of New Hampshire</v>
      </c>
      <c r="AT206" s="69">
        <f t="shared" si="281"/>
        <v>154</v>
      </c>
      <c r="AU206" s="69">
        <f t="shared" si="282"/>
        <v>2007</v>
      </c>
      <c r="AV206" s="81">
        <f t="shared" si="241"/>
        <v>24676655.028791413</v>
      </c>
      <c r="AW206" s="81">
        <f t="shared" si="274"/>
        <v>29524794.471777</v>
      </c>
      <c r="AX206" s="81">
        <f t="shared" si="275"/>
        <v>16140761.836057169</v>
      </c>
      <c r="AY206" s="77">
        <f t="shared" si="249"/>
        <v>0.54668498544456456</v>
      </c>
      <c r="AZ206" s="77">
        <f t="shared" si="250"/>
        <v>0.45331501455543544</v>
      </c>
      <c r="BA206" s="81">
        <f t="shared" si="255"/>
        <v>38201828</v>
      </c>
      <c r="BB206" s="81">
        <f t="shared" si="251"/>
        <v>65958959</v>
      </c>
      <c r="BC206" s="81">
        <f t="shared" si="242"/>
        <v>55176109</v>
      </c>
      <c r="BD206" s="80">
        <f t="shared" si="256"/>
        <v>0.24256934528891536</v>
      </c>
      <c r="BE206" s="81">
        <f t="shared" si="257"/>
        <v>157488276</v>
      </c>
      <c r="BF206" s="78">
        <v>10782850</v>
      </c>
      <c r="BG206" s="78">
        <v>24428554</v>
      </c>
      <c r="BH206" s="82">
        <f t="shared" si="243"/>
        <v>0.90308522411694248</v>
      </c>
      <c r="BI206" s="83">
        <f t="shared" si="213"/>
        <v>22061066.163942832</v>
      </c>
      <c r="BJ206" s="72">
        <v>95084756</v>
      </c>
      <c r="BK206" s="72">
        <v>178067</v>
      </c>
      <c r="BL206" s="72">
        <v>0</v>
      </c>
      <c r="BM206" s="72">
        <v>2102361</v>
      </c>
      <c r="BN206" s="72">
        <v>1466773</v>
      </c>
      <c r="BO206" s="72">
        <v>866367</v>
      </c>
      <c r="BP206" s="72">
        <v>1514181</v>
      </c>
      <c r="BQ206" s="72">
        <v>94218389</v>
      </c>
      <c r="BR206" s="72">
        <v>6480749</v>
      </c>
      <c r="BS206" s="72">
        <v>29125797</v>
      </c>
      <c r="BT206" s="72">
        <v>4346630</v>
      </c>
      <c r="BU206" s="72">
        <v>566453</v>
      </c>
      <c r="BV206" s="72">
        <v>10942341</v>
      </c>
      <c r="BW206" s="72">
        <v>797136</v>
      </c>
      <c r="BX206" s="72">
        <v>38292173</v>
      </c>
      <c r="BY206" s="72">
        <v>0</v>
      </c>
      <c r="BZ206" s="72">
        <v>42301465</v>
      </c>
      <c r="CA206" s="72">
        <v>661807</v>
      </c>
      <c r="CB206" s="72">
        <v>1749812</v>
      </c>
      <c r="CC206" s="72">
        <v>2299042</v>
      </c>
      <c r="CD206" s="72">
        <v>673706</v>
      </c>
      <c r="CE206" s="72">
        <v>873521</v>
      </c>
      <c r="CF206" s="72">
        <v>1102303</v>
      </c>
      <c r="CG206" s="72">
        <v>22232492</v>
      </c>
      <c r="CH206" s="72">
        <v>384453</v>
      </c>
      <c r="CI206" s="72">
        <v>749194</v>
      </c>
      <c r="CJ206" s="72">
        <v>4054723</v>
      </c>
      <c r="CK206" s="72">
        <v>178268</v>
      </c>
      <c r="CL206" s="72">
        <v>1201608</v>
      </c>
      <c r="CM206" s="72">
        <v>777699</v>
      </c>
      <c r="CN206" s="72">
        <v>1263200</v>
      </c>
      <c r="CO206" s="72">
        <v>286265</v>
      </c>
      <c r="CP206" s="72">
        <v>2264096</v>
      </c>
      <c r="CQ206" s="72">
        <v>619415</v>
      </c>
      <c r="CR206" s="72">
        <v>623248</v>
      </c>
      <c r="CS206" s="72">
        <v>306613</v>
      </c>
      <c r="CT206" s="72">
        <v>16703612</v>
      </c>
      <c r="CU206" s="72">
        <v>18644879</v>
      </c>
      <c r="CV206" s="72">
        <v>244067287</v>
      </c>
      <c r="CW206" s="72">
        <v>183770170</v>
      </c>
      <c r="CX206" s="72">
        <v>5370016</v>
      </c>
      <c r="CY206" s="72">
        <v>0</v>
      </c>
      <c r="CZ206" s="72">
        <v>0</v>
      </c>
      <c r="DA206" s="72">
        <v>972390</v>
      </c>
      <c r="DB206" s="72">
        <v>609214</v>
      </c>
      <c r="DC206" s="72">
        <v>378548878</v>
      </c>
      <c r="DD206" s="72">
        <v>378315983</v>
      </c>
      <c r="DE206" s="72">
        <v>628958571</v>
      </c>
      <c r="DF206" s="72">
        <v>3431770</v>
      </c>
      <c r="DG206" s="72">
        <v>261117</v>
      </c>
      <c r="DH206" s="72">
        <v>846961403</v>
      </c>
      <c r="DI206" s="72">
        <v>41575233</v>
      </c>
      <c r="DJ206" s="72">
        <v>31460109</v>
      </c>
      <c r="DK206" s="57" t="s">
        <v>107</v>
      </c>
      <c r="DL206" s="57">
        <v>154</v>
      </c>
      <c r="DM206" s="57">
        <v>2007</v>
      </c>
      <c r="DN206" s="78">
        <v>241598378</v>
      </c>
      <c r="DO206" s="78">
        <v>192304067</v>
      </c>
      <c r="DP206" s="78">
        <v>84263278</v>
      </c>
      <c r="DQ206" s="78">
        <v>15579003</v>
      </c>
      <c r="DR206" s="62" t="s">
        <v>108</v>
      </c>
      <c r="DS206" s="62">
        <v>44.25</v>
      </c>
      <c r="DT206" s="62">
        <v>1123.95</v>
      </c>
      <c r="DU206" s="62">
        <f t="shared" si="276"/>
        <v>1200.5310000000002</v>
      </c>
      <c r="DV206" s="62">
        <v>97</v>
      </c>
      <c r="DW206" s="62">
        <v>57.8</v>
      </c>
      <c r="DX206" s="62"/>
      <c r="DY206" s="62"/>
      <c r="DZ206" s="62">
        <v>0</v>
      </c>
      <c r="EA206" s="84">
        <v>154</v>
      </c>
      <c r="EB206" s="85" t="s">
        <v>107</v>
      </c>
      <c r="EC206" s="76">
        <v>2007</v>
      </c>
      <c r="ED206" s="76">
        <v>1654</v>
      </c>
      <c r="EE206" s="76">
        <v>7585627</v>
      </c>
      <c r="EF206" s="76">
        <v>17</v>
      </c>
      <c r="EG206" s="57">
        <f t="shared" si="277"/>
        <v>0.52354358880919649</v>
      </c>
      <c r="EH206" s="62">
        <v>3175725</v>
      </c>
      <c r="EI206" s="62">
        <v>417421</v>
      </c>
      <c r="EJ206" s="62">
        <v>8131575</v>
      </c>
      <c r="EK206" s="62">
        <v>491096</v>
      </c>
      <c r="EL206" s="62">
        <v>0</v>
      </c>
      <c r="EM206" s="86">
        <v>3175726</v>
      </c>
      <c r="EN206" s="86">
        <v>8131576</v>
      </c>
      <c r="EO206" s="86">
        <v>417420</v>
      </c>
      <c r="EP206" s="86">
        <v>491095</v>
      </c>
    </row>
    <row r="207" spans="1:146" s="57" customFormat="1" ht="45" x14ac:dyDescent="0.25">
      <c r="A207" s="57" t="str">
        <f t="shared" si="266"/>
        <v>Public Service Company of New Hampshire</v>
      </c>
      <c r="B207" s="76">
        <v>2008</v>
      </c>
      <c r="C207" s="76">
        <v>154</v>
      </c>
      <c r="D207" s="59" t="s">
        <v>182</v>
      </c>
      <c r="E207" s="76">
        <v>1</v>
      </c>
      <c r="F207" s="76">
        <v>1</v>
      </c>
      <c r="G207" s="76">
        <v>1</v>
      </c>
      <c r="H207" s="76">
        <v>0</v>
      </c>
      <c r="I207" s="60">
        <f>IFERROR(VLOOKUP(B207&amp;C207,'Output Index'!$A$2:$R$275,18,FALSE),0)</f>
        <v>0</v>
      </c>
      <c r="J207" s="77">
        <f t="shared" si="267"/>
        <v>0.81734659023901834</v>
      </c>
      <c r="K207" s="81">
        <f t="shared" si="283"/>
        <v>492843</v>
      </c>
      <c r="L207" s="70">
        <f t="shared" si="285"/>
        <v>418110</v>
      </c>
      <c r="M207" s="70">
        <f t="shared" si="278"/>
        <v>74733</v>
      </c>
      <c r="N207" s="81">
        <f t="shared" si="284"/>
        <v>7925869</v>
      </c>
      <c r="O207" s="90">
        <f t="shared" si="286"/>
        <v>3104610</v>
      </c>
      <c r="P207" s="64">
        <f t="shared" si="279"/>
        <v>4821259</v>
      </c>
      <c r="Q207" s="62"/>
      <c r="R207" s="38">
        <v>1</v>
      </c>
      <c r="S207" s="38">
        <v>0</v>
      </c>
      <c r="T207" s="65">
        <v>4905</v>
      </c>
      <c r="U207" s="57">
        <f t="shared" si="268"/>
        <v>1666.9964883490923</v>
      </c>
      <c r="V207" s="78">
        <f t="shared" si="269"/>
        <v>58746155.329883441</v>
      </c>
      <c r="W207" s="79">
        <f>AP207*(AM207/'Price Patch'!$B$5)</f>
        <v>0.64273368130076325</v>
      </c>
      <c r="X207" s="62">
        <v>36.666666666666664</v>
      </c>
      <c r="Y207" s="62">
        <v>14.277777777777779</v>
      </c>
      <c r="Z207" s="62">
        <v>37.777777777777779</v>
      </c>
      <c r="AA207" s="62">
        <f t="shared" si="270"/>
        <v>14.84920634920635</v>
      </c>
      <c r="AB207" s="62">
        <f t="shared" si="270"/>
        <v>37.777777777777779</v>
      </c>
      <c r="AC207" s="57" t="str">
        <f t="shared" si="271"/>
        <v>Public Service Company of New Hampshire</v>
      </c>
      <c r="AD207" s="76">
        <v>154</v>
      </c>
      <c r="AE207" s="76">
        <v>2008</v>
      </c>
      <c r="AF207" s="76">
        <f t="shared" si="287"/>
        <v>1</v>
      </c>
      <c r="AG207" s="92">
        <v>193.88536531843368</v>
      </c>
      <c r="AH207" s="57">
        <v>147.96718293565939</v>
      </c>
      <c r="AI207" s="57">
        <v>135.64470332301732</v>
      </c>
      <c r="AJ207" s="80">
        <f t="shared" si="263"/>
        <v>5.4580011595917771E-2</v>
      </c>
      <c r="AK207" s="77">
        <f t="shared" si="264"/>
        <v>4.2887747461010893E-2</v>
      </c>
      <c r="AL207" s="79">
        <v>0.85369229926384937</v>
      </c>
      <c r="AM207" s="79">
        <f>AL207*AQ207+0.25*AR207*AL207+0.75*AR207*1</f>
        <v>0.90456959398013415</v>
      </c>
      <c r="AN207" s="79">
        <f t="shared" si="252"/>
        <v>1.5061319689999999</v>
      </c>
      <c r="AO207" s="79">
        <f t="shared" si="253"/>
        <v>1.4586625400981315</v>
      </c>
      <c r="AP207" s="79">
        <f>1/AO207^'Price Patch'!C$19*1/AN207^'Price Patch'!D$19</f>
        <v>0.67470188633652017</v>
      </c>
      <c r="AQ207" s="80">
        <f t="shared" si="272"/>
        <v>0.53634434405211906</v>
      </c>
      <c r="AR207" s="80">
        <f t="shared" si="273"/>
        <v>0.463655655947881</v>
      </c>
      <c r="AS207" s="66" t="str">
        <f t="shared" si="280"/>
        <v>Public Service Company of New Hampshire</v>
      </c>
      <c r="AT207" s="69">
        <f t="shared" si="281"/>
        <v>154</v>
      </c>
      <c r="AU207" s="69">
        <f t="shared" si="282"/>
        <v>2008</v>
      </c>
      <c r="AV207" s="81">
        <f t="shared" si="241"/>
        <v>31508168.14599023</v>
      </c>
      <c r="AW207" s="81">
        <f t="shared" si="274"/>
        <v>27237987.183893211</v>
      </c>
      <c r="AX207" s="81">
        <f t="shared" si="275"/>
        <v>14524323.64060525</v>
      </c>
      <c r="AY207" s="77">
        <f t="shared" si="249"/>
        <v>0.53323777350163371</v>
      </c>
      <c r="AZ207" s="77">
        <f t="shared" si="250"/>
        <v>0.46676222649836629</v>
      </c>
      <c r="BA207" s="81">
        <f t="shared" si="255"/>
        <v>43741342</v>
      </c>
      <c r="BB207" s="81">
        <f t="shared" si="251"/>
        <v>66301968</v>
      </c>
      <c r="BC207" s="81">
        <f t="shared" si="242"/>
        <v>56178034</v>
      </c>
      <c r="BD207" s="80">
        <f t="shared" si="256"/>
        <v>0.22631022551070337</v>
      </c>
      <c r="BE207" s="81">
        <f t="shared" si="257"/>
        <v>193280449</v>
      </c>
      <c r="BF207" s="78">
        <v>10123934</v>
      </c>
      <c r="BG207" s="78">
        <v>31880826</v>
      </c>
      <c r="BH207" s="82">
        <f t="shared" si="243"/>
        <v>0.91644483613425676</v>
      </c>
      <c r="BI207" s="83">
        <f t="shared" si="213"/>
        <v>29217018.359394751</v>
      </c>
      <c r="BJ207" s="72">
        <v>93347383</v>
      </c>
      <c r="BK207" s="72">
        <v>233007</v>
      </c>
      <c r="BL207" s="72">
        <v>0</v>
      </c>
      <c r="BM207" s="72">
        <v>3187913</v>
      </c>
      <c r="BN207" s="72">
        <v>1381574</v>
      </c>
      <c r="BO207" s="72">
        <v>723387</v>
      </c>
      <c r="BP207" s="72">
        <v>1348130</v>
      </c>
      <c r="BQ207" s="72">
        <v>92623996</v>
      </c>
      <c r="BR207" s="72">
        <v>8232971</v>
      </c>
      <c r="BS207" s="72">
        <v>27045415</v>
      </c>
      <c r="BT207" s="72">
        <v>4558608</v>
      </c>
      <c r="BU207" s="72">
        <v>701839</v>
      </c>
      <c r="BV207" s="72">
        <v>11170607</v>
      </c>
      <c r="BW207" s="72">
        <v>1349782</v>
      </c>
      <c r="BX207" s="72">
        <v>36113714</v>
      </c>
      <c r="BY207" s="72">
        <v>0</v>
      </c>
      <c r="BZ207" s="72">
        <v>47729378</v>
      </c>
      <c r="CA207" s="72">
        <v>937606</v>
      </c>
      <c r="CB207" s="72">
        <v>2445729</v>
      </c>
      <c r="CC207" s="72">
        <v>3287845</v>
      </c>
      <c r="CD207" s="72">
        <v>4047659</v>
      </c>
      <c r="CE207" s="72">
        <v>895815</v>
      </c>
      <c r="CF207" s="72">
        <v>276719</v>
      </c>
      <c r="CG207" s="72">
        <v>21016925</v>
      </c>
      <c r="CH207" s="72">
        <v>570774</v>
      </c>
      <c r="CI207" s="72">
        <v>689401</v>
      </c>
      <c r="CJ207" s="72">
        <v>4979335</v>
      </c>
      <c r="CK207" s="72">
        <v>270048</v>
      </c>
      <c r="CL207" s="72">
        <v>1973106</v>
      </c>
      <c r="CM207" s="72">
        <v>1057010</v>
      </c>
      <c r="CN207" s="72">
        <v>1293370</v>
      </c>
      <c r="CO207" s="72">
        <v>334623</v>
      </c>
      <c r="CP207" s="72">
        <v>2383721</v>
      </c>
      <c r="CQ207" s="72">
        <v>593599</v>
      </c>
      <c r="CR207" s="72">
        <v>382703</v>
      </c>
      <c r="CS207" s="72">
        <v>293390</v>
      </c>
      <c r="CT207" s="72">
        <v>23715137</v>
      </c>
      <c r="CU207" s="72">
        <v>17687206</v>
      </c>
      <c r="CV207" s="72">
        <v>247568795</v>
      </c>
      <c r="CW207" s="72">
        <v>165411230</v>
      </c>
      <c r="CX207" s="72">
        <v>6501013</v>
      </c>
      <c r="CY207" s="72">
        <v>0</v>
      </c>
      <c r="CZ207" s="72">
        <v>0</v>
      </c>
      <c r="DA207" s="72">
        <v>998488</v>
      </c>
      <c r="DB207" s="72">
        <v>476368</v>
      </c>
      <c r="DC207" s="72">
        <v>416964878</v>
      </c>
      <c r="DD207" s="72">
        <v>416616644</v>
      </c>
      <c r="DE207" s="72">
        <v>672033174</v>
      </c>
      <c r="DF207" s="72">
        <v>3600719</v>
      </c>
      <c r="DG207" s="72">
        <v>367605</v>
      </c>
      <c r="DH207" s="72">
        <v>896859262</v>
      </c>
      <c r="DI207" s="72">
        <v>38378660</v>
      </c>
      <c r="DJ207" s="72">
        <v>27378954</v>
      </c>
      <c r="DK207" s="57" t="s">
        <v>107</v>
      </c>
      <c r="DL207" s="57">
        <v>154</v>
      </c>
      <c r="DM207" s="57">
        <v>2008</v>
      </c>
      <c r="DN207" s="78">
        <v>270722444</v>
      </c>
      <c r="DO207" s="78">
        <v>193122775</v>
      </c>
      <c r="DP207" s="78">
        <v>87257906</v>
      </c>
      <c r="DQ207" s="78">
        <v>16398134</v>
      </c>
      <c r="DR207" s="62" t="s">
        <v>108</v>
      </c>
      <c r="DS207" s="62">
        <v>57.97</v>
      </c>
      <c r="DT207" s="62">
        <v>1472.4379999999999</v>
      </c>
      <c r="DU207" s="62">
        <f t="shared" si="276"/>
        <v>1200.5310000000002</v>
      </c>
      <c r="DV207" s="62">
        <v>98</v>
      </c>
      <c r="DW207" s="62">
        <v>57.7</v>
      </c>
      <c r="DX207" s="62"/>
      <c r="DY207" s="62"/>
      <c r="DZ207" s="62">
        <v>0</v>
      </c>
      <c r="EA207" s="84">
        <v>154</v>
      </c>
      <c r="EB207" s="85" t="s">
        <v>107</v>
      </c>
      <c r="EC207" s="76">
        <v>2008</v>
      </c>
      <c r="ED207" s="76">
        <v>1667</v>
      </c>
      <c r="EE207" s="76">
        <v>7595272</v>
      </c>
      <c r="EF207" s="76">
        <v>16</v>
      </c>
      <c r="EG207" s="57">
        <f t="shared" si="277"/>
        <v>0.52012118124320339</v>
      </c>
      <c r="EH207" s="62">
        <v>3104610</v>
      </c>
      <c r="EI207" s="62">
        <v>418110</v>
      </c>
      <c r="EJ207" s="62">
        <v>7925869</v>
      </c>
      <c r="EK207" s="62">
        <v>492843</v>
      </c>
      <c r="EL207" s="62">
        <v>0</v>
      </c>
      <c r="EM207" s="86">
        <v>3104609</v>
      </c>
      <c r="EN207" s="86">
        <v>7925869</v>
      </c>
      <c r="EO207" s="86">
        <v>418107</v>
      </c>
      <c r="EP207" s="86">
        <v>492823</v>
      </c>
    </row>
    <row r="208" spans="1:146" s="57" customFormat="1" ht="45" x14ac:dyDescent="0.25">
      <c r="A208" s="57" t="str">
        <f t="shared" si="266"/>
        <v>Public Service Company of New Hampshire</v>
      </c>
      <c r="B208" s="76">
        <v>2009</v>
      </c>
      <c r="C208" s="76">
        <v>154</v>
      </c>
      <c r="D208" s="59" t="s">
        <v>182</v>
      </c>
      <c r="E208" s="76">
        <v>1</v>
      </c>
      <c r="F208" s="76">
        <v>1</v>
      </c>
      <c r="G208" s="76">
        <v>1</v>
      </c>
      <c r="H208" s="76">
        <v>0</v>
      </c>
      <c r="I208" s="60">
        <f>IFERROR(VLOOKUP(B208&amp;C208,'Output Index'!$A$2:$R$275,18,FALSE),0)</f>
        <v>0</v>
      </c>
      <c r="J208" s="77">
        <f t="shared" si="267"/>
        <v>0.82165000593502202</v>
      </c>
      <c r="K208" s="81">
        <f t="shared" si="283"/>
        <v>478686</v>
      </c>
      <c r="L208" s="70">
        <f t="shared" si="285"/>
        <v>414544</v>
      </c>
      <c r="M208" s="70">
        <f t="shared" si="278"/>
        <v>64142</v>
      </c>
      <c r="N208" s="81">
        <f t="shared" si="284"/>
        <v>7749877</v>
      </c>
      <c r="O208" s="90">
        <f t="shared" si="286"/>
        <v>3147276</v>
      </c>
      <c r="P208" s="64">
        <f t="shared" si="279"/>
        <v>4602601</v>
      </c>
      <c r="Q208" s="62"/>
      <c r="R208" s="38">
        <v>1</v>
      </c>
      <c r="S208" s="38">
        <v>0</v>
      </c>
      <c r="T208" s="65">
        <v>4927</v>
      </c>
      <c r="U208" s="57">
        <f t="shared" si="268"/>
        <v>1587.9950877393781</v>
      </c>
      <c r="V208" s="78">
        <f t="shared" si="269"/>
        <v>56282504.172210678</v>
      </c>
      <c r="W208" s="79">
        <f>AP208*(AM208/'Price Patch'!$B$5)</f>
        <v>0.64585301577652399</v>
      </c>
      <c r="X208" s="62">
        <v>33.888888888888886</v>
      </c>
      <c r="Y208" s="62">
        <v>13.611111111111111</v>
      </c>
      <c r="Z208" s="62">
        <v>37.777777777777779</v>
      </c>
      <c r="AA208" s="62">
        <f t="shared" si="270"/>
        <v>14.84920634920635</v>
      </c>
      <c r="AB208" s="62">
        <f t="shared" si="270"/>
        <v>37.777777777777779</v>
      </c>
      <c r="AC208" s="57" t="str">
        <f t="shared" si="271"/>
        <v>Public Service Company of New Hampshire</v>
      </c>
      <c r="AD208" s="76">
        <v>154</v>
      </c>
      <c r="AE208" s="76">
        <v>2009</v>
      </c>
      <c r="AF208" s="76">
        <f t="shared" si="287"/>
        <v>1</v>
      </c>
      <c r="AG208" s="92">
        <v>199.94403589890226</v>
      </c>
      <c r="AH208" s="57">
        <v>142.06874077138943</v>
      </c>
      <c r="AI208" s="57">
        <v>136.64534226609419</v>
      </c>
      <c r="AJ208" s="80">
        <f t="shared" si="263"/>
        <v>-1.9971469072201004E-2</v>
      </c>
      <c r="AK208" s="77">
        <f t="shared" si="264"/>
        <v>4.8414911871170474E-3</v>
      </c>
      <c r="AL208" s="76"/>
      <c r="AM208" s="79">
        <f>AM207*EXP(AK208)</f>
        <v>0.90895967839972869</v>
      </c>
      <c r="AN208" s="79">
        <f t="shared" si="252"/>
        <v>1.5061319689999999</v>
      </c>
      <c r="AO208" s="79">
        <f t="shared" si="253"/>
        <v>1.4586625400981315</v>
      </c>
      <c r="AP208" s="79">
        <f>1/AO208^'Price Patch'!C$19*1/AN208^'Price Patch'!D$19</f>
        <v>0.67470188633652017</v>
      </c>
      <c r="AQ208" s="80">
        <f t="shared" si="272"/>
        <v>0.44166255708218038</v>
      </c>
      <c r="AR208" s="80">
        <f t="shared" si="273"/>
        <v>0.55833744291781962</v>
      </c>
      <c r="AS208" s="66" t="str">
        <f t="shared" si="280"/>
        <v>Public Service Company of New Hampshire</v>
      </c>
      <c r="AT208" s="69">
        <f t="shared" si="281"/>
        <v>154</v>
      </c>
      <c r="AU208" s="69">
        <f t="shared" si="282"/>
        <v>2009</v>
      </c>
      <c r="AV208" s="81">
        <f t="shared" si="241"/>
        <v>24857874.711687054</v>
      </c>
      <c r="AW208" s="81">
        <f t="shared" si="274"/>
        <v>31424629.460523624</v>
      </c>
      <c r="AX208" s="81">
        <f t="shared" si="275"/>
        <v>18994775.324035067</v>
      </c>
      <c r="AY208" s="77">
        <f t="shared" si="249"/>
        <v>0.60445502938695783</v>
      </c>
      <c r="AZ208" s="77">
        <f t="shared" si="250"/>
        <v>0.39554497061304217</v>
      </c>
      <c r="BA208" s="81">
        <f t="shared" si="255"/>
        <v>40679966</v>
      </c>
      <c r="BB208" s="81">
        <f t="shared" si="251"/>
        <v>75759106</v>
      </c>
      <c r="BC208" s="81">
        <f t="shared" si="242"/>
        <v>60353939</v>
      </c>
      <c r="BD208" s="80">
        <f t="shared" si="256"/>
        <v>0.20594934386119448</v>
      </c>
      <c r="BE208" s="81">
        <f t="shared" si="257"/>
        <v>197524135</v>
      </c>
      <c r="BF208" s="78">
        <v>15405167</v>
      </c>
      <c r="BG208" s="78">
        <v>23990137</v>
      </c>
      <c r="BH208" s="82">
        <f t="shared" si="243"/>
        <v>0.90392108540126004</v>
      </c>
      <c r="BI208" s="83">
        <f t="shared" si="213"/>
        <v>21685190.675964929</v>
      </c>
      <c r="BJ208" s="72">
        <v>107017584</v>
      </c>
      <c r="BK208" s="72">
        <v>163086</v>
      </c>
      <c r="BL208" s="72">
        <v>0</v>
      </c>
      <c r="BM208" s="72">
        <v>4058862</v>
      </c>
      <c r="BN208" s="72">
        <v>1729862</v>
      </c>
      <c r="BO208" s="72">
        <v>836443</v>
      </c>
      <c r="BP208" s="72">
        <v>2035897</v>
      </c>
      <c r="BQ208" s="72">
        <v>106181141</v>
      </c>
      <c r="BR208" s="72">
        <v>7245086</v>
      </c>
      <c r="BS208" s="72">
        <v>31258478</v>
      </c>
      <c r="BT208" s="72">
        <v>4718184</v>
      </c>
      <c r="BU208" s="72">
        <v>785086</v>
      </c>
      <c r="BV208" s="72">
        <v>12207361</v>
      </c>
      <c r="BW208" s="72">
        <v>2970372</v>
      </c>
      <c r="BX208" s="72">
        <v>44949611</v>
      </c>
      <c r="BY208" s="72">
        <v>0</v>
      </c>
      <c r="BZ208" s="72">
        <v>45003891</v>
      </c>
      <c r="CA208" s="72">
        <v>810704</v>
      </c>
      <c r="CB208" s="72">
        <v>2261718</v>
      </c>
      <c r="CC208" s="72">
        <v>3059417</v>
      </c>
      <c r="CD208" s="72">
        <v>4235315</v>
      </c>
      <c r="CE208" s="72">
        <v>963368</v>
      </c>
      <c r="CF208" s="72">
        <v>2421385</v>
      </c>
      <c r="CG208" s="72">
        <v>18339854</v>
      </c>
      <c r="CH208" s="72">
        <v>634302</v>
      </c>
      <c r="CI208" s="72">
        <v>712726</v>
      </c>
      <c r="CJ208" s="72">
        <v>3807389</v>
      </c>
      <c r="CK208" s="72">
        <v>212552</v>
      </c>
      <c r="CL208" s="72">
        <v>2967255</v>
      </c>
      <c r="CM208" s="72">
        <v>-1491591</v>
      </c>
      <c r="CN208" s="72">
        <v>1745572</v>
      </c>
      <c r="CO208" s="72">
        <v>342750</v>
      </c>
      <c r="CP208" s="72">
        <v>2484333</v>
      </c>
      <c r="CQ208" s="72">
        <v>629428</v>
      </c>
      <c r="CR208" s="72">
        <v>506720</v>
      </c>
      <c r="CS208" s="72">
        <v>360694</v>
      </c>
      <c r="CT208" s="72">
        <v>29126795</v>
      </c>
      <c r="CU208" s="72">
        <v>18128442</v>
      </c>
      <c r="CV208" s="72">
        <v>239424991</v>
      </c>
      <c r="CW208" s="72">
        <v>156687219</v>
      </c>
      <c r="CX208" s="72">
        <v>4890715</v>
      </c>
      <c r="CY208" s="72">
        <v>0</v>
      </c>
      <c r="CZ208" s="72">
        <v>0</v>
      </c>
      <c r="DA208" s="72">
        <v>688210</v>
      </c>
      <c r="DB208" s="72">
        <v>391416</v>
      </c>
      <c r="DC208" s="72">
        <v>366221728</v>
      </c>
      <c r="DD208" s="72">
        <v>365722842</v>
      </c>
      <c r="DE208" s="72">
        <v>611225644</v>
      </c>
      <c r="DF208" s="72">
        <v>3065647</v>
      </c>
      <c r="DG208" s="72">
        <v>302075</v>
      </c>
      <c r="DH208" s="72">
        <v>863261174</v>
      </c>
      <c r="DI208" s="72">
        <v>49391096</v>
      </c>
      <c r="DJ208" s="72">
        <v>35419092</v>
      </c>
      <c r="DK208" s="57" t="s">
        <v>107</v>
      </c>
      <c r="DL208" s="57">
        <v>154</v>
      </c>
      <c r="DM208" s="57">
        <v>2009</v>
      </c>
      <c r="DN208" s="78">
        <v>295337069</v>
      </c>
      <c r="DO208" s="78">
        <v>198897077</v>
      </c>
      <c r="DP208" s="78">
        <v>90215252</v>
      </c>
      <c r="DQ208" s="78">
        <v>17064802</v>
      </c>
      <c r="DR208" s="62" t="s">
        <v>108</v>
      </c>
      <c r="DS208" s="62">
        <v>47.21</v>
      </c>
      <c r="DT208" s="62">
        <v>1199.134</v>
      </c>
      <c r="DU208" s="62">
        <f t="shared" si="276"/>
        <v>1200.5310000000002</v>
      </c>
      <c r="DV208" s="62">
        <v>93</v>
      </c>
      <c r="DW208" s="62">
        <v>56.5</v>
      </c>
      <c r="DX208" s="62"/>
      <c r="DY208" s="62"/>
      <c r="DZ208" s="62">
        <v>0</v>
      </c>
      <c r="EA208" s="84">
        <v>154</v>
      </c>
      <c r="EB208" s="85" t="s">
        <v>107</v>
      </c>
      <c r="EC208" s="76">
        <v>2009</v>
      </c>
      <c r="ED208" s="76">
        <v>1588</v>
      </c>
      <c r="EE208" s="76">
        <v>6465435</v>
      </c>
      <c r="EF208" s="76">
        <v>20</v>
      </c>
      <c r="EG208" s="57">
        <f t="shared" si="277"/>
        <v>0.46477685092531884</v>
      </c>
      <c r="EH208" s="62">
        <v>3147276</v>
      </c>
      <c r="EI208" s="62">
        <v>414544</v>
      </c>
      <c r="EJ208" s="62">
        <v>7749877</v>
      </c>
      <c r="EK208" s="62">
        <v>478686</v>
      </c>
      <c r="EL208" s="62">
        <v>0</v>
      </c>
      <c r="EM208" s="86">
        <v>3097276</v>
      </c>
      <c r="EN208" s="86">
        <v>7749877</v>
      </c>
      <c r="EO208" s="86">
        <v>417670</v>
      </c>
      <c r="EP208" s="86">
        <v>493187</v>
      </c>
    </row>
    <row r="209" spans="1:146" s="57" customFormat="1" ht="45" x14ac:dyDescent="0.25">
      <c r="A209" s="57" t="str">
        <f t="shared" si="266"/>
        <v>Public Service Company of New Hampshire</v>
      </c>
      <c r="B209" s="76">
        <v>2010</v>
      </c>
      <c r="C209" s="76">
        <v>154</v>
      </c>
      <c r="D209" s="59" t="s">
        <v>182</v>
      </c>
      <c r="E209" s="76">
        <v>1</v>
      </c>
      <c r="F209" s="76">
        <v>1</v>
      </c>
      <c r="G209" s="76">
        <v>1</v>
      </c>
      <c r="H209" s="76">
        <v>0</v>
      </c>
      <c r="I209" s="60">
        <f>IFERROR(VLOOKUP(B209&amp;C209,'Output Index'!$A$2:$R$275,18,FALSE),0)</f>
        <v>0</v>
      </c>
      <c r="J209" s="77">
        <f t="shared" si="267"/>
        <v>0.82352024554449454</v>
      </c>
      <c r="K209" s="81">
        <f t="shared" si="283"/>
        <v>496717</v>
      </c>
      <c r="L209" s="70">
        <f t="shared" si="285"/>
        <v>420481</v>
      </c>
      <c r="M209" s="70">
        <f t="shared" si="278"/>
        <v>76236</v>
      </c>
      <c r="N209" s="81">
        <f t="shared" si="284"/>
        <v>7846742</v>
      </c>
      <c r="O209" s="90">
        <f t="shared" si="286"/>
        <v>3175023</v>
      </c>
      <c r="P209" s="64">
        <f t="shared" si="279"/>
        <v>4671719</v>
      </c>
      <c r="Q209" s="62"/>
      <c r="R209" s="38">
        <v>1</v>
      </c>
      <c r="S209" s="38">
        <v>0</v>
      </c>
      <c r="T209" s="65">
        <v>4831</v>
      </c>
      <c r="U209" s="57">
        <f t="shared" si="268"/>
        <v>1694.9928068624579</v>
      </c>
      <c r="V209" s="78">
        <f t="shared" si="269"/>
        <v>65225806.59223628</v>
      </c>
      <c r="W209" s="79">
        <f>AP209*(AM209/'Price Patch'!$B$5)</f>
        <v>0.66293886753775677</v>
      </c>
      <c r="X209" s="62">
        <v>37.222222222222221</v>
      </c>
      <c r="Y209" s="62">
        <v>15.722222222222221</v>
      </c>
      <c r="Z209" s="62">
        <v>37.777777777777779</v>
      </c>
      <c r="AA209" s="62">
        <f t="shared" si="270"/>
        <v>14.84920634920635</v>
      </c>
      <c r="AB209" s="62">
        <f t="shared" si="270"/>
        <v>37.777777777777779</v>
      </c>
      <c r="AC209" s="57" t="str">
        <f t="shared" si="271"/>
        <v>Public Service Company of New Hampshire</v>
      </c>
      <c r="AD209" s="76">
        <v>154</v>
      </c>
      <c r="AE209" s="76">
        <v>2010</v>
      </c>
      <c r="AF209" s="76">
        <f t="shared" si="287"/>
        <v>1</v>
      </c>
      <c r="AG209" s="92">
        <v>205.47934815780911</v>
      </c>
      <c r="AH209" s="57">
        <v>147.0836754249143</v>
      </c>
      <c r="AI209" s="57">
        <v>138.15327057651371</v>
      </c>
      <c r="AJ209" s="80">
        <f t="shared" si="263"/>
        <v>2.5129837689197562E-2</v>
      </c>
      <c r="AK209" s="77">
        <f t="shared" si="264"/>
        <v>2.6110831973162885E-2</v>
      </c>
      <c r="AL209" s="76"/>
      <c r="AM209" s="79">
        <f t="shared" ref="AM209:AM212" si="288">AM208*EXP(AK209)</f>
        <v>0.9330059396119692</v>
      </c>
      <c r="AN209" s="79">
        <f t="shared" si="252"/>
        <v>1.5061319689999999</v>
      </c>
      <c r="AO209" s="79">
        <f t="shared" si="253"/>
        <v>1.4586625400981315</v>
      </c>
      <c r="AP209" s="79">
        <f>1/AO209^'Price Patch'!C$19*1/AN209^'Price Patch'!D$19</f>
        <v>0.67470188633652017</v>
      </c>
      <c r="AQ209" s="80">
        <f t="shared" si="272"/>
        <v>0.4590805886675236</v>
      </c>
      <c r="AR209" s="80">
        <f t="shared" si="273"/>
        <v>0.54091941133247645</v>
      </c>
      <c r="AS209" s="66" t="str">
        <f t="shared" si="280"/>
        <v>Public Service Company of New Hampshire</v>
      </c>
      <c r="AT209" s="69">
        <f t="shared" si="281"/>
        <v>154</v>
      </c>
      <c r="AU209" s="69">
        <f t="shared" si="282"/>
        <v>2010</v>
      </c>
      <c r="AV209" s="81">
        <f t="shared" si="241"/>
        <v>29943901.686677873</v>
      </c>
      <c r="AW209" s="81">
        <f t="shared" si="274"/>
        <v>35281904.905558407</v>
      </c>
      <c r="AX209" s="81">
        <f t="shared" si="275"/>
        <v>20790321.104689095</v>
      </c>
      <c r="AY209" s="77">
        <f t="shared" si="249"/>
        <v>0.58926299927229076</v>
      </c>
      <c r="AZ209" s="77">
        <f t="shared" si="250"/>
        <v>0.41073700072770924</v>
      </c>
      <c r="BA209" s="81">
        <f t="shared" si="255"/>
        <v>46435976</v>
      </c>
      <c r="BB209" s="81">
        <f t="shared" si="251"/>
        <v>77125662</v>
      </c>
      <c r="BC209" s="81">
        <f t="shared" si="242"/>
        <v>59482867</v>
      </c>
      <c r="BD209" s="80">
        <f t="shared" si="256"/>
        <v>0.24362618232354724</v>
      </c>
      <c r="BE209" s="81">
        <f t="shared" si="257"/>
        <v>190603389</v>
      </c>
      <c r="BF209" s="78">
        <v>17642795</v>
      </c>
      <c r="BG209" s="78">
        <v>27761285</v>
      </c>
      <c r="BH209" s="82">
        <f t="shared" si="243"/>
        <v>0.92379206853396389</v>
      </c>
      <c r="BI209" s="83">
        <f t="shared" si="213"/>
        <v>25645654.895310905</v>
      </c>
      <c r="BJ209" s="72">
        <v>112765246</v>
      </c>
      <c r="BK209" s="72">
        <v>135317</v>
      </c>
      <c r="BL209" s="72">
        <v>0</v>
      </c>
      <c r="BM209" s="72">
        <v>2489512</v>
      </c>
      <c r="BN209" s="72">
        <v>2512931</v>
      </c>
      <c r="BO209" s="72">
        <v>881985</v>
      </c>
      <c r="BP209" s="72">
        <v>1525666</v>
      </c>
      <c r="BQ209" s="72">
        <v>111883261</v>
      </c>
      <c r="BR209" s="72">
        <v>7322995</v>
      </c>
      <c r="BS209" s="72">
        <v>35639584</v>
      </c>
      <c r="BT209" s="72">
        <v>4901346</v>
      </c>
      <c r="BU209" s="72">
        <v>793667</v>
      </c>
      <c r="BV209" s="72">
        <v>10050134</v>
      </c>
      <c r="BW209" s="72">
        <v>3139632</v>
      </c>
      <c r="BX209" s="72">
        <v>49651741</v>
      </c>
      <c r="BY209" s="72">
        <v>0</v>
      </c>
      <c r="BZ209" s="72">
        <v>50266697</v>
      </c>
      <c r="CA209" s="72">
        <v>969796</v>
      </c>
      <c r="CB209" s="72">
        <v>2451693</v>
      </c>
      <c r="CC209" s="72">
        <v>3382858</v>
      </c>
      <c r="CD209" s="72">
        <v>3533471</v>
      </c>
      <c r="CE209" s="72">
        <v>969115</v>
      </c>
      <c r="CF209" s="72">
        <v>2596823</v>
      </c>
      <c r="CG209" s="72">
        <v>25006174</v>
      </c>
      <c r="CH209" s="72">
        <v>666531</v>
      </c>
      <c r="CI209" s="72">
        <v>852619</v>
      </c>
      <c r="CJ209" s="72">
        <v>3512403</v>
      </c>
      <c r="CK209" s="72">
        <v>224962</v>
      </c>
      <c r="CL209" s="72">
        <v>2145174</v>
      </c>
      <c r="CM209" s="72">
        <v>-1459544</v>
      </c>
      <c r="CN209" s="72">
        <v>1583901</v>
      </c>
      <c r="CO209" s="72">
        <v>345578</v>
      </c>
      <c r="CP209" s="72">
        <v>2087651</v>
      </c>
      <c r="CQ209" s="72">
        <v>626222</v>
      </c>
      <c r="CR209" s="72">
        <v>466335</v>
      </c>
      <c r="CS209" s="72">
        <v>304935</v>
      </c>
      <c r="CT209" s="72">
        <v>29995355</v>
      </c>
      <c r="CU209" s="72">
        <v>15648920</v>
      </c>
      <c r="CV209" s="72">
        <v>239008274</v>
      </c>
      <c r="CW209" s="72">
        <v>168320977</v>
      </c>
      <c r="CX209" s="72">
        <v>5788035</v>
      </c>
      <c r="CY209" s="72">
        <v>0</v>
      </c>
      <c r="CZ209" s="72">
        <v>0</v>
      </c>
      <c r="DA209" s="72">
        <v>1022384</v>
      </c>
      <c r="DB209" s="72">
        <v>379754</v>
      </c>
      <c r="DC209" s="72">
        <v>217194326</v>
      </c>
      <c r="DD209" s="72">
        <v>216845527</v>
      </c>
      <c r="DE209" s="72">
        <v>463013019</v>
      </c>
      <c r="DF209" s="72">
        <v>3097819</v>
      </c>
      <c r="DG209" s="72">
        <v>352574</v>
      </c>
      <c r="DH209" s="72">
        <v>709105492</v>
      </c>
      <c r="DI209" s="72">
        <v>33965862</v>
      </c>
      <c r="DJ209" s="72">
        <v>19841800</v>
      </c>
      <c r="DK209" s="57" t="s">
        <v>107</v>
      </c>
      <c r="DL209" s="57">
        <v>154</v>
      </c>
      <c r="DM209" s="57">
        <v>2010</v>
      </c>
      <c r="DN209" s="78">
        <v>311030860</v>
      </c>
      <c r="DO209" s="78">
        <v>208842716</v>
      </c>
      <c r="DP209" s="78">
        <v>93330658</v>
      </c>
      <c r="DQ209" s="78">
        <v>18077849</v>
      </c>
      <c r="DR209" s="62" t="s">
        <v>108</v>
      </c>
      <c r="DS209" s="62">
        <v>37.93</v>
      </c>
      <c r="DT209" s="62">
        <v>963.42199999999991</v>
      </c>
      <c r="DU209" s="62">
        <f t="shared" si="276"/>
        <v>1200.5310000000002</v>
      </c>
      <c r="DV209" s="62">
        <v>99</v>
      </c>
      <c r="DW209" s="62">
        <v>60.3</v>
      </c>
      <c r="DX209" s="62"/>
      <c r="DY209" s="62"/>
      <c r="DZ209" s="62">
        <v>0</v>
      </c>
      <c r="EA209" s="84">
        <v>154</v>
      </c>
      <c r="EB209" s="85" t="s">
        <v>107</v>
      </c>
      <c r="EC209" s="76">
        <v>2010</v>
      </c>
      <c r="ED209" s="76">
        <v>1695</v>
      </c>
      <c r="EE209" s="76">
        <v>5419726</v>
      </c>
      <c r="EF209" s="76">
        <v>23</v>
      </c>
      <c r="EG209" s="57">
        <f t="shared" si="277"/>
        <v>0.3650105063239989</v>
      </c>
      <c r="EH209" s="62">
        <v>3175023</v>
      </c>
      <c r="EI209" s="62">
        <v>420481</v>
      </c>
      <c r="EJ209" s="62">
        <v>7846742</v>
      </c>
      <c r="EK209" s="62">
        <v>496717</v>
      </c>
      <c r="EL209" s="62">
        <v>0</v>
      </c>
      <c r="EM209" s="86">
        <v>3175212</v>
      </c>
      <c r="EN209" s="86">
        <v>7846931</v>
      </c>
      <c r="EO209" s="86">
        <v>420481</v>
      </c>
      <c r="EP209" s="86">
        <v>496717</v>
      </c>
    </row>
    <row r="210" spans="1:146" s="57" customFormat="1" ht="45" x14ac:dyDescent="0.25">
      <c r="A210" s="57" t="str">
        <f t="shared" si="266"/>
        <v>Public Service Company of New Hampshire</v>
      </c>
      <c r="B210" s="76">
        <v>2011</v>
      </c>
      <c r="C210" s="76">
        <v>154</v>
      </c>
      <c r="D210" s="59" t="s">
        <v>182</v>
      </c>
      <c r="E210" s="76">
        <v>1</v>
      </c>
      <c r="F210" s="76">
        <v>1</v>
      </c>
      <c r="G210" s="76">
        <v>1</v>
      </c>
      <c r="H210" s="76">
        <v>0</v>
      </c>
      <c r="I210" s="60">
        <f>IFERROR(VLOOKUP(B210&amp;C210,'Output Index'!$A$2:$R$275,18,FALSE),0)</f>
        <v>0</v>
      </c>
      <c r="J210" s="77">
        <f t="shared" si="267"/>
        <v>0.82330754228221603</v>
      </c>
      <c r="K210" s="81">
        <f t="shared" si="283"/>
        <v>498175</v>
      </c>
      <c r="L210" s="70">
        <f t="shared" si="285"/>
        <v>422072</v>
      </c>
      <c r="M210" s="70">
        <f t="shared" si="278"/>
        <v>76103</v>
      </c>
      <c r="N210" s="81">
        <f t="shared" si="284"/>
        <v>7815461</v>
      </c>
      <c r="O210" s="90">
        <f t="shared" si="286"/>
        <v>3141098</v>
      </c>
      <c r="P210" s="64">
        <f t="shared" si="279"/>
        <v>4674363</v>
      </c>
      <c r="Q210" s="62"/>
      <c r="R210" s="38">
        <v>1</v>
      </c>
      <c r="S210" s="38">
        <v>0</v>
      </c>
      <c r="T210" s="65">
        <v>4833</v>
      </c>
      <c r="U210" s="57">
        <f t="shared" si="268"/>
        <v>1716.9905584694025</v>
      </c>
      <c r="V210" s="78">
        <f t="shared" si="269"/>
        <v>66831313.513974369</v>
      </c>
      <c r="W210" s="79">
        <f>AP210*(AM210/'Price Patch'!$B$5)</f>
        <v>0.6876544106904473</v>
      </c>
      <c r="X210" s="62">
        <v>37.777777777777779</v>
      </c>
      <c r="Y210" s="62">
        <v>14.833333333333334</v>
      </c>
      <c r="Z210" s="62">
        <v>37.777777777777779</v>
      </c>
      <c r="AA210" s="62">
        <f t="shared" si="270"/>
        <v>14.84920634920635</v>
      </c>
      <c r="AB210" s="62">
        <f t="shared" si="270"/>
        <v>37.777777777777779</v>
      </c>
      <c r="AC210" s="57" t="str">
        <f t="shared" si="271"/>
        <v>Public Service Company of New Hampshire</v>
      </c>
      <c r="AD210" s="76">
        <v>154</v>
      </c>
      <c r="AE210" s="76">
        <v>2011</v>
      </c>
      <c r="AF210" s="76">
        <f t="shared" si="287"/>
        <v>1</v>
      </c>
      <c r="AG210" s="92">
        <v>211.37183256732573</v>
      </c>
      <c r="AH210" s="57">
        <v>156.61046685742724</v>
      </c>
      <c r="AI210" s="57">
        <v>140.47125996128273</v>
      </c>
      <c r="AJ210" s="80">
        <f t="shared" si="263"/>
        <v>4.3601864079587264E-2</v>
      </c>
      <c r="AK210" s="77">
        <f t="shared" si="264"/>
        <v>3.6603621581197371E-2</v>
      </c>
      <c r="AL210" s="76"/>
      <c r="AM210" s="79">
        <f t="shared" si="288"/>
        <v>0.96779006480264218</v>
      </c>
      <c r="AN210" s="79">
        <f t="shared" si="252"/>
        <v>1.5061319689999999</v>
      </c>
      <c r="AO210" s="79">
        <f t="shared" si="253"/>
        <v>1.4586625400981315</v>
      </c>
      <c r="AP210" s="79">
        <f>1/AO210^'Price Patch'!C$19*1/AN210^'Price Patch'!D$19</f>
        <v>0.67470188633652017</v>
      </c>
      <c r="AQ210" s="80">
        <f t="shared" si="272"/>
        <v>0.45401699787526073</v>
      </c>
      <c r="AR210" s="80">
        <f t="shared" si="273"/>
        <v>0.54598300212473938</v>
      </c>
      <c r="AS210" s="66" t="str">
        <f t="shared" si="280"/>
        <v>Public Service Company of New Hampshire</v>
      </c>
      <c r="AT210" s="69">
        <f t="shared" si="281"/>
        <v>154</v>
      </c>
      <c r="AU210" s="69">
        <f t="shared" si="282"/>
        <v>2011</v>
      </c>
      <c r="AV210" s="81">
        <f t="shared" si="241"/>
        <v>30342552.325674985</v>
      </c>
      <c r="AW210" s="81">
        <f t="shared" si="274"/>
        <v>36488761.188299388</v>
      </c>
      <c r="AX210" s="81">
        <f t="shared" si="275"/>
        <v>21161918.273623206</v>
      </c>
      <c r="AY210" s="77">
        <f t="shared" si="249"/>
        <v>0.57995715898431377</v>
      </c>
      <c r="AZ210" s="77">
        <f t="shared" si="250"/>
        <v>0.42004284101568623</v>
      </c>
      <c r="BA210" s="81">
        <f t="shared" si="255"/>
        <v>48064001</v>
      </c>
      <c r="BB210" s="81">
        <f t="shared" si="251"/>
        <v>73681360</v>
      </c>
      <c r="BC210" s="81">
        <f t="shared" si="242"/>
        <v>60173913</v>
      </c>
      <c r="BD210" s="80">
        <f t="shared" si="256"/>
        <v>0.25470909486435062</v>
      </c>
      <c r="BE210" s="81">
        <f t="shared" si="257"/>
        <v>188701550</v>
      </c>
      <c r="BF210" s="78">
        <v>13507447</v>
      </c>
      <c r="BG210" s="78">
        <v>28908806</v>
      </c>
      <c r="BH210" s="82">
        <f t="shared" si="243"/>
        <v>0.93058435987902088</v>
      </c>
      <c r="BI210" s="83">
        <f t="shared" si="213"/>
        <v>26902082.726376798</v>
      </c>
      <c r="BJ210" s="72">
        <v>109597433</v>
      </c>
      <c r="BK210" s="72">
        <v>79188</v>
      </c>
      <c r="BL210" s="72">
        <v>0</v>
      </c>
      <c r="BM210" s="72">
        <v>3449702</v>
      </c>
      <c r="BN210" s="72">
        <v>3047945</v>
      </c>
      <c r="BO210" s="72">
        <v>1329949</v>
      </c>
      <c r="BP210" s="72">
        <v>1522417</v>
      </c>
      <c r="BQ210" s="72">
        <v>108267484</v>
      </c>
      <c r="BR210" s="72">
        <v>8048051</v>
      </c>
      <c r="BS210" s="72">
        <v>35916073</v>
      </c>
      <c r="BT210" s="72">
        <v>5105002</v>
      </c>
      <c r="BU210" s="72">
        <v>719569</v>
      </c>
      <c r="BV210" s="72">
        <v>9229985</v>
      </c>
      <c r="BW210" s="72">
        <v>2779412</v>
      </c>
      <c r="BX210" s="72">
        <v>43928964</v>
      </c>
      <c r="BY210" s="72">
        <v>0</v>
      </c>
      <c r="BZ210" s="72">
        <v>51649268</v>
      </c>
      <c r="CA210" s="72">
        <v>874525</v>
      </c>
      <c r="CB210" s="72">
        <v>2290746</v>
      </c>
      <c r="CC210" s="72">
        <v>3538137</v>
      </c>
      <c r="CD210" s="72">
        <v>2188217</v>
      </c>
      <c r="CE210" s="72">
        <v>986035</v>
      </c>
      <c r="CF210" s="72">
        <v>1031621</v>
      </c>
      <c r="CG210" s="72">
        <v>28501292</v>
      </c>
      <c r="CH210" s="72">
        <v>618963</v>
      </c>
      <c r="CI210" s="72">
        <v>830481</v>
      </c>
      <c r="CJ210" s="72">
        <v>3668238</v>
      </c>
      <c r="CK210" s="72">
        <v>231907</v>
      </c>
      <c r="CL210" s="72">
        <v>1515102</v>
      </c>
      <c r="CM210" s="72">
        <v>480571</v>
      </c>
      <c r="CN210" s="72">
        <v>1308166</v>
      </c>
      <c r="CO210" s="72">
        <v>240059</v>
      </c>
      <c r="CP210" s="72">
        <v>2021772</v>
      </c>
      <c r="CQ210" s="72">
        <v>619746</v>
      </c>
      <c r="CR210" s="72">
        <v>406960</v>
      </c>
      <c r="CS210" s="72">
        <v>296730</v>
      </c>
      <c r="CT210" s="72">
        <v>30481952</v>
      </c>
      <c r="CU210" s="72">
        <v>16511694</v>
      </c>
      <c r="CV210" s="72">
        <v>177959559</v>
      </c>
      <c r="CW210" s="72">
        <v>110530013</v>
      </c>
      <c r="CX210" s="72">
        <v>5222299</v>
      </c>
      <c r="CY210" s="72">
        <v>0</v>
      </c>
      <c r="CZ210" s="72">
        <v>0</v>
      </c>
      <c r="DA210" s="72">
        <v>592599</v>
      </c>
      <c r="DB210" s="72">
        <v>239301</v>
      </c>
      <c r="DC210" s="72">
        <v>214703053</v>
      </c>
      <c r="DD210" s="72">
        <v>214442530</v>
      </c>
      <c r="DE210" s="72">
        <v>398477510</v>
      </c>
      <c r="DF210" s="72">
        <v>2907804</v>
      </c>
      <c r="DG210" s="72">
        <v>342825</v>
      </c>
      <c r="DH210" s="72">
        <v>636981704</v>
      </c>
      <c r="DI210" s="72">
        <v>27013218</v>
      </c>
      <c r="DJ210" s="72">
        <v>13210354</v>
      </c>
      <c r="DK210" s="57" t="s">
        <v>107</v>
      </c>
      <c r="DL210" s="57">
        <v>154</v>
      </c>
      <c r="DM210" s="57">
        <v>2011</v>
      </c>
      <c r="DN210" s="78">
        <v>332565795</v>
      </c>
      <c r="DO210" s="78">
        <v>212602154</v>
      </c>
      <c r="DP210" s="78">
        <v>97439586</v>
      </c>
      <c r="DQ210" s="78">
        <v>19560514</v>
      </c>
      <c r="DR210" s="62" t="s">
        <v>108</v>
      </c>
      <c r="DS210" s="62">
        <v>54.77</v>
      </c>
      <c r="DT210" s="62">
        <v>1391.1579999999999</v>
      </c>
      <c r="DU210" s="62">
        <f t="shared" si="276"/>
        <v>1200.5310000000002</v>
      </c>
      <c r="DV210" s="62">
        <v>100</v>
      </c>
      <c r="DW210" s="62">
        <v>58.7</v>
      </c>
      <c r="DX210" s="62"/>
      <c r="DY210" s="62"/>
      <c r="DZ210" s="62">
        <v>0</v>
      </c>
      <c r="EA210" s="84">
        <v>154</v>
      </c>
      <c r="EB210" s="85" t="s">
        <v>107</v>
      </c>
      <c r="EC210" s="76">
        <v>2011</v>
      </c>
      <c r="ED210" s="76">
        <v>1717</v>
      </c>
      <c r="EE210" s="76">
        <v>5091943</v>
      </c>
      <c r="EF210" s="76">
        <v>28</v>
      </c>
      <c r="EG210" s="57">
        <f t="shared" si="277"/>
        <v>0.33854119295894131</v>
      </c>
      <c r="EH210" s="62">
        <v>3141098</v>
      </c>
      <c r="EI210" s="62">
        <v>422072</v>
      </c>
      <c r="EJ210" s="62">
        <v>7815461</v>
      </c>
      <c r="EK210" s="62">
        <v>498175</v>
      </c>
      <c r="EL210" s="62">
        <v>0</v>
      </c>
      <c r="EM210" s="86">
        <v>3141100</v>
      </c>
      <c r="EN210" s="86">
        <v>7815462</v>
      </c>
      <c r="EO210" s="86">
        <v>422072</v>
      </c>
      <c r="EP210" s="86">
        <v>498175</v>
      </c>
    </row>
    <row r="211" spans="1:146" s="57" customFormat="1" ht="45" x14ac:dyDescent="0.25">
      <c r="A211" s="57" t="str">
        <f t="shared" si="266"/>
        <v>Public Service Company of New Hampshire</v>
      </c>
      <c r="B211" s="76">
        <v>2012</v>
      </c>
      <c r="C211" s="76">
        <v>154</v>
      </c>
      <c r="D211" s="59" t="s">
        <v>182</v>
      </c>
      <c r="E211" s="76">
        <v>1</v>
      </c>
      <c r="F211" s="76">
        <v>1</v>
      </c>
      <c r="G211" s="76">
        <v>1</v>
      </c>
      <c r="H211" s="76">
        <v>0</v>
      </c>
      <c r="I211" s="60">
        <f>IFERROR(VLOOKUP(B211&amp;C211,'Output Index'!$A$2:$R$275,18,FALSE),0)</f>
        <v>1.0340461965290972</v>
      </c>
      <c r="J211" s="77">
        <f t="shared" si="267"/>
        <v>0.82115309622107768</v>
      </c>
      <c r="K211" s="81">
        <f t="shared" si="283"/>
        <v>500048</v>
      </c>
      <c r="L211" s="70">
        <f t="shared" si="285"/>
        <v>423607</v>
      </c>
      <c r="M211" s="70">
        <f t="shared" si="278"/>
        <v>76441</v>
      </c>
      <c r="N211" s="81">
        <f t="shared" si="284"/>
        <v>7820831</v>
      </c>
      <c r="O211" s="90">
        <f t="shared" si="286"/>
        <v>3137541</v>
      </c>
      <c r="P211" s="64">
        <f t="shared" si="279"/>
        <v>4683290</v>
      </c>
      <c r="Q211" s="62">
        <v>14957</v>
      </c>
      <c r="R211" s="38">
        <v>0</v>
      </c>
      <c r="S211" s="38">
        <v>0</v>
      </c>
      <c r="T211" s="65">
        <v>4428</v>
      </c>
      <c r="U211" s="57">
        <f t="shared" si="268"/>
        <v>1633.9904112503825</v>
      </c>
      <c r="V211" s="78">
        <f t="shared" si="269"/>
        <v>70473325.2416192</v>
      </c>
      <c r="W211" s="79">
        <f>AP211*(AM211/'Price Patch'!$B$5)</f>
        <v>0.70074632579055263</v>
      </c>
      <c r="X211" s="62">
        <v>35.555555555555557</v>
      </c>
      <c r="Y211" s="62">
        <v>15.888888888888889</v>
      </c>
      <c r="Z211" s="62">
        <v>37.777777777777779</v>
      </c>
      <c r="AA211" s="62">
        <f t="shared" si="270"/>
        <v>14.84920634920635</v>
      </c>
      <c r="AB211" s="62">
        <f t="shared" si="270"/>
        <v>37.777777777777779</v>
      </c>
      <c r="AC211" s="57" t="str">
        <f t="shared" si="271"/>
        <v>Public Service Company of New Hampshire</v>
      </c>
      <c r="AD211" s="76">
        <v>154</v>
      </c>
      <c r="AE211" s="76">
        <v>2012</v>
      </c>
      <c r="AF211" s="76">
        <f t="shared" si="287"/>
        <v>1</v>
      </c>
      <c r="AG211" s="92">
        <v>216.12381036659016</v>
      </c>
      <c r="AH211" s="57">
        <v>159.29502390464378</v>
      </c>
      <c r="AI211" s="57">
        <v>142.65698210814222</v>
      </c>
      <c r="AJ211" s="80">
        <f t="shared" si="263"/>
        <v>1.6344213543176507E-2</v>
      </c>
      <c r="AK211" s="77">
        <f t="shared" si="264"/>
        <v>1.8859545087846624E-2</v>
      </c>
      <c r="AL211" s="76"/>
      <c r="AM211" s="79">
        <f t="shared" si="288"/>
        <v>0.98621534524314691</v>
      </c>
      <c r="AN211" s="79">
        <f t="shared" si="252"/>
        <v>1.5061319689999999</v>
      </c>
      <c r="AO211" s="79">
        <f t="shared" si="253"/>
        <v>1.4586625400981315</v>
      </c>
      <c r="AP211" s="79">
        <f>1/AO211^'Price Patch'!C$19*1/AN211^'Price Patch'!D$19</f>
        <v>0.67470188633652017</v>
      </c>
      <c r="AQ211" s="80">
        <f t="shared" si="272"/>
        <v>0.4003169115392417</v>
      </c>
      <c r="AR211" s="80">
        <f t="shared" si="273"/>
        <v>0.59968308846075835</v>
      </c>
      <c r="AS211" s="66" t="str">
        <f t="shared" si="280"/>
        <v>Public Service Company of New Hampshire</v>
      </c>
      <c r="AT211" s="69">
        <f t="shared" si="281"/>
        <v>154</v>
      </c>
      <c r="AU211" s="69">
        <f t="shared" si="282"/>
        <v>2012</v>
      </c>
      <c r="AV211" s="81">
        <f t="shared" si="241"/>
        <v>28211663.906625483</v>
      </c>
      <c r="AW211" s="81">
        <f t="shared" si="274"/>
        <v>42261661.33499372</v>
      </c>
      <c r="AX211" s="81">
        <f t="shared" si="275"/>
        <v>24593892.319993224</v>
      </c>
      <c r="AY211" s="77">
        <f t="shared" si="249"/>
        <v>0.58194333926075126</v>
      </c>
      <c r="AZ211" s="77">
        <f t="shared" si="250"/>
        <v>0.41805666073924874</v>
      </c>
      <c r="BA211" s="81">
        <f t="shared" si="255"/>
        <v>47384784</v>
      </c>
      <c r="BB211" s="81">
        <f t="shared" si="251"/>
        <v>80093030</v>
      </c>
      <c r="BC211" s="81">
        <f t="shared" si="242"/>
        <v>61288634</v>
      </c>
      <c r="BD211" s="80">
        <f t="shared" si="256"/>
        <v>0.28827154175112624</v>
      </c>
      <c r="BE211" s="81">
        <f t="shared" si="257"/>
        <v>164375518</v>
      </c>
      <c r="BF211" s="78">
        <v>18804396</v>
      </c>
      <c r="BG211" s="78">
        <v>24539474</v>
      </c>
      <c r="BH211" s="82">
        <f t="shared" si="243"/>
        <v>0.92874409940517766</v>
      </c>
      <c r="BI211" s="83">
        <f t="shared" ref="BI211:BI269" si="289">BG211*BH211</f>
        <v>22790891.680006772</v>
      </c>
      <c r="BJ211" s="72">
        <v>114752190</v>
      </c>
      <c r="BK211" s="72">
        <v>106575</v>
      </c>
      <c r="BL211" s="72">
        <v>0</v>
      </c>
      <c r="BM211" s="72">
        <v>4432884</v>
      </c>
      <c r="BN211" s="72">
        <v>1961875</v>
      </c>
      <c r="BO211" s="72">
        <v>977301</v>
      </c>
      <c r="BP211" s="72">
        <v>1936351</v>
      </c>
      <c r="BQ211" s="72">
        <v>113774889</v>
      </c>
      <c r="BR211" s="72">
        <v>6288522</v>
      </c>
      <c r="BS211" s="72">
        <v>34659160</v>
      </c>
      <c r="BT211" s="72">
        <v>4940404</v>
      </c>
      <c r="BU211" s="72">
        <v>960555</v>
      </c>
      <c r="BV211" s="72">
        <v>12430897</v>
      </c>
      <c r="BW211" s="72">
        <v>3255483</v>
      </c>
      <c r="BX211" s="72">
        <v>49313149</v>
      </c>
      <c r="BY211" s="72">
        <v>0</v>
      </c>
      <c r="BZ211" s="72">
        <v>51020280</v>
      </c>
      <c r="CA211" s="72">
        <v>1113066</v>
      </c>
      <c r="CB211" s="72">
        <v>1613978</v>
      </c>
      <c r="CC211" s="72">
        <v>1162539</v>
      </c>
      <c r="CD211" s="72">
        <v>2564715</v>
      </c>
      <c r="CE211" s="72">
        <v>1011116</v>
      </c>
      <c r="CF211" s="72">
        <v>908459</v>
      </c>
      <c r="CG211" s="72">
        <v>27920315</v>
      </c>
      <c r="CH211" s="72">
        <v>653936</v>
      </c>
      <c r="CI211" s="72">
        <v>1282434</v>
      </c>
      <c r="CJ211" s="72">
        <v>3487839</v>
      </c>
      <c r="CK211" s="72">
        <v>391949</v>
      </c>
      <c r="CL211" s="72">
        <v>2039751</v>
      </c>
      <c r="CM211" s="72">
        <v>1426969</v>
      </c>
      <c r="CN211" s="72">
        <v>1807718</v>
      </c>
      <c r="CO211" s="72">
        <v>421558</v>
      </c>
      <c r="CP211" s="72">
        <v>1787876</v>
      </c>
      <c r="CQ211" s="72">
        <v>636413</v>
      </c>
      <c r="CR211" s="72">
        <v>443433</v>
      </c>
      <c r="CS211" s="72">
        <v>346216</v>
      </c>
      <c r="CT211" s="72">
        <v>30002474</v>
      </c>
      <c r="CU211" s="72">
        <v>19053479</v>
      </c>
      <c r="CV211" s="72">
        <v>144392768</v>
      </c>
      <c r="CW211" s="72">
        <v>102869784</v>
      </c>
      <c r="CX211" s="72">
        <v>6012790</v>
      </c>
      <c r="CY211" s="72">
        <v>0</v>
      </c>
      <c r="CZ211" s="72">
        <v>0</v>
      </c>
      <c r="DA211" s="72">
        <v>396196</v>
      </c>
      <c r="DB211" s="72">
        <v>141966</v>
      </c>
      <c r="DC211" s="72">
        <v>214330879</v>
      </c>
      <c r="DD211" s="72">
        <v>213934162</v>
      </c>
      <c r="DE211" s="72">
        <v>365132633</v>
      </c>
      <c r="DF211" s="72">
        <v>2801233</v>
      </c>
      <c r="DG211" s="72">
        <v>210997</v>
      </c>
      <c r="DH211" s="72">
        <v>617944989</v>
      </c>
      <c r="DI211" s="72">
        <v>34971703</v>
      </c>
      <c r="DJ211" s="72">
        <v>21474652</v>
      </c>
      <c r="DK211" s="57" t="s">
        <v>107</v>
      </c>
      <c r="DL211" s="57">
        <v>154</v>
      </c>
      <c r="DM211" s="57">
        <v>2012</v>
      </c>
      <c r="DN211" s="78">
        <v>346083730</v>
      </c>
      <c r="DO211" s="78">
        <v>220248951</v>
      </c>
      <c r="DP211" s="78">
        <v>102075877</v>
      </c>
      <c r="DQ211" s="78">
        <v>21271215</v>
      </c>
      <c r="DR211" s="62" t="s">
        <v>108</v>
      </c>
      <c r="DS211" s="62">
        <v>39.96</v>
      </c>
      <c r="DT211" s="62">
        <v>1014.9839999999999</v>
      </c>
      <c r="DU211" s="62">
        <f t="shared" si="276"/>
        <v>1200.5310000000002</v>
      </c>
      <c r="DV211" s="62">
        <v>96</v>
      </c>
      <c r="DW211" s="62">
        <v>60.6</v>
      </c>
      <c r="DX211" s="62">
        <v>13253</v>
      </c>
      <c r="DY211" s="62">
        <v>1704</v>
      </c>
      <c r="DZ211" s="62">
        <v>0</v>
      </c>
      <c r="EA211" s="84">
        <v>154</v>
      </c>
      <c r="EB211" s="85" t="s">
        <v>107</v>
      </c>
      <c r="EC211" s="76">
        <v>2012</v>
      </c>
      <c r="ED211" s="76">
        <v>1634</v>
      </c>
      <c r="EE211" s="76">
        <v>4600990</v>
      </c>
      <c r="EF211" s="76">
        <v>27</v>
      </c>
      <c r="EG211" s="57">
        <f t="shared" si="277"/>
        <v>0.32143834219189255</v>
      </c>
      <c r="EH211" s="62">
        <v>3137541</v>
      </c>
      <c r="EI211" s="62">
        <v>423607</v>
      </c>
      <c r="EJ211" s="62">
        <v>7820831</v>
      </c>
      <c r="EK211" s="62">
        <v>500048</v>
      </c>
      <c r="EL211" s="62">
        <v>0</v>
      </c>
      <c r="EM211" s="86">
        <v>3137541</v>
      </c>
      <c r="EN211" s="86">
        <v>7820831</v>
      </c>
      <c r="EO211" s="86">
        <v>423607</v>
      </c>
      <c r="EP211" s="86">
        <v>500048</v>
      </c>
    </row>
    <row r="212" spans="1:146" s="57" customFormat="1" ht="45" x14ac:dyDescent="0.25">
      <c r="A212" s="57" t="str">
        <f t="shared" si="266"/>
        <v>Public Service Company of New Hampshire</v>
      </c>
      <c r="B212" s="76">
        <v>2013</v>
      </c>
      <c r="C212" s="76">
        <v>154</v>
      </c>
      <c r="D212" s="59" t="s">
        <v>182</v>
      </c>
      <c r="E212" s="76">
        <v>1</v>
      </c>
      <c r="F212" s="76">
        <v>1</v>
      </c>
      <c r="G212" s="76">
        <v>1</v>
      </c>
      <c r="H212" s="76">
        <v>0</v>
      </c>
      <c r="I212" s="60">
        <f>IFERROR(VLOOKUP(B212&amp;C212,'Output Index'!$A$2:$R$275,18,FALSE),0)</f>
        <v>1.0366904298857891</v>
      </c>
      <c r="J212" s="77">
        <f t="shared" si="267"/>
        <v>0.81797900312178773</v>
      </c>
      <c r="K212" s="91">
        <f t="shared" ref="K212:K218" si="290">EP212</f>
        <v>501416</v>
      </c>
      <c r="L212" s="91">
        <f>EO212</f>
        <v>424672</v>
      </c>
      <c r="M212" s="70">
        <f t="shared" si="278"/>
        <v>76744</v>
      </c>
      <c r="N212" s="89">
        <f t="shared" ref="N212:N218" si="291">EN212</f>
        <v>7937889</v>
      </c>
      <c r="O212" s="90">
        <f>EM212</f>
        <v>3207518</v>
      </c>
      <c r="P212" s="64">
        <f t="shared" si="279"/>
        <v>4730371</v>
      </c>
      <c r="Q212" s="62">
        <v>15004</v>
      </c>
      <c r="R212" s="38">
        <v>0</v>
      </c>
      <c r="S212" s="38">
        <v>0</v>
      </c>
      <c r="T212" s="65">
        <v>4430</v>
      </c>
      <c r="U212" s="57">
        <f t="shared" si="268"/>
        <v>1714.9939505540306</v>
      </c>
      <c r="V212" s="78">
        <f t="shared" si="269"/>
        <v>83903598.299374908</v>
      </c>
      <c r="W212" s="79">
        <f>AP212*(AM212/'Price Patch'!$B$5)</f>
        <v>0.71120297260183063</v>
      </c>
      <c r="X212" s="62">
        <v>35</v>
      </c>
      <c r="Y212" s="62">
        <v>14.388888888888889</v>
      </c>
      <c r="Z212" s="88">
        <v>37.777777777777779</v>
      </c>
      <c r="AA212" s="88">
        <f t="shared" si="270"/>
        <v>14.84920634920635</v>
      </c>
      <c r="AB212" s="88">
        <f t="shared" si="270"/>
        <v>37.777777777777779</v>
      </c>
      <c r="AC212" s="57" t="str">
        <f t="shared" si="271"/>
        <v>Public Service Company of New Hampshire</v>
      </c>
      <c r="AD212" s="76">
        <v>154</v>
      </c>
      <c r="AE212" s="76">
        <v>2013</v>
      </c>
      <c r="AF212" s="76">
        <f t="shared" si="287"/>
        <v>1</v>
      </c>
      <c r="AG212" s="92">
        <v>221.71936235057817</v>
      </c>
      <c r="AH212" s="57">
        <v>160.08123026867881</v>
      </c>
      <c r="AI212" s="57">
        <v>144.74939712243338</v>
      </c>
      <c r="AJ212" s="80">
        <f t="shared" si="263"/>
        <v>8.7367981875592689E-3</v>
      </c>
      <c r="AK212" s="77">
        <f t="shared" si="264"/>
        <v>1.4811917111538316E-2</v>
      </c>
      <c r="AL212" s="76"/>
      <c r="AM212" s="79">
        <f t="shared" si="288"/>
        <v>1.0009318056304861</v>
      </c>
      <c r="AN212" s="79">
        <f t="shared" si="252"/>
        <v>1.5061319689999999</v>
      </c>
      <c r="AO212" s="79">
        <f t="shared" si="253"/>
        <v>1.4586625400981315</v>
      </c>
      <c r="AP212" s="79">
        <f>1/AO212^'Price Patch'!C$19*1/AN212^'Price Patch'!D$19</f>
        <v>0.67470188633652017</v>
      </c>
      <c r="AQ212" s="80">
        <f t="shared" si="272"/>
        <v>0.32187077223393562</v>
      </c>
      <c r="AR212" s="80">
        <f t="shared" si="273"/>
        <v>0.67812922776606432</v>
      </c>
      <c r="AS212" s="66" t="str">
        <f t="shared" si="280"/>
        <v>Public Service Company of New Hampshire</v>
      </c>
      <c r="AT212" s="69">
        <f t="shared" si="281"/>
        <v>154</v>
      </c>
      <c r="AU212" s="69">
        <f t="shared" si="282"/>
        <v>2013</v>
      </c>
      <c r="AV212" s="81">
        <f t="shared" si="241"/>
        <v>27006115.977825731</v>
      </c>
      <c r="AW212" s="81">
        <f t="shared" si="274"/>
        <v>56897482.321549177</v>
      </c>
      <c r="AX212" s="81">
        <f t="shared" si="275"/>
        <v>35657193.405011117</v>
      </c>
      <c r="AY212" s="77">
        <f t="shared" si="249"/>
        <v>0.62669193697357017</v>
      </c>
      <c r="AZ212" s="77">
        <f t="shared" si="250"/>
        <v>0.37330806302642983</v>
      </c>
      <c r="BA212" s="81">
        <f t="shared" si="255"/>
        <v>57652332</v>
      </c>
      <c r="BB212" s="81">
        <f t="shared" si="251"/>
        <v>77880713</v>
      </c>
      <c r="BC212" s="81">
        <f t="shared" si="242"/>
        <v>63014440</v>
      </c>
      <c r="BD212" s="80">
        <f t="shared" si="256"/>
        <v>0.33707018449323778</v>
      </c>
      <c r="BE212" s="81">
        <f t="shared" si="257"/>
        <v>171039548</v>
      </c>
      <c r="BF212" s="78">
        <v>14866273</v>
      </c>
      <c r="BG212" s="78">
        <v>23191158</v>
      </c>
      <c r="BH212" s="82">
        <f t="shared" si="243"/>
        <v>0.94842778420072393</v>
      </c>
      <c r="BI212" s="83">
        <f t="shared" si="289"/>
        <v>21995138.594988894</v>
      </c>
      <c r="BJ212" s="72">
        <v>108754654</v>
      </c>
      <c r="BK212" s="72">
        <v>74288</v>
      </c>
      <c r="BL212" s="72">
        <v>0</v>
      </c>
      <c r="BM212" s="72">
        <v>3391901</v>
      </c>
      <c r="BN212" s="72">
        <v>1846641</v>
      </c>
      <c r="BO212" s="72">
        <v>851356</v>
      </c>
      <c r="BP212" s="72">
        <v>4635855</v>
      </c>
      <c r="BQ212" s="72">
        <v>107903298</v>
      </c>
      <c r="BR212" s="72">
        <v>6043257</v>
      </c>
      <c r="BS212" s="72">
        <v>30873941</v>
      </c>
      <c r="BT212" s="72">
        <v>5042027</v>
      </c>
      <c r="BU212" s="72">
        <v>654258</v>
      </c>
      <c r="BV212" s="72">
        <v>12994804</v>
      </c>
      <c r="BW212" s="72">
        <v>2983759</v>
      </c>
      <c r="BX212" s="72">
        <v>45330085</v>
      </c>
      <c r="BY212" s="72">
        <v>0</v>
      </c>
      <c r="BZ212" s="72">
        <v>60787266</v>
      </c>
      <c r="CA212" s="72">
        <v>1026618</v>
      </c>
      <c r="CB212" s="72">
        <v>1632045</v>
      </c>
      <c r="CC212" s="72">
        <v>949242</v>
      </c>
      <c r="CD212" s="72">
        <v>1513007</v>
      </c>
      <c r="CE212" s="72">
        <v>1125335</v>
      </c>
      <c r="CF212" s="72">
        <v>1490882</v>
      </c>
      <c r="CG212" s="72">
        <v>38994292</v>
      </c>
      <c r="CH212" s="72">
        <v>620956</v>
      </c>
      <c r="CI212" s="72">
        <v>1283971</v>
      </c>
      <c r="CJ212" s="72">
        <v>3405990</v>
      </c>
      <c r="CK212" s="72">
        <v>148165</v>
      </c>
      <c r="CL212" s="72">
        <v>2270189</v>
      </c>
      <c r="CM212" s="72">
        <v>1593823</v>
      </c>
      <c r="CN212" s="72">
        <v>1597817</v>
      </c>
      <c r="CO212" s="72">
        <v>308716</v>
      </c>
      <c r="CP212" s="72">
        <v>1707388</v>
      </c>
      <c r="CQ212" s="72">
        <v>584798</v>
      </c>
      <c r="CR212" s="72">
        <v>171291</v>
      </c>
      <c r="CS212" s="72">
        <v>362741</v>
      </c>
      <c r="CT212" s="72">
        <v>29000641</v>
      </c>
      <c r="CU212" s="72">
        <v>18750540</v>
      </c>
      <c r="CV212" s="72">
        <v>151014258</v>
      </c>
      <c r="CW212" s="72">
        <v>110579883</v>
      </c>
      <c r="CX212" s="72">
        <v>5679817</v>
      </c>
      <c r="CY212" s="72">
        <v>0</v>
      </c>
      <c r="CZ212" s="72">
        <v>0</v>
      </c>
      <c r="DA212" s="72">
        <v>991656</v>
      </c>
      <c r="DB212" s="72">
        <v>704257</v>
      </c>
      <c r="DC212" s="72">
        <v>182790012</v>
      </c>
      <c r="DD212" s="72">
        <v>182378525</v>
      </c>
      <c r="DE212" s="72">
        <v>340475743</v>
      </c>
      <c r="DF212" s="72">
        <v>2850880</v>
      </c>
      <c r="DG212" s="72">
        <v>41832</v>
      </c>
      <c r="DH212" s="72">
        <v>597363046</v>
      </c>
      <c r="DI212" s="72">
        <v>36701490</v>
      </c>
      <c r="DJ212" s="72">
        <v>23494692</v>
      </c>
      <c r="DK212" s="57" t="s">
        <v>107</v>
      </c>
      <c r="DL212" s="57">
        <v>154</v>
      </c>
      <c r="DM212" s="57">
        <v>2013</v>
      </c>
      <c r="DN212" s="78">
        <v>365479677</v>
      </c>
      <c r="DO212" s="78">
        <v>231805612</v>
      </c>
      <c r="DP212" s="78">
        <v>109319896</v>
      </c>
      <c r="DQ212" s="78">
        <v>23591173</v>
      </c>
      <c r="DR212" s="62" t="s">
        <v>108</v>
      </c>
      <c r="DS212" s="62">
        <v>40.79</v>
      </c>
      <c r="DT212" s="62">
        <v>1036.066</v>
      </c>
      <c r="DU212" s="88">
        <f t="shared" si="276"/>
        <v>1200.5310000000002</v>
      </c>
      <c r="DV212" s="62">
        <v>95</v>
      </c>
      <c r="DW212" s="62">
        <v>57.9</v>
      </c>
      <c r="DX212" s="62">
        <v>13274</v>
      </c>
      <c r="DY212" s="62">
        <v>1730</v>
      </c>
      <c r="DZ212" s="62">
        <v>0</v>
      </c>
      <c r="EA212" s="84">
        <v>154</v>
      </c>
      <c r="EB212" s="85" t="s">
        <v>107</v>
      </c>
      <c r="EC212" s="76">
        <v>2013</v>
      </c>
      <c r="ED212" s="76">
        <v>1715</v>
      </c>
      <c r="EE212" s="76">
        <v>7937889</v>
      </c>
      <c r="EF212" s="76">
        <v>28</v>
      </c>
      <c r="EG212" s="57">
        <f t="shared" si="277"/>
        <v>0.52837020914040767</v>
      </c>
      <c r="EH212" s="62"/>
      <c r="EI212" s="62"/>
      <c r="EJ212" s="62"/>
      <c r="EK212" s="62"/>
      <c r="EL212" s="62">
        <v>0</v>
      </c>
      <c r="EM212" s="86">
        <v>3207518</v>
      </c>
      <c r="EN212" s="86">
        <v>7937889</v>
      </c>
      <c r="EO212" s="86">
        <v>424672</v>
      </c>
      <c r="EP212" s="86">
        <v>501416</v>
      </c>
    </row>
    <row r="213" spans="1:146" s="57" customFormat="1" ht="30" x14ac:dyDescent="0.25">
      <c r="A213" s="57" t="str">
        <f t="shared" si="266"/>
        <v>South Carolina Electric &amp; Gas Co.</v>
      </c>
      <c r="B213" s="76">
        <v>1995</v>
      </c>
      <c r="C213" s="76">
        <v>167</v>
      </c>
      <c r="D213" s="59" t="s">
        <v>183</v>
      </c>
      <c r="E213" s="76">
        <v>1</v>
      </c>
      <c r="F213" s="76">
        <v>1</v>
      </c>
      <c r="G213" s="76">
        <v>1</v>
      </c>
      <c r="H213" s="76">
        <v>1</v>
      </c>
      <c r="I213" s="60">
        <f>IFERROR(VLOOKUP(B213&amp;C213,'Output Index'!$A$2:$R$275,18,FALSE),0)</f>
        <v>0</v>
      </c>
      <c r="J213" s="77">
        <f t="shared" si="267"/>
        <v>0.68477831888939489</v>
      </c>
      <c r="K213" s="62">
        <f t="shared" si="290"/>
        <v>480554</v>
      </c>
      <c r="L213" s="62">
        <f>EO213</f>
        <v>413207</v>
      </c>
      <c r="M213" s="70">
        <f t="shared" si="278"/>
        <v>67347</v>
      </c>
      <c r="N213" s="78">
        <f t="shared" si="291"/>
        <v>16522174</v>
      </c>
      <c r="O213" s="64">
        <f>EM213</f>
        <v>5726815</v>
      </c>
      <c r="P213" s="64">
        <f t="shared" si="279"/>
        <v>10795359</v>
      </c>
      <c r="Q213" s="62">
        <v>18787</v>
      </c>
      <c r="R213" s="38">
        <v>0</v>
      </c>
      <c r="S213" s="38">
        <v>1</v>
      </c>
      <c r="T213" s="65">
        <v>136</v>
      </c>
      <c r="U213" s="57">
        <f t="shared" si="268"/>
        <v>3460.3550342622598</v>
      </c>
      <c r="V213" s="78">
        <f t="shared" si="269"/>
        <v>22503261.571603388</v>
      </c>
      <c r="W213" s="79">
        <f>AP213*(AM213/'Price Patch'!$B$5)</f>
        <v>0.44297961833386551</v>
      </c>
      <c r="X213" s="62">
        <v>40</v>
      </c>
      <c r="Y213" s="62">
        <v>24.166666666666668</v>
      </c>
      <c r="Z213" s="62">
        <f>AVERAGE(X224:X230)</f>
        <v>39.761904761904759</v>
      </c>
      <c r="AA213" s="62">
        <f>AVERAGE(Y224:Y230)</f>
        <v>24.587301587301585</v>
      </c>
      <c r="AB213" s="62">
        <f>MAX(X224:X230)</f>
        <v>42.777777777777779</v>
      </c>
      <c r="AC213" s="57" t="str">
        <f t="shared" si="271"/>
        <v>South Carolina Electric &amp; Gas Co.</v>
      </c>
      <c r="AD213" s="76">
        <v>167</v>
      </c>
      <c r="AE213" s="76">
        <v>1995</v>
      </c>
      <c r="AF213" s="76">
        <v>2</v>
      </c>
      <c r="AG213" s="92">
        <v>126.75850440061828</v>
      </c>
      <c r="AH213" s="57">
        <v>100</v>
      </c>
      <c r="AI213" s="57">
        <v>100</v>
      </c>
      <c r="AJ213" s="76"/>
      <c r="AK213" s="77"/>
      <c r="AL213" s="76"/>
      <c r="AM213" s="79">
        <f>AM214*(1/EXP(AK214))</f>
        <v>0.62344001124508008</v>
      </c>
      <c r="AN213" s="79">
        <f t="shared" si="252"/>
        <v>1.5061319689999999</v>
      </c>
      <c r="AO213" s="79">
        <f t="shared" si="253"/>
        <v>1.4586625400981315</v>
      </c>
      <c r="AP213" s="79">
        <f>1/AO213^'Price Patch'!C$19*1/AN213^'Price Patch'!D$19</f>
        <v>0.67470188633652017</v>
      </c>
      <c r="AQ213" s="80">
        <f t="shared" si="272"/>
        <v>0.41252982635174612</v>
      </c>
      <c r="AR213" s="80">
        <f t="shared" si="273"/>
        <v>0.58747017364825382</v>
      </c>
      <c r="AS213" s="66" t="str">
        <f t="shared" si="280"/>
        <v>South Carolina Electric &amp; Gas Co.</v>
      </c>
      <c r="AT213" s="69">
        <f t="shared" si="281"/>
        <v>167</v>
      </c>
      <c r="AU213" s="69">
        <f t="shared" si="282"/>
        <v>1995</v>
      </c>
      <c r="AV213" s="81">
        <f t="shared" si="241"/>
        <v>9283266.5884814672</v>
      </c>
      <c r="AW213" s="81">
        <f t="shared" si="274"/>
        <v>13219994.98312192</v>
      </c>
      <c r="AX213" s="81">
        <f t="shared" si="275"/>
        <v>7942609.8913700236</v>
      </c>
      <c r="AY213" s="77">
        <f t="shared" si="249"/>
        <v>0.60080279164329642</v>
      </c>
      <c r="AZ213" s="77">
        <f t="shared" si="250"/>
        <v>0.39919720835670358</v>
      </c>
      <c r="BA213" s="81">
        <f t="shared" si="255"/>
        <v>15654224</v>
      </c>
      <c r="BB213" s="81">
        <f t="shared" si="251"/>
        <v>60506019</v>
      </c>
      <c r="BC213" s="81">
        <f t="shared" si="242"/>
        <v>46621669</v>
      </c>
      <c r="BD213" s="80">
        <f t="shared" si="256"/>
        <v>0.11319597099262783</v>
      </c>
      <c r="BE213" s="81">
        <f t="shared" si="257"/>
        <v>138293120</v>
      </c>
      <c r="BF213" s="78">
        <v>13884350</v>
      </c>
      <c r="BG213" s="78">
        <v>9542846</v>
      </c>
      <c r="BH213" s="82">
        <f t="shared" si="243"/>
        <v>0.80810421845118052</v>
      </c>
      <c r="BI213" s="83">
        <f t="shared" si="289"/>
        <v>7711614.1086299745</v>
      </c>
      <c r="BJ213" s="72">
        <v>80321516</v>
      </c>
      <c r="BK213" s="72">
        <v>81001</v>
      </c>
      <c r="BL213" s="72">
        <v>2898071</v>
      </c>
      <c r="BM213" s="72">
        <v>6156941</v>
      </c>
      <c r="BN213" s="72">
        <v>3257286</v>
      </c>
      <c r="BO213" s="72">
        <v>1581466</v>
      </c>
      <c r="BP213" s="72">
        <v>4349449</v>
      </c>
      <c r="BQ213" s="72">
        <v>78740050</v>
      </c>
      <c r="BR213" s="72">
        <v>10809409</v>
      </c>
      <c r="BS213" s="72">
        <v>19570126</v>
      </c>
      <c r="BT213" s="72">
        <v>2856622</v>
      </c>
      <c r="BU213" s="72">
        <v>2950816</v>
      </c>
      <c r="BV213" s="72">
        <v>7881324</v>
      </c>
      <c r="BW213" s="72">
        <v>0</v>
      </c>
      <c r="BX213" s="72">
        <v>23479776</v>
      </c>
      <c r="BY213" s="72">
        <v>245371</v>
      </c>
      <c r="BZ213" s="72">
        <v>19371541</v>
      </c>
      <c r="CA213" s="72">
        <v>123166</v>
      </c>
      <c r="CB213" s="72">
        <v>436771</v>
      </c>
      <c r="CC213" s="72">
        <v>173932</v>
      </c>
      <c r="CD213" s="72">
        <v>2245762</v>
      </c>
      <c r="CE213" s="72">
        <v>33985</v>
      </c>
      <c r="CF213" s="72">
        <v>878119</v>
      </c>
      <c r="CG213" s="72">
        <v>8316602</v>
      </c>
      <c r="CH213" s="72">
        <v>273565</v>
      </c>
      <c r="CI213" s="72">
        <v>398399</v>
      </c>
      <c r="CJ213" s="72">
        <v>1193881</v>
      </c>
      <c r="CK213" s="72">
        <v>25861</v>
      </c>
      <c r="CL213" s="72">
        <v>250979</v>
      </c>
      <c r="CM213" s="72">
        <v>404668</v>
      </c>
      <c r="CN213" s="72">
        <v>898534</v>
      </c>
      <c r="CO213" s="72">
        <v>360573</v>
      </c>
      <c r="CP213" s="72">
        <v>1612505</v>
      </c>
      <c r="CQ213" s="72">
        <v>93904</v>
      </c>
      <c r="CR213" s="72">
        <v>511887</v>
      </c>
      <c r="CS213" s="72">
        <v>1138448</v>
      </c>
      <c r="CT213" s="72">
        <v>16090618</v>
      </c>
      <c r="CU213" s="72">
        <v>9828849</v>
      </c>
      <c r="CV213" s="72">
        <v>177533454</v>
      </c>
      <c r="CW213" s="72">
        <v>149821046</v>
      </c>
      <c r="CX213" s="72">
        <v>4947323</v>
      </c>
      <c r="CY213" s="72">
        <v>73751467</v>
      </c>
      <c r="CZ213" s="72">
        <v>25292746</v>
      </c>
      <c r="DA213" s="72">
        <v>5168815</v>
      </c>
      <c r="DB213" s="72">
        <v>2465130</v>
      </c>
      <c r="DC213" s="72">
        <v>99228759</v>
      </c>
      <c r="DD213" s="72">
        <v>98230801</v>
      </c>
      <c r="DE213" s="72">
        <v>360629818</v>
      </c>
      <c r="DF213" s="72">
        <v>0</v>
      </c>
      <c r="DG213" s="72">
        <v>2593849</v>
      </c>
      <c r="DH213" s="72">
        <v>495422373</v>
      </c>
      <c r="DI213" s="72">
        <v>6586182</v>
      </c>
      <c r="DJ213" s="72">
        <v>56</v>
      </c>
      <c r="DK213" s="57" t="s">
        <v>109</v>
      </c>
      <c r="DL213" s="57">
        <v>167</v>
      </c>
      <c r="DM213" s="57">
        <v>1995</v>
      </c>
      <c r="DN213" s="78">
        <v>193944484</v>
      </c>
      <c r="DO213" s="78">
        <v>143652177</v>
      </c>
      <c r="DP213" s="78">
        <v>114605913</v>
      </c>
      <c r="DQ213" s="78">
        <v>40798813</v>
      </c>
      <c r="DR213" s="62" t="s">
        <v>110</v>
      </c>
      <c r="DS213" s="62">
        <v>55.05</v>
      </c>
      <c r="DT213" s="62">
        <v>1398.2699999999998</v>
      </c>
      <c r="DU213" s="62">
        <f>AVERAGE(DT224:DT231)</f>
        <v>1092.6762499999998</v>
      </c>
      <c r="DV213" s="62">
        <v>104</v>
      </c>
      <c r="DW213" s="62">
        <v>75.5</v>
      </c>
      <c r="DX213" s="62">
        <v>15596</v>
      </c>
      <c r="DY213" s="62">
        <v>3191</v>
      </c>
      <c r="DZ213" s="62">
        <v>0</v>
      </c>
      <c r="EA213" s="84">
        <v>167</v>
      </c>
      <c r="EB213" s="85" t="s">
        <v>109</v>
      </c>
      <c r="EC213" s="76">
        <v>1995</v>
      </c>
      <c r="ED213" s="76">
        <v>3683</v>
      </c>
      <c r="EE213" s="76">
        <v>16522174</v>
      </c>
      <c r="EF213" s="76">
        <v>1063064</v>
      </c>
      <c r="EG213" s="57">
        <f t="shared" si="277"/>
        <v>0.54505763243930838</v>
      </c>
      <c r="EH213" s="62"/>
      <c r="EI213" s="62"/>
      <c r="EJ213" s="62"/>
      <c r="EK213" s="62"/>
      <c r="EL213" s="62"/>
      <c r="EM213" s="86">
        <v>5726815</v>
      </c>
      <c r="EN213" s="86">
        <v>16522174</v>
      </c>
      <c r="EO213" s="86">
        <v>413207</v>
      </c>
      <c r="EP213" s="86">
        <v>480554</v>
      </c>
    </row>
    <row r="214" spans="1:146" s="57" customFormat="1" ht="30" x14ac:dyDescent="0.25">
      <c r="A214" s="57" t="str">
        <f t="shared" si="266"/>
        <v>South Carolina Electric &amp; Gas Co.</v>
      </c>
      <c r="B214" s="76">
        <v>1996</v>
      </c>
      <c r="C214" s="76">
        <v>167</v>
      </c>
      <c r="D214" s="59" t="s">
        <v>183</v>
      </c>
      <c r="E214" s="76">
        <v>1</v>
      </c>
      <c r="F214" s="76">
        <v>1</v>
      </c>
      <c r="G214" s="76">
        <v>1</v>
      </c>
      <c r="H214" s="76">
        <v>1</v>
      </c>
      <c r="I214" s="60">
        <f>IFERROR(VLOOKUP(B214&amp;C214,'Output Index'!$A$2:$R$275,18,FALSE),0)</f>
        <v>1.0814099608304164</v>
      </c>
      <c r="J214" s="77">
        <f t="shared" si="267"/>
        <v>0.67817177890272806</v>
      </c>
      <c r="K214" s="62">
        <f t="shared" si="290"/>
        <v>488984</v>
      </c>
      <c r="L214" s="62">
        <f t="shared" ref="L214:L218" si="292">EO214</f>
        <v>419789</v>
      </c>
      <c r="M214" s="70">
        <f t="shared" si="278"/>
        <v>69195</v>
      </c>
      <c r="N214" s="78">
        <f t="shared" si="291"/>
        <v>16988528</v>
      </c>
      <c r="O214" s="64">
        <f t="shared" ref="O214:O218" si="293">EM214</f>
        <v>5939703</v>
      </c>
      <c r="P214" s="64">
        <f t="shared" si="279"/>
        <v>11048825</v>
      </c>
      <c r="Q214" s="62">
        <v>19171</v>
      </c>
      <c r="R214" s="38">
        <v>0</v>
      </c>
      <c r="S214" s="38">
        <v>0</v>
      </c>
      <c r="T214" s="65">
        <v>4275</v>
      </c>
      <c r="U214" s="57">
        <f t="shared" si="268"/>
        <v>3487.9239891273132</v>
      </c>
      <c r="V214" s="78">
        <f t="shared" si="269"/>
        <v>27709149.77926591</v>
      </c>
      <c r="W214" s="79">
        <f>AP214*(AM214/'Price Patch'!$B$5)</f>
        <v>0.4552633465006436</v>
      </c>
      <c r="X214" s="62">
        <v>38.333333333333336</v>
      </c>
      <c r="Y214" s="62">
        <v>23.444444444444443</v>
      </c>
      <c r="Z214" s="62">
        <f>Z213</f>
        <v>39.761904761904759</v>
      </c>
      <c r="AA214" s="62">
        <f>AA213</f>
        <v>24.587301587301585</v>
      </c>
      <c r="AB214" s="62">
        <f>AB213</f>
        <v>42.777777777777779</v>
      </c>
      <c r="AC214" s="57" t="str">
        <f t="shared" si="271"/>
        <v>South Carolina Electric &amp; Gas Co.</v>
      </c>
      <c r="AD214" s="76">
        <v>167</v>
      </c>
      <c r="AE214" s="76">
        <v>1996</v>
      </c>
      <c r="AF214" s="76">
        <f t="shared" ref="AF214" si="294">AF213</f>
        <v>2</v>
      </c>
      <c r="AG214" s="92">
        <v>130.38495233006432</v>
      </c>
      <c r="AH214" s="57">
        <v>103.10296973648663</v>
      </c>
      <c r="AI214" s="57">
        <v>102.00738238396751</v>
      </c>
      <c r="AJ214" s="80">
        <f t="shared" ref="AJ214:AJ231" si="295">AVERAGE(AY213:AY214)*LN(AH214/AH213)+AVERAGE(AZ213:AZ214)*LN(AI214/AI213)</f>
        <v>2.6833019425975269E-2</v>
      </c>
      <c r="AK214" s="77">
        <f t="shared" ref="AK214:AK231" si="296">LN(AG214/AG213)*0.5*(AQ214+AQ213)+0.5*(AR213+AR214)*AJ214</f>
        <v>2.7352274327244998E-2</v>
      </c>
      <c r="AL214" s="76"/>
      <c r="AM214" s="79">
        <f t="shared" ref="AM214:AM225" si="297">AM215*(1/EXP(AK215))</f>
        <v>0.64072786673430437</v>
      </c>
      <c r="AN214" s="79">
        <f t="shared" si="252"/>
        <v>1.5061319689999999</v>
      </c>
      <c r="AO214" s="79">
        <f t="shared" si="253"/>
        <v>1.4586625400981315</v>
      </c>
      <c r="AP214" s="79">
        <f>1/AO214^'Price Patch'!C$19*1/AN214^'Price Patch'!D$19</f>
        <v>0.67470188633652017</v>
      </c>
      <c r="AQ214" s="80">
        <f t="shared" si="272"/>
        <v>0.34302967896174968</v>
      </c>
      <c r="AR214" s="80">
        <f t="shared" si="273"/>
        <v>0.65697032103825037</v>
      </c>
      <c r="AS214" s="66" t="str">
        <f t="shared" si="280"/>
        <v>South Carolina Electric &amp; Gas Co.</v>
      </c>
      <c r="AT214" s="69">
        <f t="shared" si="281"/>
        <v>167</v>
      </c>
      <c r="AU214" s="69">
        <f t="shared" si="282"/>
        <v>1996</v>
      </c>
      <c r="AV214" s="81">
        <f t="shared" si="241"/>
        <v>9505060.7530846223</v>
      </c>
      <c r="AW214" s="81">
        <f t="shared" si="274"/>
        <v>18204089.026181288</v>
      </c>
      <c r="AX214" s="81">
        <f t="shared" si="275"/>
        <v>12776176.248307981</v>
      </c>
      <c r="AY214" s="77">
        <f t="shared" si="249"/>
        <v>0.70183002455839272</v>
      </c>
      <c r="AZ214" s="77">
        <f t="shared" si="250"/>
        <v>0.29816997544160728</v>
      </c>
      <c r="BA214" s="81">
        <f t="shared" si="255"/>
        <v>20608442</v>
      </c>
      <c r="BB214" s="81">
        <f t="shared" si="251"/>
        <v>53162506</v>
      </c>
      <c r="BC214" s="81">
        <f t="shared" si="242"/>
        <v>40638406</v>
      </c>
      <c r="BD214" s="80">
        <f t="shared" si="256"/>
        <v>0.13356608470010631</v>
      </c>
      <c r="BE214" s="81">
        <f t="shared" si="257"/>
        <v>154293974</v>
      </c>
      <c r="BF214" s="78">
        <v>12524100</v>
      </c>
      <c r="BG214" s="78">
        <v>9458768</v>
      </c>
      <c r="BH214" s="82">
        <f t="shared" si="243"/>
        <v>0.82804290703525252</v>
      </c>
      <c r="BI214" s="83">
        <f t="shared" si="289"/>
        <v>7832265.7516920213</v>
      </c>
      <c r="BJ214" s="72">
        <v>85729874</v>
      </c>
      <c r="BK214" s="72">
        <v>82036</v>
      </c>
      <c r="BL214" s="72">
        <v>3492830</v>
      </c>
      <c r="BM214" s="72">
        <v>4510444</v>
      </c>
      <c r="BN214" s="72">
        <v>3458294</v>
      </c>
      <c r="BO214" s="72">
        <v>1850942</v>
      </c>
      <c r="BP214" s="72">
        <v>4645753</v>
      </c>
      <c r="BQ214" s="72">
        <v>83878932</v>
      </c>
      <c r="BR214" s="72">
        <v>11633159</v>
      </c>
      <c r="BS214" s="72">
        <v>32298441</v>
      </c>
      <c r="BT214" s="72">
        <v>2375276</v>
      </c>
      <c r="BU214" s="72">
        <v>2259614</v>
      </c>
      <c r="BV214" s="72">
        <v>7988912</v>
      </c>
      <c r="BW214" s="72">
        <v>0</v>
      </c>
      <c r="BX214" s="72">
        <v>17850906</v>
      </c>
      <c r="BY214" s="72">
        <v>268927</v>
      </c>
      <c r="BZ214" s="72">
        <v>24888133</v>
      </c>
      <c r="CA214" s="72">
        <v>113665</v>
      </c>
      <c r="CB214" s="72">
        <v>448626</v>
      </c>
      <c r="CC214" s="72">
        <v>229520</v>
      </c>
      <c r="CD214" s="72">
        <v>2656592</v>
      </c>
      <c r="CE214" s="72">
        <v>36392</v>
      </c>
      <c r="CF214" s="72">
        <v>1068019</v>
      </c>
      <c r="CG214" s="72">
        <v>12615658</v>
      </c>
      <c r="CH214" s="72">
        <v>154906</v>
      </c>
      <c r="CI214" s="72">
        <v>471966</v>
      </c>
      <c r="CJ214" s="72">
        <v>1189404</v>
      </c>
      <c r="CK214" s="72">
        <v>35746</v>
      </c>
      <c r="CL214" s="72">
        <v>288724</v>
      </c>
      <c r="CM214" s="72">
        <v>350220</v>
      </c>
      <c r="CN214" s="72">
        <v>949004</v>
      </c>
      <c r="CO214" s="72">
        <v>402803</v>
      </c>
      <c r="CP214" s="72">
        <v>1935095</v>
      </c>
      <c r="CQ214" s="72">
        <v>102353</v>
      </c>
      <c r="CR214" s="72">
        <v>391109</v>
      </c>
      <c r="CS214" s="72">
        <v>1448331</v>
      </c>
      <c r="CT214" s="72">
        <v>18221009</v>
      </c>
      <c r="CU214" s="72">
        <v>8285959</v>
      </c>
      <c r="CV214" s="72">
        <v>200836359</v>
      </c>
      <c r="CW214" s="72">
        <v>162237178</v>
      </c>
      <c r="CX214" s="72">
        <v>4764017</v>
      </c>
      <c r="CY214" s="72">
        <v>70353185</v>
      </c>
      <c r="CZ214" s="72">
        <v>23484075</v>
      </c>
      <c r="DA214" s="72">
        <v>3795966</v>
      </c>
      <c r="DB214" s="72">
        <v>1378590</v>
      </c>
      <c r="DC214" s="72">
        <v>108030006</v>
      </c>
      <c r="DD214" s="72">
        <v>106792338</v>
      </c>
      <c r="DE214" s="72">
        <v>387779533</v>
      </c>
      <c r="DF214" s="72">
        <v>0</v>
      </c>
      <c r="DG214" s="72">
        <v>2244812</v>
      </c>
      <c r="DH214" s="72">
        <v>535155395</v>
      </c>
      <c r="DI214" s="72">
        <v>8006075</v>
      </c>
      <c r="DJ214" s="72">
        <v>1698</v>
      </c>
      <c r="DK214" s="57" t="s">
        <v>109</v>
      </c>
      <c r="DL214" s="57">
        <v>167</v>
      </c>
      <c r="DM214" s="57">
        <v>1996</v>
      </c>
      <c r="DN214" s="78">
        <v>201351892</v>
      </c>
      <c r="DO214" s="78">
        <v>153343539</v>
      </c>
      <c r="DP214" s="78">
        <v>122430810</v>
      </c>
      <c r="DQ214" s="78">
        <v>45890850</v>
      </c>
      <c r="DR214" s="62" t="s">
        <v>110</v>
      </c>
      <c r="DS214" s="62">
        <v>33.159999999999997</v>
      </c>
      <c r="DT214" s="62">
        <v>842.2639999999999</v>
      </c>
      <c r="DU214" s="62">
        <f>DU213</f>
        <v>1092.6762499999998</v>
      </c>
      <c r="DV214" s="62">
        <v>101</v>
      </c>
      <c r="DW214" s="62">
        <v>74.2</v>
      </c>
      <c r="DX214" s="62">
        <v>15840</v>
      </c>
      <c r="DY214" s="62">
        <v>3331</v>
      </c>
      <c r="DZ214" s="62">
        <v>0</v>
      </c>
      <c r="EA214" s="84">
        <v>167</v>
      </c>
      <c r="EB214" s="85" t="s">
        <v>109</v>
      </c>
      <c r="EC214" s="76">
        <v>1996</v>
      </c>
      <c r="ED214" s="76">
        <v>3698</v>
      </c>
      <c r="EE214" s="76">
        <v>16988528</v>
      </c>
      <c r="EF214" s="76">
        <v>1023211</v>
      </c>
      <c r="EG214" s="57">
        <f t="shared" si="277"/>
        <v>0.55601259844269757</v>
      </c>
      <c r="EH214" s="62"/>
      <c r="EI214" s="62"/>
      <c r="EJ214" s="62"/>
      <c r="EK214" s="62"/>
      <c r="EL214" s="62"/>
      <c r="EM214" s="86">
        <v>5939703</v>
      </c>
      <c r="EN214" s="86">
        <v>16988528</v>
      </c>
      <c r="EO214" s="86">
        <v>419789</v>
      </c>
      <c r="EP214" s="86">
        <v>488984</v>
      </c>
    </row>
    <row r="215" spans="1:146" s="57" customFormat="1" ht="30" x14ac:dyDescent="0.25">
      <c r="A215" s="57" t="str">
        <f t="shared" si="266"/>
        <v>South Carolina Electric &amp; Gas Co.</v>
      </c>
      <c r="B215" s="76">
        <v>1997</v>
      </c>
      <c r="C215" s="76">
        <v>167</v>
      </c>
      <c r="D215" s="59" t="s">
        <v>183</v>
      </c>
      <c r="E215" s="76">
        <v>1</v>
      </c>
      <c r="F215" s="76">
        <v>1</v>
      </c>
      <c r="G215" s="76">
        <v>1</v>
      </c>
      <c r="H215" s="76">
        <v>1</v>
      </c>
      <c r="I215" s="60">
        <f>IFERROR(VLOOKUP(B215&amp;C215,'Output Index'!$A$2:$R$275,18,FALSE),0)</f>
        <v>1.1060004318721415</v>
      </c>
      <c r="J215" s="77">
        <f t="shared" si="267"/>
        <v>0.67231486499936843</v>
      </c>
      <c r="K215" s="62">
        <f t="shared" si="290"/>
        <v>498710</v>
      </c>
      <c r="L215" s="62">
        <f t="shared" si="292"/>
        <v>427375</v>
      </c>
      <c r="M215" s="70">
        <f t="shared" si="278"/>
        <v>71335</v>
      </c>
      <c r="N215" s="78">
        <f t="shared" si="291"/>
        <v>16908962</v>
      </c>
      <c r="O215" s="64">
        <f t="shared" si="293"/>
        <v>5647185</v>
      </c>
      <c r="P215" s="64">
        <f t="shared" si="279"/>
        <v>11261777</v>
      </c>
      <c r="Q215" s="62">
        <v>19629</v>
      </c>
      <c r="R215" s="38">
        <v>0</v>
      </c>
      <c r="S215" s="38">
        <v>0</v>
      </c>
      <c r="T215" s="65">
        <v>4424</v>
      </c>
      <c r="U215" s="57">
        <f t="shared" si="268"/>
        <v>3629.8409965915007</v>
      </c>
      <c r="V215" s="78">
        <f t="shared" si="269"/>
        <v>31585686.507660046</v>
      </c>
      <c r="W215" s="79">
        <f>AP215*(AM215/'Price Patch'!$B$5)</f>
        <v>0.4613489130381308</v>
      </c>
      <c r="X215" s="62">
        <v>38.333333333333336</v>
      </c>
      <c r="Y215" s="62">
        <v>23.388888888888886</v>
      </c>
      <c r="Z215" s="62">
        <f t="shared" ref="Z215:Z231" si="298">Z214</f>
        <v>39.761904761904759</v>
      </c>
      <c r="AA215" s="62">
        <f t="shared" ref="AA215:AB231" si="299">AA214</f>
        <v>24.587301587301585</v>
      </c>
      <c r="AB215" s="62">
        <f t="shared" si="299"/>
        <v>42.777777777777779</v>
      </c>
      <c r="AC215" s="57" t="str">
        <f t="shared" si="271"/>
        <v>South Carolina Electric &amp; Gas Co.</v>
      </c>
      <c r="AD215" s="76">
        <v>167</v>
      </c>
      <c r="AE215" s="76">
        <v>1997</v>
      </c>
      <c r="AF215" s="76">
        <f t="shared" si="287"/>
        <v>2</v>
      </c>
      <c r="AG215" s="92">
        <v>134.47183327031166</v>
      </c>
      <c r="AH215" s="57">
        <v>102.74907727569975</v>
      </c>
      <c r="AI215" s="57">
        <v>104.15335839415782</v>
      </c>
      <c r="AJ215" s="80">
        <f t="shared" si="295"/>
        <v>4.0890423501007975E-3</v>
      </c>
      <c r="AK215" s="77">
        <f t="shared" si="296"/>
        <v>1.3278582937418241E-2</v>
      </c>
      <c r="AL215" s="76"/>
      <c r="AM215" s="79">
        <f t="shared" si="297"/>
        <v>0.64929256252061085</v>
      </c>
      <c r="AN215" s="79">
        <f t="shared" si="252"/>
        <v>1.5061319689999999</v>
      </c>
      <c r="AO215" s="79">
        <f t="shared" si="253"/>
        <v>1.4586625400981315</v>
      </c>
      <c r="AP215" s="79">
        <f>1/AO215^'Price Patch'!C$19*1/AN215^'Price Patch'!D$19</f>
        <v>0.67470188633652017</v>
      </c>
      <c r="AQ215" s="80">
        <f t="shared" si="272"/>
        <v>0.34341084080077489</v>
      </c>
      <c r="AR215" s="80">
        <f t="shared" si="273"/>
        <v>0.65658915919922523</v>
      </c>
      <c r="AS215" s="66" t="str">
        <f t="shared" si="280"/>
        <v>South Carolina Electric &amp; Gas Co.</v>
      </c>
      <c r="AT215" s="69">
        <f t="shared" si="281"/>
        <v>167</v>
      </c>
      <c r="AU215" s="69">
        <f t="shared" si="282"/>
        <v>1997</v>
      </c>
      <c r="AV215" s="81">
        <f t="shared" si="241"/>
        <v>10846867.160865227</v>
      </c>
      <c r="AW215" s="81">
        <f t="shared" si="274"/>
        <v>20738819.346794821</v>
      </c>
      <c r="AX215" s="81">
        <f t="shared" si="275"/>
        <v>14051578.614224382</v>
      </c>
      <c r="AY215" s="77">
        <f t="shared" si="249"/>
        <v>0.67754959331356779</v>
      </c>
      <c r="AZ215" s="77">
        <f t="shared" si="250"/>
        <v>0.32245040668643221</v>
      </c>
      <c r="BA215" s="81">
        <f t="shared" si="255"/>
        <v>22660237</v>
      </c>
      <c r="BB215" s="81">
        <f t="shared" si="251"/>
        <v>60113891</v>
      </c>
      <c r="BC215" s="81">
        <f t="shared" si="242"/>
        <v>45039307</v>
      </c>
      <c r="BD215" s="80">
        <f t="shared" si="256"/>
        <v>0.14847565777533922</v>
      </c>
      <c r="BE215" s="81">
        <f t="shared" si="257"/>
        <v>152619206</v>
      </c>
      <c r="BF215" s="78">
        <v>15074584</v>
      </c>
      <c r="BG215" s="78">
        <v>10202055</v>
      </c>
      <c r="BH215" s="82">
        <f t="shared" si="243"/>
        <v>0.84381611212403984</v>
      </c>
      <c r="BI215" s="83">
        <f t="shared" si="289"/>
        <v>8608658.385775622</v>
      </c>
      <c r="BJ215" s="72">
        <v>93788310</v>
      </c>
      <c r="BK215" s="72">
        <v>12652</v>
      </c>
      <c r="BL215" s="72">
        <v>3624838</v>
      </c>
      <c r="BM215" s="72">
        <v>3787031</v>
      </c>
      <c r="BN215" s="72">
        <v>4115015</v>
      </c>
      <c r="BO215" s="72">
        <v>3438047</v>
      </c>
      <c r="BP215" s="72">
        <v>3503682</v>
      </c>
      <c r="BQ215" s="72">
        <v>90350263</v>
      </c>
      <c r="BR215" s="72">
        <v>14679109</v>
      </c>
      <c r="BS215" s="72">
        <v>33404399</v>
      </c>
      <c r="BT215" s="72">
        <v>2396165</v>
      </c>
      <c r="BU215" s="72">
        <v>2232980</v>
      </c>
      <c r="BV215" s="72">
        <v>8923501</v>
      </c>
      <c r="BW215" s="72">
        <v>0</v>
      </c>
      <c r="BX215" s="72">
        <v>20650547</v>
      </c>
      <c r="BY215" s="72">
        <v>270020</v>
      </c>
      <c r="BZ215" s="72">
        <v>26854473</v>
      </c>
      <c r="CA215" s="72">
        <v>207219</v>
      </c>
      <c r="CB215" s="72">
        <v>439903</v>
      </c>
      <c r="CC215" s="72">
        <v>233869</v>
      </c>
      <c r="CD215" s="72">
        <v>2925602</v>
      </c>
      <c r="CE215" s="72">
        <v>21817</v>
      </c>
      <c r="CF215" s="72">
        <v>1191037</v>
      </c>
      <c r="CG215" s="72">
        <v>13648411</v>
      </c>
      <c r="CH215" s="72">
        <v>163483</v>
      </c>
      <c r="CI215" s="72">
        <v>387671</v>
      </c>
      <c r="CJ215" s="72">
        <v>1580870</v>
      </c>
      <c r="CK215" s="72">
        <v>33121</v>
      </c>
      <c r="CL215" s="72">
        <v>416346</v>
      </c>
      <c r="CM215" s="72">
        <v>317301</v>
      </c>
      <c r="CN215" s="72">
        <v>1093587</v>
      </c>
      <c r="CO215" s="72">
        <v>484845</v>
      </c>
      <c r="CP215" s="72">
        <v>1854995</v>
      </c>
      <c r="CQ215" s="72">
        <v>118651</v>
      </c>
      <c r="CR215" s="72">
        <v>412744</v>
      </c>
      <c r="CS215" s="72">
        <v>1323001</v>
      </c>
      <c r="CT215" s="72">
        <v>16690722</v>
      </c>
      <c r="CU215" s="72">
        <v>6399614</v>
      </c>
      <c r="CV215" s="72">
        <v>194162935</v>
      </c>
      <c r="CW215" s="72">
        <v>154405444</v>
      </c>
      <c r="CX215" s="72">
        <v>4817810</v>
      </c>
      <c r="CY215" s="72">
        <v>70772891</v>
      </c>
      <c r="CZ215" s="72">
        <v>24158500</v>
      </c>
      <c r="DA215" s="72">
        <v>4040895</v>
      </c>
      <c r="DB215" s="72">
        <v>2349719</v>
      </c>
      <c r="DC215" s="72">
        <v>110394863</v>
      </c>
      <c r="DD215" s="72">
        <v>109171234</v>
      </c>
      <c r="DE215" s="72">
        <v>384189394</v>
      </c>
      <c r="DF215" s="72">
        <v>0</v>
      </c>
      <c r="DG215" s="72">
        <v>1760040</v>
      </c>
      <c r="DH215" s="72">
        <v>537837476</v>
      </c>
      <c r="DI215" s="72">
        <v>8154923</v>
      </c>
      <c r="DJ215" s="72">
        <v>121434</v>
      </c>
      <c r="DK215" s="57" t="s">
        <v>109</v>
      </c>
      <c r="DL215" s="57">
        <v>167</v>
      </c>
      <c r="DM215" s="57">
        <v>1997</v>
      </c>
      <c r="DN215" s="78">
        <v>209514895</v>
      </c>
      <c r="DO215" s="78">
        <v>162237729</v>
      </c>
      <c r="DP215" s="78">
        <v>130291154</v>
      </c>
      <c r="DQ215" s="78">
        <v>50900450</v>
      </c>
      <c r="DR215" s="62" t="s">
        <v>110</v>
      </c>
      <c r="DS215" s="62">
        <v>47.63</v>
      </c>
      <c r="DT215" s="62">
        <v>1209.8019999999999</v>
      </c>
      <c r="DU215" s="62">
        <f t="shared" ref="DU215:DU231" si="300">DU214</f>
        <v>1092.6762499999998</v>
      </c>
      <c r="DV215" s="62">
        <v>101</v>
      </c>
      <c r="DW215" s="62">
        <v>74.099999999999994</v>
      </c>
      <c r="DX215" s="62">
        <v>16129</v>
      </c>
      <c r="DY215" s="62">
        <v>3500</v>
      </c>
      <c r="DZ215" s="62">
        <v>0</v>
      </c>
      <c r="EA215" s="84">
        <v>167</v>
      </c>
      <c r="EB215" s="85" t="s">
        <v>109</v>
      </c>
      <c r="EC215" s="76">
        <v>1997</v>
      </c>
      <c r="ED215" s="76">
        <v>3734</v>
      </c>
      <c r="EE215" s="76">
        <v>16908962</v>
      </c>
      <c r="EF215" s="76">
        <v>485206</v>
      </c>
      <c r="EG215" s="57">
        <f t="shared" si="277"/>
        <v>0.53177172373817794</v>
      </c>
      <c r="EH215" s="62"/>
      <c r="EI215" s="62"/>
      <c r="EJ215" s="62"/>
      <c r="EK215" s="62"/>
      <c r="EL215" s="62">
        <v>249157</v>
      </c>
      <c r="EM215" s="86">
        <v>5647185</v>
      </c>
      <c r="EN215" s="86">
        <v>16908962</v>
      </c>
      <c r="EO215" s="86">
        <v>427375</v>
      </c>
      <c r="EP215" s="86">
        <v>498710</v>
      </c>
    </row>
    <row r="216" spans="1:146" s="57" customFormat="1" ht="30" x14ac:dyDescent="0.25">
      <c r="A216" s="57" t="str">
        <f t="shared" si="266"/>
        <v>South Carolina Electric &amp; Gas Co.</v>
      </c>
      <c r="B216" s="76">
        <v>1998</v>
      </c>
      <c r="C216" s="76">
        <v>167</v>
      </c>
      <c r="D216" s="59" t="s">
        <v>183</v>
      </c>
      <c r="E216" s="76">
        <v>1</v>
      </c>
      <c r="F216" s="76">
        <v>1</v>
      </c>
      <c r="G216" s="76">
        <v>1</v>
      </c>
      <c r="H216" s="76">
        <v>1</v>
      </c>
      <c r="I216" s="60">
        <f>IFERROR(VLOOKUP(B216&amp;C216,'Output Index'!$A$2:$R$275,18,FALSE),0)</f>
        <v>1.1277296564550396</v>
      </c>
      <c r="J216" s="77">
        <f t="shared" si="267"/>
        <v>0.66918527211691936</v>
      </c>
      <c r="K216" s="62">
        <f t="shared" si="290"/>
        <v>510471</v>
      </c>
      <c r="L216" s="62">
        <f t="shared" si="292"/>
        <v>436693</v>
      </c>
      <c r="M216" s="70">
        <f t="shared" si="278"/>
        <v>73778</v>
      </c>
      <c r="N216" s="78">
        <f t="shared" si="291"/>
        <v>18583146</v>
      </c>
      <c r="O216" s="64">
        <f t="shared" si="293"/>
        <v>6323764</v>
      </c>
      <c r="P216" s="64">
        <f t="shared" si="279"/>
        <v>12259382</v>
      </c>
      <c r="Q216" s="62">
        <v>19936</v>
      </c>
      <c r="R216" s="38">
        <v>0</v>
      </c>
      <c r="S216" s="38">
        <v>0</v>
      </c>
      <c r="T216" s="65">
        <v>4460</v>
      </c>
      <c r="U216" s="57">
        <f t="shared" si="268"/>
        <v>3878.7369445783484</v>
      </c>
      <c r="V216" s="78">
        <f t="shared" si="269"/>
        <v>35862443.908340588</v>
      </c>
      <c r="W216" s="79">
        <f>AP216*(AM216/'Price Patch'!$B$5)</f>
        <v>0.46313751305336753</v>
      </c>
      <c r="X216" s="62">
        <v>40</v>
      </c>
      <c r="Y216" s="62">
        <v>24.833333333333332</v>
      </c>
      <c r="Z216" s="62">
        <f t="shared" si="298"/>
        <v>39.761904761904759</v>
      </c>
      <c r="AA216" s="62">
        <f t="shared" si="299"/>
        <v>24.587301587301585</v>
      </c>
      <c r="AB216" s="62">
        <f t="shared" si="299"/>
        <v>42.777777777777779</v>
      </c>
      <c r="AC216" s="57" t="str">
        <f t="shared" si="271"/>
        <v>South Carolina Electric &amp; Gas Co.</v>
      </c>
      <c r="AD216" s="76">
        <v>167</v>
      </c>
      <c r="AE216" s="76">
        <v>1998</v>
      </c>
      <c r="AF216" s="76">
        <f t="shared" si="287"/>
        <v>2</v>
      </c>
      <c r="AG216" s="92">
        <v>138.71727802343628</v>
      </c>
      <c r="AH216" s="57">
        <v>100.34139668594136</v>
      </c>
      <c r="AI216" s="57">
        <v>106.13889598915793</v>
      </c>
      <c r="AJ216" s="80">
        <f t="shared" si="295"/>
        <v>-1.0099749217646975E-2</v>
      </c>
      <c r="AK216" s="77">
        <f t="shared" si="296"/>
        <v>3.8693964483797914E-3</v>
      </c>
      <c r="AL216" s="76"/>
      <c r="AM216" s="79">
        <f t="shared" si="297"/>
        <v>0.65180979980978049</v>
      </c>
      <c r="AN216" s="79">
        <f t="shared" si="252"/>
        <v>1.5061319689999999</v>
      </c>
      <c r="AO216" s="79">
        <f t="shared" si="253"/>
        <v>1.4586625400981315</v>
      </c>
      <c r="AP216" s="79">
        <f>1/AO216^'Price Patch'!C$19*1/AN216^'Price Patch'!D$19</f>
        <v>0.67470188633652017</v>
      </c>
      <c r="AQ216" s="80">
        <f t="shared" si="272"/>
        <v>0.33498490782966489</v>
      </c>
      <c r="AR216" s="80">
        <f t="shared" si="273"/>
        <v>0.66501509217033505</v>
      </c>
      <c r="AS216" s="66" t="str">
        <f t="shared" si="280"/>
        <v>South Carolina Electric &amp; Gas Co.</v>
      </c>
      <c r="AT216" s="69">
        <f t="shared" si="281"/>
        <v>167</v>
      </c>
      <c r="AU216" s="69">
        <f t="shared" si="282"/>
        <v>1998</v>
      </c>
      <c r="AV216" s="81">
        <f t="shared" si="241"/>
        <v>12013377.467181999</v>
      </c>
      <c r="AW216" s="81">
        <f t="shared" si="274"/>
        <v>23849066.441158589</v>
      </c>
      <c r="AX216" s="81">
        <f t="shared" si="275"/>
        <v>16296899.497765973</v>
      </c>
      <c r="AY216" s="77">
        <f t="shared" si="249"/>
        <v>0.68333490277174425</v>
      </c>
      <c r="AZ216" s="77">
        <f t="shared" si="250"/>
        <v>0.31666509722825575</v>
      </c>
      <c r="BA216" s="81">
        <f t="shared" si="255"/>
        <v>26283834</v>
      </c>
      <c r="BB216" s="81">
        <f t="shared" si="251"/>
        <v>61652670</v>
      </c>
      <c r="BC216" s="81">
        <f t="shared" si="242"/>
        <v>48609481</v>
      </c>
      <c r="BD216" s="80">
        <f t="shared" si="256"/>
        <v>0.15536407276993175</v>
      </c>
      <c r="BE216" s="81">
        <f t="shared" si="257"/>
        <v>169175753</v>
      </c>
      <c r="BF216" s="78">
        <v>13043189</v>
      </c>
      <c r="BG216" s="78">
        <v>11561408</v>
      </c>
      <c r="BH216" s="82">
        <f t="shared" si="243"/>
        <v>0.86381645749670166</v>
      </c>
      <c r="BI216" s="83">
        <f t="shared" si="289"/>
        <v>9986934.5022340268</v>
      </c>
      <c r="BJ216" s="72">
        <v>98775722</v>
      </c>
      <c r="BK216" s="72">
        <v>28160</v>
      </c>
      <c r="BL216" s="72">
        <v>3435026</v>
      </c>
      <c r="BM216" s="72">
        <v>2273993</v>
      </c>
      <c r="BN216" s="72">
        <v>1385344</v>
      </c>
      <c r="BO216" s="72">
        <v>4456253</v>
      </c>
      <c r="BP216" s="72">
        <v>3396838</v>
      </c>
      <c r="BQ216" s="72">
        <v>94319469</v>
      </c>
      <c r="BR216" s="72">
        <v>18410516</v>
      </c>
      <c r="BS216" s="72">
        <v>36814942</v>
      </c>
      <c r="BT216" s="72">
        <v>2288881</v>
      </c>
      <c r="BU216" s="72">
        <v>1594038</v>
      </c>
      <c r="BV216" s="72">
        <v>13228323</v>
      </c>
      <c r="BW216" s="72">
        <v>0</v>
      </c>
      <c r="BX216" s="72">
        <v>18025350</v>
      </c>
      <c r="BY216" s="72">
        <v>308110</v>
      </c>
      <c r="BZ216" s="72">
        <v>30427568</v>
      </c>
      <c r="CA216" s="72">
        <v>468330</v>
      </c>
      <c r="CB216" s="72">
        <v>666899</v>
      </c>
      <c r="CC216" s="72">
        <v>190393</v>
      </c>
      <c r="CD216" s="72">
        <v>3404221</v>
      </c>
      <c r="CE216" s="72">
        <v>76816</v>
      </c>
      <c r="CF216" s="72">
        <v>1980889</v>
      </c>
      <c r="CG216" s="72">
        <v>15533982</v>
      </c>
      <c r="CH216" s="72">
        <v>34469</v>
      </c>
      <c r="CI216" s="72">
        <v>422754</v>
      </c>
      <c r="CJ216" s="72">
        <v>1760185</v>
      </c>
      <c r="CK216" s="72">
        <v>14759</v>
      </c>
      <c r="CL216" s="72">
        <v>262576</v>
      </c>
      <c r="CM216" s="72">
        <v>372630</v>
      </c>
      <c r="CN216" s="72">
        <v>1094931</v>
      </c>
      <c r="CO216" s="72">
        <v>69930</v>
      </c>
      <c r="CP216" s="72">
        <v>2139074</v>
      </c>
      <c r="CQ216" s="72">
        <v>63154</v>
      </c>
      <c r="CR216" s="72">
        <v>412784</v>
      </c>
      <c r="CS216" s="72">
        <v>1458792</v>
      </c>
      <c r="CT216" s="72">
        <v>20685342</v>
      </c>
      <c r="CU216" s="72">
        <v>6115068</v>
      </c>
      <c r="CV216" s="72">
        <v>225510376</v>
      </c>
      <c r="CW216" s="72">
        <v>180094926</v>
      </c>
      <c r="CX216" s="72">
        <v>5002351</v>
      </c>
      <c r="CY216" s="72">
        <v>74848492</v>
      </c>
      <c r="CZ216" s="72">
        <v>25783563</v>
      </c>
      <c r="DA216" s="72">
        <v>8162585</v>
      </c>
      <c r="DB216" s="72">
        <v>6391187</v>
      </c>
      <c r="DC216" s="72">
        <v>118234923</v>
      </c>
      <c r="DD216" s="72">
        <v>116447490</v>
      </c>
      <c r="DE216" s="72">
        <v>431758727</v>
      </c>
      <c r="DF216" s="72">
        <v>0</v>
      </c>
      <c r="DG216" s="72">
        <v>1887392</v>
      </c>
      <c r="DH216" s="72">
        <v>598750054</v>
      </c>
      <c r="DI216" s="72">
        <v>9100235</v>
      </c>
      <c r="DJ216" s="72">
        <v>293980</v>
      </c>
      <c r="DK216" s="57" t="s">
        <v>109</v>
      </c>
      <c r="DL216" s="57">
        <v>167</v>
      </c>
      <c r="DM216" s="57">
        <v>1998</v>
      </c>
      <c r="DN216" s="78">
        <v>216644858</v>
      </c>
      <c r="DO216" s="78">
        <v>172155744</v>
      </c>
      <c r="DP216" s="78">
        <v>137001690</v>
      </c>
      <c r="DQ216" s="78">
        <v>55203624</v>
      </c>
      <c r="DR216" s="62" t="s">
        <v>110</v>
      </c>
      <c r="DS216" s="62">
        <v>46.47</v>
      </c>
      <c r="DT216" s="62">
        <v>1180.338</v>
      </c>
      <c r="DU216" s="62">
        <f t="shared" si="300"/>
        <v>1092.6762499999998</v>
      </c>
      <c r="DV216" s="62">
        <v>104</v>
      </c>
      <c r="DW216" s="62">
        <v>76.7</v>
      </c>
      <c r="DX216" s="62">
        <v>16346</v>
      </c>
      <c r="DY216" s="62">
        <v>3590</v>
      </c>
      <c r="DZ216" s="62">
        <v>0</v>
      </c>
      <c r="EA216" s="84">
        <v>167</v>
      </c>
      <c r="EB216" s="85" t="s">
        <v>109</v>
      </c>
      <c r="EC216" s="76">
        <v>1998</v>
      </c>
      <c r="ED216" s="76">
        <v>3935</v>
      </c>
      <c r="EE216" s="76">
        <v>18583146</v>
      </c>
      <c r="EF216" s="76">
        <v>269558</v>
      </c>
      <c r="EG216" s="57">
        <f t="shared" si="277"/>
        <v>0.54692126043642986</v>
      </c>
      <c r="EH216" s="62"/>
      <c r="EI216" s="62"/>
      <c r="EJ216" s="62"/>
      <c r="EK216" s="62"/>
      <c r="EL216" s="62">
        <v>256952</v>
      </c>
      <c r="EM216" s="86">
        <v>6323764</v>
      </c>
      <c r="EN216" s="86">
        <v>18583146</v>
      </c>
      <c r="EO216" s="86">
        <v>436693</v>
      </c>
      <c r="EP216" s="86">
        <v>510471</v>
      </c>
    </row>
    <row r="217" spans="1:146" s="57" customFormat="1" ht="30" x14ac:dyDescent="0.25">
      <c r="A217" s="57" t="str">
        <f t="shared" si="266"/>
        <v>South Carolina Electric &amp; Gas Co.</v>
      </c>
      <c r="B217" s="76">
        <v>1999</v>
      </c>
      <c r="C217" s="76">
        <v>167</v>
      </c>
      <c r="D217" s="59" t="s">
        <v>183</v>
      </c>
      <c r="E217" s="76">
        <v>1</v>
      </c>
      <c r="F217" s="76">
        <v>1</v>
      </c>
      <c r="G217" s="76">
        <v>1</v>
      </c>
      <c r="H217" s="76">
        <v>1</v>
      </c>
      <c r="I217" s="60">
        <f>IFERROR(VLOOKUP(B217&amp;C217,'Output Index'!$A$2:$R$275,18,FALSE),0)</f>
        <v>1.1521745003714385</v>
      </c>
      <c r="J217" s="77">
        <f t="shared" si="267"/>
        <v>0.66382396870840765</v>
      </c>
      <c r="K217" s="62">
        <f t="shared" si="290"/>
        <v>522302</v>
      </c>
      <c r="L217" s="62">
        <f t="shared" si="292"/>
        <v>446173</v>
      </c>
      <c r="M217" s="70">
        <f t="shared" si="278"/>
        <v>76129</v>
      </c>
      <c r="N217" s="78">
        <f t="shared" si="291"/>
        <v>18878812</v>
      </c>
      <c r="O217" s="64">
        <f t="shared" si="293"/>
        <v>6268556</v>
      </c>
      <c r="P217" s="64">
        <f t="shared" si="279"/>
        <v>12610256</v>
      </c>
      <c r="Q217" s="62">
        <v>20342</v>
      </c>
      <c r="R217" s="38">
        <v>0</v>
      </c>
      <c r="S217" s="38">
        <v>0</v>
      </c>
      <c r="T217" s="65">
        <v>4535</v>
      </c>
      <c r="U217" s="57">
        <f t="shared" si="268"/>
        <v>4112.7117932009314</v>
      </c>
      <c r="V217" s="78">
        <f t="shared" si="269"/>
        <v>38802433.158814773</v>
      </c>
      <c r="W217" s="79">
        <f>AP217*(AM217/'Price Patch'!$B$5)</f>
        <v>0.47446068058963675</v>
      </c>
      <c r="X217" s="62">
        <v>40</v>
      </c>
      <c r="Y217" s="62">
        <v>24.333333333333332</v>
      </c>
      <c r="Z217" s="62">
        <f t="shared" si="298"/>
        <v>39.761904761904759</v>
      </c>
      <c r="AA217" s="62">
        <f t="shared" si="299"/>
        <v>24.587301587301585</v>
      </c>
      <c r="AB217" s="62">
        <f t="shared" si="299"/>
        <v>42.777777777777779</v>
      </c>
      <c r="AC217" s="57" t="str">
        <f t="shared" si="271"/>
        <v>South Carolina Electric &amp; Gas Co.</v>
      </c>
      <c r="AD217" s="76">
        <v>167</v>
      </c>
      <c r="AE217" s="76">
        <v>1999</v>
      </c>
      <c r="AF217" s="76">
        <f t="shared" si="287"/>
        <v>2</v>
      </c>
      <c r="AG217" s="92">
        <v>142.73197281662573</v>
      </c>
      <c r="AH217" s="57">
        <v>102.74763182470296</v>
      </c>
      <c r="AI217" s="57">
        <v>108.06592542287542</v>
      </c>
      <c r="AJ217" s="80">
        <f t="shared" si="295"/>
        <v>2.1926057375255752E-2</v>
      </c>
      <c r="AK217" s="77">
        <f t="shared" si="296"/>
        <v>2.4154735260154721E-2</v>
      </c>
      <c r="AL217" s="76"/>
      <c r="AM217" s="79">
        <f t="shared" si="297"/>
        <v>0.66774578287530639</v>
      </c>
      <c r="AN217" s="79">
        <f t="shared" si="252"/>
        <v>1.5061319689999999</v>
      </c>
      <c r="AO217" s="79">
        <f t="shared" si="253"/>
        <v>1.4586625400981315</v>
      </c>
      <c r="AP217" s="79">
        <f>1/AO217^'Price Patch'!C$19*1/AN217^'Price Patch'!D$19</f>
        <v>0.67470188633652017</v>
      </c>
      <c r="AQ217" s="80">
        <f t="shared" si="272"/>
        <v>0.33990089116698552</v>
      </c>
      <c r="AR217" s="80">
        <f t="shared" si="273"/>
        <v>0.66009910883301448</v>
      </c>
      <c r="AS217" s="66" t="str">
        <f t="shared" si="280"/>
        <v>South Carolina Electric &amp; Gas Co.</v>
      </c>
      <c r="AT217" s="69">
        <f t="shared" si="281"/>
        <v>167</v>
      </c>
      <c r="AU217" s="69">
        <f t="shared" si="282"/>
        <v>1999</v>
      </c>
      <c r="AV217" s="81">
        <f t="shared" si="241"/>
        <v>13188981.610128531</v>
      </c>
      <c r="AW217" s="81">
        <f t="shared" si="274"/>
        <v>25613451.548686244</v>
      </c>
      <c r="AX217" s="81">
        <f t="shared" si="275"/>
        <v>17817155.098824494</v>
      </c>
      <c r="AY217" s="77">
        <f t="shared" si="249"/>
        <v>0.69561710825881895</v>
      </c>
      <c r="AZ217" s="77">
        <f t="shared" si="250"/>
        <v>0.30438289174118105</v>
      </c>
      <c r="BA217" s="81">
        <f t="shared" si="255"/>
        <v>29211574</v>
      </c>
      <c r="BB217" s="81">
        <f t="shared" si="251"/>
        <v>64439920</v>
      </c>
      <c r="BC217" s="81">
        <f t="shared" si="242"/>
        <v>52382452</v>
      </c>
      <c r="BD217" s="80">
        <f t="shared" si="256"/>
        <v>0.14883412578437052</v>
      </c>
      <c r="BE217" s="81">
        <f t="shared" si="257"/>
        <v>196269329</v>
      </c>
      <c r="BF217" s="78">
        <v>12057468</v>
      </c>
      <c r="BG217" s="78">
        <v>13236081</v>
      </c>
      <c r="BH217" s="82">
        <f t="shared" si="243"/>
        <v>0.86086046928660442</v>
      </c>
      <c r="BI217" s="83">
        <f t="shared" si="289"/>
        <v>11394418.901175508</v>
      </c>
      <c r="BJ217" s="72">
        <v>74345168</v>
      </c>
      <c r="BK217" s="72">
        <v>21347</v>
      </c>
      <c r="BL217" s="72">
        <v>3224547</v>
      </c>
      <c r="BM217" s="72">
        <v>2311535</v>
      </c>
      <c r="BN217" s="72">
        <v>1081038</v>
      </c>
      <c r="BO217" s="72">
        <v>4207597</v>
      </c>
      <c r="BP217" s="72">
        <v>3451504</v>
      </c>
      <c r="BQ217" s="72">
        <v>70137571</v>
      </c>
      <c r="BR217" s="72">
        <v>20433218</v>
      </c>
      <c r="BS217" s="72">
        <v>9851179</v>
      </c>
      <c r="BT217" s="72">
        <v>2647262</v>
      </c>
      <c r="BU217" s="72">
        <v>1540790</v>
      </c>
      <c r="BV217" s="72">
        <v>14525357</v>
      </c>
      <c r="BW217" s="72">
        <v>0</v>
      </c>
      <c r="BX217" s="72">
        <v>17444819</v>
      </c>
      <c r="BY217" s="72">
        <v>54069</v>
      </c>
      <c r="BZ217" s="72">
        <v>33932995</v>
      </c>
      <c r="CA217" s="72">
        <v>443884</v>
      </c>
      <c r="CB217" s="72">
        <v>748288</v>
      </c>
      <c r="CC217" s="72">
        <v>127037</v>
      </c>
      <c r="CD217" s="72">
        <v>3472644</v>
      </c>
      <c r="CE217" s="72">
        <v>113440</v>
      </c>
      <c r="CF217" s="72">
        <v>1399388</v>
      </c>
      <c r="CG217" s="72">
        <v>18280305</v>
      </c>
      <c r="CH217" s="72">
        <v>87630</v>
      </c>
      <c r="CI217" s="72">
        <v>369122</v>
      </c>
      <c r="CJ217" s="72">
        <v>1986166</v>
      </c>
      <c r="CK217" s="72">
        <v>11742</v>
      </c>
      <c r="CL217" s="72">
        <v>216745</v>
      </c>
      <c r="CM217" s="72">
        <v>492326</v>
      </c>
      <c r="CN217" s="72">
        <v>1462857</v>
      </c>
      <c r="CO217" s="72">
        <v>72648</v>
      </c>
      <c r="CP217" s="72">
        <v>2041345</v>
      </c>
      <c r="CQ217" s="72">
        <v>181970</v>
      </c>
      <c r="CR217" s="72">
        <v>367127</v>
      </c>
      <c r="CS217" s="72">
        <v>2058331</v>
      </c>
      <c r="CT217" s="72">
        <v>29840797</v>
      </c>
      <c r="CU217" s="72">
        <v>5355747</v>
      </c>
      <c r="CV217" s="72">
        <v>243862474</v>
      </c>
      <c r="CW217" s="72">
        <v>185387129</v>
      </c>
      <c r="CX217" s="72">
        <v>5332741</v>
      </c>
      <c r="CY217" s="72">
        <v>73791744</v>
      </c>
      <c r="CZ217" s="72">
        <v>23083861</v>
      </c>
      <c r="DA217" s="72">
        <v>8067622</v>
      </c>
      <c r="DB217" s="72">
        <v>5906624</v>
      </c>
      <c r="DC217" s="72">
        <v>143310155</v>
      </c>
      <c r="DD217" s="72">
        <v>141461348</v>
      </c>
      <c r="DE217" s="72">
        <v>474364736</v>
      </c>
      <c r="DF217" s="72">
        <v>0</v>
      </c>
      <c r="DG217" s="72">
        <v>2008293</v>
      </c>
      <c r="DH217" s="72">
        <v>628878002</v>
      </c>
      <c r="DI217" s="72">
        <v>9030266</v>
      </c>
      <c r="DJ217" s="72">
        <v>575736</v>
      </c>
      <c r="DK217" s="57" t="s">
        <v>109</v>
      </c>
      <c r="DL217" s="57">
        <v>167</v>
      </c>
      <c r="DM217" s="57">
        <v>1999</v>
      </c>
      <c r="DN217" s="78">
        <v>224986011</v>
      </c>
      <c r="DO217" s="78">
        <v>182025609</v>
      </c>
      <c r="DP217" s="78">
        <v>144963111</v>
      </c>
      <c r="DQ217" s="78">
        <v>61157122</v>
      </c>
      <c r="DR217" s="62" t="s">
        <v>110</v>
      </c>
      <c r="DS217" s="62">
        <v>29.97</v>
      </c>
      <c r="DT217" s="62">
        <v>761.23799999999994</v>
      </c>
      <c r="DU217" s="62">
        <f t="shared" si="300"/>
        <v>1092.6762499999998</v>
      </c>
      <c r="DV217" s="62">
        <v>104</v>
      </c>
      <c r="DW217" s="62">
        <v>75.8</v>
      </c>
      <c r="DX217" s="62">
        <v>16571</v>
      </c>
      <c r="DY217" s="62">
        <v>3771</v>
      </c>
      <c r="DZ217" s="62">
        <v>0</v>
      </c>
      <c r="EA217" s="84">
        <v>167</v>
      </c>
      <c r="EB217" s="85" t="s">
        <v>109</v>
      </c>
      <c r="EC217" s="76">
        <v>1999</v>
      </c>
      <c r="ED217" s="76">
        <v>4158</v>
      </c>
      <c r="EE217" s="76">
        <v>18878812</v>
      </c>
      <c r="EF217" s="76">
        <v>207889</v>
      </c>
      <c r="EG217" s="57">
        <f t="shared" si="277"/>
        <v>0.52401326265481518</v>
      </c>
      <c r="EH217" s="62"/>
      <c r="EI217" s="62"/>
      <c r="EJ217" s="62"/>
      <c r="EK217" s="62"/>
      <c r="EL217" s="62">
        <v>258493</v>
      </c>
      <c r="EM217" s="86">
        <v>6268556</v>
      </c>
      <c r="EN217" s="86">
        <v>18878812</v>
      </c>
      <c r="EO217" s="86">
        <v>446173</v>
      </c>
      <c r="EP217" s="86">
        <v>522302</v>
      </c>
    </row>
    <row r="218" spans="1:146" s="57" customFormat="1" ht="30" x14ac:dyDescent="0.25">
      <c r="A218" s="57" t="str">
        <f t="shared" si="266"/>
        <v>South Carolina Electric &amp; Gas Co.</v>
      </c>
      <c r="B218" s="76">
        <v>2000</v>
      </c>
      <c r="C218" s="76">
        <v>167</v>
      </c>
      <c r="D218" s="59" t="s">
        <v>183</v>
      </c>
      <c r="E218" s="76">
        <v>1</v>
      </c>
      <c r="F218" s="76">
        <v>1</v>
      </c>
      <c r="G218" s="76">
        <v>1</v>
      </c>
      <c r="H218" s="76">
        <v>1</v>
      </c>
      <c r="I218" s="60">
        <f>IFERROR(VLOOKUP(B218&amp;C218,'Output Index'!$A$2:$R$275,18,FALSE),0)</f>
        <v>1.1731267209312706</v>
      </c>
      <c r="J218" s="77">
        <f t="shared" si="267"/>
        <v>0.65788414842728871</v>
      </c>
      <c r="K218" s="87">
        <f t="shared" si="290"/>
        <v>530696</v>
      </c>
      <c r="L218" s="88">
        <f t="shared" si="292"/>
        <v>452873</v>
      </c>
      <c r="M218" s="70">
        <f t="shared" si="278"/>
        <v>77823</v>
      </c>
      <c r="N218" s="89">
        <f t="shared" si="291"/>
        <v>20188257</v>
      </c>
      <c r="O218" s="64">
        <f t="shared" si="293"/>
        <v>6664735</v>
      </c>
      <c r="P218" s="64">
        <f t="shared" si="279"/>
        <v>13523522</v>
      </c>
      <c r="Q218" s="62">
        <v>20614</v>
      </c>
      <c r="R218" s="38">
        <v>0</v>
      </c>
      <c r="S218" s="38">
        <v>0</v>
      </c>
      <c r="T218" s="65">
        <v>4712</v>
      </c>
      <c r="U218" s="57">
        <f t="shared" si="268"/>
        <v>4169.4023355352483</v>
      </c>
      <c r="V218" s="78">
        <f t="shared" si="269"/>
        <v>36274971.023963571</v>
      </c>
      <c r="W218" s="79">
        <f>AP218*(AM218/'Price Patch'!$B$5)</f>
        <v>0.49585827039596259</v>
      </c>
      <c r="X218" s="62">
        <v>39.444444444444443</v>
      </c>
      <c r="Y218" s="62">
        <v>23.777777777777779</v>
      </c>
      <c r="Z218" s="62">
        <f t="shared" si="298"/>
        <v>39.761904761904759</v>
      </c>
      <c r="AA218" s="62">
        <f t="shared" si="299"/>
        <v>24.587301587301585</v>
      </c>
      <c r="AB218" s="62">
        <f t="shared" si="299"/>
        <v>42.777777777777779</v>
      </c>
      <c r="AC218" s="57" t="str">
        <f t="shared" si="271"/>
        <v>South Carolina Electric &amp; Gas Co.</v>
      </c>
      <c r="AD218" s="76">
        <v>167</v>
      </c>
      <c r="AE218" s="76">
        <v>2000</v>
      </c>
      <c r="AF218" s="76">
        <f t="shared" si="287"/>
        <v>2</v>
      </c>
      <c r="AG218" s="92">
        <v>147.03134605396534</v>
      </c>
      <c r="AH218" s="57">
        <v>109.43510640951196</v>
      </c>
      <c r="AI218" s="57">
        <v>110.54392230578161</v>
      </c>
      <c r="AJ218" s="80">
        <f t="shared" si="295"/>
        <v>5.165297239254539E-2</v>
      </c>
      <c r="AK218" s="77">
        <f t="shared" si="296"/>
        <v>4.4111391038345611E-2</v>
      </c>
      <c r="AL218" s="76"/>
      <c r="AM218" s="79">
        <f t="shared" si="297"/>
        <v>0.69786029170902708</v>
      </c>
      <c r="AN218" s="79">
        <f t="shared" si="252"/>
        <v>1.5061319689999999</v>
      </c>
      <c r="AO218" s="79">
        <f t="shared" si="253"/>
        <v>1.4586625400981315</v>
      </c>
      <c r="AP218" s="79">
        <f>1/AO218^'Price Patch'!C$19*1/AN218^'Price Patch'!D$19</f>
        <v>0.67470188633652017</v>
      </c>
      <c r="AQ218" s="80">
        <f t="shared" si="272"/>
        <v>0.34645473082648215</v>
      </c>
      <c r="AR218" s="80">
        <f t="shared" si="273"/>
        <v>0.65354526917351785</v>
      </c>
      <c r="AS218" s="66" t="str">
        <f t="shared" si="280"/>
        <v>South Carolina Electric &amp; Gas Co.</v>
      </c>
      <c r="AT218" s="69">
        <f t="shared" si="281"/>
        <v>167</v>
      </c>
      <c r="AU218" s="69">
        <f t="shared" si="282"/>
        <v>2000</v>
      </c>
      <c r="AV218" s="81">
        <f t="shared" si="241"/>
        <v>12567635.321845738</v>
      </c>
      <c r="AW218" s="81">
        <f t="shared" si="274"/>
        <v>23707335.702117831</v>
      </c>
      <c r="AX218" s="81">
        <f t="shared" si="275"/>
        <v>17535433.170445859</v>
      </c>
      <c r="AY218" s="77">
        <f t="shared" si="249"/>
        <v>0.73966275210248023</v>
      </c>
      <c r="AZ218" s="77">
        <f t="shared" si="250"/>
        <v>0.26033724789751977</v>
      </c>
      <c r="BA218" s="81">
        <f t="shared" si="255"/>
        <v>27538095</v>
      </c>
      <c r="BB218" s="81">
        <f t="shared" si="251"/>
        <v>66438157</v>
      </c>
      <c r="BC218" s="81">
        <f t="shared" si="242"/>
        <v>46933232</v>
      </c>
      <c r="BD218" s="80">
        <f t="shared" si="256"/>
        <v>0.13150388900708929</v>
      </c>
      <c r="BE218" s="81">
        <f t="shared" si="257"/>
        <v>209408978</v>
      </c>
      <c r="BF218" s="78">
        <v>19504925</v>
      </c>
      <c r="BG218" s="78">
        <v>11439774</v>
      </c>
      <c r="BH218" s="82">
        <f t="shared" si="243"/>
        <v>0.87437582504288436</v>
      </c>
      <c r="BI218" s="83">
        <f t="shared" si="289"/>
        <v>10002661.829554137</v>
      </c>
      <c r="BJ218" s="72">
        <v>63999524</v>
      </c>
      <c r="BK218" s="72">
        <v>65082</v>
      </c>
      <c r="BL218" s="72">
        <v>3345916</v>
      </c>
      <c r="BM218" s="72">
        <v>3441382</v>
      </c>
      <c r="BN218" s="72">
        <v>309313</v>
      </c>
      <c r="BO218" s="72">
        <v>2563095</v>
      </c>
      <c r="BP218" s="72">
        <v>3521334</v>
      </c>
      <c r="BQ218" s="72">
        <v>61436429</v>
      </c>
      <c r="BR218" s="72">
        <v>13232167</v>
      </c>
      <c r="BS218" s="72">
        <v>-2494575</v>
      </c>
      <c r="BT218" s="72">
        <v>2780537</v>
      </c>
      <c r="BU218" s="72">
        <v>2503805</v>
      </c>
      <c r="BV218" s="72">
        <v>16659443</v>
      </c>
      <c r="BW218" s="72">
        <v>0</v>
      </c>
      <c r="BX218" s="72">
        <v>24707915</v>
      </c>
      <c r="BY218" s="72">
        <v>55942</v>
      </c>
      <c r="BZ218" s="72">
        <v>31494575</v>
      </c>
      <c r="CA218" s="72">
        <v>537848</v>
      </c>
      <c r="CB218" s="72">
        <v>579282</v>
      </c>
      <c r="CC218" s="72">
        <v>136926</v>
      </c>
      <c r="CD218" s="72">
        <v>3196011</v>
      </c>
      <c r="CE218" s="72">
        <v>59227</v>
      </c>
      <c r="CF218" s="72">
        <v>1539993</v>
      </c>
      <c r="CG218" s="72">
        <v>17166831</v>
      </c>
      <c r="CH218" s="72">
        <v>89072</v>
      </c>
      <c r="CI218" s="72">
        <v>388706</v>
      </c>
      <c r="CJ218" s="72">
        <v>1847567</v>
      </c>
      <c r="CK218" s="72">
        <v>8808</v>
      </c>
      <c r="CL218" s="72">
        <v>88721</v>
      </c>
      <c r="CM218" s="72">
        <v>442547</v>
      </c>
      <c r="CN218" s="72">
        <v>1456556</v>
      </c>
      <c r="CO218" s="72">
        <v>44575</v>
      </c>
      <c r="CP218" s="72">
        <v>1619629</v>
      </c>
      <c r="CQ218" s="72">
        <v>120117</v>
      </c>
      <c r="CR218" s="72">
        <v>468980</v>
      </c>
      <c r="CS218" s="72">
        <v>1703179</v>
      </c>
      <c r="CT218" s="72">
        <v>29902196</v>
      </c>
      <c r="CU218" s="72">
        <v>4067136</v>
      </c>
      <c r="CV218" s="72">
        <v>264970742</v>
      </c>
      <c r="CW218" s="72">
        <v>196123103</v>
      </c>
      <c r="CX218" s="72">
        <v>5956553</v>
      </c>
      <c r="CY218" s="72">
        <v>76241698</v>
      </c>
      <c r="CZ218" s="72">
        <v>20057021</v>
      </c>
      <c r="DA218" s="72">
        <v>8781673</v>
      </c>
      <c r="DB218" s="72">
        <v>6711061</v>
      </c>
      <c r="DC218" s="72">
        <v>184467709</v>
      </c>
      <c r="DD218" s="72">
        <v>182714039</v>
      </c>
      <c r="DE218" s="72">
        <v>540418375</v>
      </c>
      <c r="DF218" s="72">
        <v>0</v>
      </c>
      <c r="DG218" s="72">
        <v>2479918</v>
      </c>
      <c r="DH218" s="72">
        <v>683510455</v>
      </c>
      <c r="DI218" s="72">
        <v>11148731</v>
      </c>
      <c r="DJ218" s="72">
        <v>2743059</v>
      </c>
      <c r="DK218" s="57" t="s">
        <v>109</v>
      </c>
      <c r="DL218" s="57">
        <v>167</v>
      </c>
      <c r="DM218" s="57">
        <v>2000</v>
      </c>
      <c r="DN218" s="78">
        <v>231353774</v>
      </c>
      <c r="DO218" s="78">
        <v>188120378</v>
      </c>
      <c r="DP218" s="78">
        <v>152443558</v>
      </c>
      <c r="DQ218" s="78">
        <v>65693263</v>
      </c>
      <c r="DR218" s="62" t="s">
        <v>110</v>
      </c>
      <c r="DS218" s="62">
        <v>36.21</v>
      </c>
      <c r="DT218" s="62">
        <v>919.73399999999992</v>
      </c>
      <c r="DU218" s="62">
        <f t="shared" si="300"/>
        <v>1092.6762499999998</v>
      </c>
      <c r="DV218" s="62">
        <v>103</v>
      </c>
      <c r="DW218" s="62">
        <v>74.8</v>
      </c>
      <c r="DX218" s="62">
        <v>16778</v>
      </c>
      <c r="DY218" s="62">
        <v>3836</v>
      </c>
      <c r="DZ218" s="62">
        <v>0</v>
      </c>
      <c r="EA218" s="84">
        <v>167</v>
      </c>
      <c r="EB218" s="85" t="s">
        <v>109</v>
      </c>
      <c r="EC218" s="76">
        <v>2000</v>
      </c>
      <c r="ED218" s="76">
        <v>4211</v>
      </c>
      <c r="EE218" s="76">
        <v>20188257</v>
      </c>
      <c r="EF218" s="76">
        <v>201416</v>
      </c>
      <c r="EG218" s="57">
        <f t="shared" si="277"/>
        <v>0.55274002422444368</v>
      </c>
      <c r="EH218" s="62"/>
      <c r="EI218" s="62"/>
      <c r="EJ218" s="62"/>
      <c r="EK218" s="62"/>
      <c r="EL218" s="62">
        <v>262029</v>
      </c>
      <c r="EM218" s="86">
        <v>6664735</v>
      </c>
      <c r="EN218" s="86">
        <v>20188257</v>
      </c>
      <c r="EO218" s="86">
        <v>452873</v>
      </c>
      <c r="EP218" s="86">
        <v>530696</v>
      </c>
    </row>
    <row r="219" spans="1:146" s="57" customFormat="1" ht="30" x14ac:dyDescent="0.25">
      <c r="A219" s="57" t="str">
        <f t="shared" si="266"/>
        <v>South Carolina Electric &amp; Gas Co.</v>
      </c>
      <c r="B219" s="76">
        <v>2001</v>
      </c>
      <c r="C219" s="76">
        <v>167</v>
      </c>
      <c r="D219" s="59" t="s">
        <v>183</v>
      </c>
      <c r="E219" s="76">
        <v>1</v>
      </c>
      <c r="F219" s="76">
        <v>1</v>
      </c>
      <c r="G219" s="76">
        <v>1</v>
      </c>
      <c r="H219" s="76">
        <v>1</v>
      </c>
      <c r="I219" s="60">
        <f>IFERROR(VLOOKUP(B219&amp;C219,'Output Index'!$A$2:$R$275,18,FALSE),0)</f>
        <v>1.1944730141267983</v>
      </c>
      <c r="J219" s="77">
        <f t="shared" si="267"/>
        <v>0.64649642887522041</v>
      </c>
      <c r="K219" s="70">
        <f t="shared" ref="K219:K230" si="301">EK219</f>
        <v>541999</v>
      </c>
      <c r="L219" s="70">
        <f>EI219</f>
        <v>462162</v>
      </c>
      <c r="M219" s="70">
        <f t="shared" si="278"/>
        <v>79837</v>
      </c>
      <c r="N219" s="70">
        <f t="shared" ref="N219:N230" si="302">EJ219</f>
        <v>19663967</v>
      </c>
      <c r="O219" s="90">
        <f>EH219</f>
        <v>6494226</v>
      </c>
      <c r="P219" s="64">
        <f t="shared" si="279"/>
        <v>13169741</v>
      </c>
      <c r="Q219" s="62">
        <v>21064</v>
      </c>
      <c r="R219" s="38">
        <v>0</v>
      </c>
      <c r="S219" s="38">
        <v>0</v>
      </c>
      <c r="T219" s="65">
        <v>4690</v>
      </c>
      <c r="U219" s="57">
        <f t="shared" si="268"/>
        <v>4166.4832642563679</v>
      </c>
      <c r="V219" s="78">
        <f t="shared" si="269"/>
        <v>33765774.408182345</v>
      </c>
      <c r="W219" s="79">
        <f>AP219*(AM219/'Price Patch'!$B$5)</f>
        <v>0.50496007672316923</v>
      </c>
      <c r="X219" s="62">
        <v>36.666666666666664</v>
      </c>
      <c r="Y219" s="62">
        <v>24.555555555555557</v>
      </c>
      <c r="Z219" s="62">
        <f t="shared" si="298"/>
        <v>39.761904761904759</v>
      </c>
      <c r="AA219" s="62">
        <f t="shared" si="299"/>
        <v>24.587301587301585</v>
      </c>
      <c r="AB219" s="62">
        <f t="shared" si="299"/>
        <v>42.777777777777779</v>
      </c>
      <c r="AC219" s="57" t="str">
        <f t="shared" si="271"/>
        <v>South Carolina Electric &amp; Gas Co.</v>
      </c>
      <c r="AD219" s="76">
        <v>167</v>
      </c>
      <c r="AE219" s="76">
        <v>2001</v>
      </c>
      <c r="AF219" s="76">
        <f t="shared" si="287"/>
        <v>2</v>
      </c>
      <c r="AG219" s="92">
        <v>151.51164554853864</v>
      </c>
      <c r="AH219" s="57">
        <v>110.20786286344969</v>
      </c>
      <c r="AI219" s="57">
        <v>113.48734011949581</v>
      </c>
      <c r="AJ219" s="80">
        <f t="shared" si="295"/>
        <v>1.1847481732125142E-2</v>
      </c>
      <c r="AK219" s="77">
        <f t="shared" si="296"/>
        <v>1.8189229433978358E-2</v>
      </c>
      <c r="AL219" s="76"/>
      <c r="AM219" s="79">
        <f t="shared" si="297"/>
        <v>0.7106699786655668</v>
      </c>
      <c r="AN219" s="79">
        <f t="shared" si="252"/>
        <v>1.5061319689999999</v>
      </c>
      <c r="AO219" s="79">
        <f t="shared" si="253"/>
        <v>1.4586625400981315</v>
      </c>
      <c r="AP219" s="79">
        <f>1/AO219^'Price Patch'!C$19*1/AN219^'Price Patch'!D$19</f>
        <v>0.67470188633652017</v>
      </c>
      <c r="AQ219" s="80">
        <f t="shared" si="272"/>
        <v>0.35162174873648766</v>
      </c>
      <c r="AR219" s="80">
        <f t="shared" si="273"/>
        <v>0.64837825126351234</v>
      </c>
      <c r="AS219" s="66" t="str">
        <f t="shared" si="280"/>
        <v>South Carolina Electric &amp; Gas Co.</v>
      </c>
      <c r="AT219" s="69">
        <f t="shared" si="281"/>
        <v>167</v>
      </c>
      <c r="AU219" s="69">
        <f t="shared" si="282"/>
        <v>2001</v>
      </c>
      <c r="AV219" s="81">
        <f t="shared" si="241"/>
        <v>11872780.644846817</v>
      </c>
      <c r="AW219" s="81">
        <f t="shared" si="274"/>
        <v>21892993.763335526</v>
      </c>
      <c r="AX219" s="81">
        <f t="shared" si="275"/>
        <v>16644895.235235844</v>
      </c>
      <c r="AY219" s="77">
        <f t="shared" si="249"/>
        <v>0.76028410801958302</v>
      </c>
      <c r="AZ219" s="77">
        <f t="shared" si="250"/>
        <v>0.23971589198041698</v>
      </c>
      <c r="BA219" s="81">
        <f t="shared" si="255"/>
        <v>25926239</v>
      </c>
      <c r="BB219" s="81">
        <f t="shared" si="251"/>
        <v>63084416</v>
      </c>
      <c r="BC219" s="81">
        <f t="shared" si="242"/>
        <v>42231231</v>
      </c>
      <c r="BD219" s="80">
        <f t="shared" si="256"/>
        <v>0.12427055531721727</v>
      </c>
      <c r="BE219" s="81">
        <f t="shared" si="257"/>
        <v>208627369</v>
      </c>
      <c r="BF219" s="78">
        <v>20853185</v>
      </c>
      <c r="BG219" s="78">
        <v>10614066</v>
      </c>
      <c r="BH219" s="82">
        <f t="shared" si="243"/>
        <v>0.87443810550680123</v>
      </c>
      <c r="BI219" s="83">
        <f t="shared" si="289"/>
        <v>9281343.7647641525</v>
      </c>
      <c r="BJ219" s="72">
        <v>68151770</v>
      </c>
      <c r="BK219" s="72">
        <v>52345</v>
      </c>
      <c r="BL219" s="72">
        <v>3924444</v>
      </c>
      <c r="BM219" s="72">
        <v>2230050</v>
      </c>
      <c r="BN219" s="72">
        <v>261804</v>
      </c>
      <c r="BO219" s="72">
        <v>1613075</v>
      </c>
      <c r="BP219" s="72">
        <v>4951458</v>
      </c>
      <c r="BQ219" s="72">
        <v>66538695</v>
      </c>
      <c r="BR219" s="72">
        <v>11085763</v>
      </c>
      <c r="BS219" s="72">
        <v>5003623</v>
      </c>
      <c r="BT219" s="72">
        <v>2902164</v>
      </c>
      <c r="BU219" s="72">
        <v>4218697</v>
      </c>
      <c r="BV219" s="72">
        <v>22104054</v>
      </c>
      <c r="BW219" s="72">
        <v>0</v>
      </c>
      <c r="BX219" s="72">
        <v>17589450</v>
      </c>
      <c r="BY219" s="72">
        <v>63731</v>
      </c>
      <c r="BZ219" s="72">
        <v>29649027</v>
      </c>
      <c r="CA219" s="72">
        <v>566934</v>
      </c>
      <c r="CB219" s="72">
        <v>519545</v>
      </c>
      <c r="CC219" s="72">
        <v>213705</v>
      </c>
      <c r="CD219" s="72">
        <v>3202087</v>
      </c>
      <c r="CE219" s="72">
        <v>97150</v>
      </c>
      <c r="CF219" s="72">
        <v>1235820</v>
      </c>
      <c r="CG219" s="72">
        <v>15676415</v>
      </c>
      <c r="CH219" s="72">
        <v>90448</v>
      </c>
      <c r="CI219" s="72">
        <v>372063</v>
      </c>
      <c r="CJ219" s="72">
        <v>1896290</v>
      </c>
      <c r="CK219" s="72">
        <v>7150</v>
      </c>
      <c r="CL219" s="72">
        <v>221204</v>
      </c>
      <c r="CM219" s="72">
        <v>381535</v>
      </c>
      <c r="CN219" s="72">
        <v>1445893</v>
      </c>
      <c r="CO219" s="72">
        <v>40627</v>
      </c>
      <c r="CP219" s="72">
        <v>1456053</v>
      </c>
      <c r="CQ219" s="72">
        <v>78848</v>
      </c>
      <c r="CR219" s="72">
        <v>454719</v>
      </c>
      <c r="CS219" s="72">
        <v>1692541</v>
      </c>
      <c r="CT219" s="72">
        <v>33649863</v>
      </c>
      <c r="CU219" s="72">
        <v>4078351</v>
      </c>
      <c r="CV219" s="72">
        <v>258243083</v>
      </c>
      <c r="CW219" s="72">
        <v>189171153</v>
      </c>
      <c r="CX219" s="72">
        <v>6175307</v>
      </c>
      <c r="CY219" s="72">
        <v>73399598</v>
      </c>
      <c r="CZ219" s="72">
        <v>20743864</v>
      </c>
      <c r="DA219" s="72">
        <v>7001355</v>
      </c>
      <c r="DB219" s="72">
        <v>5240306</v>
      </c>
      <c r="DC219" s="72">
        <v>235546928</v>
      </c>
      <c r="DD219" s="72">
        <v>233875250</v>
      </c>
      <c r="DE219" s="72">
        <v>580366271</v>
      </c>
      <c r="DF219" s="72">
        <v>0</v>
      </c>
      <c r="DG219" s="72">
        <v>2957599</v>
      </c>
      <c r="DH219" s="72">
        <v>731517572</v>
      </c>
      <c r="DI219" s="72">
        <v>12664691</v>
      </c>
      <c r="DJ219" s="72">
        <v>4036182</v>
      </c>
      <c r="DK219" s="57" t="s">
        <v>109</v>
      </c>
      <c r="DL219" s="57">
        <v>167</v>
      </c>
      <c r="DM219" s="57">
        <v>2001</v>
      </c>
      <c r="DN219" s="78">
        <v>241498505</v>
      </c>
      <c r="DO219" s="78">
        <v>202314747</v>
      </c>
      <c r="DP219" s="78">
        <v>172135053</v>
      </c>
      <c r="DQ219" s="78">
        <v>70541569</v>
      </c>
      <c r="DR219" s="62" t="s">
        <v>110</v>
      </c>
      <c r="DS219" s="62">
        <v>28.04</v>
      </c>
      <c r="DT219" s="62">
        <v>712.21599999999989</v>
      </c>
      <c r="DU219" s="62">
        <f t="shared" si="300"/>
        <v>1092.6762499999998</v>
      </c>
      <c r="DV219" s="62">
        <v>98</v>
      </c>
      <c r="DW219" s="62">
        <v>76.2</v>
      </c>
      <c r="DX219" s="62">
        <v>16965</v>
      </c>
      <c r="DY219" s="62">
        <v>4099</v>
      </c>
      <c r="DZ219" s="62">
        <v>0</v>
      </c>
      <c r="EA219" s="84">
        <v>167</v>
      </c>
      <c r="EB219" s="85" t="s">
        <v>109</v>
      </c>
      <c r="EC219" s="76">
        <v>2001</v>
      </c>
      <c r="ED219" s="76">
        <v>4196</v>
      </c>
      <c r="EE219" s="76">
        <v>19663967</v>
      </c>
      <c r="EF219" s="76">
        <v>139306</v>
      </c>
      <c r="EG219" s="57">
        <f t="shared" si="277"/>
        <v>0.53876253640126937</v>
      </c>
      <c r="EH219" s="62">
        <v>6494226</v>
      </c>
      <c r="EI219" s="62">
        <v>462162</v>
      </c>
      <c r="EJ219" s="62">
        <v>19663967</v>
      </c>
      <c r="EK219" s="62">
        <v>541999</v>
      </c>
      <c r="EL219" s="62">
        <v>265144</v>
      </c>
      <c r="EM219" s="86">
        <v>6494226</v>
      </c>
      <c r="EN219" s="86">
        <v>19663967</v>
      </c>
      <c r="EO219" s="86">
        <v>462162</v>
      </c>
      <c r="EP219" s="86">
        <v>541999</v>
      </c>
    </row>
    <row r="220" spans="1:146" s="57" customFormat="1" ht="30" x14ac:dyDescent="0.25">
      <c r="A220" s="57" t="str">
        <f t="shared" si="266"/>
        <v>South Carolina Electric &amp; Gas Co.</v>
      </c>
      <c r="B220" s="76">
        <v>2002</v>
      </c>
      <c r="C220" s="76">
        <v>167</v>
      </c>
      <c r="D220" s="59" t="s">
        <v>183</v>
      </c>
      <c r="E220" s="76">
        <v>1</v>
      </c>
      <c r="F220" s="76">
        <v>1</v>
      </c>
      <c r="G220" s="76">
        <v>1</v>
      </c>
      <c r="H220" s="76">
        <v>1</v>
      </c>
      <c r="I220" s="60">
        <f>IFERROR(VLOOKUP(B220&amp;C220,'Output Index'!$A$2:$R$275,18,FALSE),0)</f>
        <v>1.218008687686831</v>
      </c>
      <c r="J220" s="77">
        <f t="shared" si="267"/>
        <v>0.64512506167128769</v>
      </c>
      <c r="K220" s="81">
        <f t="shared" si="301"/>
        <v>553918</v>
      </c>
      <c r="L220" s="70">
        <f t="shared" ref="L220:L230" si="303">EI220</f>
        <v>472228</v>
      </c>
      <c r="M220" s="70">
        <f t="shared" si="278"/>
        <v>81690</v>
      </c>
      <c r="N220" s="81">
        <f t="shared" si="302"/>
        <v>20928898</v>
      </c>
      <c r="O220" s="90">
        <f t="shared" ref="O220:O230" si="304">EH220</f>
        <v>7229801</v>
      </c>
      <c r="P220" s="64">
        <f t="shared" si="279"/>
        <v>13699097</v>
      </c>
      <c r="Q220" s="62">
        <v>21529</v>
      </c>
      <c r="R220" s="38">
        <v>0</v>
      </c>
      <c r="S220" s="38">
        <v>0</v>
      </c>
      <c r="T220" s="65">
        <v>4706</v>
      </c>
      <c r="U220" s="57">
        <f t="shared" si="268"/>
        <v>4371.7494954653903</v>
      </c>
      <c r="V220" s="78">
        <f t="shared" si="269"/>
        <v>40803582.984983966</v>
      </c>
      <c r="W220" s="79">
        <f>AP220*(AM220/'Price Patch'!$B$5)</f>
        <v>0.51263954241278431</v>
      </c>
      <c r="X220" s="62">
        <v>40</v>
      </c>
      <c r="Y220" s="62">
        <v>24.111111111111114</v>
      </c>
      <c r="Z220" s="62">
        <f t="shared" si="298"/>
        <v>39.761904761904759</v>
      </c>
      <c r="AA220" s="62">
        <f t="shared" si="299"/>
        <v>24.587301587301585</v>
      </c>
      <c r="AB220" s="62">
        <f t="shared" si="299"/>
        <v>42.777777777777779</v>
      </c>
      <c r="AC220" s="57" t="str">
        <f t="shared" si="271"/>
        <v>South Carolina Electric &amp; Gas Co.</v>
      </c>
      <c r="AD220" s="76">
        <v>167</v>
      </c>
      <c r="AE220" s="76">
        <v>2002</v>
      </c>
      <c r="AF220" s="76">
        <f t="shared" si="287"/>
        <v>2</v>
      </c>
      <c r="AG220" s="92">
        <v>156.69139395640192</v>
      </c>
      <c r="AH220" s="57">
        <v>110.55280097205501</v>
      </c>
      <c r="AI220" s="57">
        <v>115.01782710387157</v>
      </c>
      <c r="AJ220" s="80">
        <f t="shared" si="295"/>
        <v>5.9188565861234849E-3</v>
      </c>
      <c r="AK220" s="77">
        <f t="shared" si="296"/>
        <v>1.5093581673726448E-2</v>
      </c>
      <c r="AL220" s="76"/>
      <c r="AM220" s="79">
        <f t="shared" si="297"/>
        <v>0.72147789392337769</v>
      </c>
      <c r="AN220" s="79">
        <f t="shared" si="252"/>
        <v>1.5061319689999999</v>
      </c>
      <c r="AO220" s="79">
        <f t="shared" si="253"/>
        <v>1.4586625400981315</v>
      </c>
      <c r="AP220" s="79">
        <f>1/AO220^'Price Patch'!C$19*1/AN220^'Price Patch'!D$19</f>
        <v>0.67470188633652017</v>
      </c>
      <c r="AQ220" s="80">
        <f t="shared" si="272"/>
        <v>0.31088788672552026</v>
      </c>
      <c r="AR220" s="80">
        <f t="shared" si="273"/>
        <v>0.68911211327447974</v>
      </c>
      <c r="AS220" s="66" t="str">
        <f t="shared" si="280"/>
        <v>South Carolina Electric &amp; Gas Co.</v>
      </c>
      <c r="AT220" s="69">
        <f t="shared" si="281"/>
        <v>167</v>
      </c>
      <c r="AU220" s="69">
        <f t="shared" si="282"/>
        <v>2002</v>
      </c>
      <c r="AV220" s="81">
        <f t="shared" si="241"/>
        <v>12685339.68503106</v>
      </c>
      <c r="AW220" s="81">
        <f t="shared" si="274"/>
        <v>28118243.299952906</v>
      </c>
      <c r="AX220" s="81">
        <f t="shared" si="275"/>
        <v>19561280.489785083</v>
      </c>
      <c r="AY220" s="77">
        <f t="shared" si="249"/>
        <v>0.69567932395754772</v>
      </c>
      <c r="AZ220" s="77">
        <f t="shared" si="250"/>
        <v>0.30432067604245228</v>
      </c>
      <c r="BA220" s="81">
        <f t="shared" si="255"/>
        <v>29403406</v>
      </c>
      <c r="BB220" s="81">
        <f t="shared" si="251"/>
        <v>84828197</v>
      </c>
      <c r="BC220" s="81">
        <f t="shared" si="242"/>
        <v>63671970</v>
      </c>
      <c r="BD220" s="80">
        <f t="shared" si="256"/>
        <v>0.13439136263834497</v>
      </c>
      <c r="BE220" s="81">
        <f t="shared" si="257"/>
        <v>218789403</v>
      </c>
      <c r="BF220" s="78">
        <v>21156227</v>
      </c>
      <c r="BG220" s="78">
        <v>11016538</v>
      </c>
      <c r="BH220" s="82">
        <f t="shared" si="243"/>
        <v>0.89339550321661088</v>
      </c>
      <c r="BI220" s="83">
        <f t="shared" si="289"/>
        <v>9842125.5102149155</v>
      </c>
      <c r="BJ220" s="72">
        <v>101525275</v>
      </c>
      <c r="BK220" s="72">
        <v>70913</v>
      </c>
      <c r="BL220" s="72">
        <v>4006274</v>
      </c>
      <c r="BM220" s="72">
        <v>2940878</v>
      </c>
      <c r="BN220" s="72">
        <v>2609899</v>
      </c>
      <c r="BO220" s="72">
        <v>2535284</v>
      </c>
      <c r="BP220" s="72">
        <v>4822828</v>
      </c>
      <c r="BQ220" s="72">
        <v>98989991</v>
      </c>
      <c r="BR220" s="72">
        <v>12033165</v>
      </c>
      <c r="BS220" s="72">
        <v>16637241</v>
      </c>
      <c r="BT220" s="72">
        <v>4423458</v>
      </c>
      <c r="BU220" s="72">
        <v>4183355</v>
      </c>
      <c r="BV220" s="72">
        <v>22432141</v>
      </c>
      <c r="BW220" s="72">
        <v>0</v>
      </c>
      <c r="BX220" s="72">
        <v>32782550</v>
      </c>
      <c r="BY220" s="72">
        <v>59837</v>
      </c>
      <c r="BZ220" s="72">
        <v>32911970</v>
      </c>
      <c r="CA220" s="72">
        <v>575391</v>
      </c>
      <c r="CB220" s="72">
        <v>515345</v>
      </c>
      <c r="CC220" s="72">
        <v>149562</v>
      </c>
      <c r="CD220" s="72">
        <v>4870333</v>
      </c>
      <c r="CE220" s="72">
        <v>59491</v>
      </c>
      <c r="CF220" s="72">
        <v>1430142</v>
      </c>
      <c r="CG220" s="72">
        <v>17012195</v>
      </c>
      <c r="CH220" s="72">
        <v>99690</v>
      </c>
      <c r="CI220" s="72">
        <v>343057</v>
      </c>
      <c r="CJ220" s="72">
        <v>2128264</v>
      </c>
      <c r="CK220" s="72">
        <v>5954</v>
      </c>
      <c r="CL220" s="72">
        <v>219559</v>
      </c>
      <c r="CM220" s="72">
        <v>336694</v>
      </c>
      <c r="CN220" s="72">
        <v>1657729</v>
      </c>
      <c r="CO220" s="72">
        <v>41197</v>
      </c>
      <c r="CP220" s="72">
        <v>1042475</v>
      </c>
      <c r="CQ220" s="72">
        <v>123076</v>
      </c>
      <c r="CR220" s="72">
        <v>713770</v>
      </c>
      <c r="CS220" s="72">
        <v>1588046</v>
      </c>
      <c r="CT220" s="72">
        <v>36544671</v>
      </c>
      <c r="CU220" s="72">
        <v>3584821</v>
      </c>
      <c r="CV220" s="72">
        <v>260847200</v>
      </c>
      <c r="CW220" s="72">
        <v>194071700</v>
      </c>
      <c r="CX220" s="72">
        <v>5848729</v>
      </c>
      <c r="CY220" s="72">
        <v>82233188</v>
      </c>
      <c r="CZ220" s="72">
        <v>25077017</v>
      </c>
      <c r="DA220" s="72">
        <v>36940640</v>
      </c>
      <c r="DB220" s="72">
        <v>32554989</v>
      </c>
      <c r="DC220" s="72">
        <v>153629775</v>
      </c>
      <c r="DD220" s="72">
        <v>151551516</v>
      </c>
      <c r="DE220" s="72">
        <v>539499532</v>
      </c>
      <c r="DF220" s="72">
        <v>0</v>
      </c>
      <c r="DG220" s="72">
        <v>3074483</v>
      </c>
      <c r="DH220" s="72">
        <v>726760116</v>
      </c>
      <c r="DI220" s="72">
        <v>9619364</v>
      </c>
      <c r="DJ220" s="72">
        <v>1111957</v>
      </c>
      <c r="DK220" s="57" t="s">
        <v>109</v>
      </c>
      <c r="DL220" s="57">
        <v>167</v>
      </c>
      <c r="DM220" s="57">
        <v>2002</v>
      </c>
      <c r="DN220" s="78">
        <v>253651042</v>
      </c>
      <c r="DO220" s="78">
        <v>215943019</v>
      </c>
      <c r="DP220" s="78">
        <v>184139390</v>
      </c>
      <c r="DQ220" s="78">
        <v>74178219</v>
      </c>
      <c r="DR220" s="62" t="s">
        <v>110</v>
      </c>
      <c r="DS220" s="62">
        <v>47.26</v>
      </c>
      <c r="DT220" s="62">
        <v>1200.4039999999998</v>
      </c>
      <c r="DU220" s="62">
        <f t="shared" si="300"/>
        <v>1092.6762499999998</v>
      </c>
      <c r="DV220" s="62">
        <v>104</v>
      </c>
      <c r="DW220" s="62">
        <v>75.400000000000006</v>
      </c>
      <c r="DX220" s="62">
        <v>17166</v>
      </c>
      <c r="DY220" s="62">
        <v>4363</v>
      </c>
      <c r="DZ220" s="62">
        <v>0</v>
      </c>
      <c r="EA220" s="84">
        <v>167</v>
      </c>
      <c r="EB220" s="85" t="s">
        <v>109</v>
      </c>
      <c r="EC220" s="76">
        <v>2002</v>
      </c>
      <c r="ED220" s="76">
        <v>4404</v>
      </c>
      <c r="EE220" s="76">
        <v>20928898</v>
      </c>
      <c r="EF220" s="76">
        <v>154393</v>
      </c>
      <c r="EG220" s="57">
        <f t="shared" si="277"/>
        <v>0.54649599886363165</v>
      </c>
      <c r="EH220" s="62">
        <v>7229801</v>
      </c>
      <c r="EI220" s="62">
        <v>472228</v>
      </c>
      <c r="EJ220" s="62">
        <v>20928898</v>
      </c>
      <c r="EK220" s="62">
        <v>553918</v>
      </c>
      <c r="EL220" s="62">
        <v>268378</v>
      </c>
      <c r="EM220" s="86">
        <v>7229801</v>
      </c>
      <c r="EN220" s="86">
        <v>20928898</v>
      </c>
      <c r="EO220" s="86">
        <v>472228</v>
      </c>
      <c r="EP220" s="86">
        <v>553918</v>
      </c>
    </row>
    <row r="221" spans="1:146" s="57" customFormat="1" ht="30" x14ac:dyDescent="0.25">
      <c r="A221" s="57" t="str">
        <f t="shared" si="266"/>
        <v>South Carolina Electric &amp; Gas Co.</v>
      </c>
      <c r="B221" s="76">
        <v>2003</v>
      </c>
      <c r="C221" s="76">
        <v>167</v>
      </c>
      <c r="D221" s="59" t="s">
        <v>183</v>
      </c>
      <c r="E221" s="76">
        <v>1</v>
      </c>
      <c r="F221" s="76">
        <v>1</v>
      </c>
      <c r="G221" s="76">
        <v>1</v>
      </c>
      <c r="H221" s="76">
        <v>1</v>
      </c>
      <c r="I221" s="60">
        <f>IFERROR(VLOOKUP(B221&amp;C221,'Output Index'!$A$2:$R$275,18,FALSE),0)</f>
        <v>1.241465712950871</v>
      </c>
      <c r="J221" s="77">
        <f t="shared" si="267"/>
        <v>0.64110297758450496</v>
      </c>
      <c r="K221" s="81">
        <f t="shared" si="301"/>
        <v>565041</v>
      </c>
      <c r="L221" s="70">
        <f t="shared" si="303"/>
        <v>481380</v>
      </c>
      <c r="M221" s="70">
        <f t="shared" si="278"/>
        <v>83661</v>
      </c>
      <c r="N221" s="81">
        <f t="shared" si="302"/>
        <v>20668054</v>
      </c>
      <c r="O221" s="90">
        <f t="shared" si="304"/>
        <v>6998139</v>
      </c>
      <c r="P221" s="64">
        <f t="shared" si="279"/>
        <v>13669915</v>
      </c>
      <c r="Q221" s="62">
        <v>21964</v>
      </c>
      <c r="R221" s="38">
        <v>0</v>
      </c>
      <c r="S221" s="38">
        <v>0</v>
      </c>
      <c r="T221" s="65">
        <v>4768</v>
      </c>
      <c r="U221" s="57">
        <f t="shared" si="268"/>
        <v>4440.2771413985956</v>
      </c>
      <c r="V221" s="78">
        <f t="shared" si="269"/>
        <v>38090393.126020059</v>
      </c>
      <c r="W221" s="79">
        <f>AP221*(AM221/'Price Patch'!$B$5)</f>
        <v>0.52585750282660393</v>
      </c>
      <c r="X221" s="62">
        <v>35</v>
      </c>
      <c r="Y221" s="62">
        <v>23.055555555555557</v>
      </c>
      <c r="Z221" s="62">
        <f t="shared" si="298"/>
        <v>39.761904761904759</v>
      </c>
      <c r="AA221" s="62">
        <f t="shared" si="299"/>
        <v>24.587301587301585</v>
      </c>
      <c r="AB221" s="62">
        <f t="shared" si="299"/>
        <v>42.777777777777779</v>
      </c>
      <c r="AC221" s="57" t="str">
        <f t="shared" si="271"/>
        <v>South Carolina Electric &amp; Gas Co.</v>
      </c>
      <c r="AD221" s="76">
        <v>167</v>
      </c>
      <c r="AE221" s="76">
        <v>2003</v>
      </c>
      <c r="AF221" s="76">
        <f t="shared" si="287"/>
        <v>2</v>
      </c>
      <c r="AG221" s="92">
        <v>159.11340903861807</v>
      </c>
      <c r="AH221" s="57">
        <v>114.39015383998058</v>
      </c>
      <c r="AI221" s="57">
        <v>117.42467214761579</v>
      </c>
      <c r="AJ221" s="80">
        <f t="shared" si="295"/>
        <v>3.0022759648471439E-2</v>
      </c>
      <c r="AK221" s="77">
        <f t="shared" si="296"/>
        <v>2.5457317031703675E-2</v>
      </c>
      <c r="AL221" s="76"/>
      <c r="AM221" s="79">
        <f t="shared" si="297"/>
        <v>0.74008056783425258</v>
      </c>
      <c r="AN221" s="79">
        <f t="shared" si="252"/>
        <v>1.5061319689999999</v>
      </c>
      <c r="AO221" s="79">
        <f t="shared" si="253"/>
        <v>1.4586625400981315</v>
      </c>
      <c r="AP221" s="79">
        <f>1/AO221^'Price Patch'!C$19*1/AN221^'Price Patch'!D$19</f>
        <v>0.67470188633652017</v>
      </c>
      <c r="AQ221" s="80">
        <f t="shared" si="272"/>
        <v>0.31094712927853907</v>
      </c>
      <c r="AR221" s="80">
        <f t="shared" si="273"/>
        <v>0.68905287072146093</v>
      </c>
      <c r="AS221" s="66" t="str">
        <f t="shared" si="280"/>
        <v>South Carolina Electric &amp; Gas Co.</v>
      </c>
      <c r="AT221" s="69">
        <f t="shared" si="281"/>
        <v>167</v>
      </c>
      <c r="AU221" s="69">
        <f t="shared" si="282"/>
        <v>2003</v>
      </c>
      <c r="AV221" s="81">
        <f t="shared" si="241"/>
        <v>11844098.395626936</v>
      </c>
      <c r="AW221" s="81">
        <f t="shared" si="274"/>
        <v>26246294.730393123</v>
      </c>
      <c r="AX221" s="81">
        <f t="shared" si="275"/>
        <v>18190518.319393478</v>
      </c>
      <c r="AY221" s="77">
        <f t="shared" si="249"/>
        <v>0.69306995544513639</v>
      </c>
      <c r="AZ221" s="77">
        <f t="shared" si="250"/>
        <v>0.30693004455486361</v>
      </c>
      <c r="BA221" s="81">
        <f t="shared" si="255"/>
        <v>27157455</v>
      </c>
      <c r="BB221" s="81">
        <f t="shared" si="251"/>
        <v>91168781</v>
      </c>
      <c r="BC221" s="81">
        <f t="shared" si="242"/>
        <v>67176390</v>
      </c>
      <c r="BD221" s="80">
        <f t="shared" si="256"/>
        <v>0.11991975768569352</v>
      </c>
      <c r="BE221" s="81">
        <f t="shared" si="257"/>
        <v>226463558</v>
      </c>
      <c r="BF221" s="78">
        <v>23992391</v>
      </c>
      <c r="BG221" s="78">
        <v>10159793</v>
      </c>
      <c r="BH221" s="82">
        <f t="shared" si="243"/>
        <v>0.88259048984625199</v>
      </c>
      <c r="BI221" s="83">
        <f t="shared" si="289"/>
        <v>8966936.6806065217</v>
      </c>
      <c r="BJ221" s="72">
        <v>118217492</v>
      </c>
      <c r="BK221" s="72">
        <v>51266</v>
      </c>
      <c r="BL221" s="72">
        <v>4339408</v>
      </c>
      <c r="BM221" s="72">
        <v>4009417</v>
      </c>
      <c r="BN221" s="72">
        <v>3251654</v>
      </c>
      <c r="BO221" s="72">
        <v>2444212</v>
      </c>
      <c r="BP221" s="72">
        <v>8405298</v>
      </c>
      <c r="BQ221" s="72">
        <v>115773280</v>
      </c>
      <c r="BR221" s="72">
        <v>13184034</v>
      </c>
      <c r="BS221" s="72">
        <v>27046685</v>
      </c>
      <c r="BT221" s="72">
        <v>3297535</v>
      </c>
      <c r="BU221" s="72">
        <v>4380470</v>
      </c>
      <c r="BV221" s="72">
        <v>21248587</v>
      </c>
      <c r="BW221" s="72">
        <v>0</v>
      </c>
      <c r="BX221" s="72">
        <v>35235716</v>
      </c>
      <c r="BY221" s="72">
        <v>2026</v>
      </c>
      <c r="BZ221" s="72">
        <v>30770165</v>
      </c>
      <c r="CA221" s="72">
        <v>564883</v>
      </c>
      <c r="CB221" s="72">
        <v>399416</v>
      </c>
      <c r="CC221" s="72">
        <v>146874</v>
      </c>
      <c r="CD221" s="72">
        <v>4168137</v>
      </c>
      <c r="CE221" s="72">
        <v>15626</v>
      </c>
      <c r="CF221" s="72">
        <v>1177691</v>
      </c>
      <c r="CG221" s="72">
        <v>15787636</v>
      </c>
      <c r="CH221" s="72">
        <v>91775</v>
      </c>
      <c r="CI221" s="72">
        <v>358814</v>
      </c>
      <c r="CJ221" s="72">
        <v>2233489</v>
      </c>
      <c r="CK221" s="72">
        <v>6886</v>
      </c>
      <c r="CL221" s="72">
        <v>176963</v>
      </c>
      <c r="CM221" s="72">
        <v>274190</v>
      </c>
      <c r="CN221" s="72">
        <v>1755075</v>
      </c>
      <c r="CO221" s="72">
        <v>-1479</v>
      </c>
      <c r="CP221" s="72">
        <v>1046544</v>
      </c>
      <c r="CQ221" s="72">
        <v>151905</v>
      </c>
      <c r="CR221" s="72">
        <v>634136</v>
      </c>
      <c r="CS221" s="72">
        <v>1781604</v>
      </c>
      <c r="CT221" s="72">
        <v>38631510</v>
      </c>
      <c r="CU221" s="72">
        <v>3551114</v>
      </c>
      <c r="CV221" s="72">
        <v>267562711</v>
      </c>
      <c r="CW221" s="72">
        <v>200564159</v>
      </c>
      <c r="CX221" s="72">
        <v>5747357</v>
      </c>
      <c r="CY221" s="72">
        <v>87852194</v>
      </c>
      <c r="CZ221" s="72">
        <v>26173331</v>
      </c>
      <c r="DA221" s="72">
        <v>47311414</v>
      </c>
      <c r="DB221" s="72">
        <v>41397820</v>
      </c>
      <c r="DC221" s="72">
        <v>165945747</v>
      </c>
      <c r="DD221" s="72">
        <v>163998792</v>
      </c>
      <c r="DE221" s="72">
        <v>574419423</v>
      </c>
      <c r="DF221" s="72">
        <v>0</v>
      </c>
      <c r="DG221" s="72">
        <v>3976851</v>
      </c>
      <c r="DH221" s="72">
        <v>780543340</v>
      </c>
      <c r="DI221" s="72">
        <v>10976785</v>
      </c>
      <c r="DJ221" s="72">
        <v>1781233</v>
      </c>
      <c r="DK221" s="57" t="s">
        <v>109</v>
      </c>
      <c r="DL221" s="57">
        <v>167</v>
      </c>
      <c r="DM221" s="57">
        <v>2003</v>
      </c>
      <c r="DN221" s="78">
        <v>265302888</v>
      </c>
      <c r="DO221" s="78">
        <v>228130262</v>
      </c>
      <c r="DP221" s="78">
        <v>198532644</v>
      </c>
      <c r="DQ221" s="78">
        <v>77697064</v>
      </c>
      <c r="DR221" s="62" t="s">
        <v>110</v>
      </c>
      <c r="DS221" s="62">
        <v>56.45</v>
      </c>
      <c r="DT221" s="62">
        <v>1433.83</v>
      </c>
      <c r="DU221" s="62">
        <f t="shared" si="300"/>
        <v>1092.6762499999998</v>
      </c>
      <c r="DV221" s="62">
        <v>95</v>
      </c>
      <c r="DW221" s="62">
        <v>73.5</v>
      </c>
      <c r="DX221" s="62">
        <v>17377</v>
      </c>
      <c r="DY221" s="62">
        <v>4587</v>
      </c>
      <c r="DZ221" s="62">
        <v>0</v>
      </c>
      <c r="EA221" s="84">
        <v>167</v>
      </c>
      <c r="EB221" s="85" t="s">
        <v>109</v>
      </c>
      <c r="EC221" s="76">
        <v>2003</v>
      </c>
      <c r="ED221" s="76">
        <v>4474</v>
      </c>
      <c r="EE221" s="76">
        <v>20668054</v>
      </c>
      <c r="EF221" s="76">
        <v>156969</v>
      </c>
      <c r="EG221" s="57">
        <f t="shared" si="277"/>
        <v>0.53135577348985408</v>
      </c>
      <c r="EH221" s="62">
        <v>6998139</v>
      </c>
      <c r="EI221" s="62">
        <v>481380</v>
      </c>
      <c r="EJ221" s="62">
        <v>20668054</v>
      </c>
      <c r="EK221" s="62">
        <v>565041</v>
      </c>
      <c r="EL221" s="62">
        <v>272573</v>
      </c>
      <c r="EM221" s="86">
        <v>6998139</v>
      </c>
      <c r="EN221" s="86">
        <v>20668054</v>
      </c>
      <c r="EO221" s="86">
        <v>481380</v>
      </c>
      <c r="EP221" s="86">
        <v>565041</v>
      </c>
    </row>
    <row r="222" spans="1:146" s="57" customFormat="1" ht="30" x14ac:dyDescent="0.25">
      <c r="A222" s="57" t="str">
        <f t="shared" si="266"/>
        <v>South Carolina Electric &amp; Gas Co.</v>
      </c>
      <c r="B222" s="76">
        <v>2004</v>
      </c>
      <c r="C222" s="76">
        <v>167</v>
      </c>
      <c r="D222" s="59" t="s">
        <v>183</v>
      </c>
      <c r="E222" s="76">
        <v>1</v>
      </c>
      <c r="F222" s="76">
        <v>1</v>
      </c>
      <c r="G222" s="76">
        <v>1</v>
      </c>
      <c r="H222" s="76">
        <v>1</v>
      </c>
      <c r="I222" s="60">
        <f>IFERROR(VLOOKUP(B222&amp;C222,'Output Index'!$A$2:$R$275,18,FALSE),0)</f>
        <v>1.2816777360777485</v>
      </c>
      <c r="J222" s="77">
        <f t="shared" si="267"/>
        <v>0.63584879788313386</v>
      </c>
      <c r="K222" s="81">
        <f t="shared" si="301"/>
        <v>578096</v>
      </c>
      <c r="L222" s="70">
        <f t="shared" si="303"/>
        <v>492275</v>
      </c>
      <c r="M222" s="70">
        <f t="shared" si="278"/>
        <v>85821</v>
      </c>
      <c r="N222" s="81">
        <f t="shared" si="302"/>
        <v>21679929</v>
      </c>
      <c r="O222" s="90">
        <f t="shared" si="304"/>
        <v>7459974</v>
      </c>
      <c r="P222" s="64">
        <f t="shared" si="279"/>
        <v>14219955</v>
      </c>
      <c r="Q222" s="62">
        <v>22524</v>
      </c>
      <c r="R222" s="38">
        <v>0</v>
      </c>
      <c r="S222" s="38">
        <v>0</v>
      </c>
      <c r="T222" s="65">
        <v>5224</v>
      </c>
      <c r="U222" s="57">
        <f t="shared" si="268"/>
        <v>4540.4990495144002</v>
      </c>
      <c r="V222" s="78">
        <f t="shared" si="269"/>
        <v>48358104.423887059</v>
      </c>
      <c r="W222" s="79">
        <f>AP222*(AM222/'Price Patch'!$B$5)</f>
        <v>0.54365597766367191</v>
      </c>
      <c r="X222" s="62">
        <v>36.666666666666664</v>
      </c>
      <c r="Y222" s="62">
        <v>23.777777777777779</v>
      </c>
      <c r="Z222" s="62">
        <f t="shared" si="298"/>
        <v>39.761904761904759</v>
      </c>
      <c r="AA222" s="62">
        <f t="shared" si="299"/>
        <v>24.587301587301585</v>
      </c>
      <c r="AB222" s="62">
        <f t="shared" si="299"/>
        <v>42.777777777777779</v>
      </c>
      <c r="AC222" s="57" t="str">
        <f t="shared" si="271"/>
        <v>South Carolina Electric &amp; Gas Co.</v>
      </c>
      <c r="AD222" s="76">
        <v>167</v>
      </c>
      <c r="AE222" s="76">
        <v>2004</v>
      </c>
      <c r="AF222" s="76">
        <f t="shared" si="287"/>
        <v>2</v>
      </c>
      <c r="AG222" s="92">
        <v>164.19975212273434</v>
      </c>
      <c r="AH222" s="57">
        <v>118.90977679258786</v>
      </c>
      <c r="AI222" s="57">
        <v>120.33490163712112</v>
      </c>
      <c r="AJ222" s="80">
        <f t="shared" si="295"/>
        <v>3.4119289104182354E-2</v>
      </c>
      <c r="AK222" s="77">
        <f t="shared" si="296"/>
        <v>3.3286383947934713E-2</v>
      </c>
      <c r="AL222" s="76"/>
      <c r="AM222" s="79">
        <f t="shared" si="297"/>
        <v>0.76512975947494755</v>
      </c>
      <c r="AN222" s="79">
        <f t="shared" si="252"/>
        <v>1.5061319689999999</v>
      </c>
      <c r="AO222" s="79">
        <f t="shared" si="253"/>
        <v>1.4586625400981315</v>
      </c>
      <c r="AP222" s="79">
        <f>1/AO222^'Price Patch'!C$19*1/AN222^'Price Patch'!D$19</f>
        <v>0.67470188633652017</v>
      </c>
      <c r="AQ222" s="80">
        <f t="shared" si="272"/>
        <v>0.31699372076831683</v>
      </c>
      <c r="AR222" s="80">
        <f t="shared" si="273"/>
        <v>0.68300627923168311</v>
      </c>
      <c r="AS222" s="66" t="str">
        <f t="shared" si="280"/>
        <v>South Carolina Electric &amp; Gas Co.</v>
      </c>
      <c r="AT222" s="69">
        <f t="shared" si="281"/>
        <v>167</v>
      </c>
      <c r="AU222" s="69">
        <f t="shared" si="282"/>
        <v>2004</v>
      </c>
      <c r="AV222" s="81">
        <f t="shared" si="241"/>
        <v>15329215.450630762</v>
      </c>
      <c r="AW222" s="81">
        <f t="shared" si="274"/>
        <v>33028888.973256297</v>
      </c>
      <c r="AX222" s="81">
        <f t="shared" si="275"/>
        <v>21727694.219454475</v>
      </c>
      <c r="AY222" s="77">
        <f t="shared" si="249"/>
        <v>0.65783908859445828</v>
      </c>
      <c r="AZ222" s="77">
        <f t="shared" si="250"/>
        <v>0.34216091140554172</v>
      </c>
      <c r="BA222" s="81">
        <f t="shared" si="255"/>
        <v>33656761</v>
      </c>
      <c r="BB222" s="81">
        <f t="shared" si="251"/>
        <v>105205538</v>
      </c>
      <c r="BC222" s="81">
        <f t="shared" si="242"/>
        <v>80873444</v>
      </c>
      <c r="BD222" s="80">
        <f t="shared" si="256"/>
        <v>0.13973925425757583</v>
      </c>
      <c r="BE222" s="81">
        <f t="shared" si="257"/>
        <v>240854019</v>
      </c>
      <c r="BF222" s="78">
        <v>24332094</v>
      </c>
      <c r="BG222" s="78">
        <v>13085285</v>
      </c>
      <c r="BH222" s="82">
        <f t="shared" si="243"/>
        <v>0.91163981377138725</v>
      </c>
      <c r="BI222" s="83">
        <f t="shared" si="289"/>
        <v>11929066.780545527</v>
      </c>
      <c r="BJ222" s="72">
        <v>134734107</v>
      </c>
      <c r="BK222" s="72">
        <v>55260</v>
      </c>
      <c r="BL222" s="72">
        <v>4889818</v>
      </c>
      <c r="BM222" s="72">
        <v>4515787</v>
      </c>
      <c r="BN222" s="72">
        <v>3419853</v>
      </c>
      <c r="BO222" s="72">
        <v>2385314</v>
      </c>
      <c r="BP222" s="72">
        <v>9644937</v>
      </c>
      <c r="BQ222" s="72">
        <v>132348793</v>
      </c>
      <c r="BR222" s="72">
        <v>14952809</v>
      </c>
      <c r="BS222" s="72">
        <v>29528408</v>
      </c>
      <c r="BT222" s="72">
        <v>4432928</v>
      </c>
      <c r="BU222" s="72">
        <v>4687526</v>
      </c>
      <c r="BV222" s="72">
        <v>23476664</v>
      </c>
      <c r="BW222" s="72">
        <v>0</v>
      </c>
      <c r="BX222" s="72">
        <v>42524278</v>
      </c>
      <c r="BY222" s="72">
        <v>161</v>
      </c>
      <c r="BZ222" s="72">
        <v>36918924</v>
      </c>
      <c r="CA222" s="72">
        <v>555030</v>
      </c>
      <c r="CB222" s="72">
        <v>436365</v>
      </c>
      <c r="CC222" s="72">
        <v>151442</v>
      </c>
      <c r="CD222" s="72">
        <v>5092392</v>
      </c>
      <c r="CE222" s="72">
        <v>66274</v>
      </c>
      <c r="CF222" s="72">
        <v>1746914</v>
      </c>
      <c r="CG222" s="72">
        <v>20472828</v>
      </c>
      <c r="CH222" s="72">
        <v>160427</v>
      </c>
      <c r="CI222" s="72">
        <v>388515</v>
      </c>
      <c r="CJ222" s="72">
        <v>2233922</v>
      </c>
      <c r="CK222" s="72">
        <v>9067</v>
      </c>
      <c r="CL222" s="72">
        <v>224743</v>
      </c>
      <c r="CM222" s="72">
        <v>323474</v>
      </c>
      <c r="CN222" s="72">
        <v>1795368</v>
      </c>
      <c r="CO222" s="72">
        <v>23856</v>
      </c>
      <c r="CP222" s="72">
        <v>1066042</v>
      </c>
      <c r="CQ222" s="72">
        <v>99624</v>
      </c>
      <c r="CR222" s="72">
        <v>263275</v>
      </c>
      <c r="CS222" s="72">
        <v>1809366</v>
      </c>
      <c r="CT222" s="72">
        <v>41482943</v>
      </c>
      <c r="CU222" s="72">
        <v>3439540</v>
      </c>
      <c r="CV222" s="72">
        <v>331723612</v>
      </c>
      <c r="CW222" s="72">
        <v>261694412</v>
      </c>
      <c r="CX222" s="72">
        <v>6003164</v>
      </c>
      <c r="CY222" s="72">
        <v>89381789</v>
      </c>
      <c r="CZ222" s="72">
        <v>27597320</v>
      </c>
      <c r="DA222" s="72">
        <v>109482311</v>
      </c>
      <c r="DB222" s="72">
        <v>99293579</v>
      </c>
      <c r="DC222" s="72">
        <v>170512251</v>
      </c>
      <c r="DD222" s="72">
        <v>168354767</v>
      </c>
      <c r="DE222" s="72">
        <v>707103127</v>
      </c>
      <c r="DF222" s="72">
        <v>0</v>
      </c>
      <c r="DG222" s="72">
        <v>2754829</v>
      </c>
      <c r="DH222" s="72">
        <v>936029888</v>
      </c>
      <c r="DI222" s="72">
        <v>9596418</v>
      </c>
      <c r="DJ222" s="72">
        <v>1344200</v>
      </c>
      <c r="DK222" s="57" t="s">
        <v>109</v>
      </c>
      <c r="DL222" s="57">
        <v>167</v>
      </c>
      <c r="DM222" s="57">
        <v>2004</v>
      </c>
      <c r="DN222" s="78">
        <v>279138401</v>
      </c>
      <c r="DO222" s="78">
        <v>242943951</v>
      </c>
      <c r="DP222" s="78">
        <v>216255122</v>
      </c>
      <c r="DQ222" s="78">
        <v>82741930</v>
      </c>
      <c r="DR222" s="62" t="s">
        <v>110</v>
      </c>
      <c r="DS222" s="62">
        <v>41.64</v>
      </c>
      <c r="DT222" s="62">
        <v>1057.6559999999999</v>
      </c>
      <c r="DU222" s="62">
        <f t="shared" si="300"/>
        <v>1092.6762499999998</v>
      </c>
      <c r="DV222" s="62">
        <v>98</v>
      </c>
      <c r="DW222" s="62">
        <v>74.8</v>
      </c>
      <c r="DX222" s="62">
        <v>17621</v>
      </c>
      <c r="DY222" s="62">
        <v>4903</v>
      </c>
      <c r="DZ222" s="62">
        <v>0</v>
      </c>
      <c r="EA222" s="84">
        <v>167</v>
      </c>
      <c r="EB222" s="85" t="s">
        <v>109</v>
      </c>
      <c r="EC222" s="76">
        <v>2004</v>
      </c>
      <c r="ED222" s="76">
        <v>4574</v>
      </c>
      <c r="EE222" s="76">
        <v>21679929</v>
      </c>
      <c r="EF222" s="76">
        <v>159960</v>
      </c>
      <c r="EG222" s="57">
        <f t="shared" si="277"/>
        <v>0.54506734011775904</v>
      </c>
      <c r="EH222" s="62">
        <v>7459974</v>
      </c>
      <c r="EI222" s="62">
        <v>492275</v>
      </c>
      <c r="EJ222" s="62">
        <v>21679929</v>
      </c>
      <c r="EK222" s="62">
        <v>578096</v>
      </c>
      <c r="EL222" s="62">
        <v>277820</v>
      </c>
      <c r="EM222" s="86">
        <v>7459974</v>
      </c>
      <c r="EN222" s="86">
        <v>21679929</v>
      </c>
      <c r="EO222" s="86">
        <v>492275</v>
      </c>
      <c r="EP222" s="86">
        <v>578096</v>
      </c>
    </row>
    <row r="223" spans="1:146" s="57" customFormat="1" ht="30" x14ac:dyDescent="0.25">
      <c r="A223" s="57" t="str">
        <f t="shared" si="266"/>
        <v>South Carolina Electric &amp; Gas Co.</v>
      </c>
      <c r="B223" s="76">
        <v>2005</v>
      </c>
      <c r="C223" s="76">
        <v>167</v>
      </c>
      <c r="D223" s="59" t="s">
        <v>183</v>
      </c>
      <c r="E223" s="76">
        <v>1</v>
      </c>
      <c r="F223" s="76">
        <v>1</v>
      </c>
      <c r="G223" s="76">
        <v>1</v>
      </c>
      <c r="H223" s="76">
        <v>1</v>
      </c>
      <c r="I223" s="60">
        <f>IFERROR(VLOOKUP(B223&amp;C223,'Output Index'!$A$2:$R$275,18,FALSE),0)</f>
        <v>1.3223284096507071</v>
      </c>
      <c r="J223" s="77">
        <f t="shared" si="267"/>
        <v>0.63424287378137201</v>
      </c>
      <c r="K223" s="81">
        <f t="shared" si="301"/>
        <v>600175</v>
      </c>
      <c r="L223" s="70">
        <f t="shared" si="303"/>
        <v>512289</v>
      </c>
      <c r="M223" s="70">
        <f t="shared" si="278"/>
        <v>87886</v>
      </c>
      <c r="N223" s="81">
        <f t="shared" si="302"/>
        <v>21877039</v>
      </c>
      <c r="O223" s="90">
        <f t="shared" si="304"/>
        <v>7633956</v>
      </c>
      <c r="P223" s="64">
        <f t="shared" si="279"/>
        <v>14243083</v>
      </c>
      <c r="Q223" s="62">
        <v>22994</v>
      </c>
      <c r="R223" s="38">
        <v>0</v>
      </c>
      <c r="S223" s="38">
        <v>0</v>
      </c>
      <c r="T223" s="65">
        <v>5337</v>
      </c>
      <c r="U223" s="57">
        <f t="shared" si="268"/>
        <v>4806.9802851375116</v>
      </c>
      <c r="V223" s="78">
        <f t="shared" si="269"/>
        <v>45774298.616580181</v>
      </c>
      <c r="W223" s="79">
        <f>AP223*(AM223/'Price Patch'!$B$5)</f>
        <v>0.56937712667702567</v>
      </c>
      <c r="X223" s="62">
        <v>38.333333333333336</v>
      </c>
      <c r="Y223" s="62">
        <v>23.777777777777779</v>
      </c>
      <c r="Z223" s="62">
        <f t="shared" si="298"/>
        <v>39.761904761904759</v>
      </c>
      <c r="AA223" s="62">
        <f t="shared" si="299"/>
        <v>24.587301587301585</v>
      </c>
      <c r="AB223" s="62">
        <f t="shared" si="299"/>
        <v>42.777777777777779</v>
      </c>
      <c r="AC223" s="57" t="str">
        <f t="shared" si="271"/>
        <v>South Carolina Electric &amp; Gas Co.</v>
      </c>
      <c r="AD223" s="76">
        <v>167</v>
      </c>
      <c r="AE223" s="76">
        <v>2005</v>
      </c>
      <c r="AF223" s="76">
        <f t="shared" si="287"/>
        <v>2</v>
      </c>
      <c r="AG223" s="92">
        <v>168.82084525659363</v>
      </c>
      <c r="AH223" s="57">
        <v>127.04696994130907</v>
      </c>
      <c r="AI223" s="57">
        <v>123.8513963346993</v>
      </c>
      <c r="AJ223" s="80">
        <f t="shared" si="295"/>
        <v>5.4371027361998198E-2</v>
      </c>
      <c r="AK223" s="77">
        <f t="shared" si="296"/>
        <v>4.6226350305175384E-2</v>
      </c>
      <c r="AL223" s="76"/>
      <c r="AM223" s="79">
        <f t="shared" si="297"/>
        <v>0.80132915277984673</v>
      </c>
      <c r="AN223" s="79">
        <f t="shared" si="252"/>
        <v>1.5061319689999999</v>
      </c>
      <c r="AO223" s="79">
        <f t="shared" si="253"/>
        <v>1.4586625400981315</v>
      </c>
      <c r="AP223" s="79">
        <f>1/AO223^'Price Patch'!C$19*1/AN223^'Price Patch'!D$19</f>
        <v>0.67470188633652017</v>
      </c>
      <c r="AQ223" s="80">
        <f t="shared" si="272"/>
        <v>0.2950049527494939</v>
      </c>
      <c r="AR223" s="80">
        <f t="shared" si="273"/>
        <v>0.7049950472505061</v>
      </c>
      <c r="AS223" s="66" t="str">
        <f t="shared" si="280"/>
        <v>South Carolina Electric &amp; Gas Co.</v>
      </c>
      <c r="AT223" s="69">
        <f t="shared" si="281"/>
        <v>167</v>
      </c>
      <c r="AU223" s="69">
        <f t="shared" si="282"/>
        <v>2005</v>
      </c>
      <c r="AV223" s="81">
        <f t="shared" si="241"/>
        <v>13503644.80052546</v>
      </c>
      <c r="AW223" s="81">
        <f t="shared" si="274"/>
        <v>32270653.81605472</v>
      </c>
      <c r="AX223" s="81">
        <f t="shared" si="275"/>
        <v>22906715.90859345</v>
      </c>
      <c r="AY223" s="77">
        <f t="shared" si="249"/>
        <v>0.70983116856458939</v>
      </c>
      <c r="AZ223" s="77">
        <f t="shared" si="250"/>
        <v>0.29016883143541061</v>
      </c>
      <c r="BA223" s="81">
        <f t="shared" si="255"/>
        <v>32936977</v>
      </c>
      <c r="BB223" s="81">
        <f t="shared" si="251"/>
        <v>101143009</v>
      </c>
      <c r="BC223" s="81">
        <f t="shared" si="242"/>
        <v>73776827</v>
      </c>
      <c r="BD223" s="80">
        <f t="shared" si="256"/>
        <v>0.12692248078737881</v>
      </c>
      <c r="BE223" s="81">
        <f t="shared" si="257"/>
        <v>259504674</v>
      </c>
      <c r="BF223" s="78">
        <v>27366182</v>
      </c>
      <c r="BG223" s="78">
        <v>11248588</v>
      </c>
      <c r="BH223" s="82">
        <f t="shared" si="243"/>
        <v>0.89169068076869273</v>
      </c>
      <c r="BI223" s="83">
        <f t="shared" si="289"/>
        <v>10030261.091406548</v>
      </c>
      <c r="BJ223" s="72">
        <v>126251689</v>
      </c>
      <c r="BK223" s="72">
        <v>38180</v>
      </c>
      <c r="BL223" s="72">
        <v>5432785</v>
      </c>
      <c r="BM223" s="72">
        <v>4708575</v>
      </c>
      <c r="BN223" s="72">
        <v>2801614</v>
      </c>
      <c r="BO223" s="72">
        <v>1847952</v>
      </c>
      <c r="BP223" s="72">
        <v>10715226</v>
      </c>
      <c r="BQ223" s="72">
        <v>124403737</v>
      </c>
      <c r="BR223" s="72">
        <v>15220553</v>
      </c>
      <c r="BS223" s="72">
        <v>25108680</v>
      </c>
      <c r="BT223" s="72">
        <v>4839630</v>
      </c>
      <c r="BU223" s="72">
        <v>4429039</v>
      </c>
      <c r="BV223" s="72">
        <v>21958147</v>
      </c>
      <c r="BW223" s="72">
        <v>0</v>
      </c>
      <c r="BX223" s="72">
        <v>40016878</v>
      </c>
      <c r="BY223" s="72">
        <v>0</v>
      </c>
      <c r="BZ223" s="72">
        <v>36937671</v>
      </c>
      <c r="CA223" s="72">
        <v>585696</v>
      </c>
      <c r="CB223" s="72">
        <v>580193</v>
      </c>
      <c r="CC223" s="72">
        <v>135847</v>
      </c>
      <c r="CD223" s="72">
        <v>5330355</v>
      </c>
      <c r="CE223" s="72">
        <v>918127</v>
      </c>
      <c r="CF223" s="72">
        <v>1475439</v>
      </c>
      <c r="CG223" s="72">
        <v>16823336</v>
      </c>
      <c r="CH223" s="72">
        <v>2323615</v>
      </c>
      <c r="CI223" s="72">
        <v>440765</v>
      </c>
      <c r="CJ223" s="72">
        <v>2052626</v>
      </c>
      <c r="CK223" s="72">
        <v>3543</v>
      </c>
      <c r="CL223" s="72">
        <v>192750</v>
      </c>
      <c r="CM223" s="72">
        <v>386281</v>
      </c>
      <c r="CN223" s="72">
        <v>1688404</v>
      </c>
      <c r="CO223" s="72">
        <v>-16885</v>
      </c>
      <c r="CP223" s="72">
        <v>1139855</v>
      </c>
      <c r="CQ223" s="72">
        <v>168869</v>
      </c>
      <c r="CR223" s="72">
        <v>516394</v>
      </c>
      <c r="CS223" s="72">
        <v>2192461</v>
      </c>
      <c r="CT223" s="72">
        <v>41533242</v>
      </c>
      <c r="CU223" s="72">
        <v>3229667</v>
      </c>
      <c r="CV223" s="72">
        <v>387418429</v>
      </c>
      <c r="CW223" s="72">
        <v>312680334</v>
      </c>
      <c r="CX223" s="72">
        <v>6057304</v>
      </c>
      <c r="CY223" s="72">
        <v>86636432</v>
      </c>
      <c r="CZ223" s="72">
        <v>22927541</v>
      </c>
      <c r="DA223" s="72">
        <v>185493087</v>
      </c>
      <c r="DB223" s="72">
        <v>167872503</v>
      </c>
      <c r="DC223" s="72">
        <v>197889619</v>
      </c>
      <c r="DD223" s="72">
        <v>195387077</v>
      </c>
      <c r="DE223" s="72">
        <v>863494871</v>
      </c>
      <c r="DF223" s="72">
        <v>0</v>
      </c>
      <c r="DG223" s="72">
        <v>2758306</v>
      </c>
      <c r="DH223" s="72">
        <v>1088225397</v>
      </c>
      <c r="DI223" s="72">
        <v>14019951</v>
      </c>
      <c r="DJ223" s="72">
        <v>1099037</v>
      </c>
      <c r="DK223" s="57" t="s">
        <v>109</v>
      </c>
      <c r="DL223" s="57">
        <v>167</v>
      </c>
      <c r="DM223" s="57">
        <v>2005</v>
      </c>
      <c r="DN223" s="78">
        <v>292851840</v>
      </c>
      <c r="DO223" s="78">
        <v>257839697</v>
      </c>
      <c r="DP223" s="78">
        <v>230669227</v>
      </c>
      <c r="DQ223" s="78">
        <v>86905258</v>
      </c>
      <c r="DR223" s="62" t="s">
        <v>110</v>
      </c>
      <c r="DS223" s="62">
        <v>46.01</v>
      </c>
      <c r="DT223" s="62">
        <v>1168.654</v>
      </c>
      <c r="DU223" s="62">
        <f t="shared" si="300"/>
        <v>1092.6762499999998</v>
      </c>
      <c r="DV223" s="62">
        <v>101</v>
      </c>
      <c r="DW223" s="62">
        <v>74.8</v>
      </c>
      <c r="DX223" s="62">
        <v>17777</v>
      </c>
      <c r="DY223" s="62">
        <v>5217</v>
      </c>
      <c r="DZ223" s="62">
        <v>0</v>
      </c>
      <c r="EA223" s="84">
        <v>167</v>
      </c>
      <c r="EB223" s="85" t="s">
        <v>109</v>
      </c>
      <c r="EC223" s="76">
        <v>2005</v>
      </c>
      <c r="ED223" s="76">
        <v>4820</v>
      </c>
      <c r="EE223" s="76">
        <v>21877039</v>
      </c>
      <c r="EF223" s="76">
        <v>59254</v>
      </c>
      <c r="EG223" s="57">
        <f t="shared" si="277"/>
        <v>0.5195317503173611</v>
      </c>
      <c r="EH223" s="62">
        <v>7633956</v>
      </c>
      <c r="EI223" s="62">
        <v>512289</v>
      </c>
      <c r="EJ223" s="62">
        <v>21877039</v>
      </c>
      <c r="EK223" s="62">
        <v>600175</v>
      </c>
      <c r="EL223" s="62">
        <v>284889</v>
      </c>
      <c r="EM223" s="86">
        <v>7633956</v>
      </c>
      <c r="EN223" s="86">
        <v>21877039</v>
      </c>
      <c r="EO223" s="86">
        <v>512289</v>
      </c>
      <c r="EP223" s="86">
        <v>600175</v>
      </c>
    </row>
    <row r="224" spans="1:146" s="57" customFormat="1" ht="30" x14ac:dyDescent="0.25">
      <c r="A224" s="57" t="str">
        <f t="shared" si="266"/>
        <v>South Carolina Electric &amp; Gas Co.</v>
      </c>
      <c r="B224" s="76">
        <v>2006</v>
      </c>
      <c r="C224" s="76">
        <v>167</v>
      </c>
      <c r="D224" s="59" t="s">
        <v>183</v>
      </c>
      <c r="E224" s="76">
        <v>1</v>
      </c>
      <c r="F224" s="76">
        <v>1</v>
      </c>
      <c r="G224" s="76">
        <v>1</v>
      </c>
      <c r="H224" s="76">
        <v>1</v>
      </c>
      <c r="I224" s="60">
        <f>IFERROR(VLOOKUP(B224&amp;C224,'Output Index'!$A$2:$R$275,18,FALSE),0)</f>
        <v>1.3596987154381872</v>
      </c>
      <c r="J224" s="77">
        <f t="shared" si="267"/>
        <v>0.62916236183127161</v>
      </c>
      <c r="K224" s="81">
        <f t="shared" si="301"/>
        <v>616630</v>
      </c>
      <c r="L224" s="70">
        <f t="shared" si="303"/>
        <v>526429</v>
      </c>
      <c r="M224" s="70">
        <f t="shared" si="278"/>
        <v>90201</v>
      </c>
      <c r="N224" s="81">
        <f t="shared" si="302"/>
        <v>21580435</v>
      </c>
      <c r="O224" s="90">
        <f t="shared" si="304"/>
        <v>7598169</v>
      </c>
      <c r="P224" s="64">
        <f t="shared" si="279"/>
        <v>13982266</v>
      </c>
      <c r="Q224" s="62">
        <v>23511</v>
      </c>
      <c r="R224" s="38">
        <v>0</v>
      </c>
      <c r="S224" s="38">
        <v>0</v>
      </c>
      <c r="T224" s="65">
        <v>5575</v>
      </c>
      <c r="U224" s="57">
        <f t="shared" si="268"/>
        <v>4737.4650333665995</v>
      </c>
      <c r="V224" s="78">
        <f t="shared" si="269"/>
        <v>52175331.634383112</v>
      </c>
      <c r="W224" s="79">
        <f>AP224*(AM224/'Price Patch'!$B$5)</f>
        <v>0.59160094889843595</v>
      </c>
      <c r="X224" s="62">
        <v>37.777777777777779</v>
      </c>
      <c r="Y224" s="62">
        <v>24.333333333333332</v>
      </c>
      <c r="Z224" s="62">
        <f t="shared" si="298"/>
        <v>39.761904761904759</v>
      </c>
      <c r="AA224" s="62">
        <f t="shared" si="299"/>
        <v>24.587301587301585</v>
      </c>
      <c r="AB224" s="62">
        <f t="shared" si="299"/>
        <v>42.777777777777779</v>
      </c>
      <c r="AC224" s="57" t="str">
        <f t="shared" si="271"/>
        <v>South Carolina Electric &amp; Gas Co.</v>
      </c>
      <c r="AD224" s="76">
        <v>167</v>
      </c>
      <c r="AE224" s="76">
        <v>2006</v>
      </c>
      <c r="AF224" s="76">
        <f t="shared" si="287"/>
        <v>2</v>
      </c>
      <c r="AG224" s="92">
        <v>173.9502942361716</v>
      </c>
      <c r="AH224" s="57">
        <v>133.12549585150947</v>
      </c>
      <c r="AI224" s="57">
        <v>127.31576600816153</v>
      </c>
      <c r="AJ224" s="80">
        <f t="shared" si="295"/>
        <v>4.1720020275489635E-2</v>
      </c>
      <c r="AK224" s="77">
        <f t="shared" si="296"/>
        <v>3.8289331673003815E-2</v>
      </c>
      <c r="AL224" s="76"/>
      <c r="AM224" s="79">
        <f t="shared" si="297"/>
        <v>0.83260648338872867</v>
      </c>
      <c r="AN224" s="79">
        <f t="shared" si="252"/>
        <v>1.5061319689999999</v>
      </c>
      <c r="AO224" s="79">
        <f t="shared" si="253"/>
        <v>1.4586625400981315</v>
      </c>
      <c r="AP224" s="79">
        <f>1/AO224^'Price Patch'!C$19*1/AN224^'Price Patch'!D$19</f>
        <v>0.67470188633652017</v>
      </c>
      <c r="AQ224" s="80">
        <f t="shared" si="272"/>
        <v>0.28703530062495536</v>
      </c>
      <c r="AR224" s="80">
        <f t="shared" si="273"/>
        <v>0.71296469937504459</v>
      </c>
      <c r="AS224" s="66" t="str">
        <f t="shared" si="280"/>
        <v>South Carolina Electric &amp; Gas Co.</v>
      </c>
      <c r="AT224" s="69">
        <f t="shared" si="281"/>
        <v>167</v>
      </c>
      <c r="AU224" s="69">
        <f t="shared" si="282"/>
        <v>2006</v>
      </c>
      <c r="AV224" s="81">
        <f t="shared" si="241"/>
        <v>14976162.000881901</v>
      </c>
      <c r="AW224" s="81">
        <f t="shared" si="274"/>
        <v>37199169.633501209</v>
      </c>
      <c r="AX224" s="81">
        <f t="shared" si="275"/>
        <v>28505740.5156353</v>
      </c>
      <c r="AY224" s="77">
        <f t="shared" si="249"/>
        <v>0.76630045230803512</v>
      </c>
      <c r="AZ224" s="77">
        <f t="shared" si="250"/>
        <v>0.23369954769196488</v>
      </c>
      <c r="BA224" s="81">
        <f t="shared" si="255"/>
        <v>39619044</v>
      </c>
      <c r="BB224" s="81">
        <f t="shared" si="251"/>
        <v>89362205</v>
      </c>
      <c r="BC224" s="81">
        <f t="shared" si="242"/>
        <v>61870516</v>
      </c>
      <c r="BD224" s="80">
        <f t="shared" si="256"/>
        <v>0.14051004710977211</v>
      </c>
      <c r="BE224" s="81">
        <f t="shared" si="257"/>
        <v>281965915</v>
      </c>
      <c r="BF224" s="78">
        <v>27491689</v>
      </c>
      <c r="BG224" s="78">
        <v>12100185</v>
      </c>
      <c r="BH224" s="82">
        <f t="shared" si="243"/>
        <v>0.91844079114201127</v>
      </c>
      <c r="BI224" s="83">
        <f t="shared" si="289"/>
        <v>11113303.484364698</v>
      </c>
      <c r="BJ224" s="72">
        <v>117963824</v>
      </c>
      <c r="BK224" s="72">
        <v>37839</v>
      </c>
      <c r="BL224" s="72">
        <v>5988171</v>
      </c>
      <c r="BM224" s="72">
        <v>6752495</v>
      </c>
      <c r="BN224" s="72">
        <v>3926084</v>
      </c>
      <c r="BO224" s="72">
        <v>2170807</v>
      </c>
      <c r="BP224" s="72">
        <v>12558210</v>
      </c>
      <c r="BQ224" s="72">
        <v>115793017</v>
      </c>
      <c r="BR224" s="72">
        <v>13954154</v>
      </c>
      <c r="BS224" s="72">
        <v>28601619</v>
      </c>
      <c r="BT224" s="72">
        <v>2230179</v>
      </c>
      <c r="BU224" s="72">
        <v>4932689</v>
      </c>
      <c r="BV224" s="72">
        <v>25035687</v>
      </c>
      <c r="BW224" s="72">
        <v>0</v>
      </c>
      <c r="BX224" s="72">
        <v>23752232</v>
      </c>
      <c r="BY224" s="72">
        <v>0</v>
      </c>
      <c r="BZ224" s="72">
        <v>43137287</v>
      </c>
      <c r="CA224" s="72">
        <v>630887</v>
      </c>
      <c r="CB224" s="72">
        <v>522515</v>
      </c>
      <c r="CC224" s="72">
        <v>177407</v>
      </c>
      <c r="CD224" s="72">
        <v>6560826</v>
      </c>
      <c r="CE224" s="72">
        <v>1689077</v>
      </c>
      <c r="CF224" s="72">
        <v>1654118</v>
      </c>
      <c r="CG224" s="72">
        <v>20980108</v>
      </c>
      <c r="CH224" s="72">
        <v>2252098</v>
      </c>
      <c r="CI224" s="72">
        <v>477809</v>
      </c>
      <c r="CJ224" s="72">
        <v>2173364</v>
      </c>
      <c r="CK224" s="72">
        <v>3812</v>
      </c>
      <c r="CL224" s="72">
        <v>352105</v>
      </c>
      <c r="CM224" s="72">
        <v>404987</v>
      </c>
      <c r="CN224" s="72">
        <v>1739931</v>
      </c>
      <c r="CO224" s="72">
        <v>-21279</v>
      </c>
      <c r="CP224" s="72">
        <v>1140266</v>
      </c>
      <c r="CQ224" s="72">
        <v>215166</v>
      </c>
      <c r="CR224" s="72">
        <v>371337</v>
      </c>
      <c r="CS224" s="72">
        <v>1812753</v>
      </c>
      <c r="CT224" s="72">
        <v>49804785</v>
      </c>
      <c r="CU224" s="72">
        <v>3648757</v>
      </c>
      <c r="CV224" s="72">
        <v>402406635</v>
      </c>
      <c r="CW224" s="72">
        <v>327415212</v>
      </c>
      <c r="CX224" s="72">
        <v>6721960</v>
      </c>
      <c r="CY224" s="72">
        <v>82854215</v>
      </c>
      <c r="CZ224" s="72">
        <v>15993895</v>
      </c>
      <c r="DA224" s="72">
        <v>175912188</v>
      </c>
      <c r="DB224" s="72">
        <v>157888409</v>
      </c>
      <c r="DC224" s="72">
        <v>183700538</v>
      </c>
      <c r="DD224" s="72">
        <v>181941220</v>
      </c>
      <c r="DE224" s="72">
        <v>851595536</v>
      </c>
      <c r="DF224" s="72">
        <v>0</v>
      </c>
      <c r="DG224" s="72">
        <v>2716411</v>
      </c>
      <c r="DH224" s="72">
        <v>1085331587</v>
      </c>
      <c r="DI224" s="72">
        <v>16464987</v>
      </c>
      <c r="DJ224" s="72">
        <v>403794</v>
      </c>
      <c r="DK224" s="57" t="s">
        <v>109</v>
      </c>
      <c r="DL224" s="57">
        <v>167</v>
      </c>
      <c r="DM224" s="57">
        <v>2006</v>
      </c>
      <c r="DN224" s="78">
        <v>306557676</v>
      </c>
      <c r="DO224" s="78">
        <v>277709388</v>
      </c>
      <c r="DP224" s="78">
        <v>252195014</v>
      </c>
      <c r="DQ224" s="78">
        <v>92180669</v>
      </c>
      <c r="DR224" s="62" t="s">
        <v>110</v>
      </c>
      <c r="DS224" s="62">
        <v>43.19</v>
      </c>
      <c r="DT224" s="62">
        <v>1097.0259999999998</v>
      </c>
      <c r="DU224" s="62">
        <f t="shared" si="300"/>
        <v>1092.6762499999998</v>
      </c>
      <c r="DV224" s="62">
        <v>100</v>
      </c>
      <c r="DW224" s="62">
        <v>75.8</v>
      </c>
      <c r="DX224" s="62">
        <v>17903</v>
      </c>
      <c r="DY224" s="62">
        <v>5608</v>
      </c>
      <c r="DZ224" s="62">
        <v>0</v>
      </c>
      <c r="EA224" s="84">
        <v>167</v>
      </c>
      <c r="EB224" s="85" t="s">
        <v>109</v>
      </c>
      <c r="EC224" s="76">
        <v>2006</v>
      </c>
      <c r="ED224" s="76">
        <v>4742</v>
      </c>
      <c r="EE224" s="76">
        <v>21580435</v>
      </c>
      <c r="EF224" s="76">
        <v>20658</v>
      </c>
      <c r="EG224" s="57">
        <f t="shared" si="277"/>
        <v>0.52000805490236857</v>
      </c>
      <c r="EH224" s="62">
        <v>7598169</v>
      </c>
      <c r="EI224" s="62">
        <v>526429</v>
      </c>
      <c r="EJ224" s="62">
        <v>21580435</v>
      </c>
      <c r="EK224" s="62">
        <v>616630</v>
      </c>
      <c r="EL224" s="62">
        <v>292842</v>
      </c>
      <c r="EM224" s="86">
        <v>7598169</v>
      </c>
      <c r="EN224" s="86">
        <v>21580435</v>
      </c>
      <c r="EO224" s="86">
        <v>526429</v>
      </c>
      <c r="EP224" s="86">
        <v>616630</v>
      </c>
    </row>
    <row r="225" spans="1:146" s="57" customFormat="1" ht="30" x14ac:dyDescent="0.25">
      <c r="A225" s="57" t="str">
        <f t="shared" si="266"/>
        <v>South Carolina Electric &amp; Gas Co.</v>
      </c>
      <c r="B225" s="76">
        <v>2007</v>
      </c>
      <c r="C225" s="76">
        <v>167</v>
      </c>
      <c r="D225" s="59" t="s">
        <v>183</v>
      </c>
      <c r="E225" s="76">
        <v>1</v>
      </c>
      <c r="F225" s="76">
        <v>1</v>
      </c>
      <c r="G225" s="76">
        <v>1</v>
      </c>
      <c r="H225" s="76">
        <v>1</v>
      </c>
      <c r="I225" s="60">
        <f>IFERROR(VLOOKUP(B225&amp;C225,'Output Index'!$A$2:$R$275,18,FALSE),0)</f>
        <v>1.3990557664804892</v>
      </c>
      <c r="J225" s="77">
        <f t="shared" si="267"/>
        <v>0.61827388702208619</v>
      </c>
      <c r="K225" s="81">
        <f t="shared" si="301"/>
        <v>633567</v>
      </c>
      <c r="L225" s="70">
        <f t="shared" si="303"/>
        <v>541629</v>
      </c>
      <c r="M225" s="70">
        <f t="shared" si="278"/>
        <v>91938</v>
      </c>
      <c r="N225" s="81">
        <f t="shared" si="302"/>
        <v>22116532</v>
      </c>
      <c r="O225" s="90">
        <f t="shared" si="304"/>
        <v>7814159</v>
      </c>
      <c r="P225" s="64">
        <f t="shared" si="279"/>
        <v>14302373</v>
      </c>
      <c r="Q225" s="62">
        <v>24045</v>
      </c>
      <c r="R225" s="38">
        <v>0</v>
      </c>
      <c r="S225" s="38">
        <v>0</v>
      </c>
      <c r="T225" s="65">
        <v>5851</v>
      </c>
      <c r="U225" s="57">
        <f t="shared" si="268"/>
        <v>4921.2622086073134</v>
      </c>
      <c r="V225" s="78">
        <f t="shared" si="269"/>
        <v>62088769.758749418</v>
      </c>
      <c r="W225" s="79">
        <f>AP225*(AM225/'Price Patch'!$B$5)</f>
        <v>0.61083243409555898</v>
      </c>
      <c r="X225" s="62">
        <v>41.666666666666664</v>
      </c>
      <c r="Y225" s="62">
        <v>25.055555555555554</v>
      </c>
      <c r="Z225" s="62">
        <f t="shared" si="298"/>
        <v>39.761904761904759</v>
      </c>
      <c r="AA225" s="62">
        <f t="shared" si="299"/>
        <v>24.587301587301585</v>
      </c>
      <c r="AB225" s="62">
        <f t="shared" si="299"/>
        <v>42.777777777777779</v>
      </c>
      <c r="AC225" s="57" t="str">
        <f t="shared" si="271"/>
        <v>South Carolina Electric &amp; Gas Co.</v>
      </c>
      <c r="AD225" s="76">
        <v>167</v>
      </c>
      <c r="AE225" s="76">
        <v>2007</v>
      </c>
      <c r="AF225" s="76">
        <f t="shared" si="287"/>
        <v>2</v>
      </c>
      <c r="AG225" s="92">
        <v>179.88407012083672</v>
      </c>
      <c r="AH225" s="57">
        <v>137.33369926088156</v>
      </c>
      <c r="AI225" s="57">
        <v>131.48986891879892</v>
      </c>
      <c r="AJ225" s="80">
        <f t="shared" si="295"/>
        <v>3.1404517306031512E-2</v>
      </c>
      <c r="AK225" s="77">
        <f t="shared" si="296"/>
        <v>3.1990338154370149E-2</v>
      </c>
      <c r="AL225" s="76"/>
      <c r="AM225" s="79">
        <f t="shared" si="297"/>
        <v>0.85967246306664136</v>
      </c>
      <c r="AN225" s="79">
        <f t="shared" si="252"/>
        <v>1.5061319689999999</v>
      </c>
      <c r="AO225" s="79">
        <f t="shared" si="253"/>
        <v>1.4586625400981315</v>
      </c>
      <c r="AP225" s="79">
        <f>1/AO225^'Price Patch'!C$19*1/AN225^'Price Patch'!D$19</f>
        <v>0.67470188633652017</v>
      </c>
      <c r="AQ225" s="80">
        <f t="shared" si="272"/>
        <v>0.26085045507482651</v>
      </c>
      <c r="AR225" s="80">
        <f t="shared" si="273"/>
        <v>0.73914954492517349</v>
      </c>
      <c r="AS225" s="66" t="str">
        <f t="shared" si="280"/>
        <v>South Carolina Electric &amp; Gas Co.</v>
      </c>
      <c r="AT225" s="69">
        <f t="shared" si="281"/>
        <v>167</v>
      </c>
      <c r="AU225" s="69">
        <f t="shared" si="282"/>
        <v>2007</v>
      </c>
      <c r="AV225" s="81">
        <f t="shared" si="241"/>
        <v>16195883.846605912</v>
      </c>
      <c r="AW225" s="81">
        <f t="shared" si="274"/>
        <v>45892885.912143506</v>
      </c>
      <c r="AX225" s="81">
        <f t="shared" si="275"/>
        <v>33788176.564417586</v>
      </c>
      <c r="AY225" s="77">
        <f t="shared" si="249"/>
        <v>0.73623996165987571</v>
      </c>
      <c r="AZ225" s="77">
        <f t="shared" si="250"/>
        <v>0.26376003834012429</v>
      </c>
      <c r="BA225" s="81">
        <f t="shared" si="255"/>
        <v>45301024</v>
      </c>
      <c r="BB225" s="81">
        <f t="shared" si="251"/>
        <v>108014395</v>
      </c>
      <c r="BC225" s="81">
        <f t="shared" si="242"/>
        <v>77883170</v>
      </c>
      <c r="BD225" s="80">
        <f t="shared" si="256"/>
        <v>0.15542137470426434</v>
      </c>
      <c r="BE225" s="81">
        <f t="shared" si="257"/>
        <v>291472290</v>
      </c>
      <c r="BF225" s="78">
        <v>30131225</v>
      </c>
      <c r="BG225" s="78">
        <v>12451044</v>
      </c>
      <c r="BH225" s="82">
        <f t="shared" si="243"/>
        <v>0.92464916480757875</v>
      </c>
      <c r="BI225" s="83">
        <f t="shared" si="289"/>
        <v>11512847.435582414</v>
      </c>
      <c r="BJ225" s="72">
        <v>136413203</v>
      </c>
      <c r="BK225" s="72">
        <v>14790</v>
      </c>
      <c r="BL225" s="72">
        <v>6507932</v>
      </c>
      <c r="BM225" s="72">
        <v>4835526</v>
      </c>
      <c r="BN225" s="72">
        <v>4367603</v>
      </c>
      <c r="BO225" s="72">
        <v>2512784</v>
      </c>
      <c r="BP225" s="72">
        <v>12146947</v>
      </c>
      <c r="BQ225" s="72">
        <v>133900419</v>
      </c>
      <c r="BR225" s="72">
        <v>15135107</v>
      </c>
      <c r="BS225" s="72">
        <v>28396372</v>
      </c>
      <c r="BT225" s="72">
        <v>4646678</v>
      </c>
      <c r="BU225" s="72">
        <v>6408401</v>
      </c>
      <c r="BV225" s="72">
        <v>24686960</v>
      </c>
      <c r="BW225" s="72">
        <v>0</v>
      </c>
      <c r="BX225" s="72">
        <v>39767531</v>
      </c>
      <c r="BY225" s="72">
        <v>2436</v>
      </c>
      <c r="BZ225" s="72">
        <v>48992662</v>
      </c>
      <c r="CA225" s="72">
        <v>654898</v>
      </c>
      <c r="CB225" s="72">
        <v>562326</v>
      </c>
      <c r="CC225" s="72">
        <v>208241</v>
      </c>
      <c r="CD225" s="72">
        <v>6719426</v>
      </c>
      <c r="CE225" s="72">
        <v>1906309</v>
      </c>
      <c r="CF225" s="72">
        <v>1786718</v>
      </c>
      <c r="CG225" s="72">
        <v>24746879</v>
      </c>
      <c r="CH225" s="72">
        <v>2707961</v>
      </c>
      <c r="CI225" s="72">
        <v>529085</v>
      </c>
      <c r="CJ225" s="72">
        <v>2771576</v>
      </c>
      <c r="CK225" s="72">
        <v>11814</v>
      </c>
      <c r="CL225" s="72">
        <v>390799</v>
      </c>
      <c r="CM225" s="72">
        <v>382652</v>
      </c>
      <c r="CN225" s="72">
        <v>1922340</v>
      </c>
      <c r="CO225" s="72">
        <v>-10679</v>
      </c>
      <c r="CP225" s="72">
        <v>1053824</v>
      </c>
      <c r="CQ225" s="72">
        <v>158900</v>
      </c>
      <c r="CR225" s="72">
        <v>442279</v>
      </c>
      <c r="CS225" s="72">
        <v>2047314</v>
      </c>
      <c r="CT225" s="72">
        <v>37252993</v>
      </c>
      <c r="CU225" s="72">
        <v>4081235</v>
      </c>
      <c r="CV225" s="72">
        <v>399127539</v>
      </c>
      <c r="CW225" s="72">
        <v>314479353</v>
      </c>
      <c r="CX225" s="72">
        <v>6144124</v>
      </c>
      <c r="CY225" s="72">
        <v>98090373</v>
      </c>
      <c r="CZ225" s="72">
        <v>24358030</v>
      </c>
      <c r="DA225" s="72">
        <v>227213063</v>
      </c>
      <c r="DB225" s="72">
        <v>208757842</v>
      </c>
      <c r="DC225" s="72">
        <v>180888485</v>
      </c>
      <c r="DD225" s="72">
        <v>179206090</v>
      </c>
      <c r="DE225" s="72">
        <v>911463584</v>
      </c>
      <c r="DF225" s="72">
        <v>0</v>
      </c>
      <c r="DG225" s="72">
        <v>2468321</v>
      </c>
      <c r="DH225" s="72">
        <v>1156705969</v>
      </c>
      <c r="DI225" s="72">
        <v>16033971</v>
      </c>
      <c r="DJ225" s="72">
        <v>336766</v>
      </c>
      <c r="DK225" s="57" t="s">
        <v>109</v>
      </c>
      <c r="DL225" s="57">
        <v>167</v>
      </c>
      <c r="DM225" s="57">
        <v>2007</v>
      </c>
      <c r="DN225" s="78">
        <v>325031735</v>
      </c>
      <c r="DO225" s="78">
        <v>293087795</v>
      </c>
      <c r="DP225" s="78">
        <v>278500987</v>
      </c>
      <c r="DQ225" s="78">
        <v>103129825</v>
      </c>
      <c r="DR225" s="62" t="s">
        <v>110</v>
      </c>
      <c r="DS225" s="62">
        <v>31.37</v>
      </c>
      <c r="DT225" s="62">
        <v>796.798</v>
      </c>
      <c r="DU225" s="62">
        <f t="shared" si="300"/>
        <v>1092.6762499999998</v>
      </c>
      <c r="DV225" s="62">
        <v>107</v>
      </c>
      <c r="DW225" s="62">
        <v>77.099999999999994</v>
      </c>
      <c r="DX225" s="62">
        <v>18010</v>
      </c>
      <c r="DY225" s="62">
        <v>6035</v>
      </c>
      <c r="DZ225" s="62">
        <v>0</v>
      </c>
      <c r="EA225" s="84">
        <v>167</v>
      </c>
      <c r="EB225" s="85" t="s">
        <v>109</v>
      </c>
      <c r="EC225" s="76">
        <v>2007</v>
      </c>
      <c r="ED225" s="76">
        <v>4926</v>
      </c>
      <c r="EE225" s="76">
        <v>22116532</v>
      </c>
      <c r="EF225" s="76">
        <v>21292</v>
      </c>
      <c r="EG225" s="57">
        <f t="shared" si="277"/>
        <v>0.51302250475994493</v>
      </c>
      <c r="EH225" s="62">
        <v>7814159</v>
      </c>
      <c r="EI225" s="62">
        <v>541629</v>
      </c>
      <c r="EJ225" s="62">
        <v>22116532</v>
      </c>
      <c r="EK225" s="62">
        <v>633567</v>
      </c>
      <c r="EL225" s="62">
        <v>299157</v>
      </c>
      <c r="EM225" s="86">
        <v>7814159</v>
      </c>
      <c r="EN225" s="86">
        <v>22116532</v>
      </c>
      <c r="EO225" s="86">
        <v>541629</v>
      </c>
      <c r="EP225" s="86">
        <v>633567</v>
      </c>
    </row>
    <row r="226" spans="1:146" s="57" customFormat="1" ht="30" x14ac:dyDescent="0.25">
      <c r="A226" s="57" t="str">
        <f t="shared" si="266"/>
        <v>South Carolina Electric &amp; Gas Co.</v>
      </c>
      <c r="B226" s="76">
        <v>2008</v>
      </c>
      <c r="C226" s="76">
        <v>167</v>
      </c>
      <c r="D226" s="59" t="s">
        <v>183</v>
      </c>
      <c r="E226" s="76">
        <v>1</v>
      </c>
      <c r="F226" s="76">
        <v>1</v>
      </c>
      <c r="G226" s="76">
        <v>1</v>
      </c>
      <c r="H226" s="76">
        <v>1</v>
      </c>
      <c r="I226" s="60">
        <f>IFERROR(VLOOKUP(B226&amp;C226,'Output Index'!$A$2:$R$275,18,FALSE),0)</f>
        <v>1.4333095108400313</v>
      </c>
      <c r="J226" s="77">
        <f t="shared" si="267"/>
        <v>0.61865320471970475</v>
      </c>
      <c r="K226" s="81">
        <f t="shared" si="301"/>
        <v>647151</v>
      </c>
      <c r="L226" s="70">
        <f t="shared" si="303"/>
        <v>554099</v>
      </c>
      <c r="M226" s="70">
        <f t="shared" si="278"/>
        <v>93052</v>
      </c>
      <c r="N226" s="81">
        <f t="shared" si="302"/>
        <v>22001834</v>
      </c>
      <c r="O226" s="90">
        <f t="shared" si="304"/>
        <v>7828251</v>
      </c>
      <c r="P226" s="64">
        <f t="shared" si="279"/>
        <v>14173583</v>
      </c>
      <c r="Q226" s="62">
        <v>24509</v>
      </c>
      <c r="R226" s="38">
        <v>0</v>
      </c>
      <c r="S226" s="38">
        <v>0</v>
      </c>
      <c r="T226" s="65">
        <v>6149</v>
      </c>
      <c r="U226" s="57">
        <f t="shared" si="268"/>
        <v>4784.2287819309458</v>
      </c>
      <c r="V226" s="78">
        <f t="shared" si="269"/>
        <v>57617442.539889552</v>
      </c>
      <c r="W226" s="79">
        <f>AP226*(AM226/'Price Patch'!$B$5)</f>
        <v>0.64491502762635544</v>
      </c>
      <c r="X226" s="62">
        <v>38.888888888888886</v>
      </c>
      <c r="Y226" s="62">
        <v>24</v>
      </c>
      <c r="Z226" s="62">
        <f t="shared" si="298"/>
        <v>39.761904761904759</v>
      </c>
      <c r="AA226" s="62">
        <f t="shared" si="299"/>
        <v>24.587301587301585</v>
      </c>
      <c r="AB226" s="62">
        <f t="shared" si="299"/>
        <v>42.777777777777779</v>
      </c>
      <c r="AC226" s="57" t="str">
        <f t="shared" si="271"/>
        <v>South Carolina Electric &amp; Gas Co.</v>
      </c>
      <c r="AD226" s="76">
        <v>167</v>
      </c>
      <c r="AE226" s="76">
        <v>2008</v>
      </c>
      <c r="AF226" s="76">
        <f t="shared" si="287"/>
        <v>2</v>
      </c>
      <c r="AG226" s="92">
        <v>185.94810724891917</v>
      </c>
      <c r="AH226" s="57">
        <v>147.96718293565939</v>
      </c>
      <c r="AI226" s="57">
        <v>135.64470332301732</v>
      </c>
      <c r="AJ226" s="80">
        <f t="shared" si="295"/>
        <v>6.2511217001995481E-2</v>
      </c>
      <c r="AK226" s="77">
        <f t="shared" si="296"/>
        <v>5.4295895060643737E-2</v>
      </c>
      <c r="AL226" s="79">
        <v>0.80520313614245298</v>
      </c>
      <c r="AM226" s="79">
        <f>AL226*AQ226+0.25*AR226*AL226+0.75*AR226*1</f>
        <v>0.90763957400059558</v>
      </c>
      <c r="AN226" s="79">
        <f t="shared" si="252"/>
        <v>1.5061319689999999</v>
      </c>
      <c r="AO226" s="79">
        <f t="shared" si="253"/>
        <v>1.4586625400981315</v>
      </c>
      <c r="AP226" s="79">
        <f>1/AO226^'Price Patch'!C$19*1/AN226^'Price Patch'!D$19</f>
        <v>0.67470188633652017</v>
      </c>
      <c r="AQ226" s="80">
        <f t="shared" si="272"/>
        <v>0.29884950691982876</v>
      </c>
      <c r="AR226" s="80">
        <f t="shared" si="273"/>
        <v>0.7011504930801713</v>
      </c>
      <c r="AS226" s="66" t="str">
        <f t="shared" si="280"/>
        <v>South Carolina Electric &amp; Gas Co.</v>
      </c>
      <c r="AT226" s="69">
        <f t="shared" si="281"/>
        <v>167</v>
      </c>
      <c r="AU226" s="69">
        <f t="shared" si="282"/>
        <v>2008</v>
      </c>
      <c r="AV226" s="81">
        <f t="shared" si="241"/>
        <v>17218944.293027557</v>
      </c>
      <c r="AW226" s="81">
        <f t="shared" si="274"/>
        <v>40398498.246861994</v>
      </c>
      <c r="AX226" s="81">
        <f t="shared" si="275"/>
        <v>28626687.428422779</v>
      </c>
      <c r="AY226" s="77">
        <f t="shared" si="249"/>
        <v>0.70860771243263709</v>
      </c>
      <c r="AZ226" s="77">
        <f t="shared" si="250"/>
        <v>0.29139228756736291</v>
      </c>
      <c r="BA226" s="81">
        <f t="shared" si="255"/>
        <v>41422009</v>
      </c>
      <c r="BB226" s="81">
        <f t="shared" si="251"/>
        <v>115948051</v>
      </c>
      <c r="BC226" s="81">
        <f t="shared" si="242"/>
        <v>84277986</v>
      </c>
      <c r="BD226" s="80">
        <f t="shared" si="256"/>
        <v>0.13967835940501969</v>
      </c>
      <c r="BE226" s="81">
        <f t="shared" si="257"/>
        <v>296552803</v>
      </c>
      <c r="BF226" s="78">
        <v>31670065</v>
      </c>
      <c r="BG226" s="78">
        <v>13982263</v>
      </c>
      <c r="BH226" s="82">
        <f t="shared" si="243"/>
        <v>0.91511092099878433</v>
      </c>
      <c r="BI226" s="83">
        <f t="shared" si="289"/>
        <v>12795321.571577225</v>
      </c>
      <c r="BJ226" s="72">
        <v>147248677</v>
      </c>
      <c r="BK226" s="72">
        <v>41511</v>
      </c>
      <c r="BL226" s="72">
        <v>9068751</v>
      </c>
      <c r="BM226" s="72">
        <v>6412352</v>
      </c>
      <c r="BN226" s="72">
        <v>4301941</v>
      </c>
      <c r="BO226" s="72">
        <v>4150058</v>
      </c>
      <c r="BP226" s="72">
        <v>11937915</v>
      </c>
      <c r="BQ226" s="72">
        <v>143098619</v>
      </c>
      <c r="BR226" s="72">
        <v>15319509</v>
      </c>
      <c r="BS226" s="72">
        <v>31296148</v>
      </c>
      <c r="BT226" s="72">
        <v>4170798</v>
      </c>
      <c r="BU226" s="72">
        <v>5939882</v>
      </c>
      <c r="BV226" s="72">
        <v>25403735</v>
      </c>
      <c r="BW226" s="72">
        <v>0</v>
      </c>
      <c r="BX226" s="72">
        <v>47339101</v>
      </c>
      <c r="BY226" s="72">
        <v>4478</v>
      </c>
      <c r="BZ226" s="72">
        <v>45264468</v>
      </c>
      <c r="CA226" s="72">
        <v>714406</v>
      </c>
      <c r="CB226" s="72">
        <v>586940</v>
      </c>
      <c r="CC226" s="72">
        <v>223691</v>
      </c>
      <c r="CD226" s="72">
        <v>7328795</v>
      </c>
      <c r="CE226" s="72">
        <v>2689463</v>
      </c>
      <c r="CF226" s="72">
        <v>1793842</v>
      </c>
      <c r="CG226" s="72">
        <v>23498682</v>
      </c>
      <c r="CH226" s="72">
        <v>-837934</v>
      </c>
      <c r="CI226" s="72">
        <v>541078</v>
      </c>
      <c r="CJ226" s="72">
        <v>2437856</v>
      </c>
      <c r="CK226" s="72">
        <v>3539</v>
      </c>
      <c r="CL226" s="72">
        <v>275792</v>
      </c>
      <c r="CM226" s="72">
        <v>351454</v>
      </c>
      <c r="CN226" s="72">
        <v>1814405</v>
      </c>
      <c r="CO226" s="72">
        <v>-2150</v>
      </c>
      <c r="CP226" s="72">
        <v>1062792</v>
      </c>
      <c r="CQ226" s="72">
        <v>169431</v>
      </c>
      <c r="CR226" s="72">
        <v>453307</v>
      </c>
      <c r="CS226" s="72">
        <v>2159079</v>
      </c>
      <c r="CT226" s="72">
        <v>46845462</v>
      </c>
      <c r="CU226" s="72">
        <v>4149612</v>
      </c>
      <c r="CV226" s="72">
        <v>494144443</v>
      </c>
      <c r="CW226" s="72">
        <v>410331015</v>
      </c>
      <c r="CX226" s="72">
        <v>6587920</v>
      </c>
      <c r="CY226" s="72">
        <v>94420875</v>
      </c>
      <c r="CZ226" s="72">
        <v>21815654</v>
      </c>
      <c r="DA226" s="72">
        <v>295013695</v>
      </c>
      <c r="DB226" s="72">
        <v>276555225</v>
      </c>
      <c r="DC226" s="72">
        <v>225920925</v>
      </c>
      <c r="DD226" s="72">
        <v>223829713</v>
      </c>
      <c r="DE226" s="72">
        <v>1116087858</v>
      </c>
      <c r="DF226" s="72">
        <v>0</v>
      </c>
      <c r="DG226" s="72">
        <v>2167850</v>
      </c>
      <c r="DH226" s="72">
        <v>1378778096</v>
      </c>
      <c r="DI226" s="72">
        <v>17014169</v>
      </c>
      <c r="DJ226" s="72">
        <v>353797</v>
      </c>
      <c r="DK226" s="57" t="s">
        <v>109</v>
      </c>
      <c r="DL226" s="57">
        <v>167</v>
      </c>
      <c r="DM226" s="57">
        <v>2008</v>
      </c>
      <c r="DN226" s="78">
        <v>341984898</v>
      </c>
      <c r="DO226" s="78">
        <v>315257969</v>
      </c>
      <c r="DP226" s="78">
        <v>299056719</v>
      </c>
      <c r="DQ226" s="78">
        <v>106077303</v>
      </c>
      <c r="DR226" s="62" t="s">
        <v>110</v>
      </c>
      <c r="DS226" s="62">
        <v>44.28</v>
      </c>
      <c r="DT226" s="62">
        <v>1124.712</v>
      </c>
      <c r="DU226" s="62">
        <f t="shared" si="300"/>
        <v>1092.6762499999998</v>
      </c>
      <c r="DV226" s="62">
        <v>102</v>
      </c>
      <c r="DW226" s="62">
        <v>75.2</v>
      </c>
      <c r="DX226" s="62">
        <v>18117</v>
      </c>
      <c r="DY226" s="62">
        <v>6392</v>
      </c>
      <c r="DZ226" s="62">
        <v>0</v>
      </c>
      <c r="EA226" s="84">
        <v>167</v>
      </c>
      <c r="EB226" s="85" t="s">
        <v>109</v>
      </c>
      <c r="EC226" s="76">
        <v>2008</v>
      </c>
      <c r="ED226" s="76">
        <v>4789</v>
      </c>
      <c r="EE226" s="76">
        <v>22001834</v>
      </c>
      <c r="EF226" s="76">
        <v>21942</v>
      </c>
      <c r="EG226" s="57">
        <f t="shared" si="277"/>
        <v>0.52498009612973418</v>
      </c>
      <c r="EH226" s="62">
        <v>7828251</v>
      </c>
      <c r="EI226" s="62">
        <v>554099</v>
      </c>
      <c r="EJ226" s="62">
        <v>22001834</v>
      </c>
      <c r="EK226" s="62">
        <v>647151</v>
      </c>
      <c r="EL226" s="62">
        <v>304089</v>
      </c>
      <c r="EM226" s="86">
        <v>7828251</v>
      </c>
      <c r="EN226" s="86">
        <v>22001834</v>
      </c>
      <c r="EO226" s="86">
        <v>553548</v>
      </c>
      <c r="EP226" s="86">
        <v>646519</v>
      </c>
    </row>
    <row r="227" spans="1:146" s="57" customFormat="1" ht="30" x14ac:dyDescent="0.25">
      <c r="A227" s="57" t="str">
        <f t="shared" si="266"/>
        <v>South Carolina Electric &amp; Gas Co.</v>
      </c>
      <c r="B227" s="76">
        <v>2009</v>
      </c>
      <c r="C227" s="76">
        <v>167</v>
      </c>
      <c r="D227" s="59" t="s">
        <v>183</v>
      </c>
      <c r="E227" s="76">
        <v>1</v>
      </c>
      <c r="F227" s="76">
        <v>1</v>
      </c>
      <c r="G227" s="76">
        <v>1</v>
      </c>
      <c r="H227" s="76">
        <v>1</v>
      </c>
      <c r="I227" s="60">
        <f>IFERROR(VLOOKUP(B227&amp;C227,'Output Index'!$A$2:$R$275,18,FALSE),0)</f>
        <v>1.4473402773692086</v>
      </c>
      <c r="J227" s="77">
        <f t="shared" si="267"/>
        <v>0.61590014229937762</v>
      </c>
      <c r="K227" s="81">
        <f t="shared" si="301"/>
        <v>653181</v>
      </c>
      <c r="L227" s="70">
        <f t="shared" si="303"/>
        <v>560401</v>
      </c>
      <c r="M227" s="70">
        <f t="shared" si="278"/>
        <v>92780</v>
      </c>
      <c r="N227" s="81">
        <f t="shared" si="302"/>
        <v>21131988</v>
      </c>
      <c r="O227" s="90">
        <f t="shared" si="304"/>
        <v>7893333</v>
      </c>
      <c r="P227" s="64">
        <f t="shared" si="279"/>
        <v>13238655</v>
      </c>
      <c r="Q227" s="62">
        <v>24739</v>
      </c>
      <c r="R227" s="38">
        <v>0</v>
      </c>
      <c r="S227" s="38">
        <v>0</v>
      </c>
      <c r="T227" s="65">
        <v>6229</v>
      </c>
      <c r="U227" s="57">
        <f t="shared" si="268"/>
        <v>4552.3448951022374</v>
      </c>
      <c r="V227" s="78">
        <f t="shared" si="269"/>
        <v>60005440.065931462</v>
      </c>
      <c r="W227" s="79">
        <f>AP227*(AM227/'Price Patch'!$B$5)</f>
        <v>0.63783158236813742</v>
      </c>
      <c r="X227" s="62">
        <v>37.777777777777779</v>
      </c>
      <c r="Y227" s="62">
        <v>23.5</v>
      </c>
      <c r="Z227" s="62">
        <f t="shared" si="298"/>
        <v>39.761904761904759</v>
      </c>
      <c r="AA227" s="62">
        <f t="shared" si="299"/>
        <v>24.587301587301585</v>
      </c>
      <c r="AB227" s="62">
        <f t="shared" si="299"/>
        <v>42.777777777777779</v>
      </c>
      <c r="AC227" s="57" t="str">
        <f t="shared" si="271"/>
        <v>South Carolina Electric &amp; Gas Co.</v>
      </c>
      <c r="AD227" s="76">
        <v>167</v>
      </c>
      <c r="AE227" s="76">
        <v>2009</v>
      </c>
      <c r="AF227" s="76">
        <f t="shared" si="287"/>
        <v>2</v>
      </c>
      <c r="AG227" s="92">
        <v>191.21770857672558</v>
      </c>
      <c r="AH227" s="57">
        <v>142.06874077138943</v>
      </c>
      <c r="AI227" s="57">
        <v>136.64534226609419</v>
      </c>
      <c r="AJ227" s="80">
        <f t="shared" si="295"/>
        <v>-2.7345441807848602E-2</v>
      </c>
      <c r="AK227" s="77">
        <f t="shared" si="296"/>
        <v>-1.1044296985910017E-2</v>
      </c>
      <c r="AL227" s="76"/>
      <c r="AM227" s="79">
        <f>AM226*EXP(AK227)</f>
        <v>0.89767048511102732</v>
      </c>
      <c r="AN227" s="79">
        <f t="shared" si="252"/>
        <v>1.5061319689999999</v>
      </c>
      <c r="AO227" s="79">
        <f t="shared" si="253"/>
        <v>1.4586625400981315</v>
      </c>
      <c r="AP227" s="79">
        <f>1/AO227^'Price Patch'!C$19*1/AN227^'Price Patch'!D$19</f>
        <v>0.67470188633652017</v>
      </c>
      <c r="AQ227" s="80">
        <f t="shared" si="272"/>
        <v>0.29080585762761535</v>
      </c>
      <c r="AR227" s="80">
        <f t="shared" si="273"/>
        <v>0.70919414237238465</v>
      </c>
      <c r="AS227" s="66" t="str">
        <f t="shared" si="280"/>
        <v>South Carolina Electric &amp; Gas Co.</v>
      </c>
      <c r="AT227" s="69">
        <f t="shared" si="281"/>
        <v>167</v>
      </c>
      <c r="AU227" s="69">
        <f t="shared" si="282"/>
        <v>2009</v>
      </c>
      <c r="AV227" s="81">
        <f t="shared" si="241"/>
        <v>17449933.460695669</v>
      </c>
      <c r="AW227" s="81">
        <f t="shared" si="274"/>
        <v>42555506.605235793</v>
      </c>
      <c r="AX227" s="81">
        <f t="shared" si="275"/>
        <v>31327083.480895251</v>
      </c>
      <c r="AY227" s="77">
        <f t="shared" si="249"/>
        <v>0.73614641159132488</v>
      </c>
      <c r="AZ227" s="77">
        <f t="shared" si="250"/>
        <v>0.26385358840867512</v>
      </c>
      <c r="BA227" s="81">
        <f t="shared" si="255"/>
        <v>43924963</v>
      </c>
      <c r="BB227" s="81">
        <f t="shared" si="251"/>
        <v>104117015</v>
      </c>
      <c r="BC227" s="81">
        <f t="shared" si="242"/>
        <v>72701195</v>
      </c>
      <c r="BD227" s="80">
        <f t="shared" si="256"/>
        <v>0.15444619753967651</v>
      </c>
      <c r="BE227" s="81">
        <f t="shared" si="257"/>
        <v>284403007</v>
      </c>
      <c r="BF227" s="78">
        <v>31415820</v>
      </c>
      <c r="BG227" s="78">
        <v>13724609</v>
      </c>
      <c r="BH227" s="82">
        <f t="shared" si="243"/>
        <v>0.91790443859673865</v>
      </c>
      <c r="BI227" s="83">
        <f t="shared" si="289"/>
        <v>12597879.519104747</v>
      </c>
      <c r="BJ227" s="72">
        <v>132413316</v>
      </c>
      <c r="BK227" s="72">
        <v>10634</v>
      </c>
      <c r="BL227" s="72">
        <v>10405936</v>
      </c>
      <c r="BM227" s="72">
        <v>5278979</v>
      </c>
      <c r="BN227" s="72">
        <v>5087880</v>
      </c>
      <c r="BO227" s="72">
        <v>5464205</v>
      </c>
      <c r="BP227" s="72">
        <v>12769709</v>
      </c>
      <c r="BQ227" s="72">
        <v>126949111</v>
      </c>
      <c r="BR227" s="72">
        <v>12269018</v>
      </c>
      <c r="BS227" s="72">
        <v>28291563</v>
      </c>
      <c r="BT227" s="72">
        <v>3923206</v>
      </c>
      <c r="BU227" s="72">
        <v>5372115</v>
      </c>
      <c r="BV227" s="72">
        <v>21820444</v>
      </c>
      <c r="BW227" s="72">
        <v>0</v>
      </c>
      <c r="BX227" s="72">
        <v>42526761</v>
      </c>
      <c r="BY227" s="72">
        <v>4738</v>
      </c>
      <c r="BZ227" s="72">
        <v>47853525</v>
      </c>
      <c r="CA227" s="72">
        <v>825905</v>
      </c>
      <c r="CB227" s="72">
        <v>538622</v>
      </c>
      <c r="CC227" s="72">
        <v>199630</v>
      </c>
      <c r="CD227" s="72">
        <v>6597594</v>
      </c>
      <c r="CE227" s="72">
        <v>3233190</v>
      </c>
      <c r="CF227" s="72">
        <v>1272723</v>
      </c>
      <c r="CG227" s="72">
        <v>23170923</v>
      </c>
      <c r="CH227" s="72">
        <v>2406365</v>
      </c>
      <c r="CI227" s="72">
        <v>493313</v>
      </c>
      <c r="CJ227" s="72">
        <v>2630861</v>
      </c>
      <c r="CK227" s="72">
        <v>4392</v>
      </c>
      <c r="CL227" s="72">
        <v>241407</v>
      </c>
      <c r="CM227" s="72">
        <v>293642</v>
      </c>
      <c r="CN227" s="72">
        <v>2016396</v>
      </c>
      <c r="CO227" s="72">
        <v>-10222</v>
      </c>
      <c r="CP227" s="72">
        <v>1090972</v>
      </c>
      <c r="CQ227" s="72">
        <v>181005</v>
      </c>
      <c r="CR227" s="72">
        <v>399260</v>
      </c>
      <c r="CS227" s="72">
        <v>2267547</v>
      </c>
      <c r="CT227" s="72">
        <v>48164015</v>
      </c>
      <c r="CU227" s="72">
        <v>3885820</v>
      </c>
      <c r="CV227" s="72">
        <v>463821128</v>
      </c>
      <c r="CW227" s="72">
        <v>405107729</v>
      </c>
      <c r="CX227" s="72">
        <v>7345615</v>
      </c>
      <c r="CY227" s="72">
        <v>102891481</v>
      </c>
      <c r="CZ227" s="72">
        <v>22436635</v>
      </c>
      <c r="DA227" s="72">
        <v>249886276</v>
      </c>
      <c r="DB227" s="72">
        <v>231662184</v>
      </c>
      <c r="DC227" s="72">
        <v>222637430</v>
      </c>
      <c r="DD227" s="72">
        <v>220288423</v>
      </c>
      <c r="DE227" s="72">
        <v>1046581930</v>
      </c>
      <c r="DF227" s="72">
        <v>0</v>
      </c>
      <c r="DG227" s="72">
        <v>1881566</v>
      </c>
      <c r="DH227" s="72">
        <v>1299234454</v>
      </c>
      <c r="DI227" s="72">
        <v>18454282</v>
      </c>
      <c r="DJ227" s="72">
        <v>574153</v>
      </c>
      <c r="DK227" s="57" t="s">
        <v>109</v>
      </c>
      <c r="DL227" s="57">
        <v>167</v>
      </c>
      <c r="DM227" s="57">
        <v>2009</v>
      </c>
      <c r="DN227" s="78">
        <v>362448844</v>
      </c>
      <c r="DO227" s="78">
        <v>332292152</v>
      </c>
      <c r="DP227" s="78">
        <v>320584299</v>
      </c>
      <c r="DQ227" s="78">
        <v>112683855</v>
      </c>
      <c r="DR227" s="62" t="s">
        <v>110</v>
      </c>
      <c r="DS227" s="62">
        <v>54.95</v>
      </c>
      <c r="DT227" s="62">
        <v>1395.73</v>
      </c>
      <c r="DU227" s="62">
        <f t="shared" si="300"/>
        <v>1092.6762499999998</v>
      </c>
      <c r="DV227" s="62">
        <v>100</v>
      </c>
      <c r="DW227" s="62">
        <v>74.3</v>
      </c>
      <c r="DX227" s="62">
        <v>18187</v>
      </c>
      <c r="DY227" s="62">
        <v>6552</v>
      </c>
      <c r="DZ227" s="62">
        <v>0</v>
      </c>
      <c r="EA227" s="84">
        <v>167</v>
      </c>
      <c r="EB227" s="85" t="s">
        <v>109</v>
      </c>
      <c r="EC227" s="76">
        <v>2009</v>
      </c>
      <c r="ED227" s="76">
        <v>4557</v>
      </c>
      <c r="EE227" s="76">
        <v>21131988</v>
      </c>
      <c r="EF227" s="76">
        <v>21609</v>
      </c>
      <c r="EG227" s="57">
        <f t="shared" si="277"/>
        <v>0.52990875095066747</v>
      </c>
      <c r="EH227" s="62">
        <v>7893333</v>
      </c>
      <c r="EI227" s="62">
        <v>560401</v>
      </c>
      <c r="EJ227" s="62">
        <v>21131988</v>
      </c>
      <c r="EK227" s="62">
        <v>653181</v>
      </c>
      <c r="EL227" s="62">
        <v>307617</v>
      </c>
      <c r="EM227" s="86">
        <v>7893334</v>
      </c>
      <c r="EN227" s="86">
        <v>21131988</v>
      </c>
      <c r="EO227" s="86">
        <v>560401</v>
      </c>
      <c r="EP227" s="86">
        <v>653181</v>
      </c>
    </row>
    <row r="228" spans="1:146" s="57" customFormat="1" ht="30" x14ac:dyDescent="0.25">
      <c r="A228" s="57" t="str">
        <f t="shared" si="266"/>
        <v>South Carolina Electric &amp; Gas Co.</v>
      </c>
      <c r="B228" s="76">
        <v>2010</v>
      </c>
      <c r="C228" s="76">
        <v>167</v>
      </c>
      <c r="D228" s="59" t="s">
        <v>183</v>
      </c>
      <c r="E228" s="76">
        <v>1</v>
      </c>
      <c r="F228" s="76">
        <v>1</v>
      </c>
      <c r="G228" s="76">
        <v>1</v>
      </c>
      <c r="H228" s="76">
        <v>1</v>
      </c>
      <c r="I228" s="60">
        <f>IFERROR(VLOOKUP(B228&amp;C228,'Output Index'!$A$2:$R$275,18,FALSE),0)</f>
        <v>1.4496130488883989</v>
      </c>
      <c r="J228" s="77">
        <f t="shared" si="267"/>
        <v>0.61814538835385846</v>
      </c>
      <c r="K228" s="81">
        <f t="shared" si="301"/>
        <v>658700</v>
      </c>
      <c r="L228" s="70">
        <f t="shared" si="303"/>
        <v>565731</v>
      </c>
      <c r="M228" s="70">
        <f t="shared" si="278"/>
        <v>92969</v>
      </c>
      <c r="N228" s="81">
        <f t="shared" si="302"/>
        <v>22921978</v>
      </c>
      <c r="O228" s="90">
        <f t="shared" si="304"/>
        <v>8790593</v>
      </c>
      <c r="P228" s="64">
        <f t="shared" si="279"/>
        <v>14131385</v>
      </c>
      <c r="Q228" s="62">
        <v>24908</v>
      </c>
      <c r="R228" s="38">
        <v>0</v>
      </c>
      <c r="S228" s="38">
        <v>0</v>
      </c>
      <c r="T228" s="65">
        <v>5962</v>
      </c>
      <c r="U228" s="57">
        <f t="shared" si="268"/>
        <v>4503.5670808078921</v>
      </c>
      <c r="V228" s="78">
        <f t="shared" si="269"/>
        <v>61382545.470222369</v>
      </c>
      <c r="W228" s="79">
        <f>AP228*(AM228/'Price Patch'!$B$5)</f>
        <v>0.6550612350539895</v>
      </c>
      <c r="X228" s="62">
        <v>39.444444444444443</v>
      </c>
      <c r="Y228" s="62">
        <v>24.333333333333332</v>
      </c>
      <c r="Z228" s="62">
        <f t="shared" si="298"/>
        <v>39.761904761904759</v>
      </c>
      <c r="AA228" s="62">
        <f t="shared" si="299"/>
        <v>24.587301587301585</v>
      </c>
      <c r="AB228" s="62">
        <f t="shared" si="299"/>
        <v>42.777777777777779</v>
      </c>
      <c r="AC228" s="57" t="str">
        <f t="shared" si="271"/>
        <v>South Carolina Electric &amp; Gas Co.</v>
      </c>
      <c r="AD228" s="76">
        <v>167</v>
      </c>
      <c r="AE228" s="76">
        <v>2010</v>
      </c>
      <c r="AF228" s="76">
        <f t="shared" si="287"/>
        <v>2</v>
      </c>
      <c r="AG228" s="92">
        <v>195.71459103885323</v>
      </c>
      <c r="AH228" s="57">
        <v>147.0836754249143</v>
      </c>
      <c r="AI228" s="57">
        <v>138.15327057651371</v>
      </c>
      <c r="AJ228" s="80">
        <f t="shared" si="295"/>
        <v>2.8114000939558282E-2</v>
      </c>
      <c r="AK228" s="77">
        <f t="shared" si="296"/>
        <v>2.6654448880313514E-2</v>
      </c>
      <c r="AL228" s="76"/>
      <c r="AM228" s="79">
        <f t="shared" ref="AM228:AM231" si="305">AM227*EXP(AK228)</f>
        <v>0.92191912865950021</v>
      </c>
      <c r="AN228" s="79">
        <f t="shared" si="252"/>
        <v>1.5061319689999999</v>
      </c>
      <c r="AO228" s="79">
        <f t="shared" si="253"/>
        <v>1.4586625400981315</v>
      </c>
      <c r="AP228" s="79">
        <f>1/AO228^'Price Patch'!C$19*1/AN228^'Price Patch'!D$19</f>
        <v>0.67470188633652017</v>
      </c>
      <c r="AQ228" s="80">
        <f t="shared" si="272"/>
        <v>0.30869976833424739</v>
      </c>
      <c r="AR228" s="80">
        <f t="shared" si="273"/>
        <v>0.6913002316657525</v>
      </c>
      <c r="AS228" s="66" t="str">
        <f t="shared" si="280"/>
        <v>South Carolina Electric &amp; Gas Co.</v>
      </c>
      <c r="AT228" s="69">
        <f t="shared" si="281"/>
        <v>167</v>
      </c>
      <c r="AU228" s="69">
        <f t="shared" si="282"/>
        <v>2010</v>
      </c>
      <c r="AV228" s="81">
        <f t="shared" si="241"/>
        <v>18948777.566424053</v>
      </c>
      <c r="AW228" s="81">
        <f t="shared" si="274"/>
        <v>42433767.903798312</v>
      </c>
      <c r="AX228" s="81">
        <f t="shared" si="275"/>
        <v>30095422.240924142</v>
      </c>
      <c r="AY228" s="77">
        <f t="shared" si="249"/>
        <v>0.70923285222169141</v>
      </c>
      <c r="AZ228" s="77">
        <f t="shared" si="250"/>
        <v>0.29076714777830859</v>
      </c>
      <c r="BA228" s="81">
        <f t="shared" si="255"/>
        <v>44229596</v>
      </c>
      <c r="BB228" s="81">
        <f t="shared" si="251"/>
        <v>114627339</v>
      </c>
      <c r="BC228" s="81">
        <f t="shared" si="242"/>
        <v>82452976</v>
      </c>
      <c r="BD228" s="80">
        <f t="shared" si="256"/>
        <v>0.14964099855988425</v>
      </c>
      <c r="BE228" s="81">
        <f t="shared" si="257"/>
        <v>295571377</v>
      </c>
      <c r="BF228" s="78">
        <v>32174363</v>
      </c>
      <c r="BG228" s="78">
        <v>15432378</v>
      </c>
      <c r="BH228" s="82">
        <f t="shared" si="243"/>
        <v>0.91587788732727138</v>
      </c>
      <c r="BI228" s="83">
        <f t="shared" si="289"/>
        <v>14134173.759075861</v>
      </c>
      <c r="BJ228" s="72">
        <v>145203647</v>
      </c>
      <c r="BK228" s="72">
        <v>13044</v>
      </c>
      <c r="BL228" s="72">
        <v>9330363</v>
      </c>
      <c r="BM228" s="72">
        <v>5404256</v>
      </c>
      <c r="BN228" s="72">
        <v>5615391</v>
      </c>
      <c r="BO228" s="72">
        <v>6753680</v>
      </c>
      <c r="BP228" s="72">
        <v>13527151</v>
      </c>
      <c r="BQ228" s="72">
        <v>138449967</v>
      </c>
      <c r="BR228" s="72">
        <v>14872490</v>
      </c>
      <c r="BS228" s="72">
        <v>30572569</v>
      </c>
      <c r="BT228" s="72">
        <v>6191306</v>
      </c>
      <c r="BU228" s="72">
        <v>418363</v>
      </c>
      <c r="BV228" s="72">
        <v>23014374</v>
      </c>
      <c r="BW228" s="72">
        <v>0</v>
      </c>
      <c r="BX228" s="72">
        <v>48147647</v>
      </c>
      <c r="BY228" s="72">
        <v>3739</v>
      </c>
      <c r="BZ228" s="72">
        <v>48292023</v>
      </c>
      <c r="CA228" s="72">
        <v>842884</v>
      </c>
      <c r="CB228" s="72">
        <v>573701</v>
      </c>
      <c r="CC228" s="72">
        <v>209142</v>
      </c>
      <c r="CD228" s="72">
        <v>6701053</v>
      </c>
      <c r="CE228" s="72">
        <v>3273072</v>
      </c>
      <c r="CF228" s="72">
        <v>1302054</v>
      </c>
      <c r="CG228" s="72">
        <v>23424513</v>
      </c>
      <c r="CH228" s="72">
        <v>1196673</v>
      </c>
      <c r="CI228" s="72">
        <v>524863</v>
      </c>
      <c r="CJ228" s="72">
        <v>3378095</v>
      </c>
      <c r="CK228" s="72">
        <v>11098</v>
      </c>
      <c r="CL228" s="72">
        <v>290284</v>
      </c>
      <c r="CM228" s="72">
        <v>252832</v>
      </c>
      <c r="CN228" s="72">
        <v>2249332</v>
      </c>
      <c r="CO228" s="72">
        <v>-10578</v>
      </c>
      <c r="CP228" s="72">
        <v>1227462</v>
      </c>
      <c r="CQ228" s="72">
        <v>225678</v>
      </c>
      <c r="CR228" s="72">
        <v>464667</v>
      </c>
      <c r="CS228" s="72">
        <v>2155198</v>
      </c>
      <c r="CT228" s="72">
        <v>49529298</v>
      </c>
      <c r="CU228" s="72">
        <v>3595413</v>
      </c>
      <c r="CV228" s="72">
        <v>567833332</v>
      </c>
      <c r="CW228" s="72">
        <v>497714296</v>
      </c>
      <c r="CX228" s="72">
        <v>6418525</v>
      </c>
      <c r="CY228" s="72">
        <v>121569895</v>
      </c>
      <c r="CZ228" s="72">
        <v>40789089</v>
      </c>
      <c r="DA228" s="72">
        <v>278725255</v>
      </c>
      <c r="DB228" s="72">
        <v>259248810</v>
      </c>
      <c r="DC228" s="72">
        <v>221809759</v>
      </c>
      <c r="DD228" s="72">
        <v>219601784</v>
      </c>
      <c r="DE228" s="72">
        <v>1196356766</v>
      </c>
      <c r="DF228" s="72">
        <v>0</v>
      </c>
      <c r="DG228" s="72">
        <v>1632223</v>
      </c>
      <c r="DH228" s="72">
        <v>1461078295</v>
      </c>
      <c r="DI228" s="72">
        <v>16468925</v>
      </c>
      <c r="DJ228" s="72">
        <v>741317</v>
      </c>
      <c r="DK228" s="57" t="s">
        <v>109</v>
      </c>
      <c r="DL228" s="57">
        <v>167</v>
      </c>
      <c r="DM228" s="57">
        <v>2010</v>
      </c>
      <c r="DN228" s="78">
        <v>381229469</v>
      </c>
      <c r="DO228" s="78">
        <v>350934368</v>
      </c>
      <c r="DP228" s="78">
        <v>334907839</v>
      </c>
      <c r="DQ228" s="78">
        <v>117380802</v>
      </c>
      <c r="DR228" s="62" t="s">
        <v>110</v>
      </c>
      <c r="DS228" s="62">
        <v>35.5</v>
      </c>
      <c r="DT228" s="62">
        <v>901.69999999999993</v>
      </c>
      <c r="DU228" s="62">
        <f t="shared" si="300"/>
        <v>1092.6762499999998</v>
      </c>
      <c r="DV228" s="62">
        <v>103</v>
      </c>
      <c r="DW228" s="62">
        <v>75.8</v>
      </c>
      <c r="DX228" s="62">
        <v>18249</v>
      </c>
      <c r="DY228" s="62">
        <v>6659</v>
      </c>
      <c r="DZ228" s="62">
        <v>0</v>
      </c>
      <c r="EA228" s="84">
        <v>167</v>
      </c>
      <c r="EB228" s="85" t="s">
        <v>109</v>
      </c>
      <c r="EC228" s="76">
        <v>2010</v>
      </c>
      <c r="ED228" s="76">
        <v>4735</v>
      </c>
      <c r="EE228" s="76">
        <v>22921978</v>
      </c>
      <c r="EF228" s="76">
        <v>1177933</v>
      </c>
      <c r="EG228" s="57">
        <f t="shared" si="277"/>
        <v>0.5810203574855467</v>
      </c>
      <c r="EH228" s="62">
        <v>8790593</v>
      </c>
      <c r="EI228" s="62">
        <v>565731</v>
      </c>
      <c r="EJ228" s="62">
        <v>22921978</v>
      </c>
      <c r="EK228" s="62">
        <v>658700</v>
      </c>
      <c r="EL228" s="62">
        <v>310942</v>
      </c>
      <c r="EM228" s="86">
        <v>8790593</v>
      </c>
      <c r="EN228" s="86">
        <v>22921978</v>
      </c>
      <c r="EO228" s="86">
        <v>565981</v>
      </c>
      <c r="EP228" s="86">
        <v>658951</v>
      </c>
    </row>
    <row r="229" spans="1:146" s="57" customFormat="1" ht="30" x14ac:dyDescent="0.25">
      <c r="A229" s="57" t="str">
        <f t="shared" si="266"/>
        <v>South Carolina Electric &amp; Gas Co.</v>
      </c>
      <c r="B229" s="76">
        <v>2011</v>
      </c>
      <c r="C229" s="76">
        <v>167</v>
      </c>
      <c r="D229" s="59" t="s">
        <v>183</v>
      </c>
      <c r="E229" s="76">
        <v>1</v>
      </c>
      <c r="F229" s="76">
        <v>1</v>
      </c>
      <c r="G229" s="76">
        <v>1</v>
      </c>
      <c r="H229" s="76">
        <v>1</v>
      </c>
      <c r="I229" s="60">
        <f>IFERROR(VLOOKUP(B229&amp;C229,'Output Index'!$A$2:$R$275,18,FALSE),0)</f>
        <v>1.4646381228773018</v>
      </c>
      <c r="J229" s="77">
        <f t="shared" si="267"/>
        <v>0.61930808842505503</v>
      </c>
      <c r="K229" s="81">
        <f t="shared" si="301"/>
        <v>663433</v>
      </c>
      <c r="L229" s="70">
        <f t="shared" si="303"/>
        <v>569948</v>
      </c>
      <c r="M229" s="70">
        <f t="shared" si="278"/>
        <v>93485</v>
      </c>
      <c r="N229" s="81">
        <f t="shared" si="302"/>
        <v>22151222</v>
      </c>
      <c r="O229" s="90">
        <f t="shared" si="304"/>
        <v>8232252</v>
      </c>
      <c r="P229" s="64">
        <f t="shared" si="279"/>
        <v>13918970</v>
      </c>
      <c r="Q229" s="62">
        <f>Q228/2+Q230/2</f>
        <v>25066</v>
      </c>
      <c r="R229" s="38">
        <v>0</v>
      </c>
      <c r="S229" s="38">
        <v>0</v>
      </c>
      <c r="T229" s="65">
        <v>6171</v>
      </c>
      <c r="U229" s="57">
        <f t="shared" si="268"/>
        <v>4647.2493494160444</v>
      </c>
      <c r="V229" s="78">
        <f t="shared" si="269"/>
        <v>62746951.18930497</v>
      </c>
      <c r="W229" s="79">
        <f>AP229*(AM229/'Price Patch'!$B$5)</f>
        <v>0.68392826424256614</v>
      </c>
      <c r="X229" s="62">
        <v>40</v>
      </c>
      <c r="Y229" s="62">
        <v>25.444444444444443</v>
      </c>
      <c r="Z229" s="62">
        <f t="shared" si="298"/>
        <v>39.761904761904759</v>
      </c>
      <c r="AA229" s="62">
        <f t="shared" si="299"/>
        <v>24.587301587301585</v>
      </c>
      <c r="AB229" s="62">
        <f t="shared" si="299"/>
        <v>42.777777777777779</v>
      </c>
      <c r="AC229" s="57" t="str">
        <f t="shared" si="271"/>
        <v>South Carolina Electric &amp; Gas Co.</v>
      </c>
      <c r="AD229" s="76">
        <v>167</v>
      </c>
      <c r="AE229" s="76">
        <v>2011</v>
      </c>
      <c r="AF229" s="76">
        <f t="shared" si="287"/>
        <v>2</v>
      </c>
      <c r="AG229" s="92">
        <v>201.23923386446137</v>
      </c>
      <c r="AH229" s="57">
        <v>156.61046685742724</v>
      </c>
      <c r="AI229" s="57">
        <v>140.47125996128273</v>
      </c>
      <c r="AJ229" s="80">
        <f t="shared" si="295"/>
        <v>4.9839076938192568E-2</v>
      </c>
      <c r="AK229" s="77">
        <f t="shared" si="296"/>
        <v>4.3124315386729548E-2</v>
      </c>
      <c r="AL229" s="76"/>
      <c r="AM229" s="79">
        <f t="shared" si="305"/>
        <v>0.96254596623191058</v>
      </c>
      <c r="AN229" s="79">
        <f t="shared" si="252"/>
        <v>1.5061319689999999</v>
      </c>
      <c r="AO229" s="79">
        <f t="shared" si="253"/>
        <v>1.4586625400981315</v>
      </c>
      <c r="AP229" s="79">
        <f>1/AO229^'Price Patch'!C$19*1/AN229^'Price Patch'!D$19</f>
        <v>0.67470188633652017</v>
      </c>
      <c r="AQ229" s="80">
        <f t="shared" si="272"/>
        <v>0.3016751639041404</v>
      </c>
      <c r="AR229" s="80">
        <f t="shared" si="273"/>
        <v>0.6983248360958596</v>
      </c>
      <c r="AS229" s="66" t="str">
        <f t="shared" si="280"/>
        <v>South Carolina Electric &amp; Gas Co.</v>
      </c>
      <c r="AT229" s="69">
        <f t="shared" si="281"/>
        <v>167</v>
      </c>
      <c r="AU229" s="69">
        <f t="shared" si="282"/>
        <v>2011</v>
      </c>
      <c r="AV229" s="81">
        <f t="shared" si="241"/>
        <v>18929196.784518674</v>
      </c>
      <c r="AW229" s="81">
        <f t="shared" si="274"/>
        <v>43817754.404786296</v>
      </c>
      <c r="AX229" s="81">
        <f t="shared" si="275"/>
        <v>32007128.519917823</v>
      </c>
      <c r="AY229" s="77">
        <f t="shared" si="249"/>
        <v>0.7304602655863538</v>
      </c>
      <c r="AZ229" s="77">
        <f t="shared" si="250"/>
        <v>0.2695397344136462</v>
      </c>
      <c r="BA229" s="81">
        <f t="shared" si="255"/>
        <v>45818757</v>
      </c>
      <c r="BB229" s="81">
        <f t="shared" si="251"/>
        <v>108350872</v>
      </c>
      <c r="BC229" s="81">
        <f t="shared" si="242"/>
        <v>75595282</v>
      </c>
      <c r="BD229" s="80">
        <f t="shared" si="256"/>
        <v>0.15623496033612883</v>
      </c>
      <c r="BE229" s="81">
        <f t="shared" si="257"/>
        <v>293268273</v>
      </c>
      <c r="BF229" s="78">
        <v>32755590</v>
      </c>
      <c r="BG229" s="78">
        <v>15023494</v>
      </c>
      <c r="BH229" s="82">
        <f t="shared" si="243"/>
        <v>0.91933530775744821</v>
      </c>
      <c r="BI229" s="83">
        <f t="shared" si="289"/>
        <v>13811628.480082177</v>
      </c>
      <c r="BJ229" s="72">
        <v>143556716</v>
      </c>
      <c r="BK229" s="72">
        <v>23891</v>
      </c>
      <c r="BL229" s="72">
        <v>10269901</v>
      </c>
      <c r="BM229" s="72">
        <v>6917331</v>
      </c>
      <c r="BN229" s="72">
        <v>5550841</v>
      </c>
      <c r="BO229" s="72">
        <v>6583590</v>
      </c>
      <c r="BP229" s="72">
        <v>12719568</v>
      </c>
      <c r="BQ229" s="72">
        <v>136973126</v>
      </c>
      <c r="BR229" s="72">
        <v>13724023</v>
      </c>
      <c r="BS229" s="72">
        <v>35201672</v>
      </c>
      <c r="BT229" s="72">
        <v>5545840</v>
      </c>
      <c r="BU229" s="72">
        <v>535477</v>
      </c>
      <c r="BV229" s="72">
        <v>24075426</v>
      </c>
      <c r="BW229" s="72">
        <v>0</v>
      </c>
      <c r="BX229" s="72">
        <v>42944786</v>
      </c>
      <c r="BY229" s="72">
        <v>4172</v>
      </c>
      <c r="BZ229" s="72">
        <v>49839005</v>
      </c>
      <c r="CA229" s="72">
        <v>912636</v>
      </c>
      <c r="CB229" s="72">
        <v>645221</v>
      </c>
      <c r="CC229" s="72">
        <v>219834</v>
      </c>
      <c r="CD229" s="72">
        <v>6707824</v>
      </c>
      <c r="CE229" s="72">
        <v>3119311</v>
      </c>
      <c r="CF229" s="72">
        <v>1140985</v>
      </c>
      <c r="CG229" s="72">
        <v>24626420</v>
      </c>
      <c r="CH229" s="72">
        <v>2048146</v>
      </c>
      <c r="CI229" s="72">
        <v>488355</v>
      </c>
      <c r="CJ229" s="72">
        <v>3375620</v>
      </c>
      <c r="CK229" s="72">
        <v>5147</v>
      </c>
      <c r="CL229" s="72">
        <v>289338</v>
      </c>
      <c r="CM229" s="72">
        <v>152098</v>
      </c>
      <c r="CN229" s="72">
        <v>2087822</v>
      </c>
      <c r="CO229" s="72">
        <v>-1974</v>
      </c>
      <c r="CP229" s="72">
        <v>1079650</v>
      </c>
      <c r="CQ229" s="72">
        <v>220964</v>
      </c>
      <c r="CR229" s="72">
        <v>387844</v>
      </c>
      <c r="CS229" s="72">
        <v>2333764</v>
      </c>
      <c r="CT229" s="72">
        <v>48591513</v>
      </c>
      <c r="CU229" s="72">
        <v>3847652</v>
      </c>
      <c r="CV229" s="72">
        <v>556375700</v>
      </c>
      <c r="CW229" s="72">
        <v>493653478</v>
      </c>
      <c r="CX229" s="72">
        <v>6107042</v>
      </c>
      <c r="CY229" s="72">
        <v>130362252</v>
      </c>
      <c r="CZ229" s="72">
        <v>44034925</v>
      </c>
      <c r="DA229" s="72">
        <v>289398657</v>
      </c>
      <c r="DB229" s="72">
        <v>269873426</v>
      </c>
      <c r="DC229" s="72">
        <v>206188430</v>
      </c>
      <c r="DD229" s="72">
        <v>203770183</v>
      </c>
      <c r="DE229" s="72">
        <v>1188432081</v>
      </c>
      <c r="DF229" s="72">
        <v>0</v>
      </c>
      <c r="DG229" s="72">
        <v>1508007</v>
      </c>
      <c r="DH229" s="72">
        <v>1451137058</v>
      </c>
      <c r="DI229" s="72">
        <v>15362084</v>
      </c>
      <c r="DJ229" s="72">
        <v>561810</v>
      </c>
      <c r="DK229" s="57" t="s">
        <v>109</v>
      </c>
      <c r="DL229" s="57">
        <v>167</v>
      </c>
      <c r="DM229" s="57">
        <v>2011</v>
      </c>
      <c r="DN229" s="78">
        <v>399255495</v>
      </c>
      <c r="DO229" s="78">
        <v>368209577</v>
      </c>
      <c r="DP229" s="78">
        <v>349278284</v>
      </c>
      <c r="DQ229" s="78">
        <v>122486498</v>
      </c>
      <c r="DR229" s="62" t="s">
        <v>110</v>
      </c>
      <c r="DS229" s="62">
        <v>36.619999999999997</v>
      </c>
      <c r="DT229" s="62">
        <v>930.14799999999991</v>
      </c>
      <c r="DU229" s="62">
        <f t="shared" si="300"/>
        <v>1092.6762499999998</v>
      </c>
      <c r="DV229" s="62">
        <v>104</v>
      </c>
      <c r="DW229" s="62">
        <v>77.8</v>
      </c>
      <c r="DX229" s="62">
        <f>DX228/2+DX230/2</f>
        <v>18301.5</v>
      </c>
      <c r="DY229" s="62">
        <f>DY228/2+DY230/2</f>
        <v>6764.5</v>
      </c>
      <c r="DZ229" s="62">
        <v>0</v>
      </c>
      <c r="EA229" s="84">
        <v>167</v>
      </c>
      <c r="EB229" s="85" t="s">
        <v>109</v>
      </c>
      <c r="EC229" s="76">
        <v>2011</v>
      </c>
      <c r="ED229" s="76">
        <v>4885</v>
      </c>
      <c r="EE229" s="76">
        <v>22151222</v>
      </c>
      <c r="EF229" s="76">
        <v>1133244</v>
      </c>
      <c r="EG229" s="57">
        <f t="shared" si="277"/>
        <v>0.54412365689394893</v>
      </c>
      <c r="EH229" s="62">
        <v>8232252</v>
      </c>
      <c r="EI229" s="62">
        <v>569948</v>
      </c>
      <c r="EJ229" s="62">
        <v>22151222</v>
      </c>
      <c r="EK229" s="62">
        <v>663433</v>
      </c>
      <c r="EL229" s="62">
        <v>314327</v>
      </c>
      <c r="EM229" s="86">
        <v>8232253</v>
      </c>
      <c r="EN229" s="86">
        <v>22151222</v>
      </c>
      <c r="EO229" s="86">
        <v>569948</v>
      </c>
      <c r="EP229" s="86">
        <v>663433</v>
      </c>
    </row>
    <row r="230" spans="1:146" s="57" customFormat="1" ht="30" x14ac:dyDescent="0.25">
      <c r="A230" s="57" t="str">
        <f t="shared" si="266"/>
        <v>South Carolina Electric &amp; Gas Co.</v>
      </c>
      <c r="B230" s="76">
        <v>2012</v>
      </c>
      <c r="C230" s="76">
        <v>167</v>
      </c>
      <c r="D230" s="59" t="s">
        <v>183</v>
      </c>
      <c r="E230" s="76">
        <v>1</v>
      </c>
      <c r="F230" s="76">
        <v>1</v>
      </c>
      <c r="G230" s="76">
        <v>1</v>
      </c>
      <c r="H230" s="76">
        <v>1</v>
      </c>
      <c r="I230" s="60">
        <f>IFERROR(VLOOKUP(B230&amp;C230,'Output Index'!$A$2:$R$275,18,FALSE),0)</f>
        <v>1.4743632350628992</v>
      </c>
      <c r="J230" s="77">
        <f t="shared" si="267"/>
        <v>0.61774200264995605</v>
      </c>
      <c r="K230" s="81">
        <f t="shared" si="301"/>
        <v>668719</v>
      </c>
      <c r="L230" s="70">
        <f t="shared" si="303"/>
        <v>574222</v>
      </c>
      <c r="M230" s="70">
        <f t="shared" si="278"/>
        <v>94497</v>
      </c>
      <c r="N230" s="81">
        <f t="shared" si="302"/>
        <v>21304407</v>
      </c>
      <c r="O230" s="90">
        <f t="shared" si="304"/>
        <v>7571107</v>
      </c>
      <c r="P230" s="64">
        <f t="shared" si="279"/>
        <v>13733300</v>
      </c>
      <c r="Q230" s="62">
        <v>25224</v>
      </c>
      <c r="R230" s="38">
        <v>0</v>
      </c>
      <c r="S230" s="38">
        <v>0</v>
      </c>
      <c r="T230" s="65">
        <v>6175</v>
      </c>
      <c r="U230" s="57">
        <f t="shared" si="268"/>
        <v>4528.1058399278181</v>
      </c>
      <c r="V230" s="78">
        <f t="shared" si="269"/>
        <v>55356306.080689743</v>
      </c>
      <c r="W230" s="79">
        <f>AP230*(AM230/'Price Patch'!$B$5)</f>
        <v>0.69745820042882167</v>
      </c>
      <c r="X230" s="62">
        <v>42.777777777777779</v>
      </c>
      <c r="Y230" s="62">
        <v>25.444444444444443</v>
      </c>
      <c r="Z230" s="62">
        <f t="shared" si="298"/>
        <v>39.761904761904759</v>
      </c>
      <c r="AA230" s="62">
        <f t="shared" si="299"/>
        <v>24.587301587301585</v>
      </c>
      <c r="AB230" s="62">
        <f t="shared" si="299"/>
        <v>42.777777777777779</v>
      </c>
      <c r="AC230" s="57" t="str">
        <f t="shared" si="271"/>
        <v>South Carolina Electric &amp; Gas Co.</v>
      </c>
      <c r="AD230" s="76">
        <v>167</v>
      </c>
      <c r="AE230" s="76">
        <v>2012</v>
      </c>
      <c r="AF230" s="76">
        <f t="shared" si="287"/>
        <v>2</v>
      </c>
      <c r="AG230" s="92">
        <v>206.69270460379124</v>
      </c>
      <c r="AH230" s="57">
        <v>159.29502390464378</v>
      </c>
      <c r="AI230" s="57">
        <v>142.65698210814222</v>
      </c>
      <c r="AJ230" s="80">
        <f t="shared" si="295"/>
        <v>1.6553829101672499E-2</v>
      </c>
      <c r="AK230" s="77">
        <f t="shared" si="296"/>
        <v>1.9589548914933586E-2</v>
      </c>
      <c r="AL230" s="76"/>
      <c r="AM230" s="79">
        <f t="shared" si="305"/>
        <v>0.9815877081518446</v>
      </c>
      <c r="AN230" s="79">
        <f t="shared" si="252"/>
        <v>1.5061319689999999</v>
      </c>
      <c r="AO230" s="79">
        <f t="shared" si="253"/>
        <v>1.4586625400981315</v>
      </c>
      <c r="AP230" s="79">
        <f>1/AO230^'Price Patch'!C$19*1/AN230^'Price Patch'!D$19</f>
        <v>0.67470188633652017</v>
      </c>
      <c r="AQ230" s="80">
        <f t="shared" si="272"/>
        <v>0.2944451154450578</v>
      </c>
      <c r="AR230" s="80">
        <f t="shared" si="273"/>
        <v>0.7055548845549422</v>
      </c>
      <c r="AS230" s="66" t="str">
        <f t="shared" si="280"/>
        <v>South Carolina Electric &amp; Gas Co.</v>
      </c>
      <c r="AT230" s="69">
        <f t="shared" si="281"/>
        <v>167</v>
      </c>
      <c r="AU230" s="69">
        <f t="shared" si="282"/>
        <v>2012</v>
      </c>
      <c r="AV230" s="81">
        <f t="shared" si="241"/>
        <v>16299393.934540646</v>
      </c>
      <c r="AW230" s="81">
        <f t="shared" si="274"/>
        <v>39056912.146149099</v>
      </c>
      <c r="AX230" s="81">
        <f t="shared" si="275"/>
        <v>27372088.057036549</v>
      </c>
      <c r="AY230" s="77">
        <f t="shared" si="249"/>
        <v>0.70082570671771238</v>
      </c>
      <c r="AZ230" s="77">
        <f t="shared" si="250"/>
        <v>0.29917429328228762</v>
      </c>
      <c r="BA230" s="81">
        <f t="shared" si="255"/>
        <v>39627358</v>
      </c>
      <c r="BB230" s="81">
        <f t="shared" si="251"/>
        <v>119381716</v>
      </c>
      <c r="BC230" s="81">
        <f t="shared" si="242"/>
        <v>88687072</v>
      </c>
      <c r="BD230" s="80">
        <f t="shared" si="256"/>
        <v>0.13175340921292961</v>
      </c>
      <c r="BE230" s="81">
        <f t="shared" si="257"/>
        <v>300769128</v>
      </c>
      <c r="BF230" s="78">
        <v>30694644</v>
      </c>
      <c r="BG230" s="78">
        <v>13553625</v>
      </c>
      <c r="BH230" s="82">
        <f t="shared" si="243"/>
        <v>0.90420606612352428</v>
      </c>
      <c r="BI230" s="83">
        <f t="shared" si="289"/>
        <v>12255269.942963451</v>
      </c>
      <c r="BJ230" s="72">
        <v>158588363</v>
      </c>
      <c r="BK230" s="72">
        <v>19929</v>
      </c>
      <c r="BL230" s="72">
        <v>8978988</v>
      </c>
      <c r="BM230" s="72">
        <v>7710000</v>
      </c>
      <c r="BN230" s="72">
        <v>6013054</v>
      </c>
      <c r="BO230" s="72">
        <v>5533386</v>
      </c>
      <c r="BP230" s="72">
        <v>13363137</v>
      </c>
      <c r="BQ230" s="72">
        <v>153054977</v>
      </c>
      <c r="BR230" s="72">
        <v>13731178</v>
      </c>
      <c r="BS230" s="72">
        <v>39202037</v>
      </c>
      <c r="BT230" s="72">
        <v>6103483</v>
      </c>
      <c r="BU230" s="72">
        <v>518464</v>
      </c>
      <c r="BV230" s="72">
        <v>23582841</v>
      </c>
      <c r="BW230" s="72">
        <v>0</v>
      </c>
      <c r="BX230" s="72">
        <v>51785232</v>
      </c>
      <c r="BY230" s="72">
        <v>4610</v>
      </c>
      <c r="BZ230" s="72">
        <v>43825583</v>
      </c>
      <c r="CA230" s="72">
        <v>923883</v>
      </c>
      <c r="CB230" s="72">
        <v>737677</v>
      </c>
      <c r="CC230" s="72">
        <v>313004</v>
      </c>
      <c r="CD230" s="72">
        <v>5958944</v>
      </c>
      <c r="CE230" s="72">
        <v>2338408</v>
      </c>
      <c r="CF230" s="72">
        <v>1107116</v>
      </c>
      <c r="CG230" s="72">
        <v>19719211</v>
      </c>
      <c r="CH230" s="72">
        <v>2245471</v>
      </c>
      <c r="CI230" s="72">
        <v>480948</v>
      </c>
      <c r="CJ230" s="72">
        <v>3011701</v>
      </c>
      <c r="CK230" s="72">
        <v>10395</v>
      </c>
      <c r="CL230" s="72">
        <v>231320</v>
      </c>
      <c r="CM230" s="72">
        <v>167133</v>
      </c>
      <c r="CN230" s="72">
        <v>2382147</v>
      </c>
      <c r="CO230" s="72">
        <v>-3321</v>
      </c>
      <c r="CP230" s="72">
        <v>1003561</v>
      </c>
      <c r="CQ230" s="72">
        <v>241148</v>
      </c>
      <c r="CR230" s="72">
        <v>432889</v>
      </c>
      <c r="CS230" s="72">
        <v>2523948</v>
      </c>
      <c r="CT230" s="72">
        <v>46929932</v>
      </c>
      <c r="CU230" s="72">
        <v>5379545</v>
      </c>
      <c r="CV230" s="72">
        <v>499764874</v>
      </c>
      <c r="CW230" s="72">
        <v>425690012</v>
      </c>
      <c r="CX230" s="72">
        <v>6151419</v>
      </c>
      <c r="CY230" s="72">
        <v>131774486</v>
      </c>
      <c r="CZ230" s="72">
        <v>46094993</v>
      </c>
      <c r="DA230" s="72">
        <v>224663692</v>
      </c>
      <c r="DB230" s="72">
        <v>204447016</v>
      </c>
      <c r="DC230" s="72">
        <v>270790701</v>
      </c>
      <c r="DD230" s="72">
        <v>268294629</v>
      </c>
      <c r="DE230" s="72">
        <v>1133145172</v>
      </c>
      <c r="DF230" s="72">
        <v>0</v>
      </c>
      <c r="DG230" s="72">
        <v>1535841</v>
      </c>
      <c r="DH230" s="72">
        <v>1406991623</v>
      </c>
      <c r="DI230" s="72">
        <v>17587187</v>
      </c>
      <c r="DJ230" s="72">
        <v>611410</v>
      </c>
      <c r="DK230" s="57" t="s">
        <v>109</v>
      </c>
      <c r="DL230" s="57">
        <v>167</v>
      </c>
      <c r="DM230" s="57">
        <v>2012</v>
      </c>
      <c r="DN230" s="78">
        <v>421239032</v>
      </c>
      <c r="DO230" s="78">
        <v>385788324</v>
      </c>
      <c r="DP230" s="78">
        <v>369987212</v>
      </c>
      <c r="DQ230" s="78">
        <v>129400331</v>
      </c>
      <c r="DR230" s="62" t="s">
        <v>110</v>
      </c>
      <c r="DS230" s="62">
        <v>42.76</v>
      </c>
      <c r="DT230" s="62">
        <v>1086.1039999999998</v>
      </c>
      <c r="DU230" s="62">
        <f t="shared" si="300"/>
        <v>1092.6762499999998</v>
      </c>
      <c r="DV230" s="62">
        <v>109</v>
      </c>
      <c r="DW230" s="62">
        <v>77.8</v>
      </c>
      <c r="DX230" s="62">
        <v>18354</v>
      </c>
      <c r="DY230" s="62">
        <v>6870</v>
      </c>
      <c r="DZ230" s="62">
        <v>0</v>
      </c>
      <c r="EA230" s="84">
        <v>167</v>
      </c>
      <c r="EB230" s="85" t="s">
        <v>109</v>
      </c>
      <c r="EC230" s="76">
        <v>2012</v>
      </c>
      <c r="ED230" s="76">
        <v>4761</v>
      </c>
      <c r="EE230" s="76">
        <v>21304407</v>
      </c>
      <c r="EF230" s="76">
        <v>1095750</v>
      </c>
      <c r="EG230" s="57">
        <f t="shared" si="277"/>
        <v>0.53709211256988143</v>
      </c>
      <c r="EH230" s="62">
        <v>7571107</v>
      </c>
      <c r="EI230" s="62">
        <v>574222</v>
      </c>
      <c r="EJ230" s="62">
        <v>21304407</v>
      </c>
      <c r="EK230" s="62">
        <v>668719</v>
      </c>
      <c r="EL230" s="62">
        <v>319014</v>
      </c>
      <c r="EM230" s="86">
        <v>7571107</v>
      </c>
      <c r="EN230" s="86">
        <v>21304407</v>
      </c>
      <c r="EO230" s="86">
        <v>574222</v>
      </c>
      <c r="EP230" s="86">
        <v>668719</v>
      </c>
    </row>
    <row r="231" spans="1:146" s="57" customFormat="1" ht="30" x14ac:dyDescent="0.25">
      <c r="A231" s="57" t="str">
        <f t="shared" si="266"/>
        <v>South Carolina Electric &amp; Gas Co.</v>
      </c>
      <c r="B231" s="76">
        <v>2013</v>
      </c>
      <c r="C231" s="76">
        <v>167</v>
      </c>
      <c r="D231" s="59" t="s">
        <v>183</v>
      </c>
      <c r="E231" s="76">
        <v>1</v>
      </c>
      <c r="F231" s="76">
        <v>1</v>
      </c>
      <c r="G231" s="76">
        <v>1</v>
      </c>
      <c r="H231" s="76">
        <v>1</v>
      </c>
      <c r="I231" s="60">
        <f>IFERROR(VLOOKUP(B231&amp;C231,'Output Index'!$A$2:$R$275,18,FALSE),0)</f>
        <v>1.4884740893027315</v>
      </c>
      <c r="J231" s="77">
        <f t="shared" si="267"/>
        <v>0.61673121910446027</v>
      </c>
      <c r="K231" s="91">
        <f t="shared" ref="K231:K237" si="306">EP231</f>
        <v>675948</v>
      </c>
      <c r="L231" s="91">
        <f>EO231</f>
        <v>580407</v>
      </c>
      <c r="M231" s="70">
        <f t="shared" si="278"/>
        <v>95541</v>
      </c>
      <c r="N231" s="89">
        <f t="shared" ref="N231:N237" si="307">EN231</f>
        <v>21371090</v>
      </c>
      <c r="O231" s="90">
        <f>EM231</f>
        <v>7571438</v>
      </c>
      <c r="P231" s="64">
        <f t="shared" si="279"/>
        <v>13799652</v>
      </c>
      <c r="Q231" s="62">
        <v>25401</v>
      </c>
      <c r="R231" s="38">
        <v>0</v>
      </c>
      <c r="S231" s="38">
        <v>0</v>
      </c>
      <c r="T231" s="65">
        <v>6228</v>
      </c>
      <c r="U231" s="57">
        <f t="shared" si="268"/>
        <v>4378.4129323655961</v>
      </c>
      <c r="V231" s="78">
        <f t="shared" si="269"/>
        <v>57788975.33117871</v>
      </c>
      <c r="W231" s="79">
        <f>AP231*(AM231/'Price Patch'!$B$5)</f>
        <v>0.70748217924871104</v>
      </c>
      <c r="X231" s="62">
        <v>35.555555555555557</v>
      </c>
      <c r="Y231" s="62">
        <v>23.944444444444443</v>
      </c>
      <c r="Z231" s="88">
        <f t="shared" si="298"/>
        <v>39.761904761904759</v>
      </c>
      <c r="AA231" s="88">
        <f t="shared" si="299"/>
        <v>24.587301587301585</v>
      </c>
      <c r="AB231" s="88">
        <f t="shared" si="299"/>
        <v>42.777777777777779</v>
      </c>
      <c r="AC231" s="57" t="str">
        <f t="shared" si="271"/>
        <v>South Carolina Electric &amp; Gas Co.</v>
      </c>
      <c r="AD231" s="76">
        <v>167</v>
      </c>
      <c r="AE231" s="76">
        <v>2013</v>
      </c>
      <c r="AF231" s="76">
        <f t="shared" si="287"/>
        <v>2</v>
      </c>
      <c r="AG231" s="92">
        <v>213.01030802015163</v>
      </c>
      <c r="AH231" s="57">
        <v>160.08123026867881</v>
      </c>
      <c r="AI231" s="57">
        <v>144.74939712243338</v>
      </c>
      <c r="AJ231" s="80">
        <f t="shared" si="295"/>
        <v>7.6534926922764727E-3</v>
      </c>
      <c r="AK231" s="77">
        <f t="shared" si="296"/>
        <v>1.4269856659946512E-2</v>
      </c>
      <c r="AL231" s="76"/>
      <c r="AM231" s="79">
        <f t="shared" si="305"/>
        <v>0.99569524089047801</v>
      </c>
      <c r="AN231" s="79">
        <f t="shared" si="252"/>
        <v>1.5061319689999999</v>
      </c>
      <c r="AO231" s="79">
        <f t="shared" si="253"/>
        <v>1.4586625400981315</v>
      </c>
      <c r="AP231" s="79">
        <f>1/AO231^'Price Patch'!C$19*1/AN231^'Price Patch'!D$19</f>
        <v>0.67470188633652017</v>
      </c>
      <c r="AQ231" s="80">
        <f t="shared" si="272"/>
        <v>0.29488373024378201</v>
      </c>
      <c r="AR231" s="80">
        <f t="shared" si="273"/>
        <v>0.70511626975621811</v>
      </c>
      <c r="AS231" s="66" t="str">
        <f t="shared" si="280"/>
        <v>South Carolina Electric &amp; Gas Co.</v>
      </c>
      <c r="AT231" s="69">
        <f t="shared" si="281"/>
        <v>167</v>
      </c>
      <c r="AU231" s="69">
        <f t="shared" si="282"/>
        <v>2013</v>
      </c>
      <c r="AV231" s="81">
        <f t="shared" si="241"/>
        <v>17041028.612623874</v>
      </c>
      <c r="AW231" s="81">
        <f t="shared" si="274"/>
        <v>40747946.718554839</v>
      </c>
      <c r="AX231" s="81">
        <f t="shared" si="275"/>
        <v>29852731.442221202</v>
      </c>
      <c r="AY231" s="77">
        <f t="shared" si="249"/>
        <v>0.73261928136927623</v>
      </c>
      <c r="AZ231" s="77">
        <f t="shared" si="250"/>
        <v>0.26738071863072377</v>
      </c>
      <c r="BA231" s="81">
        <f t="shared" si="255"/>
        <v>42491982</v>
      </c>
      <c r="BB231" s="81">
        <f t="shared" si="251"/>
        <v>110896971</v>
      </c>
      <c r="BC231" s="81">
        <f t="shared" si="242"/>
        <v>78985873</v>
      </c>
      <c r="BD231" s="80">
        <f t="shared" si="256"/>
        <v>0.13793878401943646</v>
      </c>
      <c r="BE231" s="81">
        <f t="shared" si="257"/>
        <v>308049562</v>
      </c>
      <c r="BF231" s="78">
        <v>31911098</v>
      </c>
      <c r="BG231" s="78">
        <v>13867986</v>
      </c>
      <c r="BH231" s="82">
        <f t="shared" si="243"/>
        <v>0.91139770099124728</v>
      </c>
      <c r="BI231" s="83">
        <f t="shared" si="289"/>
        <v>12639250.557778804</v>
      </c>
      <c r="BJ231" s="72">
        <v>163369472</v>
      </c>
      <c r="BK231" s="72">
        <v>20081</v>
      </c>
      <c r="BL231" s="72">
        <v>11077471</v>
      </c>
      <c r="BM231" s="72">
        <v>5898902</v>
      </c>
      <c r="BN231" s="72">
        <v>6648738</v>
      </c>
      <c r="BO231" s="72">
        <v>5530961</v>
      </c>
      <c r="BP231" s="72">
        <v>13830541</v>
      </c>
      <c r="BQ231" s="72">
        <v>157838511</v>
      </c>
      <c r="BR231" s="72">
        <v>11467274</v>
      </c>
      <c r="BS231" s="72">
        <v>52466913</v>
      </c>
      <c r="BT231" s="72">
        <v>5968418</v>
      </c>
      <c r="BU231" s="72">
        <v>4710607</v>
      </c>
      <c r="BV231" s="72">
        <v>18636855</v>
      </c>
      <c r="BW231" s="72">
        <v>0</v>
      </c>
      <c r="BX231" s="72">
        <v>49262065</v>
      </c>
      <c r="BY231" s="72">
        <v>5588</v>
      </c>
      <c r="BZ231" s="72">
        <v>46622876</v>
      </c>
      <c r="CA231" s="72">
        <v>822362</v>
      </c>
      <c r="CB231" s="72">
        <v>779109</v>
      </c>
      <c r="CC231" s="72">
        <v>349530</v>
      </c>
      <c r="CD231" s="72">
        <v>6818094</v>
      </c>
      <c r="CE231" s="72">
        <v>2928070</v>
      </c>
      <c r="CF231" s="72">
        <v>957868</v>
      </c>
      <c r="CG231" s="72">
        <v>20570036</v>
      </c>
      <c r="CH231" s="72">
        <v>2153924</v>
      </c>
      <c r="CI231" s="72">
        <v>514721</v>
      </c>
      <c r="CJ231" s="72">
        <v>3241604</v>
      </c>
      <c r="CK231" s="72">
        <v>6515</v>
      </c>
      <c r="CL231" s="72">
        <v>236236</v>
      </c>
      <c r="CM231" s="72">
        <v>232277</v>
      </c>
      <c r="CN231" s="72">
        <v>2881636</v>
      </c>
      <c r="CO231" s="72">
        <v>2396</v>
      </c>
      <c r="CP231" s="72">
        <v>1102566</v>
      </c>
      <c r="CQ231" s="72">
        <v>242053</v>
      </c>
      <c r="CR231" s="72">
        <v>354753</v>
      </c>
      <c r="CS231" s="72">
        <v>2429126</v>
      </c>
      <c r="CT231" s="72">
        <v>46737364</v>
      </c>
      <c r="CU231" s="72">
        <v>7698287</v>
      </c>
      <c r="CV231" s="72">
        <v>399861047</v>
      </c>
      <c r="CW231" s="72">
        <v>327682689</v>
      </c>
      <c r="CX231" s="72">
        <v>6531064</v>
      </c>
      <c r="CY231" s="72">
        <v>151085091</v>
      </c>
      <c r="CZ231" s="72">
        <v>62366870</v>
      </c>
      <c r="DA231" s="72">
        <v>227838804</v>
      </c>
      <c r="DB231" s="72">
        <v>207735329</v>
      </c>
      <c r="DC231" s="72">
        <v>273398734</v>
      </c>
      <c r="DD231" s="72">
        <v>270958797</v>
      </c>
      <c r="DE231" s="72">
        <v>1058714740</v>
      </c>
      <c r="DF231" s="72">
        <v>0</v>
      </c>
      <c r="DG231" s="72">
        <v>1625355</v>
      </c>
      <c r="DH231" s="72">
        <v>1343144013</v>
      </c>
      <c r="DI231" s="72">
        <v>18375919</v>
      </c>
      <c r="DJ231" s="72">
        <v>541357</v>
      </c>
      <c r="DK231" s="57" t="s">
        <v>109</v>
      </c>
      <c r="DL231" s="57">
        <v>167</v>
      </c>
      <c r="DM231" s="57">
        <v>2013</v>
      </c>
      <c r="DN231" s="78">
        <v>441270262</v>
      </c>
      <c r="DO231" s="78">
        <v>400285906</v>
      </c>
      <c r="DP231" s="78">
        <v>388679353</v>
      </c>
      <c r="DQ231" s="78">
        <v>134307317</v>
      </c>
      <c r="DR231" s="62" t="s">
        <v>110</v>
      </c>
      <c r="DS231" s="62">
        <v>55.48</v>
      </c>
      <c r="DT231" s="62">
        <v>1409.1919999999998</v>
      </c>
      <c r="DU231" s="88">
        <f t="shared" si="300"/>
        <v>1092.6762499999998</v>
      </c>
      <c r="DV231" s="62">
        <v>96</v>
      </c>
      <c r="DW231" s="62">
        <v>75.099999999999994</v>
      </c>
      <c r="DX231" s="62">
        <v>18397</v>
      </c>
      <c r="DY231" s="62">
        <v>7004</v>
      </c>
      <c r="DZ231" s="62">
        <v>0</v>
      </c>
      <c r="EA231" s="84">
        <v>167</v>
      </c>
      <c r="EB231" s="85" t="s">
        <v>109</v>
      </c>
      <c r="EC231" s="76">
        <v>2013</v>
      </c>
      <c r="ED231" s="76">
        <v>4574</v>
      </c>
      <c r="EE231" s="76">
        <v>21371090</v>
      </c>
      <c r="EF231" s="76">
        <v>954663</v>
      </c>
      <c r="EG231" s="57">
        <f t="shared" si="277"/>
        <v>0.55719325330985336</v>
      </c>
      <c r="EH231" s="62"/>
      <c r="EI231" s="62"/>
      <c r="EJ231" s="62"/>
      <c r="EK231" s="62"/>
      <c r="EL231" s="62"/>
      <c r="EM231" s="86">
        <v>7571438</v>
      </c>
      <c r="EN231" s="86">
        <v>21371090</v>
      </c>
      <c r="EO231" s="86">
        <v>580407</v>
      </c>
      <c r="EP231" s="86">
        <v>675948</v>
      </c>
    </row>
    <row r="232" spans="1:146" s="57" customFormat="1" ht="45" x14ac:dyDescent="0.25">
      <c r="A232" s="57" t="str">
        <f t="shared" si="266"/>
        <v>Southern Indiana Gas and Electric Company, Inc.</v>
      </c>
      <c r="B232" s="76">
        <v>1995</v>
      </c>
      <c r="C232" s="76">
        <v>171</v>
      </c>
      <c r="D232" s="59" t="s">
        <v>184</v>
      </c>
      <c r="E232" s="76">
        <v>1</v>
      </c>
      <c r="F232" s="76">
        <v>1</v>
      </c>
      <c r="G232" s="76">
        <v>1</v>
      </c>
      <c r="H232" s="76">
        <v>1</v>
      </c>
      <c r="I232" s="60">
        <f>IFERROR(VLOOKUP(B232&amp;C232,'Output Index'!$A$2:$R$275,18,FALSE),0)</f>
        <v>0.25734633983593891</v>
      </c>
      <c r="J232" s="77">
        <f t="shared" si="267"/>
        <v>0.67487145411290728</v>
      </c>
      <c r="K232" s="62">
        <f t="shared" si="306"/>
        <v>119521</v>
      </c>
      <c r="L232" s="62">
        <f>EO232</f>
        <v>104470</v>
      </c>
      <c r="M232" s="70">
        <f t="shared" si="278"/>
        <v>15051</v>
      </c>
      <c r="N232" s="78">
        <f t="shared" si="307"/>
        <v>4410474</v>
      </c>
      <c r="O232" s="64">
        <f>EM232</f>
        <v>1275674</v>
      </c>
      <c r="P232" s="64">
        <f t="shared" si="279"/>
        <v>3134800</v>
      </c>
      <c r="Q232" s="62">
        <v>3370</v>
      </c>
      <c r="R232" s="38">
        <v>0</v>
      </c>
      <c r="S232" s="38">
        <v>0</v>
      </c>
      <c r="T232" s="65">
        <v>1659</v>
      </c>
      <c r="U232" s="57">
        <f t="shared" si="268"/>
        <v>949.45415516156618</v>
      </c>
      <c r="V232" s="78">
        <f t="shared" si="269"/>
        <v>9641906.6896147728</v>
      </c>
      <c r="W232" s="79">
        <f>AP232*(AM232/'Price Patch'!$B$5)</f>
        <v>0.45423933795648436</v>
      </c>
      <c r="X232" s="62">
        <v>38.888888888888886</v>
      </c>
      <c r="Y232" s="62">
        <v>20.111111111111111</v>
      </c>
      <c r="Z232" s="62">
        <f>AVERAGE(X243:X249)</f>
        <v>37.777777777777779</v>
      </c>
      <c r="AA232" s="62">
        <f>AVERAGE(Y243:Y249)</f>
        <v>19.904761904761902</v>
      </c>
      <c r="AB232" s="62">
        <f>MAX(X243:X249)</f>
        <v>41.666666666666664</v>
      </c>
      <c r="AC232" s="57" t="str">
        <f t="shared" si="271"/>
        <v>Southern Indiana Gas and Electric Company, Inc.</v>
      </c>
      <c r="AD232" s="76">
        <v>171</v>
      </c>
      <c r="AE232" s="76">
        <v>1995</v>
      </c>
      <c r="AF232" s="76">
        <v>3</v>
      </c>
      <c r="AG232" s="92">
        <v>128.38484522169244</v>
      </c>
      <c r="AH232" s="57">
        <v>100</v>
      </c>
      <c r="AI232" s="57">
        <v>100</v>
      </c>
      <c r="AJ232" s="76"/>
      <c r="AK232" s="77"/>
      <c r="AL232" s="76"/>
      <c r="AM232" s="79">
        <f>AM233*(1/EXP(AK233))</f>
        <v>0.63928669907813351</v>
      </c>
      <c r="AN232" s="79">
        <f t="shared" si="252"/>
        <v>1.5061319689999999</v>
      </c>
      <c r="AO232" s="79">
        <f t="shared" si="253"/>
        <v>1.4586625400981315</v>
      </c>
      <c r="AP232" s="79">
        <f>1/AO232^'Price Patch'!C$19*1/AN232^'Price Patch'!D$19</f>
        <v>0.67470188633652017</v>
      </c>
      <c r="AQ232" s="80">
        <f t="shared" si="272"/>
        <v>0.4155324650123533</v>
      </c>
      <c r="AR232" s="80">
        <f t="shared" si="273"/>
        <v>0.5844675349876467</v>
      </c>
      <c r="AS232" s="66" t="str">
        <f t="shared" si="280"/>
        <v>Southern Indiana Gas and Electric Company, Inc.</v>
      </c>
      <c r="AT232" s="69">
        <f t="shared" si="281"/>
        <v>171</v>
      </c>
      <c r="AU232" s="69">
        <f t="shared" si="282"/>
        <v>1995</v>
      </c>
      <c r="AV232" s="81">
        <f t="shared" si="241"/>
        <v>4006525.2541547259</v>
      </c>
      <c r="AW232" s="81">
        <f t="shared" si="274"/>
        <v>5635381.4354600469</v>
      </c>
      <c r="AX232" s="81">
        <f t="shared" si="275"/>
        <v>4412988.3585600602</v>
      </c>
      <c r="AY232" s="77">
        <f t="shared" si="249"/>
        <v>0.78308600919039717</v>
      </c>
      <c r="AZ232" s="77">
        <f t="shared" si="250"/>
        <v>0.21691399080960283</v>
      </c>
      <c r="BA232" s="81">
        <f t="shared" si="255"/>
        <v>7823073</v>
      </c>
      <c r="BB232" s="81">
        <f t="shared" si="251"/>
        <v>11704764</v>
      </c>
      <c r="BC232" s="81">
        <f t="shared" si="242"/>
        <v>7866482</v>
      </c>
      <c r="BD232" s="80">
        <f t="shared" si="256"/>
        <v>0.1553925982287872</v>
      </c>
      <c r="BE232" s="81">
        <f t="shared" si="257"/>
        <v>50343923</v>
      </c>
      <c r="BF232" s="78">
        <v>3838282</v>
      </c>
      <c r="BG232" s="78">
        <v>3770338</v>
      </c>
      <c r="BH232" s="82">
        <f t="shared" si="243"/>
        <v>0.90445064645131013</v>
      </c>
      <c r="BI232" s="83">
        <f t="shared" si="289"/>
        <v>3410084.6414399398</v>
      </c>
      <c r="BJ232" s="72">
        <v>18163091</v>
      </c>
      <c r="BK232" s="72">
        <v>111666</v>
      </c>
      <c r="BL232" s="72">
        <v>0</v>
      </c>
      <c r="BM232" s="72">
        <v>1177969</v>
      </c>
      <c r="BN232" s="72">
        <v>789444</v>
      </c>
      <c r="BO232" s="72">
        <v>858470</v>
      </c>
      <c r="BP232" s="72">
        <v>1930038</v>
      </c>
      <c r="BQ232" s="72">
        <v>17304621</v>
      </c>
      <c r="BR232" s="72">
        <v>2118712</v>
      </c>
      <c r="BS232" s="72">
        <v>6458327</v>
      </c>
      <c r="BT232" s="72">
        <v>177165</v>
      </c>
      <c r="BU232" s="72">
        <v>492935</v>
      </c>
      <c r="BV232" s="72">
        <v>1321148</v>
      </c>
      <c r="BW232" s="72">
        <v>1029751</v>
      </c>
      <c r="BX232" s="72">
        <v>3756968</v>
      </c>
      <c r="BY232" s="72">
        <v>0</v>
      </c>
      <c r="BZ232" s="72">
        <v>8649530</v>
      </c>
      <c r="CA232" s="72">
        <v>10526</v>
      </c>
      <c r="CB232" s="72">
        <v>145566</v>
      </c>
      <c r="CC232" s="72">
        <v>243965</v>
      </c>
      <c r="CD232" s="72">
        <v>242963</v>
      </c>
      <c r="CE232" s="72">
        <v>75377</v>
      </c>
      <c r="CF232" s="72">
        <v>289414</v>
      </c>
      <c r="CG232" s="72">
        <v>5085865</v>
      </c>
      <c r="CH232" s="72">
        <v>5000</v>
      </c>
      <c r="CI232" s="72">
        <v>311047</v>
      </c>
      <c r="CJ232" s="72">
        <v>672685</v>
      </c>
      <c r="CK232" s="72">
        <v>23509</v>
      </c>
      <c r="CL232" s="72">
        <v>137001</v>
      </c>
      <c r="CM232" s="72">
        <v>208863</v>
      </c>
      <c r="CN232" s="72">
        <v>371292</v>
      </c>
      <c r="CO232" s="72">
        <v>35328</v>
      </c>
      <c r="CP232" s="72">
        <v>492510</v>
      </c>
      <c r="CQ232" s="72">
        <v>34665</v>
      </c>
      <c r="CR232" s="72">
        <v>123464</v>
      </c>
      <c r="CS232" s="72">
        <v>140490</v>
      </c>
      <c r="CT232" s="72">
        <v>2677212</v>
      </c>
      <c r="CU232" s="72">
        <v>244581</v>
      </c>
      <c r="CV232" s="72">
        <v>114102770</v>
      </c>
      <c r="CW232" s="72">
        <v>80165858</v>
      </c>
      <c r="CX232" s="72">
        <v>0</v>
      </c>
      <c r="CY232" s="72">
        <v>0</v>
      </c>
      <c r="CZ232" s="72">
        <v>0</v>
      </c>
      <c r="DA232" s="72">
        <v>2062906</v>
      </c>
      <c r="DB232" s="72">
        <v>1070265</v>
      </c>
      <c r="DC232" s="72">
        <v>9660653</v>
      </c>
      <c r="DD232" s="72">
        <v>9331690</v>
      </c>
      <c r="DE232" s="72">
        <v>125826329</v>
      </c>
      <c r="DF232" s="72">
        <v>0</v>
      </c>
      <c r="DG232" s="72">
        <v>2632102</v>
      </c>
      <c r="DH232" s="72">
        <v>159410913</v>
      </c>
      <c r="DI232" s="72">
        <v>1218068</v>
      </c>
      <c r="DJ232" s="72">
        <v>7123</v>
      </c>
      <c r="DK232" s="57" t="s">
        <v>111</v>
      </c>
      <c r="DL232" s="57">
        <v>171</v>
      </c>
      <c r="DM232" s="57">
        <v>1995</v>
      </c>
      <c r="DN232" s="78">
        <v>30304263</v>
      </c>
      <c r="DO232" s="78">
        <v>25084611</v>
      </c>
      <c r="DP232" s="78">
        <v>20061850</v>
      </c>
      <c r="DQ232" s="78">
        <v>6622497</v>
      </c>
      <c r="DR232" s="62" t="s">
        <v>112</v>
      </c>
      <c r="DS232" s="62">
        <v>46.46</v>
      </c>
      <c r="DT232" s="62">
        <v>1180.0840000000001</v>
      </c>
      <c r="DU232" s="62">
        <f>AVERAGE(DT243:DT250)</f>
        <v>1262.2847499999998</v>
      </c>
      <c r="DV232" s="62">
        <v>102</v>
      </c>
      <c r="DW232" s="62">
        <v>68.2</v>
      </c>
      <c r="DX232" s="62">
        <v>3176</v>
      </c>
      <c r="DY232" s="62">
        <v>194</v>
      </c>
      <c r="DZ232" s="62">
        <v>0</v>
      </c>
      <c r="EA232" s="84">
        <v>171</v>
      </c>
      <c r="EB232" s="85" t="s">
        <v>111</v>
      </c>
      <c r="EC232" s="76">
        <v>1995</v>
      </c>
      <c r="ED232" s="76">
        <v>1021</v>
      </c>
      <c r="EE232" s="76">
        <v>4410474</v>
      </c>
      <c r="EF232" s="76">
        <v>332350</v>
      </c>
      <c r="EG232" s="57">
        <f t="shared" si="277"/>
        <v>0.53028233578862161</v>
      </c>
      <c r="EH232" s="62"/>
      <c r="EI232" s="62"/>
      <c r="EJ232" s="62"/>
      <c r="EK232" s="62"/>
      <c r="EL232" s="62"/>
      <c r="EM232" s="86">
        <v>1275674</v>
      </c>
      <c r="EN232" s="86">
        <v>4410474</v>
      </c>
      <c r="EO232" s="86">
        <v>104470</v>
      </c>
      <c r="EP232" s="86">
        <v>119521</v>
      </c>
    </row>
    <row r="233" spans="1:146" s="57" customFormat="1" ht="45" x14ac:dyDescent="0.25">
      <c r="A233" s="57" t="str">
        <f t="shared" si="266"/>
        <v>Southern Indiana Gas and Electric Company, Inc.</v>
      </c>
      <c r="B233" s="76">
        <v>1996</v>
      </c>
      <c r="C233" s="76">
        <v>171</v>
      </c>
      <c r="D233" s="59" t="s">
        <v>184</v>
      </c>
      <c r="E233" s="76">
        <v>1</v>
      </c>
      <c r="F233" s="76">
        <v>1</v>
      </c>
      <c r="G233" s="76">
        <v>1</v>
      </c>
      <c r="H233" s="76">
        <v>1</v>
      </c>
      <c r="I233" s="60">
        <f>IFERROR(VLOOKUP(B233&amp;C233,'Output Index'!$A$2:$R$275,18,FALSE),0)</f>
        <v>0.2543760744532097</v>
      </c>
      <c r="J233" s="77">
        <f t="shared" si="267"/>
        <v>0.66929741448021463</v>
      </c>
      <c r="K233" s="62">
        <f t="shared" si="306"/>
        <v>121185</v>
      </c>
      <c r="L233" s="62">
        <f t="shared" ref="L233:L237" si="308">EO233</f>
        <v>105751</v>
      </c>
      <c r="M233" s="70">
        <f t="shared" si="278"/>
        <v>15434</v>
      </c>
      <c r="N233" s="78">
        <f t="shared" si="307"/>
        <v>4587039</v>
      </c>
      <c r="O233" s="64">
        <f t="shared" ref="O233:O237" si="309">EM233</f>
        <v>1318043</v>
      </c>
      <c r="P233" s="64">
        <f t="shared" si="279"/>
        <v>3268996</v>
      </c>
      <c r="Q233" s="62">
        <v>3377</v>
      </c>
      <c r="R233" s="38">
        <v>0</v>
      </c>
      <c r="S233" s="38">
        <v>0</v>
      </c>
      <c r="T233" s="65">
        <v>1402</v>
      </c>
      <c r="U233" s="57">
        <f t="shared" si="268"/>
        <v>935.40518279807145</v>
      </c>
      <c r="V233" s="78">
        <f t="shared" si="269"/>
        <v>9078281.0353740398</v>
      </c>
      <c r="W233" s="79">
        <f>AP233*(AM233/'Price Patch'!$B$5)</f>
        <v>0.46683342483135915</v>
      </c>
      <c r="X233" s="62">
        <v>35.555555555555557</v>
      </c>
      <c r="Y233" s="62">
        <v>17.833333333333329</v>
      </c>
      <c r="Z233" s="62">
        <f>Z232</f>
        <v>37.777777777777779</v>
      </c>
      <c r="AA233" s="62">
        <f>AA232</f>
        <v>19.904761904761902</v>
      </c>
      <c r="AB233" s="62">
        <f>AB232</f>
        <v>41.666666666666664</v>
      </c>
      <c r="AC233" s="57" t="str">
        <f t="shared" si="271"/>
        <v>Southern Indiana Gas and Electric Company, Inc.</v>
      </c>
      <c r="AD233" s="76">
        <v>171</v>
      </c>
      <c r="AE233" s="76">
        <v>1996</v>
      </c>
      <c r="AF233" s="76">
        <f t="shared" ref="AF233" si="310">AF232</f>
        <v>3</v>
      </c>
      <c r="AG233" s="92">
        <v>131.80892168241934</v>
      </c>
      <c r="AH233" s="57">
        <v>103.10296973648663</v>
      </c>
      <c r="AI233" s="57">
        <v>102.00738238396751</v>
      </c>
      <c r="AJ233" s="80">
        <f t="shared" ref="AJ233:AJ250" si="311">AVERAGE(AY232:AY233)*LN(AH233/AH232)+AVERAGE(AZ232:AZ233)*LN(AI233/AI232)</f>
        <v>2.8059318156749384E-2</v>
      </c>
      <c r="AK233" s="77">
        <f t="shared" ref="AK233:AK250" si="312">LN(AG233/AG232)*0.5*(AQ233+AQ232)+0.5*(AR232+AR233)*AJ233</f>
        <v>2.7348266780792149E-2</v>
      </c>
      <c r="AL233" s="76"/>
      <c r="AM233" s="79">
        <f t="shared" ref="AM233:AM244" si="313">AM234*(1/EXP(AK234))</f>
        <v>0.65701134675475825</v>
      </c>
      <c r="AN233" s="79">
        <f t="shared" si="252"/>
        <v>1.5061319689999999</v>
      </c>
      <c r="AO233" s="79">
        <f t="shared" si="253"/>
        <v>1.4586625400981315</v>
      </c>
      <c r="AP233" s="79">
        <f>1/AO233^'Price Patch'!C$19*1/AN233^'Price Patch'!D$19</f>
        <v>0.67470188633652017</v>
      </c>
      <c r="AQ233" s="80">
        <f t="shared" si="272"/>
        <v>0.40253726510215082</v>
      </c>
      <c r="AR233" s="80">
        <f t="shared" si="273"/>
        <v>0.59746273489784918</v>
      </c>
      <c r="AS233" s="66" t="str">
        <f t="shared" si="280"/>
        <v>Southern Indiana Gas and Electric Company, Inc.</v>
      </c>
      <c r="AT233" s="69">
        <f t="shared" si="281"/>
        <v>171</v>
      </c>
      <c r="AU233" s="69">
        <f t="shared" si="282"/>
        <v>1996</v>
      </c>
      <c r="AV233" s="81">
        <f t="shared" si="241"/>
        <v>3654346.419808188</v>
      </c>
      <c r="AW233" s="81">
        <f t="shared" si="274"/>
        <v>5423934.6155658513</v>
      </c>
      <c r="AX233" s="81">
        <f t="shared" si="275"/>
        <v>4063210.9978148229</v>
      </c>
      <c r="AY233" s="77">
        <f t="shared" si="249"/>
        <v>0.74912610232321708</v>
      </c>
      <c r="AZ233" s="77">
        <f t="shared" si="250"/>
        <v>0.25087389767678292</v>
      </c>
      <c r="BA233" s="81">
        <f t="shared" si="255"/>
        <v>7115310</v>
      </c>
      <c r="BB233" s="81">
        <f t="shared" si="251"/>
        <v>13413719</v>
      </c>
      <c r="BC233" s="81">
        <f t="shared" si="242"/>
        <v>9298336</v>
      </c>
      <c r="BD233" s="80">
        <f t="shared" si="256"/>
        <v>0.14634055144393884</v>
      </c>
      <c r="BE233" s="81">
        <f t="shared" si="257"/>
        <v>48621588</v>
      </c>
      <c r="BF233" s="78">
        <v>4115383</v>
      </c>
      <c r="BG233" s="78">
        <v>3418745</v>
      </c>
      <c r="BH233" s="82">
        <f t="shared" si="243"/>
        <v>0.89275421307678005</v>
      </c>
      <c r="BI233" s="83">
        <f t="shared" si="289"/>
        <v>3052099.0021851766</v>
      </c>
      <c r="BJ233" s="72">
        <v>22208316</v>
      </c>
      <c r="BK233" s="72">
        <v>841259</v>
      </c>
      <c r="BL233" s="72">
        <v>0</v>
      </c>
      <c r="BM233" s="72">
        <v>1100459</v>
      </c>
      <c r="BN233" s="72">
        <v>767067</v>
      </c>
      <c r="BO233" s="72">
        <v>841758</v>
      </c>
      <c r="BP233" s="72">
        <v>2146288</v>
      </c>
      <c r="BQ233" s="72">
        <v>21366558</v>
      </c>
      <c r="BR233" s="72">
        <v>2360674</v>
      </c>
      <c r="BS233" s="72">
        <v>8794597</v>
      </c>
      <c r="BT233" s="72">
        <v>361772</v>
      </c>
      <c r="BU233" s="72">
        <v>496135</v>
      </c>
      <c r="BV233" s="72">
        <v>1858884</v>
      </c>
      <c r="BW233" s="72">
        <v>1104778</v>
      </c>
      <c r="BX233" s="72">
        <v>3744201</v>
      </c>
      <c r="BY233" s="72">
        <v>0</v>
      </c>
      <c r="BZ233" s="72">
        <v>7970066</v>
      </c>
      <c r="CA233" s="72">
        <v>5724</v>
      </c>
      <c r="CB233" s="72">
        <v>159678</v>
      </c>
      <c r="CC233" s="72">
        <v>266611</v>
      </c>
      <c r="CD233" s="72">
        <v>360377</v>
      </c>
      <c r="CE233" s="72">
        <v>88730</v>
      </c>
      <c r="CF233" s="72">
        <v>385304</v>
      </c>
      <c r="CG233" s="72">
        <v>4563386</v>
      </c>
      <c r="CH233" s="72">
        <v>25</v>
      </c>
      <c r="CI233" s="72">
        <v>175684</v>
      </c>
      <c r="CJ233" s="72">
        <v>282995</v>
      </c>
      <c r="CK233" s="72">
        <v>4332</v>
      </c>
      <c r="CL233" s="72">
        <v>179311</v>
      </c>
      <c r="CM233" s="72">
        <v>189777</v>
      </c>
      <c r="CN233" s="72">
        <v>453376</v>
      </c>
      <c r="CO233" s="72">
        <v>28458</v>
      </c>
      <c r="CP233" s="72">
        <v>487005</v>
      </c>
      <c r="CQ233" s="72">
        <v>30279</v>
      </c>
      <c r="CR233" s="72">
        <v>136835</v>
      </c>
      <c r="CS233" s="72">
        <v>172179</v>
      </c>
      <c r="CT233" s="72">
        <v>2867267</v>
      </c>
      <c r="CU233" s="72">
        <v>209731</v>
      </c>
      <c r="CV233" s="72">
        <v>107378452</v>
      </c>
      <c r="CW233" s="72">
        <v>73489265</v>
      </c>
      <c r="CX233" s="72">
        <v>0</v>
      </c>
      <c r="CY233" s="72">
        <v>0</v>
      </c>
      <c r="CZ233" s="72">
        <v>0</v>
      </c>
      <c r="DA233" s="72">
        <v>1928789</v>
      </c>
      <c r="DB233" s="72">
        <v>1370554</v>
      </c>
      <c r="DC233" s="72">
        <v>8689710</v>
      </c>
      <c r="DD233" s="72">
        <v>8295027</v>
      </c>
      <c r="DE233" s="72">
        <v>117996951</v>
      </c>
      <c r="DF233" s="72">
        <v>0</v>
      </c>
      <c r="DG233" s="72">
        <v>1815704</v>
      </c>
      <c r="DH233" s="72">
        <v>154387140</v>
      </c>
      <c r="DI233" s="72">
        <v>1319105</v>
      </c>
      <c r="DJ233" s="72">
        <v>7707</v>
      </c>
      <c r="DK233" s="57" t="s">
        <v>111</v>
      </c>
      <c r="DL233" s="57">
        <v>171</v>
      </c>
      <c r="DM233" s="57">
        <v>1996</v>
      </c>
      <c r="DN233" s="78">
        <v>31003642</v>
      </c>
      <c r="DO233" s="78">
        <v>26101474</v>
      </c>
      <c r="DP233" s="78">
        <v>21322494</v>
      </c>
      <c r="DQ233" s="78">
        <v>6893377</v>
      </c>
      <c r="DR233" s="62" t="s">
        <v>112</v>
      </c>
      <c r="DS233" s="62">
        <v>64.03</v>
      </c>
      <c r="DT233" s="62">
        <v>1626.3619999999999</v>
      </c>
      <c r="DU233" s="62">
        <f>DU232</f>
        <v>1262.2847499999998</v>
      </c>
      <c r="DV233" s="62">
        <v>96</v>
      </c>
      <c r="DW233" s="62">
        <v>64.099999999999994</v>
      </c>
      <c r="DX233" s="62">
        <v>3178</v>
      </c>
      <c r="DY233" s="62">
        <v>199</v>
      </c>
      <c r="DZ233" s="62">
        <v>0</v>
      </c>
      <c r="EA233" s="84">
        <v>171</v>
      </c>
      <c r="EB233" s="85" t="s">
        <v>111</v>
      </c>
      <c r="EC233" s="76">
        <v>1996</v>
      </c>
      <c r="ED233" s="76">
        <v>1000</v>
      </c>
      <c r="EE233" s="76">
        <v>4587039</v>
      </c>
      <c r="EF233" s="76">
        <v>316760</v>
      </c>
      <c r="EG233" s="57">
        <f t="shared" si="277"/>
        <v>0.55979440639269407</v>
      </c>
      <c r="EH233" s="62"/>
      <c r="EI233" s="62"/>
      <c r="EJ233" s="62"/>
      <c r="EK233" s="62"/>
      <c r="EL233" s="62"/>
      <c r="EM233" s="86">
        <v>1318043</v>
      </c>
      <c r="EN233" s="86">
        <v>4587039</v>
      </c>
      <c r="EO233" s="86">
        <v>105751</v>
      </c>
      <c r="EP233" s="86">
        <v>121185</v>
      </c>
    </row>
    <row r="234" spans="1:146" s="57" customFormat="1" ht="45" x14ac:dyDescent="0.25">
      <c r="A234" s="57" t="str">
        <f t="shared" si="266"/>
        <v>Southern Indiana Gas and Electric Company, Inc.</v>
      </c>
      <c r="B234" s="76">
        <v>1997</v>
      </c>
      <c r="C234" s="76">
        <v>171</v>
      </c>
      <c r="D234" s="59" t="s">
        <v>184</v>
      </c>
      <c r="E234" s="76">
        <v>1</v>
      </c>
      <c r="F234" s="76">
        <v>1</v>
      </c>
      <c r="G234" s="76">
        <v>1</v>
      </c>
      <c r="H234" s="76">
        <v>1</v>
      </c>
      <c r="I234" s="60">
        <f>IFERROR(VLOOKUP(B234&amp;C234,'Output Index'!$A$2:$R$275,18,FALSE),0)</f>
        <v>0.25809348794741943</v>
      </c>
      <c r="J234" s="77">
        <f t="shared" si="267"/>
        <v>0.66237462797738933</v>
      </c>
      <c r="K234" s="62">
        <f t="shared" si="306"/>
        <v>122242</v>
      </c>
      <c r="L234" s="62">
        <f t="shared" si="308"/>
        <v>106482</v>
      </c>
      <c r="M234" s="70">
        <f t="shared" si="278"/>
        <v>15760</v>
      </c>
      <c r="N234" s="78">
        <f t="shared" si="307"/>
        <v>4531888</v>
      </c>
      <c r="O234" s="64">
        <f t="shared" si="309"/>
        <v>1251376</v>
      </c>
      <c r="P234" s="64">
        <f t="shared" si="279"/>
        <v>3280512</v>
      </c>
      <c r="Q234" s="62">
        <v>3384</v>
      </c>
      <c r="R234" s="38">
        <v>0</v>
      </c>
      <c r="S234" s="38">
        <v>0</v>
      </c>
      <c r="T234" s="65">
        <v>1503</v>
      </c>
      <c r="U234" s="57">
        <f t="shared" si="268"/>
        <v>955.63926263519477</v>
      </c>
      <c r="V234" s="78">
        <f t="shared" si="269"/>
        <v>7894735.4970022719</v>
      </c>
      <c r="W234" s="79">
        <f>AP234*(AM234/'Price Patch'!$B$5)</f>
        <v>0.47299971944166569</v>
      </c>
      <c r="X234" s="62">
        <v>36.666666666666664</v>
      </c>
      <c r="Y234" s="62">
        <v>17.777777777777779</v>
      </c>
      <c r="Z234" s="62">
        <f t="shared" ref="Z234:Z250" si="314">Z233</f>
        <v>37.777777777777779</v>
      </c>
      <c r="AA234" s="62">
        <f t="shared" ref="AA234:AB250" si="315">AA233</f>
        <v>19.904761904761902</v>
      </c>
      <c r="AB234" s="62">
        <f t="shared" si="315"/>
        <v>41.666666666666664</v>
      </c>
      <c r="AC234" s="57" t="str">
        <f t="shared" si="271"/>
        <v>Southern Indiana Gas and Electric Company, Inc.</v>
      </c>
      <c r="AD234" s="76">
        <v>171</v>
      </c>
      <c r="AE234" s="76">
        <v>1997</v>
      </c>
      <c r="AF234" s="76">
        <f t="shared" si="287"/>
        <v>3</v>
      </c>
      <c r="AG234" s="92">
        <v>135.68544424723905</v>
      </c>
      <c r="AH234" s="57">
        <v>102.74907727569975</v>
      </c>
      <c r="AI234" s="57">
        <v>104.15335839415782</v>
      </c>
      <c r="AJ234" s="80">
        <f t="shared" si="311"/>
        <v>2.1470291474430954E-3</v>
      </c>
      <c r="AK234" s="77">
        <f t="shared" si="312"/>
        <v>1.3122293315939273E-2</v>
      </c>
      <c r="AL234" s="76"/>
      <c r="AM234" s="79">
        <f t="shared" si="313"/>
        <v>0.66568965749882636</v>
      </c>
      <c r="AN234" s="79">
        <f t="shared" si="252"/>
        <v>1.5061319689999999</v>
      </c>
      <c r="AO234" s="79">
        <f t="shared" si="253"/>
        <v>1.4586625400981315</v>
      </c>
      <c r="AP234" s="79">
        <f>1/AO234^'Price Patch'!C$19*1/AN234^'Price Patch'!D$19</f>
        <v>0.67470188633652017</v>
      </c>
      <c r="AQ234" s="80">
        <f t="shared" si="272"/>
        <v>0.41532344483292888</v>
      </c>
      <c r="AR234" s="80">
        <f t="shared" si="273"/>
        <v>0.58467655516707107</v>
      </c>
      <c r="AS234" s="66" t="str">
        <f t="shared" si="280"/>
        <v>Southern Indiana Gas and Electric Company, Inc.</v>
      </c>
      <c r="AT234" s="69">
        <f t="shared" si="281"/>
        <v>171</v>
      </c>
      <c r="AU234" s="69">
        <f t="shared" si="282"/>
        <v>1997</v>
      </c>
      <c r="AV234" s="81">
        <f t="shared" si="241"/>
        <v>3278868.7426597886</v>
      </c>
      <c r="AW234" s="81">
        <f t="shared" si="274"/>
        <v>4615866.7543424834</v>
      </c>
      <c r="AX234" s="81">
        <f t="shared" si="275"/>
        <v>3648241.295239415</v>
      </c>
      <c r="AY234" s="77">
        <f t="shared" si="249"/>
        <v>0.79036971589512361</v>
      </c>
      <c r="AZ234" s="77">
        <f t="shared" si="250"/>
        <v>0.20963028410487639</v>
      </c>
      <c r="BA234" s="81">
        <f t="shared" si="255"/>
        <v>6311095</v>
      </c>
      <c r="BB234" s="81">
        <f t="shared" si="251"/>
        <v>12592064</v>
      </c>
      <c r="BC234" s="81">
        <f t="shared" si="242"/>
        <v>7693919</v>
      </c>
      <c r="BD234" s="80">
        <f t="shared" si="256"/>
        <v>0.12576496569603454</v>
      </c>
      <c r="BE234" s="81">
        <f t="shared" si="257"/>
        <v>50181662</v>
      </c>
      <c r="BF234" s="78">
        <v>4898145</v>
      </c>
      <c r="BG234" s="78">
        <v>3021088</v>
      </c>
      <c r="BH234" s="82">
        <f t="shared" si="243"/>
        <v>0.88142209189556386</v>
      </c>
      <c r="BI234" s="83">
        <f t="shared" si="289"/>
        <v>2662853.7047605854</v>
      </c>
      <c r="BJ234" s="72">
        <v>20269767</v>
      </c>
      <c r="BK234" s="72">
        <v>480576</v>
      </c>
      <c r="BL234" s="72">
        <v>0</v>
      </c>
      <c r="BM234" s="72">
        <v>42517</v>
      </c>
      <c r="BN234" s="72">
        <v>694083</v>
      </c>
      <c r="BO234" s="72">
        <v>1043456</v>
      </c>
      <c r="BP234" s="72">
        <v>1594334</v>
      </c>
      <c r="BQ234" s="72">
        <v>19226311</v>
      </c>
      <c r="BR234" s="72">
        <v>2634820</v>
      </c>
      <c r="BS234" s="72">
        <v>7677703</v>
      </c>
      <c r="BT234" s="72">
        <v>335955</v>
      </c>
      <c r="BU234" s="72">
        <v>549746</v>
      </c>
      <c r="BV234" s="72">
        <v>1981920</v>
      </c>
      <c r="BW234" s="72">
        <v>987828</v>
      </c>
      <c r="BX234" s="72">
        <v>4222485</v>
      </c>
      <c r="BY234" s="72">
        <v>0</v>
      </c>
      <c r="BZ234" s="72">
        <v>7160128</v>
      </c>
      <c r="CA234" s="72">
        <v>19</v>
      </c>
      <c r="CB234" s="72">
        <v>172226</v>
      </c>
      <c r="CC234" s="72">
        <v>284876</v>
      </c>
      <c r="CD234" s="72">
        <v>422405</v>
      </c>
      <c r="CE234" s="72">
        <v>99208</v>
      </c>
      <c r="CF234" s="72">
        <v>297241</v>
      </c>
      <c r="CG234" s="72">
        <v>3830749</v>
      </c>
      <c r="CH234" s="72">
        <v>-1</v>
      </c>
      <c r="CI234" s="72">
        <v>166912</v>
      </c>
      <c r="CJ234" s="72">
        <v>229109</v>
      </c>
      <c r="CK234" s="72">
        <v>4602</v>
      </c>
      <c r="CL234" s="72">
        <v>93268</v>
      </c>
      <c r="CM234" s="72">
        <v>213652</v>
      </c>
      <c r="CN234" s="72">
        <v>496829</v>
      </c>
      <c r="CO234" s="72">
        <v>32843</v>
      </c>
      <c r="CP234" s="72">
        <v>488418</v>
      </c>
      <c r="CQ234" s="72">
        <v>32089</v>
      </c>
      <c r="CR234" s="72">
        <v>123496</v>
      </c>
      <c r="CS234" s="72">
        <v>172187</v>
      </c>
      <c r="CT234" s="72">
        <v>3653960</v>
      </c>
      <c r="CU234" s="72">
        <v>358647</v>
      </c>
      <c r="CV234" s="72">
        <v>95736922</v>
      </c>
      <c r="CW234" s="72">
        <v>60545744</v>
      </c>
      <c r="CX234" s="72">
        <v>0</v>
      </c>
      <c r="CY234" s="72">
        <v>0</v>
      </c>
      <c r="CZ234" s="72">
        <v>0</v>
      </c>
      <c r="DA234" s="72">
        <v>2418517</v>
      </c>
      <c r="DB234" s="72">
        <v>2084146</v>
      </c>
      <c r="DC234" s="72">
        <v>14971201</v>
      </c>
      <c r="DD234" s="72">
        <v>13984850</v>
      </c>
      <c r="DE234" s="72">
        <v>113126640</v>
      </c>
      <c r="DF234" s="72">
        <v>0</v>
      </c>
      <c r="DG234" s="72">
        <v>2142108</v>
      </c>
      <c r="DH234" s="72">
        <v>148061876</v>
      </c>
      <c r="DI234" s="72">
        <v>1350626</v>
      </c>
      <c r="DJ234" s="72">
        <v>9356</v>
      </c>
      <c r="DK234" s="57" t="s">
        <v>111</v>
      </c>
      <c r="DL234" s="57">
        <v>171</v>
      </c>
      <c r="DM234" s="57">
        <v>1997</v>
      </c>
      <c r="DN234" s="78">
        <v>32817252</v>
      </c>
      <c r="DO234" s="78">
        <v>27615863</v>
      </c>
      <c r="DP234" s="78">
        <v>23332022</v>
      </c>
      <c r="DQ234" s="78">
        <v>7471925</v>
      </c>
      <c r="DR234" s="62" t="s">
        <v>112</v>
      </c>
      <c r="DS234" s="62">
        <v>47.58</v>
      </c>
      <c r="DT234" s="62">
        <v>1208.5319999999999</v>
      </c>
      <c r="DU234" s="62">
        <f t="shared" ref="DU234:DU250" si="316">DU233</f>
        <v>1262.2847499999998</v>
      </c>
      <c r="DV234" s="62">
        <v>98</v>
      </c>
      <c r="DW234" s="62">
        <v>64</v>
      </c>
      <c r="DX234" s="62">
        <v>3181</v>
      </c>
      <c r="DY234" s="62">
        <v>203</v>
      </c>
      <c r="DZ234" s="62">
        <v>0</v>
      </c>
      <c r="EA234" s="84">
        <v>171</v>
      </c>
      <c r="EB234" s="85" t="s">
        <v>111</v>
      </c>
      <c r="EC234" s="76">
        <v>1997</v>
      </c>
      <c r="ED234" s="76">
        <v>1023</v>
      </c>
      <c r="EE234" s="76">
        <v>4531888</v>
      </c>
      <c r="EF234" s="76">
        <v>319442</v>
      </c>
      <c r="EG234" s="57">
        <f t="shared" si="277"/>
        <v>0.54135366033289145</v>
      </c>
      <c r="EH234" s="62"/>
      <c r="EI234" s="62"/>
      <c r="EJ234" s="62"/>
      <c r="EK234" s="62"/>
      <c r="EL234" s="62">
        <v>105782</v>
      </c>
      <c r="EM234" s="86">
        <v>1251376</v>
      </c>
      <c r="EN234" s="86">
        <v>4531888</v>
      </c>
      <c r="EO234" s="86">
        <v>106482</v>
      </c>
      <c r="EP234" s="86">
        <v>122242</v>
      </c>
    </row>
    <row r="235" spans="1:146" s="57" customFormat="1" ht="45" x14ac:dyDescent="0.25">
      <c r="A235" s="57" t="str">
        <f t="shared" si="266"/>
        <v>Southern Indiana Gas and Electric Company, Inc.</v>
      </c>
      <c r="B235" s="76">
        <v>1998</v>
      </c>
      <c r="C235" s="76">
        <v>171</v>
      </c>
      <c r="D235" s="59" t="s">
        <v>184</v>
      </c>
      <c r="E235" s="76">
        <v>1</v>
      </c>
      <c r="F235" s="76">
        <v>1</v>
      </c>
      <c r="G235" s="76">
        <v>1</v>
      </c>
      <c r="H235" s="76">
        <v>1</v>
      </c>
      <c r="I235" s="60">
        <f>IFERROR(VLOOKUP(B235&amp;C235,'Output Index'!$A$2:$R$275,18,FALSE),0)</f>
        <v>0.26234521523910975</v>
      </c>
      <c r="J235" s="77">
        <f t="shared" si="267"/>
        <v>0.65232234054222094</v>
      </c>
      <c r="K235" s="62">
        <f t="shared" si="306"/>
        <v>123346</v>
      </c>
      <c r="L235" s="62">
        <f t="shared" si="308"/>
        <v>107379</v>
      </c>
      <c r="M235" s="70">
        <f t="shared" si="278"/>
        <v>15967</v>
      </c>
      <c r="N235" s="78">
        <f t="shared" si="307"/>
        <v>4845626</v>
      </c>
      <c r="O235" s="64">
        <f t="shared" si="309"/>
        <v>1326025</v>
      </c>
      <c r="P235" s="64">
        <f t="shared" si="279"/>
        <v>3519601</v>
      </c>
      <c r="Q235" s="62">
        <v>3401</v>
      </c>
      <c r="R235" s="38">
        <v>0</v>
      </c>
      <c r="S235" s="38">
        <v>0</v>
      </c>
      <c r="T235" s="65">
        <v>1623</v>
      </c>
      <c r="U235" s="57">
        <f t="shared" si="268"/>
        <v>1009.849648271918</v>
      </c>
      <c r="V235" s="78">
        <f t="shared" si="269"/>
        <v>8611847.4886876717</v>
      </c>
      <c r="W235" s="79">
        <f>AP235*(AM235/'Price Patch'!$B$5)</f>
        <v>0.47526243041132432</v>
      </c>
      <c r="X235" s="62">
        <v>35.555555555555557</v>
      </c>
      <c r="Y235" s="62">
        <v>20.111111111111111</v>
      </c>
      <c r="Z235" s="62">
        <f t="shared" si="314"/>
        <v>37.777777777777779</v>
      </c>
      <c r="AA235" s="62">
        <f t="shared" si="315"/>
        <v>19.904761904761902</v>
      </c>
      <c r="AB235" s="62">
        <f t="shared" si="315"/>
        <v>41.666666666666664</v>
      </c>
      <c r="AC235" s="57" t="str">
        <f t="shared" si="271"/>
        <v>Southern Indiana Gas and Electric Company, Inc.</v>
      </c>
      <c r="AD235" s="76">
        <v>171</v>
      </c>
      <c r="AE235" s="76">
        <v>1998</v>
      </c>
      <c r="AF235" s="76">
        <f t="shared" si="287"/>
        <v>3</v>
      </c>
      <c r="AG235" s="92">
        <v>140.19128929372471</v>
      </c>
      <c r="AH235" s="57">
        <v>100.34139668594136</v>
      </c>
      <c r="AI235" s="57">
        <v>106.13889598915793</v>
      </c>
      <c r="AJ235" s="80">
        <f t="shared" si="311"/>
        <v>-1.5127746453245069E-2</v>
      </c>
      <c r="AK235" s="77">
        <f t="shared" si="312"/>
        <v>4.7723412022508648E-3</v>
      </c>
      <c r="AL235" s="76"/>
      <c r="AM235" s="79">
        <f t="shared" si="313"/>
        <v>0.6688741483737658</v>
      </c>
      <c r="AN235" s="79">
        <f t="shared" si="252"/>
        <v>1.5061319689999999</v>
      </c>
      <c r="AO235" s="79">
        <f t="shared" si="253"/>
        <v>1.4586625400981315</v>
      </c>
      <c r="AP235" s="79">
        <f>1/AO235^'Price Patch'!C$19*1/AN235^'Price Patch'!D$19</f>
        <v>0.67470188633652017</v>
      </c>
      <c r="AQ235" s="80">
        <f t="shared" si="272"/>
        <v>0.41738080733521499</v>
      </c>
      <c r="AR235" s="80">
        <f t="shared" si="273"/>
        <v>0.5826191926647849</v>
      </c>
      <c r="AS235" s="66" t="str">
        <f t="shared" si="280"/>
        <v>Southern Indiana Gas and Electric Company, Inc.</v>
      </c>
      <c r="AT235" s="69">
        <f t="shared" si="281"/>
        <v>171</v>
      </c>
      <c r="AU235" s="69">
        <f t="shared" si="282"/>
        <v>1998</v>
      </c>
      <c r="AV235" s="81">
        <f t="shared" si="241"/>
        <v>3594419.8574762042</v>
      </c>
      <c r="AW235" s="81">
        <f t="shared" si="274"/>
        <v>5017427.6312114671</v>
      </c>
      <c r="AX235" s="81">
        <f t="shared" si="275"/>
        <v>4047031.1966750231</v>
      </c>
      <c r="AY235" s="77">
        <f t="shared" si="249"/>
        <v>0.8065948318815831</v>
      </c>
      <c r="AZ235" s="77">
        <f t="shared" si="250"/>
        <v>0.1934051681184169</v>
      </c>
      <c r="BA235" s="81">
        <f t="shared" si="255"/>
        <v>7026363</v>
      </c>
      <c r="BB235" s="81">
        <f t="shared" si="251"/>
        <v>13460602</v>
      </c>
      <c r="BC235" s="81">
        <f t="shared" si="242"/>
        <v>8238567</v>
      </c>
      <c r="BD235" s="80">
        <f t="shared" si="256"/>
        <v>0.11778704167077166</v>
      </c>
      <c r="BE235" s="81">
        <f t="shared" si="257"/>
        <v>59653107</v>
      </c>
      <c r="BF235" s="78">
        <v>5222035</v>
      </c>
      <c r="BG235" s="78">
        <v>3366312</v>
      </c>
      <c r="BH235" s="82">
        <f t="shared" si="243"/>
        <v>0.88504327683380979</v>
      </c>
      <c r="BI235" s="83">
        <f t="shared" si="289"/>
        <v>2979331.803324976</v>
      </c>
      <c r="BJ235" s="72">
        <v>20303047</v>
      </c>
      <c r="BK235" s="72">
        <v>371405</v>
      </c>
      <c r="BL235" s="72">
        <v>0</v>
      </c>
      <c r="BM235" s="72">
        <v>378477</v>
      </c>
      <c r="BN235" s="72">
        <v>549731</v>
      </c>
      <c r="BO235" s="72">
        <v>1331799</v>
      </c>
      <c r="BP235" s="72">
        <v>1862874</v>
      </c>
      <c r="BQ235" s="72">
        <v>18971248</v>
      </c>
      <c r="BR235" s="72">
        <v>2336933</v>
      </c>
      <c r="BS235" s="72">
        <v>6842445</v>
      </c>
      <c r="BT235" s="72">
        <v>190986</v>
      </c>
      <c r="BU235" s="72">
        <v>593808</v>
      </c>
      <c r="BV235" s="72">
        <v>2211634</v>
      </c>
      <c r="BW235" s="72">
        <v>1363627</v>
      </c>
      <c r="BX235" s="72">
        <v>4996582</v>
      </c>
      <c r="BY235" s="72">
        <v>0</v>
      </c>
      <c r="BZ235" s="72">
        <v>7939005</v>
      </c>
      <c r="CA235" s="72">
        <v>5168</v>
      </c>
      <c r="CB235" s="72">
        <v>233213</v>
      </c>
      <c r="CC235" s="72">
        <v>328444</v>
      </c>
      <c r="CD235" s="72">
        <v>821852</v>
      </c>
      <c r="CE235" s="72">
        <v>127272</v>
      </c>
      <c r="CF235" s="72">
        <v>300097</v>
      </c>
      <c r="CG235" s="72">
        <v>3935653</v>
      </c>
      <c r="CH235" s="72">
        <v>25</v>
      </c>
      <c r="CI235" s="72">
        <v>119727</v>
      </c>
      <c r="CJ235" s="72">
        <v>507086</v>
      </c>
      <c r="CK235" s="72">
        <v>3136</v>
      </c>
      <c r="CL235" s="72">
        <v>65251</v>
      </c>
      <c r="CM235" s="72">
        <v>150575</v>
      </c>
      <c r="CN235" s="72">
        <v>428864</v>
      </c>
      <c r="CO235" s="72">
        <v>49882</v>
      </c>
      <c r="CP235" s="72">
        <v>544713</v>
      </c>
      <c r="CQ235" s="72">
        <v>25838</v>
      </c>
      <c r="CR235" s="72">
        <v>61654</v>
      </c>
      <c r="CS235" s="72">
        <v>230555</v>
      </c>
      <c r="CT235" s="72">
        <v>4825703</v>
      </c>
      <c r="CU235" s="72">
        <v>285338</v>
      </c>
      <c r="CV235" s="72">
        <v>108161652</v>
      </c>
      <c r="CW235" s="72">
        <v>64739012</v>
      </c>
      <c r="CX235" s="72">
        <v>0</v>
      </c>
      <c r="CY235" s="72">
        <v>0</v>
      </c>
      <c r="CZ235" s="72">
        <v>0</v>
      </c>
      <c r="DA235" s="72">
        <v>4426166</v>
      </c>
      <c r="DB235" s="72">
        <v>4109991</v>
      </c>
      <c r="DC235" s="72">
        <v>21716925</v>
      </c>
      <c r="DD235" s="72">
        <v>20761684</v>
      </c>
      <c r="DE235" s="72">
        <v>134304743</v>
      </c>
      <c r="DF235" s="72">
        <v>0</v>
      </c>
      <c r="DG235" s="72">
        <v>1762705</v>
      </c>
      <c r="DH235" s="72">
        <v>170555414</v>
      </c>
      <c r="DI235" s="72">
        <v>1134873</v>
      </c>
      <c r="DJ235" s="72">
        <v>33332</v>
      </c>
      <c r="DK235" s="57" t="s">
        <v>111</v>
      </c>
      <c r="DL235" s="57">
        <v>171</v>
      </c>
      <c r="DM235" s="57">
        <v>1998</v>
      </c>
      <c r="DN235" s="78">
        <v>33715038</v>
      </c>
      <c r="DO235" s="78">
        <v>28699643</v>
      </c>
      <c r="DP235" s="78">
        <v>25364778</v>
      </c>
      <c r="DQ235" s="78">
        <v>7901276</v>
      </c>
      <c r="DR235" s="62" t="s">
        <v>112</v>
      </c>
      <c r="DS235" s="62">
        <v>45.67</v>
      </c>
      <c r="DT235" s="62">
        <v>1160.018</v>
      </c>
      <c r="DU235" s="62">
        <f t="shared" si="316"/>
        <v>1262.2847499999998</v>
      </c>
      <c r="DV235" s="62">
        <v>96</v>
      </c>
      <c r="DW235" s="62">
        <v>68.2</v>
      </c>
      <c r="DX235" s="62">
        <v>3188</v>
      </c>
      <c r="DY235" s="62">
        <v>213</v>
      </c>
      <c r="DZ235" s="62">
        <v>0</v>
      </c>
      <c r="EA235" s="84">
        <v>171</v>
      </c>
      <c r="EB235" s="85" t="s">
        <v>111</v>
      </c>
      <c r="EC235" s="76">
        <v>1998</v>
      </c>
      <c r="ED235" s="76">
        <v>1083</v>
      </c>
      <c r="EE235" s="76">
        <v>4845626</v>
      </c>
      <c r="EF235" s="76">
        <v>351002</v>
      </c>
      <c r="EG235" s="57">
        <f t="shared" si="277"/>
        <v>0.54775842514240414</v>
      </c>
      <c r="EH235" s="62"/>
      <c r="EI235" s="62"/>
      <c r="EJ235" s="62"/>
      <c r="EK235" s="62"/>
      <c r="EL235" s="62">
        <v>106897</v>
      </c>
      <c r="EM235" s="86">
        <v>1326025</v>
      </c>
      <c r="EN235" s="86">
        <v>4845626</v>
      </c>
      <c r="EO235" s="86">
        <v>107379</v>
      </c>
      <c r="EP235" s="86">
        <v>123346</v>
      </c>
    </row>
    <row r="236" spans="1:146" s="57" customFormat="1" ht="45" x14ac:dyDescent="0.25">
      <c r="A236" s="57" t="str">
        <f t="shared" si="266"/>
        <v>Southern Indiana Gas and Electric Company, Inc.</v>
      </c>
      <c r="B236" s="76">
        <v>1999</v>
      </c>
      <c r="C236" s="76">
        <v>171</v>
      </c>
      <c r="D236" s="59" t="s">
        <v>184</v>
      </c>
      <c r="E236" s="76">
        <v>1</v>
      </c>
      <c r="F236" s="76">
        <v>1</v>
      </c>
      <c r="G236" s="76">
        <v>1</v>
      </c>
      <c r="H236" s="76">
        <v>1</v>
      </c>
      <c r="I236" s="60">
        <f>IFERROR(VLOOKUP(B236&amp;C236,'Output Index'!$A$2:$R$275,18,FALSE),0)</f>
        <v>0.26574171633268173</v>
      </c>
      <c r="J236" s="77">
        <f t="shared" si="267"/>
        <v>0.64573547615316129</v>
      </c>
      <c r="K236" s="62">
        <f t="shared" si="306"/>
        <v>125180</v>
      </c>
      <c r="L236" s="62">
        <f t="shared" si="308"/>
        <v>108991</v>
      </c>
      <c r="M236" s="70">
        <f t="shared" si="278"/>
        <v>16189</v>
      </c>
      <c r="N236" s="78">
        <f t="shared" si="307"/>
        <v>5110944</v>
      </c>
      <c r="O236" s="64">
        <f t="shared" si="309"/>
        <v>1371579</v>
      </c>
      <c r="P236" s="64">
        <f t="shared" si="279"/>
        <v>3739365</v>
      </c>
      <c r="Q236" s="62">
        <v>3420</v>
      </c>
      <c r="R236" s="38">
        <v>0</v>
      </c>
      <c r="S236" s="38">
        <v>0</v>
      </c>
      <c r="T236" s="65">
        <v>1653</v>
      </c>
      <c r="U236" s="57">
        <f t="shared" si="268"/>
        <v>1060.0191267746852</v>
      </c>
      <c r="V236" s="78">
        <f t="shared" si="269"/>
        <v>8344683.8217246197</v>
      </c>
      <c r="W236" s="79">
        <f>AP236*(AM236/'Price Patch'!$B$5)</f>
        <v>0.48850986061643853</v>
      </c>
      <c r="X236" s="62">
        <v>36.666666666666664</v>
      </c>
      <c r="Y236" s="62">
        <v>19.944444444444446</v>
      </c>
      <c r="Z236" s="62">
        <f t="shared" si="314"/>
        <v>37.777777777777779</v>
      </c>
      <c r="AA236" s="62">
        <f t="shared" si="315"/>
        <v>19.904761904761902</v>
      </c>
      <c r="AB236" s="62">
        <f t="shared" si="315"/>
        <v>41.666666666666664</v>
      </c>
      <c r="AC236" s="57" t="str">
        <f t="shared" si="271"/>
        <v>Southern Indiana Gas and Electric Company, Inc.</v>
      </c>
      <c r="AD236" s="76">
        <v>171</v>
      </c>
      <c r="AE236" s="76">
        <v>1999</v>
      </c>
      <c r="AF236" s="76">
        <f t="shared" si="287"/>
        <v>3</v>
      </c>
      <c r="AG236" s="92">
        <v>145.03923448894832</v>
      </c>
      <c r="AH236" s="57">
        <v>102.74763182470296</v>
      </c>
      <c r="AI236" s="57">
        <v>108.06592542287542</v>
      </c>
      <c r="AJ236" s="80">
        <f t="shared" si="311"/>
        <v>2.2295184481973998E-2</v>
      </c>
      <c r="AK236" s="77">
        <f t="shared" si="312"/>
        <v>2.7492520231051636E-2</v>
      </c>
      <c r="AL236" s="76"/>
      <c r="AM236" s="79">
        <f t="shared" si="313"/>
        <v>0.68751829743666959</v>
      </c>
      <c r="AN236" s="79">
        <f t="shared" si="252"/>
        <v>1.5061319689999999</v>
      </c>
      <c r="AO236" s="79">
        <f t="shared" si="253"/>
        <v>1.4586625400981315</v>
      </c>
      <c r="AP236" s="79">
        <f>1/AO236^'Price Patch'!C$19*1/AN236^'Price Patch'!D$19</f>
        <v>0.67470188633652017</v>
      </c>
      <c r="AQ236" s="80">
        <f t="shared" si="272"/>
        <v>0.4709568409548755</v>
      </c>
      <c r="AR236" s="80">
        <f t="shared" si="273"/>
        <v>0.52904315904512444</v>
      </c>
      <c r="AS236" s="66" t="str">
        <f t="shared" si="280"/>
        <v>Southern Indiana Gas and Electric Company, Inc.</v>
      </c>
      <c r="AT236" s="69">
        <f t="shared" si="281"/>
        <v>171</v>
      </c>
      <c r="AU236" s="69">
        <f t="shared" si="282"/>
        <v>1999</v>
      </c>
      <c r="AV236" s="81">
        <f t="shared" si="241"/>
        <v>3929985.9314466845</v>
      </c>
      <c r="AW236" s="81">
        <f t="shared" si="274"/>
        <v>4414697.8902779352</v>
      </c>
      <c r="AX236" s="81">
        <f t="shared" si="275"/>
        <v>3098108.9479101906</v>
      </c>
      <c r="AY236" s="77">
        <f t="shared" si="249"/>
        <v>0.70177145184336576</v>
      </c>
      <c r="AZ236" s="77">
        <f t="shared" si="250"/>
        <v>0.29822854815663424</v>
      </c>
      <c r="BA236" s="81">
        <f t="shared" si="255"/>
        <v>6345796</v>
      </c>
      <c r="BB236" s="81">
        <f t="shared" si="251"/>
        <v>17514786</v>
      </c>
      <c r="BC236" s="81">
        <f t="shared" si="242"/>
        <v>11536302</v>
      </c>
      <c r="BD236" s="80">
        <f t="shared" si="256"/>
        <v>0.11412573477772553</v>
      </c>
      <c r="BE236" s="81">
        <f t="shared" si="257"/>
        <v>55603550</v>
      </c>
      <c r="BF236" s="78">
        <v>5978484</v>
      </c>
      <c r="BG236" s="78">
        <v>3679977</v>
      </c>
      <c r="BH236" s="82">
        <f t="shared" si="243"/>
        <v>0.88252917126650765</v>
      </c>
      <c r="BI236" s="83">
        <f t="shared" si="289"/>
        <v>3247687.052089809</v>
      </c>
      <c r="BJ236" s="72">
        <v>24531482</v>
      </c>
      <c r="BK236" s="72">
        <v>60779</v>
      </c>
      <c r="BL236" s="72">
        <v>0</v>
      </c>
      <c r="BM236" s="72">
        <v>809409</v>
      </c>
      <c r="BN236" s="72">
        <v>678776</v>
      </c>
      <c r="BO236" s="72">
        <v>2672780</v>
      </c>
      <c r="BP236" s="72">
        <v>2382034</v>
      </c>
      <c r="BQ236" s="72">
        <v>21858702</v>
      </c>
      <c r="BR236" s="72">
        <v>1859903</v>
      </c>
      <c r="BS236" s="72">
        <v>7016696</v>
      </c>
      <c r="BT236" s="72">
        <v>465632</v>
      </c>
      <c r="BU236" s="72">
        <v>820357</v>
      </c>
      <c r="BV236" s="72">
        <v>2827712</v>
      </c>
      <c r="BW236" s="72">
        <v>1734400</v>
      </c>
      <c r="BX236" s="72">
        <v>6671804</v>
      </c>
      <c r="BY236" s="72">
        <v>0</v>
      </c>
      <c r="BZ236" s="72">
        <v>7190466</v>
      </c>
      <c r="CA236" s="72">
        <v>29212</v>
      </c>
      <c r="CB236" s="72">
        <v>358965</v>
      </c>
      <c r="CC236" s="72">
        <v>455508</v>
      </c>
      <c r="CD236" s="72">
        <v>1585097</v>
      </c>
      <c r="CE236" s="72">
        <v>303462</v>
      </c>
      <c r="CF236" s="72">
        <v>-118316</v>
      </c>
      <c r="CG236" s="72">
        <v>2948040</v>
      </c>
      <c r="CH236" s="72">
        <v>0</v>
      </c>
      <c r="CI236" s="72">
        <v>82428</v>
      </c>
      <c r="CJ236" s="72">
        <v>216593</v>
      </c>
      <c r="CK236" s="72">
        <v>5245</v>
      </c>
      <c r="CL236" s="72">
        <v>51188</v>
      </c>
      <c r="CM236" s="72">
        <v>0</v>
      </c>
      <c r="CN236" s="72">
        <v>428374</v>
      </c>
      <c r="CO236" s="72">
        <v>84059</v>
      </c>
      <c r="CP236" s="72">
        <v>485780</v>
      </c>
      <c r="CQ236" s="72">
        <v>33006</v>
      </c>
      <c r="CR236" s="72">
        <v>-1031</v>
      </c>
      <c r="CS236" s="72">
        <v>242856</v>
      </c>
      <c r="CT236" s="72">
        <v>2548966</v>
      </c>
      <c r="CU236" s="72">
        <v>590487</v>
      </c>
      <c r="CV236" s="72">
        <v>109279784</v>
      </c>
      <c r="CW236" s="72">
        <v>68254588</v>
      </c>
      <c r="CX236" s="72">
        <v>0</v>
      </c>
      <c r="CY236" s="72">
        <v>0</v>
      </c>
      <c r="CZ236" s="72">
        <v>0</v>
      </c>
      <c r="DA236" s="72">
        <v>4738721</v>
      </c>
      <c r="DB236" s="72">
        <v>3900713</v>
      </c>
      <c r="DC236" s="72">
        <v>22005983</v>
      </c>
      <c r="DD236" s="72">
        <v>20791180</v>
      </c>
      <c r="DE236" s="72">
        <v>136024488</v>
      </c>
      <c r="DF236" s="72">
        <v>0</v>
      </c>
      <c r="DG236" s="72">
        <v>1951165</v>
      </c>
      <c r="DH236" s="72">
        <v>174436315</v>
      </c>
      <c r="DI236" s="72">
        <v>1599261</v>
      </c>
      <c r="DJ236" s="72">
        <v>139999</v>
      </c>
      <c r="DK236" s="57" t="s">
        <v>111</v>
      </c>
      <c r="DL236" s="57">
        <v>171</v>
      </c>
      <c r="DM236" s="57">
        <v>1999</v>
      </c>
      <c r="DN236" s="78">
        <v>35032946</v>
      </c>
      <c r="DO236" s="78">
        <v>30190515</v>
      </c>
      <c r="DP236" s="78">
        <v>27239220</v>
      </c>
      <c r="DQ236" s="78">
        <v>8543789</v>
      </c>
      <c r="DR236" s="62" t="s">
        <v>112</v>
      </c>
      <c r="DS236" s="62">
        <v>39.340000000000003</v>
      </c>
      <c r="DT236" s="62">
        <v>999.23599999999999</v>
      </c>
      <c r="DU236" s="62">
        <f t="shared" si="316"/>
        <v>1262.2847499999998</v>
      </c>
      <c r="DV236" s="62">
        <v>98</v>
      </c>
      <c r="DW236" s="62">
        <v>67.900000000000006</v>
      </c>
      <c r="DX236" s="62">
        <v>3195</v>
      </c>
      <c r="DY236" s="62">
        <v>225</v>
      </c>
      <c r="DZ236" s="62">
        <v>0</v>
      </c>
      <c r="EA236" s="84">
        <v>171</v>
      </c>
      <c r="EB236" s="85" t="s">
        <v>111</v>
      </c>
      <c r="EC236" s="76">
        <v>1999</v>
      </c>
      <c r="ED236" s="76">
        <v>1141</v>
      </c>
      <c r="EE236" s="76">
        <v>5110944</v>
      </c>
      <c r="EF236" s="76">
        <v>390454</v>
      </c>
      <c r="EG236" s="57">
        <f t="shared" si="277"/>
        <v>0.55040619659915402</v>
      </c>
      <c r="EH236" s="62"/>
      <c r="EI236" s="62"/>
      <c r="EJ236" s="62"/>
      <c r="EK236" s="62"/>
      <c r="EL236" s="62">
        <v>107987</v>
      </c>
      <c r="EM236" s="86">
        <v>1371579</v>
      </c>
      <c r="EN236" s="86">
        <v>5110944</v>
      </c>
      <c r="EO236" s="86">
        <v>108991</v>
      </c>
      <c r="EP236" s="86">
        <v>125180</v>
      </c>
    </row>
    <row r="237" spans="1:146" s="57" customFormat="1" ht="45" x14ac:dyDescent="0.25">
      <c r="A237" s="57" t="str">
        <f t="shared" si="266"/>
        <v>Southern Indiana Gas and Electric Company, Inc.</v>
      </c>
      <c r="B237" s="76">
        <v>2000</v>
      </c>
      <c r="C237" s="76">
        <v>171</v>
      </c>
      <c r="D237" s="59" t="s">
        <v>184</v>
      </c>
      <c r="E237" s="76">
        <v>1</v>
      </c>
      <c r="F237" s="76">
        <v>1</v>
      </c>
      <c r="G237" s="76">
        <v>1</v>
      </c>
      <c r="H237" s="76">
        <v>1</v>
      </c>
      <c r="I237" s="60">
        <f>IFERROR(VLOOKUP(B237&amp;C237,'Output Index'!$A$2:$R$275,18,FALSE),0)</f>
        <v>0.27525667361492107</v>
      </c>
      <c r="J237" s="77">
        <f t="shared" si="267"/>
        <v>0.64268584058454603</v>
      </c>
      <c r="K237" s="87">
        <f t="shared" si="306"/>
        <v>129144</v>
      </c>
      <c r="L237" s="88">
        <f t="shared" si="308"/>
        <v>112125</v>
      </c>
      <c r="M237" s="70">
        <f t="shared" si="278"/>
        <v>17019</v>
      </c>
      <c r="N237" s="89">
        <f t="shared" si="307"/>
        <v>5228651</v>
      </c>
      <c r="O237" s="64">
        <f t="shared" si="309"/>
        <v>1381400</v>
      </c>
      <c r="P237" s="64">
        <f t="shared" si="279"/>
        <v>3847251</v>
      </c>
      <c r="Q237" s="62">
        <v>3441</v>
      </c>
      <c r="R237" s="38">
        <v>0</v>
      </c>
      <c r="S237" s="38">
        <v>0</v>
      </c>
      <c r="T237" s="65">
        <v>1855</v>
      </c>
      <c r="U237" s="57">
        <f t="shared" si="268"/>
        <v>1084.0199121207379</v>
      </c>
      <c r="V237" s="78">
        <f t="shared" si="269"/>
        <v>11461451.439357329</v>
      </c>
      <c r="W237" s="79">
        <f>AP237*(AM237/'Price Patch'!$B$5)</f>
        <v>0.50905417324533508</v>
      </c>
      <c r="X237" s="62">
        <v>35.555555555555557</v>
      </c>
      <c r="Y237" s="62">
        <v>18.666666666666664</v>
      </c>
      <c r="Z237" s="62">
        <f t="shared" si="314"/>
        <v>37.777777777777779</v>
      </c>
      <c r="AA237" s="62">
        <f t="shared" si="315"/>
        <v>19.904761904761902</v>
      </c>
      <c r="AB237" s="62">
        <f t="shared" si="315"/>
        <v>41.666666666666664</v>
      </c>
      <c r="AC237" s="57" t="str">
        <f t="shared" si="271"/>
        <v>Southern Indiana Gas and Electric Company, Inc.</v>
      </c>
      <c r="AD237" s="76">
        <v>171</v>
      </c>
      <c r="AE237" s="76">
        <v>2000</v>
      </c>
      <c r="AF237" s="76">
        <f t="shared" si="287"/>
        <v>3</v>
      </c>
      <c r="AG237" s="92">
        <v>150.38842932819219</v>
      </c>
      <c r="AH237" s="57">
        <v>109.43510640951196</v>
      </c>
      <c r="AI237" s="57">
        <v>110.54392230578161</v>
      </c>
      <c r="AJ237" s="80">
        <f t="shared" si="311"/>
        <v>4.4658562268774439E-2</v>
      </c>
      <c r="AK237" s="77">
        <f t="shared" si="312"/>
        <v>4.1194784846095372E-2</v>
      </c>
      <c r="AL237" s="76"/>
      <c r="AM237" s="79">
        <f t="shared" si="313"/>
        <v>0.71643192227691777</v>
      </c>
      <c r="AN237" s="79">
        <f t="shared" si="252"/>
        <v>1.5061319689999999</v>
      </c>
      <c r="AO237" s="79">
        <f t="shared" si="253"/>
        <v>1.4586625400981315</v>
      </c>
      <c r="AP237" s="79">
        <f>1/AO237^'Price Patch'!C$19*1/AN237^'Price Patch'!D$19</f>
        <v>0.67470188633652017</v>
      </c>
      <c r="AQ237" s="80">
        <f t="shared" si="272"/>
        <v>0.34970980987832079</v>
      </c>
      <c r="AR237" s="80">
        <f t="shared" si="273"/>
        <v>0.65029019012167921</v>
      </c>
      <c r="AS237" s="66" t="str">
        <f t="shared" si="280"/>
        <v>Southern Indiana Gas and Electric Company, Inc.</v>
      </c>
      <c r="AT237" s="69">
        <f t="shared" si="281"/>
        <v>171</v>
      </c>
      <c r="AU237" s="69">
        <f t="shared" si="282"/>
        <v>2000</v>
      </c>
      <c r="AV237" s="81">
        <f t="shared" si="241"/>
        <v>4008182.0037872577</v>
      </c>
      <c r="AW237" s="81">
        <f t="shared" si="274"/>
        <v>7453269.4355700715</v>
      </c>
      <c r="AX237" s="81">
        <f t="shared" si="275"/>
        <v>2885289.4482240397</v>
      </c>
      <c r="AY237" s="77">
        <f t="shared" si="249"/>
        <v>0.38711728767703607</v>
      </c>
      <c r="AZ237" s="77">
        <f t="shared" si="250"/>
        <v>0.61288271232296387</v>
      </c>
      <c r="BA237" s="81">
        <f t="shared" si="255"/>
        <v>6595116</v>
      </c>
      <c r="BB237" s="81">
        <f t="shared" si="251"/>
        <v>40627360</v>
      </c>
      <c r="BC237" s="81">
        <f t="shared" si="242"/>
        <v>38136493</v>
      </c>
      <c r="BD237" s="80">
        <f t="shared" si="256"/>
        <v>0.11977976022457103</v>
      </c>
      <c r="BE237" s="81">
        <f t="shared" si="257"/>
        <v>55060354</v>
      </c>
      <c r="BF237" s="78">
        <v>2490867</v>
      </c>
      <c r="BG237" s="78">
        <v>4037104</v>
      </c>
      <c r="BH237" s="82">
        <f t="shared" si="243"/>
        <v>0.91893261897042067</v>
      </c>
      <c r="BI237" s="83">
        <f t="shared" si="289"/>
        <v>3709826.5517759612</v>
      </c>
      <c r="BJ237" s="72">
        <v>42637954</v>
      </c>
      <c r="BK237" s="72">
        <v>9071</v>
      </c>
      <c r="BL237" s="72">
        <v>0</v>
      </c>
      <c r="BM237" s="72">
        <v>270976</v>
      </c>
      <c r="BN237" s="72">
        <v>202533</v>
      </c>
      <c r="BO237" s="72">
        <v>1544164</v>
      </c>
      <c r="BP237" s="72">
        <v>207243</v>
      </c>
      <c r="BQ237" s="72">
        <v>41207115</v>
      </c>
      <c r="BR237" s="72">
        <v>33909616</v>
      </c>
      <c r="BS237" s="72">
        <v>2010594</v>
      </c>
      <c r="BT237" s="72">
        <v>409904</v>
      </c>
      <c r="BU237" s="72">
        <v>196456</v>
      </c>
      <c r="BV237" s="72">
        <v>846072</v>
      </c>
      <c r="BW237" s="72">
        <v>1192632</v>
      </c>
      <c r="BX237" s="72">
        <v>1838390</v>
      </c>
      <c r="BY237" s="72">
        <v>0</v>
      </c>
      <c r="BZ237" s="72">
        <v>7176931</v>
      </c>
      <c r="CA237" s="72">
        <v>36557</v>
      </c>
      <c r="CB237" s="72">
        <v>323056</v>
      </c>
      <c r="CC237" s="72">
        <v>579537</v>
      </c>
      <c r="CD237" s="72">
        <v>1670397</v>
      </c>
      <c r="CE237" s="72">
        <v>199995</v>
      </c>
      <c r="CF237" s="72">
        <v>-104025</v>
      </c>
      <c r="CG237" s="72">
        <v>3027624</v>
      </c>
      <c r="CH237" s="72">
        <v>0</v>
      </c>
      <c r="CI237" s="72">
        <v>56618</v>
      </c>
      <c r="CJ237" s="72">
        <v>229159</v>
      </c>
      <c r="CK237" s="72">
        <v>4968</v>
      </c>
      <c r="CL237" s="72">
        <v>26715</v>
      </c>
      <c r="CM237" s="72">
        <v>0</v>
      </c>
      <c r="CN237" s="72">
        <v>544515</v>
      </c>
      <c r="CO237" s="72">
        <v>93508</v>
      </c>
      <c r="CP237" s="72">
        <v>514988</v>
      </c>
      <c r="CQ237" s="72">
        <v>34917</v>
      </c>
      <c r="CR237" s="72">
        <v>626</v>
      </c>
      <c r="CS237" s="72">
        <v>233887</v>
      </c>
      <c r="CT237" s="72">
        <v>2506743</v>
      </c>
      <c r="CU237" s="72">
        <v>367130</v>
      </c>
      <c r="CV237" s="72">
        <v>113690863</v>
      </c>
      <c r="CW237" s="72">
        <v>70708555</v>
      </c>
      <c r="CX237" s="72">
        <v>0</v>
      </c>
      <c r="CY237" s="72">
        <v>0</v>
      </c>
      <c r="CZ237" s="72">
        <v>0</v>
      </c>
      <c r="DA237" s="72">
        <v>5776688</v>
      </c>
      <c r="DB237" s="72">
        <v>4991086</v>
      </c>
      <c r="DC237" s="72">
        <v>38376985</v>
      </c>
      <c r="DD237" s="72">
        <v>36393979</v>
      </c>
      <c r="DE237" s="72">
        <v>156383974</v>
      </c>
      <c r="DF237" s="72">
        <v>0</v>
      </c>
      <c r="DG237" s="72">
        <v>930227</v>
      </c>
      <c r="DH237" s="72">
        <v>211839581</v>
      </c>
      <c r="DI237" s="72">
        <v>2096332</v>
      </c>
      <c r="DJ237" s="72">
        <v>64647</v>
      </c>
      <c r="DK237" s="57" t="s">
        <v>111</v>
      </c>
      <c r="DL237" s="57">
        <v>171</v>
      </c>
      <c r="DM237" s="57">
        <v>2000</v>
      </c>
      <c r="DN237" s="78">
        <v>36712053</v>
      </c>
      <c r="DO237" s="78">
        <v>32204919</v>
      </c>
      <c r="DP237" s="78">
        <v>29199336</v>
      </c>
      <c r="DQ237" s="78">
        <v>9116445</v>
      </c>
      <c r="DR237" s="62" t="s">
        <v>112</v>
      </c>
      <c r="DS237" s="62">
        <v>48.55</v>
      </c>
      <c r="DT237" s="62">
        <v>1233.1699999999998</v>
      </c>
      <c r="DU237" s="62">
        <f t="shared" si="316"/>
        <v>1262.2847499999998</v>
      </c>
      <c r="DV237" s="62">
        <v>96</v>
      </c>
      <c r="DW237" s="62">
        <v>65.599999999999994</v>
      </c>
      <c r="DX237" s="62">
        <v>3196</v>
      </c>
      <c r="DY237" s="62">
        <v>245</v>
      </c>
      <c r="DZ237" s="62">
        <v>0</v>
      </c>
      <c r="EA237" s="84">
        <v>171</v>
      </c>
      <c r="EB237" s="85" t="s">
        <v>111</v>
      </c>
      <c r="EC237" s="76">
        <v>2000</v>
      </c>
      <c r="ED237" s="76">
        <v>1161</v>
      </c>
      <c r="EE237" s="76">
        <v>5228651</v>
      </c>
      <c r="EF237" s="76">
        <v>371305</v>
      </c>
      <c r="EG237" s="57">
        <f t="shared" si="277"/>
        <v>0.55061531745188963</v>
      </c>
      <c r="EH237" s="62"/>
      <c r="EI237" s="62"/>
      <c r="EJ237" s="62"/>
      <c r="EK237" s="62"/>
      <c r="EL237" s="62">
        <v>109459</v>
      </c>
      <c r="EM237" s="86">
        <v>1381400</v>
      </c>
      <c r="EN237" s="86">
        <v>5228651</v>
      </c>
      <c r="EO237" s="86">
        <v>112125</v>
      </c>
      <c r="EP237" s="86">
        <v>129144</v>
      </c>
    </row>
    <row r="238" spans="1:146" s="57" customFormat="1" ht="45" x14ac:dyDescent="0.25">
      <c r="A238" s="57" t="str">
        <f t="shared" si="266"/>
        <v>Southern Indiana Gas and Electric Company, Inc.</v>
      </c>
      <c r="B238" s="76">
        <v>2001</v>
      </c>
      <c r="C238" s="76">
        <v>171</v>
      </c>
      <c r="D238" s="59" t="s">
        <v>184</v>
      </c>
      <c r="E238" s="76">
        <v>1</v>
      </c>
      <c r="F238" s="76">
        <v>1</v>
      </c>
      <c r="G238" s="76">
        <v>1</v>
      </c>
      <c r="H238" s="76">
        <v>1</v>
      </c>
      <c r="I238" s="60">
        <f>IFERROR(VLOOKUP(B238&amp;C238,'Output Index'!$A$2:$R$275,18,FALSE),0)</f>
        <v>0.281124709543985</v>
      </c>
      <c r="J238" s="77">
        <f t="shared" si="267"/>
        <v>0.64558965298526583</v>
      </c>
      <c r="K238" s="70">
        <f t="shared" ref="K238:K249" si="317">EK238</f>
        <v>132663</v>
      </c>
      <c r="L238" s="70">
        <f>EI238</f>
        <v>115145</v>
      </c>
      <c r="M238" s="70">
        <f t="shared" si="278"/>
        <v>17518</v>
      </c>
      <c r="N238" s="70">
        <f t="shared" ref="N238:N249" si="318">EJ238</f>
        <v>5240539</v>
      </c>
      <c r="O238" s="90">
        <f>EH238</f>
        <v>1411262</v>
      </c>
      <c r="P238" s="64">
        <f t="shared" si="279"/>
        <v>3829277</v>
      </c>
      <c r="Q238" s="62">
        <v>3460</v>
      </c>
      <c r="R238" s="38">
        <v>0</v>
      </c>
      <c r="S238" s="38">
        <v>0</v>
      </c>
      <c r="T238" s="65">
        <v>1900</v>
      </c>
      <c r="U238" s="57">
        <f t="shared" si="268"/>
        <v>1117.4903602740417</v>
      </c>
      <c r="V238" s="78">
        <f t="shared" si="269"/>
        <v>11610663.300274722</v>
      </c>
      <c r="W238" s="79">
        <f>AP238*(AM238/'Price Patch'!$B$5)</f>
        <v>0.52073796855323584</v>
      </c>
      <c r="X238" s="62">
        <v>35.555555555555557</v>
      </c>
      <c r="Y238" s="62">
        <v>19.499999999999996</v>
      </c>
      <c r="Z238" s="62">
        <f t="shared" si="314"/>
        <v>37.777777777777779</v>
      </c>
      <c r="AA238" s="62">
        <f t="shared" si="315"/>
        <v>19.904761904761902</v>
      </c>
      <c r="AB238" s="62">
        <f t="shared" si="315"/>
        <v>41.666666666666664</v>
      </c>
      <c r="AC238" s="57" t="str">
        <f t="shared" si="271"/>
        <v>Southern Indiana Gas and Electric Company, Inc.</v>
      </c>
      <c r="AD238" s="76">
        <v>171</v>
      </c>
      <c r="AE238" s="76">
        <v>2001</v>
      </c>
      <c r="AF238" s="76">
        <f t="shared" si="287"/>
        <v>3</v>
      </c>
      <c r="AG238" s="92">
        <v>155.11064100528975</v>
      </c>
      <c r="AH238" s="57">
        <v>110.20786286344969</v>
      </c>
      <c r="AI238" s="57">
        <v>113.48734011949581</v>
      </c>
      <c r="AJ238" s="80">
        <f t="shared" si="311"/>
        <v>1.8388680643166743E-2</v>
      </c>
      <c r="AK238" s="77">
        <f t="shared" si="312"/>
        <v>2.2692534175168463E-2</v>
      </c>
      <c r="AL238" s="76"/>
      <c r="AM238" s="79">
        <f t="shared" si="313"/>
        <v>0.73287544513140035</v>
      </c>
      <c r="AN238" s="79">
        <f t="shared" si="252"/>
        <v>1.5061319689999999</v>
      </c>
      <c r="AO238" s="79">
        <f t="shared" si="253"/>
        <v>1.4586625400981315</v>
      </c>
      <c r="AP238" s="79">
        <f>1/AO238^'Price Patch'!C$19*1/AN238^'Price Patch'!D$19</f>
        <v>0.67470188633652017</v>
      </c>
      <c r="AQ238" s="80">
        <f t="shared" si="272"/>
        <v>0.33733925707324586</v>
      </c>
      <c r="AR238" s="80">
        <f t="shared" si="273"/>
        <v>0.66266074292675414</v>
      </c>
      <c r="AS238" s="66" t="str">
        <f t="shared" si="280"/>
        <v>Southern Indiana Gas and Electric Company, Inc.</v>
      </c>
      <c r="AT238" s="69">
        <f t="shared" si="281"/>
        <v>171</v>
      </c>
      <c r="AU238" s="69">
        <f t="shared" si="282"/>
        <v>2001</v>
      </c>
      <c r="AV238" s="81">
        <f t="shared" si="241"/>
        <v>3916732.5318422755</v>
      </c>
      <c r="AW238" s="81">
        <f t="shared" si="274"/>
        <v>7693930.7684324468</v>
      </c>
      <c r="AX238" s="81">
        <f t="shared" si="275"/>
        <v>3330985.628083027</v>
      </c>
      <c r="AY238" s="77">
        <f t="shared" si="249"/>
        <v>0.4329367820347152</v>
      </c>
      <c r="AZ238" s="77">
        <f t="shared" si="250"/>
        <v>0.5670632179652848</v>
      </c>
      <c r="BA238" s="81">
        <f t="shared" si="255"/>
        <v>7219599</v>
      </c>
      <c r="BB238" s="81">
        <f t="shared" si="251"/>
        <v>33945409</v>
      </c>
      <c r="BC238" s="81">
        <f t="shared" si="242"/>
        <v>33728032</v>
      </c>
      <c r="BD238" s="80">
        <f t="shared" si="256"/>
        <v>0.12935664732378752</v>
      </c>
      <c r="BE238" s="81">
        <f t="shared" si="257"/>
        <v>55811581</v>
      </c>
      <c r="BF238" s="78">
        <v>217377</v>
      </c>
      <c r="BG238" s="78">
        <v>4320379</v>
      </c>
      <c r="BH238" s="82">
        <f t="shared" si="243"/>
        <v>0.90006302037783548</v>
      </c>
      <c r="BI238" s="83">
        <f t="shared" si="289"/>
        <v>3888613.3719169726</v>
      </c>
      <c r="BJ238" s="72">
        <v>32906761</v>
      </c>
      <c r="BK238" s="72">
        <v>0</v>
      </c>
      <c r="BL238" s="72">
        <v>0</v>
      </c>
      <c r="BM238" s="72">
        <v>662746</v>
      </c>
      <c r="BN238" s="72">
        <v>123395</v>
      </c>
      <c r="BO238" s="72">
        <v>549561</v>
      </c>
      <c r="BP238" s="72">
        <v>1002112</v>
      </c>
      <c r="BQ238" s="72">
        <v>32357200</v>
      </c>
      <c r="BR238" s="72">
        <v>14370794</v>
      </c>
      <c r="BS238" s="72">
        <v>-1038648</v>
      </c>
      <c r="BT238" s="72">
        <v>222738</v>
      </c>
      <c r="BU238" s="72">
        <v>532243</v>
      </c>
      <c r="BV238" s="72">
        <v>11246027</v>
      </c>
      <c r="BW238" s="72">
        <v>455744</v>
      </c>
      <c r="BX238" s="72">
        <v>5691537</v>
      </c>
      <c r="BY238" s="72">
        <v>0</v>
      </c>
      <c r="BZ238" s="72">
        <v>8021215</v>
      </c>
      <c r="CA238" s="72">
        <v>272</v>
      </c>
      <c r="CB238" s="72">
        <v>1477251</v>
      </c>
      <c r="CC238" s="72">
        <v>368396</v>
      </c>
      <c r="CD238" s="72">
        <v>1202728</v>
      </c>
      <c r="CE238" s="72">
        <v>17884</v>
      </c>
      <c r="CF238" s="72">
        <v>-181634</v>
      </c>
      <c r="CG238" s="72">
        <v>3223210</v>
      </c>
      <c r="CH238" s="72">
        <v>0</v>
      </c>
      <c r="CI238" s="72">
        <v>6173</v>
      </c>
      <c r="CJ238" s="72">
        <v>357945</v>
      </c>
      <c r="CK238" s="72">
        <v>2997</v>
      </c>
      <c r="CL238" s="72">
        <v>232314</v>
      </c>
      <c r="CM238" s="72">
        <v>0</v>
      </c>
      <c r="CN238" s="72">
        <v>512063</v>
      </c>
      <c r="CO238" s="72">
        <v>102298</v>
      </c>
      <c r="CP238" s="72">
        <v>-107529</v>
      </c>
      <c r="CQ238" s="72">
        <v>404098</v>
      </c>
      <c r="CR238" s="72">
        <v>-518</v>
      </c>
      <c r="CS238" s="72">
        <v>403267</v>
      </c>
      <c r="CT238" s="72">
        <v>4084073</v>
      </c>
      <c r="CU238" s="72">
        <v>1004463</v>
      </c>
      <c r="CV238" s="72">
        <v>112771344</v>
      </c>
      <c r="CW238" s="72">
        <v>71189555</v>
      </c>
      <c r="CX238" s="72">
        <v>0</v>
      </c>
      <c r="CY238" s="72">
        <v>0</v>
      </c>
      <c r="CZ238" s="72">
        <v>0</v>
      </c>
      <c r="DA238" s="72">
        <v>3820684</v>
      </c>
      <c r="DB238" s="72">
        <v>3211912</v>
      </c>
      <c r="DC238" s="72">
        <v>93476248</v>
      </c>
      <c r="DD238" s="72">
        <v>88465045</v>
      </c>
      <c r="DE238" s="72">
        <v>210068276</v>
      </c>
      <c r="DF238" s="72">
        <v>0</v>
      </c>
      <c r="DG238" s="72">
        <v>964451</v>
      </c>
      <c r="DH238" s="72">
        <v>256661211</v>
      </c>
      <c r="DI238" s="72">
        <v>1659158</v>
      </c>
      <c r="DJ238" s="72">
        <v>65154</v>
      </c>
      <c r="DK238" s="57" t="s">
        <v>111</v>
      </c>
      <c r="DL238" s="57">
        <v>171</v>
      </c>
      <c r="DM238" s="57">
        <v>2001</v>
      </c>
      <c r="DN238" s="78">
        <v>37910230</v>
      </c>
      <c r="DO238" s="78">
        <v>34958101</v>
      </c>
      <c r="DP238" s="78">
        <v>30311174</v>
      </c>
      <c r="DQ238" s="78">
        <v>9691466</v>
      </c>
      <c r="DR238" s="62" t="s">
        <v>112</v>
      </c>
      <c r="DS238" s="62">
        <v>49.88</v>
      </c>
      <c r="DT238" s="62">
        <v>1266.952</v>
      </c>
      <c r="DU238" s="62">
        <f t="shared" si="316"/>
        <v>1262.2847499999998</v>
      </c>
      <c r="DV238" s="62">
        <v>96</v>
      </c>
      <c r="DW238" s="62">
        <v>67.099999999999994</v>
      </c>
      <c r="DX238" s="62">
        <v>3205</v>
      </c>
      <c r="DY238" s="62">
        <v>255</v>
      </c>
      <c r="DZ238" s="62">
        <v>0</v>
      </c>
      <c r="EA238" s="84">
        <v>171</v>
      </c>
      <c r="EB238" s="85" t="s">
        <v>111</v>
      </c>
      <c r="EC238" s="76">
        <v>2001</v>
      </c>
      <c r="ED238" s="76">
        <v>1184</v>
      </c>
      <c r="EE238" s="76">
        <v>5240539</v>
      </c>
      <c r="EF238" s="76">
        <v>311901</v>
      </c>
      <c r="EG238" s="57">
        <f t="shared" si="277"/>
        <v>0.53533799210169075</v>
      </c>
      <c r="EH238" s="62">
        <v>1411262</v>
      </c>
      <c r="EI238" s="62">
        <v>115145</v>
      </c>
      <c r="EJ238" s="62">
        <v>5240539</v>
      </c>
      <c r="EK238" s="62">
        <v>132663</v>
      </c>
      <c r="EL238" s="62">
        <v>109380</v>
      </c>
      <c r="EM238" s="86">
        <v>1411262</v>
      </c>
      <c r="EN238" s="86">
        <v>5240539</v>
      </c>
      <c r="EO238" s="86">
        <v>115145</v>
      </c>
      <c r="EP238" s="86">
        <v>132659</v>
      </c>
    </row>
    <row r="239" spans="1:146" s="57" customFormat="1" ht="45" x14ac:dyDescent="0.25">
      <c r="A239" s="57" t="str">
        <f t="shared" si="266"/>
        <v>Southern Indiana Gas and Electric Company, Inc.</v>
      </c>
      <c r="B239" s="76">
        <v>2002</v>
      </c>
      <c r="C239" s="76">
        <v>171</v>
      </c>
      <c r="D239" s="59" t="s">
        <v>184</v>
      </c>
      <c r="E239" s="76">
        <v>1</v>
      </c>
      <c r="F239" s="76">
        <v>1</v>
      </c>
      <c r="G239" s="76">
        <v>1</v>
      </c>
      <c r="H239" s="76">
        <v>1</v>
      </c>
      <c r="I239" s="60">
        <f>IFERROR(VLOOKUP(B239&amp;C239,'Output Index'!$A$2:$R$275,18,FALSE),0)</f>
        <v>0.2836281485464342</v>
      </c>
      <c r="J239" s="77">
        <f t="shared" si="267"/>
        <v>0.613047301523583</v>
      </c>
      <c r="K239" s="81">
        <f t="shared" si="317"/>
        <v>133492</v>
      </c>
      <c r="L239" s="70">
        <f t="shared" ref="L239:L249" si="319">EI239</f>
        <v>116161</v>
      </c>
      <c r="M239" s="70">
        <f t="shared" si="278"/>
        <v>17331</v>
      </c>
      <c r="N239" s="81">
        <f t="shared" si="318"/>
        <v>5569447</v>
      </c>
      <c r="O239" s="90">
        <f t="shared" ref="O239:O249" si="320">EH239</f>
        <v>1567215</v>
      </c>
      <c r="P239" s="64">
        <f t="shared" si="279"/>
        <v>4002232</v>
      </c>
      <c r="Q239" s="62">
        <v>3487</v>
      </c>
      <c r="R239" s="38">
        <v>0</v>
      </c>
      <c r="S239" s="38">
        <v>0</v>
      </c>
      <c r="T239" s="65">
        <v>1947</v>
      </c>
      <c r="U239" s="57">
        <f t="shared" si="268"/>
        <v>1165.1527205555003</v>
      </c>
      <c r="V239" s="78">
        <f t="shared" si="269"/>
        <v>9243171.6297767535</v>
      </c>
      <c r="W239" s="79">
        <f>AP239*(AM239/'Price Patch'!$B$5)</f>
        <v>0.53061527350011017</v>
      </c>
      <c r="X239" s="62">
        <v>36.111111111111114</v>
      </c>
      <c r="Y239" s="62">
        <v>19.611111111111111</v>
      </c>
      <c r="Z239" s="62">
        <f t="shared" si="314"/>
        <v>37.777777777777779</v>
      </c>
      <c r="AA239" s="62">
        <f t="shared" si="315"/>
        <v>19.904761904761902</v>
      </c>
      <c r="AB239" s="62">
        <f t="shared" si="315"/>
        <v>41.666666666666664</v>
      </c>
      <c r="AC239" s="57" t="str">
        <f t="shared" si="271"/>
        <v>Southern Indiana Gas and Electric Company, Inc.</v>
      </c>
      <c r="AD239" s="76">
        <v>171</v>
      </c>
      <c r="AE239" s="76">
        <v>2002</v>
      </c>
      <c r="AF239" s="76">
        <f t="shared" si="287"/>
        <v>3</v>
      </c>
      <c r="AG239" s="92">
        <v>161.32446677105747</v>
      </c>
      <c r="AH239" s="57">
        <v>110.55280097205501</v>
      </c>
      <c r="AI239" s="57">
        <v>115.01782710387157</v>
      </c>
      <c r="AJ239" s="80">
        <f t="shared" si="311"/>
        <v>8.5047760261999332E-3</v>
      </c>
      <c r="AK239" s="77">
        <f t="shared" si="312"/>
        <v>1.8790250827171971E-2</v>
      </c>
      <c r="AL239" s="76"/>
      <c r="AM239" s="79">
        <f t="shared" si="313"/>
        <v>0.74677655220786476</v>
      </c>
      <c r="AN239" s="79">
        <f t="shared" si="252"/>
        <v>1.5061319689999999</v>
      </c>
      <c r="AO239" s="79">
        <f t="shared" si="253"/>
        <v>1.4586625400981315</v>
      </c>
      <c r="AP239" s="79">
        <f>1/AO239^'Price Patch'!C$19*1/AN239^'Price Patch'!D$19</f>
        <v>0.67470188633652017</v>
      </c>
      <c r="AQ239" s="80">
        <f t="shared" si="272"/>
        <v>0.33110849278163357</v>
      </c>
      <c r="AR239" s="80">
        <f t="shared" si="273"/>
        <v>0.66889150721836643</v>
      </c>
      <c r="AS239" s="66" t="str">
        <f t="shared" si="280"/>
        <v>Southern Indiana Gas and Electric Company, Inc.</v>
      </c>
      <c r="AT239" s="69">
        <f t="shared" si="281"/>
        <v>171</v>
      </c>
      <c r="AU239" s="69">
        <f t="shared" si="282"/>
        <v>2002</v>
      </c>
      <c r="AV239" s="81">
        <f t="shared" si="241"/>
        <v>3060492.6268573361</v>
      </c>
      <c r="AW239" s="81">
        <f t="shared" si="274"/>
        <v>6182679.0029194169</v>
      </c>
      <c r="AX239" s="81">
        <f t="shared" si="275"/>
        <v>3211784.8641233388</v>
      </c>
      <c r="AY239" s="77">
        <f t="shared" si="249"/>
        <v>0.51948109591436931</v>
      </c>
      <c r="AZ239" s="77">
        <f t="shared" si="250"/>
        <v>0.48051890408563069</v>
      </c>
      <c r="BA239" s="81">
        <f t="shared" si="255"/>
        <v>6254787</v>
      </c>
      <c r="BB239" s="81">
        <f t="shared" si="251"/>
        <v>25118812</v>
      </c>
      <c r="BC239" s="81">
        <f t="shared" si="242"/>
        <v>24971796</v>
      </c>
      <c r="BD239" s="80">
        <f t="shared" si="256"/>
        <v>0.11896998272755704</v>
      </c>
      <c r="BE239" s="81">
        <f t="shared" si="257"/>
        <v>52574497</v>
      </c>
      <c r="BF239" s="78">
        <v>147016</v>
      </c>
      <c r="BG239" s="78">
        <v>3774466</v>
      </c>
      <c r="BH239" s="82">
        <f t="shared" si="243"/>
        <v>0.80620732465908063</v>
      </c>
      <c r="BI239" s="83">
        <f t="shared" si="289"/>
        <v>3043002.1358766616</v>
      </c>
      <c r="BJ239" s="72">
        <v>25348607</v>
      </c>
      <c r="BK239" s="72">
        <v>0</v>
      </c>
      <c r="BL239" s="72">
        <v>0</v>
      </c>
      <c r="BM239" s="72">
        <v>1431301</v>
      </c>
      <c r="BN239" s="72">
        <v>264480</v>
      </c>
      <c r="BO239" s="72">
        <v>305633</v>
      </c>
      <c r="BP239" s="72">
        <v>1292566</v>
      </c>
      <c r="BQ239" s="72">
        <v>25042974</v>
      </c>
      <c r="BR239" s="72">
        <v>8619411</v>
      </c>
      <c r="BS239" s="72">
        <v>229795</v>
      </c>
      <c r="BT239" s="72">
        <v>508072</v>
      </c>
      <c r="BU239" s="72">
        <v>680099</v>
      </c>
      <c r="BV239" s="72">
        <v>4631782</v>
      </c>
      <c r="BW239" s="72">
        <v>831754</v>
      </c>
      <c r="BX239" s="72">
        <v>8217222</v>
      </c>
      <c r="BY239" s="72">
        <v>0</v>
      </c>
      <c r="BZ239" s="72">
        <v>7758286</v>
      </c>
      <c r="CA239" s="72">
        <v>0</v>
      </c>
      <c r="CB239" s="72">
        <v>307094</v>
      </c>
      <c r="CC239" s="72">
        <v>24068</v>
      </c>
      <c r="CD239" s="72">
        <v>1559576</v>
      </c>
      <c r="CE239" s="72">
        <v>332042</v>
      </c>
      <c r="CF239" s="72">
        <v>247633</v>
      </c>
      <c r="CG239" s="72">
        <v>2878995</v>
      </c>
      <c r="CH239" s="72">
        <v>45</v>
      </c>
      <c r="CI239" s="72">
        <v>75758</v>
      </c>
      <c r="CJ239" s="72">
        <v>162674</v>
      </c>
      <c r="CK239" s="72">
        <v>29915</v>
      </c>
      <c r="CL239" s="72">
        <v>80235</v>
      </c>
      <c r="CM239" s="72">
        <v>141433</v>
      </c>
      <c r="CN239" s="72">
        <v>415319</v>
      </c>
      <c r="CO239" s="72">
        <v>944931</v>
      </c>
      <c r="CP239" s="72">
        <v>125232</v>
      </c>
      <c r="CQ239" s="72">
        <v>39426</v>
      </c>
      <c r="CR239" s="72">
        <v>144</v>
      </c>
      <c r="CS239" s="72">
        <v>393766</v>
      </c>
      <c r="CT239" s="72">
        <v>3902748</v>
      </c>
      <c r="CU239" s="72">
        <v>419346</v>
      </c>
      <c r="CV239" s="72">
        <v>113864014</v>
      </c>
      <c r="CW239" s="72">
        <v>75466240</v>
      </c>
      <c r="CX239" s="72">
        <v>0</v>
      </c>
      <c r="CY239" s="72">
        <v>0</v>
      </c>
      <c r="CZ239" s="72">
        <v>0</v>
      </c>
      <c r="DA239" s="72">
        <v>6662099</v>
      </c>
      <c r="DB239" s="72">
        <v>6152716</v>
      </c>
      <c r="DC239" s="72">
        <v>18350066</v>
      </c>
      <c r="DD239" s="72">
        <v>16831162</v>
      </c>
      <c r="DE239" s="72">
        <v>138876179</v>
      </c>
      <c r="DF239" s="72">
        <v>0</v>
      </c>
      <c r="DG239" s="72">
        <v>232809</v>
      </c>
      <c r="DH239" s="72">
        <v>177892126</v>
      </c>
      <c r="DI239" s="72">
        <v>1354151</v>
      </c>
      <c r="DJ239" s="72">
        <v>0</v>
      </c>
      <c r="DK239" s="57" t="s">
        <v>111</v>
      </c>
      <c r="DL239" s="57">
        <v>171</v>
      </c>
      <c r="DM239" s="57">
        <v>2002</v>
      </c>
      <c r="DN239" s="78">
        <v>40125305</v>
      </c>
      <c r="DO239" s="78">
        <v>34229520</v>
      </c>
      <c r="DP239" s="78">
        <v>33105343</v>
      </c>
      <c r="DQ239" s="78">
        <v>13827088</v>
      </c>
      <c r="DR239" s="62" t="s">
        <v>112</v>
      </c>
      <c r="DS239" s="62">
        <v>50.34</v>
      </c>
      <c r="DT239" s="62">
        <v>1278.636</v>
      </c>
      <c r="DU239" s="62">
        <f t="shared" si="316"/>
        <v>1262.2847499999998</v>
      </c>
      <c r="DV239" s="62">
        <v>97</v>
      </c>
      <c r="DW239" s="62">
        <v>67.3</v>
      </c>
      <c r="DX239" s="62">
        <v>3212</v>
      </c>
      <c r="DY239" s="62">
        <v>275</v>
      </c>
      <c r="DZ239" s="62">
        <v>0</v>
      </c>
      <c r="EA239" s="84">
        <v>171</v>
      </c>
      <c r="EB239" s="85" t="s">
        <v>111</v>
      </c>
      <c r="EC239" s="76">
        <v>2002</v>
      </c>
      <c r="ED239" s="76">
        <v>1234</v>
      </c>
      <c r="EE239" s="76">
        <v>5569447</v>
      </c>
      <c r="EF239" s="76">
        <v>329091</v>
      </c>
      <c r="EG239" s="57">
        <f t="shared" si="277"/>
        <v>0.54566376560615149</v>
      </c>
      <c r="EH239" s="62">
        <v>1567215</v>
      </c>
      <c r="EI239" s="62">
        <v>116161</v>
      </c>
      <c r="EJ239" s="62">
        <v>5569447</v>
      </c>
      <c r="EK239" s="62">
        <v>133492</v>
      </c>
      <c r="EL239" s="62">
        <v>110380</v>
      </c>
      <c r="EM239" s="86">
        <v>1567215</v>
      </c>
      <c r="EN239" s="86">
        <v>5569447</v>
      </c>
      <c r="EO239" s="86">
        <v>116161</v>
      </c>
      <c r="EP239" s="86">
        <v>133488</v>
      </c>
    </row>
    <row r="240" spans="1:146" s="57" customFormat="1" ht="45" x14ac:dyDescent="0.25">
      <c r="A240" s="57" t="str">
        <f t="shared" si="266"/>
        <v>Southern Indiana Gas and Electric Company, Inc.</v>
      </c>
      <c r="B240" s="76">
        <v>2003</v>
      </c>
      <c r="C240" s="76">
        <v>171</v>
      </c>
      <c r="D240" s="59" t="s">
        <v>184</v>
      </c>
      <c r="E240" s="76">
        <v>1</v>
      </c>
      <c r="F240" s="76">
        <v>1</v>
      </c>
      <c r="G240" s="76">
        <v>1</v>
      </c>
      <c r="H240" s="76">
        <v>1</v>
      </c>
      <c r="I240" s="60">
        <f>IFERROR(VLOOKUP(B240&amp;C240,'Output Index'!$A$2:$R$275,18,FALSE),0)</f>
        <v>0.28443492932630887</v>
      </c>
      <c r="J240" s="77">
        <f t="shared" si="267"/>
        <v>0.6098466649998866</v>
      </c>
      <c r="K240" s="81">
        <f t="shared" si="317"/>
        <v>134247</v>
      </c>
      <c r="L240" s="70">
        <f t="shared" si="319"/>
        <v>117080</v>
      </c>
      <c r="M240" s="70">
        <f t="shared" si="278"/>
        <v>17167</v>
      </c>
      <c r="N240" s="81">
        <f t="shared" si="318"/>
        <v>5297928</v>
      </c>
      <c r="O240" s="90">
        <f t="shared" si="320"/>
        <v>1441706</v>
      </c>
      <c r="P240" s="64">
        <f t="shared" si="279"/>
        <v>3856222</v>
      </c>
      <c r="Q240" s="62">
        <v>3513</v>
      </c>
      <c r="R240" s="38">
        <v>0</v>
      </c>
      <c r="S240" s="38">
        <v>0</v>
      </c>
      <c r="T240" s="65">
        <v>1907</v>
      </c>
      <c r="U240" s="57">
        <f t="shared" si="268"/>
        <v>1125.3552019952358</v>
      </c>
      <c r="V240" s="78">
        <f t="shared" si="269"/>
        <v>10524070.733629502</v>
      </c>
      <c r="W240" s="79">
        <f>AP240*(AM240/'Price Patch'!$B$5)</f>
        <v>0.54768887228162311</v>
      </c>
      <c r="X240" s="62">
        <v>35</v>
      </c>
      <c r="Y240" s="62">
        <v>18.444444444444443</v>
      </c>
      <c r="Z240" s="62">
        <f t="shared" si="314"/>
        <v>37.777777777777779</v>
      </c>
      <c r="AA240" s="62">
        <f t="shared" si="315"/>
        <v>19.904761904761902</v>
      </c>
      <c r="AB240" s="62">
        <f t="shared" si="315"/>
        <v>41.666666666666664</v>
      </c>
      <c r="AC240" s="57" t="str">
        <f t="shared" si="271"/>
        <v>Southern Indiana Gas and Electric Company, Inc.</v>
      </c>
      <c r="AD240" s="76">
        <v>171</v>
      </c>
      <c r="AE240" s="76">
        <v>2003</v>
      </c>
      <c r="AF240" s="76">
        <f t="shared" si="287"/>
        <v>3</v>
      </c>
      <c r="AG240" s="92">
        <v>167.75901249535272</v>
      </c>
      <c r="AH240" s="57">
        <v>114.39015383998058</v>
      </c>
      <c r="AI240" s="57">
        <v>117.42467214761579</v>
      </c>
      <c r="AJ240" s="80">
        <f t="shared" si="311"/>
        <v>2.8269365180328597E-2</v>
      </c>
      <c r="AK240" s="77">
        <f t="shared" si="312"/>
        <v>3.1670147778393082E-2</v>
      </c>
      <c r="AL240" s="76"/>
      <c r="AM240" s="79">
        <f t="shared" si="313"/>
        <v>0.77080556883932061</v>
      </c>
      <c r="AN240" s="79">
        <f t="shared" si="252"/>
        <v>1.5061319689999999</v>
      </c>
      <c r="AO240" s="79">
        <f t="shared" si="253"/>
        <v>1.4586625400981315</v>
      </c>
      <c r="AP240" s="79">
        <f>1/AO240^'Price Patch'!C$19*1/AN240^'Price Patch'!D$19</f>
        <v>0.67470188633652017</v>
      </c>
      <c r="AQ240" s="80">
        <f t="shared" si="272"/>
        <v>0.29625672002757136</v>
      </c>
      <c r="AR240" s="80">
        <f t="shared" si="273"/>
        <v>0.70374327997242869</v>
      </c>
      <c r="AS240" s="66" t="str">
        <f t="shared" si="280"/>
        <v>Southern Indiana Gas and Electric Company, Inc.</v>
      </c>
      <c r="AT240" s="69">
        <f t="shared" si="281"/>
        <v>171</v>
      </c>
      <c r="AU240" s="69">
        <f t="shared" si="282"/>
        <v>2003</v>
      </c>
      <c r="AV240" s="81">
        <f t="shared" si="241"/>
        <v>3117826.6768832328</v>
      </c>
      <c r="AW240" s="81">
        <f t="shared" si="274"/>
        <v>7406244.0567462696</v>
      </c>
      <c r="AX240" s="81">
        <f t="shared" si="275"/>
        <v>4501507.0405941773</v>
      </c>
      <c r="AY240" s="77">
        <f t="shared" si="249"/>
        <v>0.60779890672031012</v>
      </c>
      <c r="AZ240" s="77">
        <f t="shared" si="250"/>
        <v>0.39220109327968988</v>
      </c>
      <c r="BA240" s="81">
        <f t="shared" si="255"/>
        <v>7155215</v>
      </c>
      <c r="BB240" s="81">
        <f t="shared" si="251"/>
        <v>27124764</v>
      </c>
      <c r="BC240" s="81">
        <f t="shared" si="242"/>
        <v>23387854</v>
      </c>
      <c r="BD240" s="80">
        <f t="shared" si="256"/>
        <v>0.12419852698550679</v>
      </c>
      <c r="BE240" s="81">
        <f t="shared" si="257"/>
        <v>57611110</v>
      </c>
      <c r="BF240" s="78">
        <v>3736910</v>
      </c>
      <c r="BG240" s="78">
        <v>3387209</v>
      </c>
      <c r="BH240" s="82">
        <f t="shared" si="243"/>
        <v>0.78344972495226084</v>
      </c>
      <c r="BI240" s="83">
        <f t="shared" si="289"/>
        <v>2653707.9594058227</v>
      </c>
      <c r="BJ240" s="72">
        <v>27152888</v>
      </c>
      <c r="BK240" s="72">
        <v>0</v>
      </c>
      <c r="BL240" s="72">
        <v>0</v>
      </c>
      <c r="BM240" s="72">
        <v>1091212</v>
      </c>
      <c r="BN240" s="72">
        <v>789022</v>
      </c>
      <c r="BO240" s="72">
        <v>191200</v>
      </c>
      <c r="BP240" s="72">
        <v>1464820</v>
      </c>
      <c r="BQ240" s="72">
        <v>26961688</v>
      </c>
      <c r="BR240" s="72">
        <v>8141356</v>
      </c>
      <c r="BS240" s="72">
        <v>28124</v>
      </c>
      <c r="BT240" s="72">
        <v>369970</v>
      </c>
      <c r="BU240" s="72">
        <v>235474</v>
      </c>
      <c r="BV240" s="72">
        <v>6860621</v>
      </c>
      <c r="BW240" s="72">
        <v>839498</v>
      </c>
      <c r="BX240" s="72">
        <v>8820587</v>
      </c>
      <c r="BY240" s="72">
        <v>0</v>
      </c>
      <c r="BZ240" s="72">
        <v>9132960</v>
      </c>
      <c r="CA240" s="72">
        <v>0</v>
      </c>
      <c r="CB240" s="72">
        <v>659877</v>
      </c>
      <c r="CC240" s="72">
        <v>131444</v>
      </c>
      <c r="CD240" s="72">
        <v>2185667</v>
      </c>
      <c r="CE240" s="72">
        <v>297022</v>
      </c>
      <c r="CF240" s="72">
        <v>149536</v>
      </c>
      <c r="CG240" s="72">
        <v>2453129</v>
      </c>
      <c r="CH240" s="72">
        <v>90</v>
      </c>
      <c r="CI240" s="72">
        <v>80301</v>
      </c>
      <c r="CJ240" s="72">
        <v>213763</v>
      </c>
      <c r="CK240" s="72">
        <v>36265</v>
      </c>
      <c r="CL240" s="72">
        <v>83444</v>
      </c>
      <c r="CM240" s="72">
        <v>441207</v>
      </c>
      <c r="CN240" s="72">
        <v>423470</v>
      </c>
      <c r="CO240" s="72">
        <v>1142753</v>
      </c>
      <c r="CP240" s="72">
        <v>342002</v>
      </c>
      <c r="CQ240" s="72">
        <v>69652</v>
      </c>
      <c r="CR240" s="72">
        <v>48528</v>
      </c>
      <c r="CS240" s="72">
        <v>374810</v>
      </c>
      <c r="CT240" s="72">
        <v>3938085</v>
      </c>
      <c r="CU240" s="72">
        <v>350649</v>
      </c>
      <c r="CV240" s="72">
        <v>124541441</v>
      </c>
      <c r="CW240" s="72">
        <v>82940865</v>
      </c>
      <c r="CX240" s="72">
        <v>0</v>
      </c>
      <c r="CY240" s="72">
        <v>0</v>
      </c>
      <c r="CZ240" s="72">
        <v>0</v>
      </c>
      <c r="DA240" s="72">
        <v>4388495</v>
      </c>
      <c r="DB240" s="72">
        <v>3657667</v>
      </c>
      <c r="DC240" s="72">
        <v>18105299</v>
      </c>
      <c r="DD240" s="72">
        <v>16172019</v>
      </c>
      <c r="DE240" s="72">
        <v>147035235</v>
      </c>
      <c r="DF240" s="72">
        <v>0</v>
      </c>
      <c r="DG240" s="72">
        <v>312362</v>
      </c>
      <c r="DH240" s="72">
        <v>189467829</v>
      </c>
      <c r="DI240" s="72">
        <v>1545650</v>
      </c>
      <c r="DJ240" s="72">
        <v>0</v>
      </c>
      <c r="DK240" s="57" t="s">
        <v>111</v>
      </c>
      <c r="DL240" s="57">
        <v>171</v>
      </c>
      <c r="DM240" s="57">
        <v>2003</v>
      </c>
      <c r="DN240" s="78">
        <v>42709050</v>
      </c>
      <c r="DO240" s="78">
        <v>36097290</v>
      </c>
      <c r="DP240" s="78">
        <v>35558213</v>
      </c>
      <c r="DQ240" s="78">
        <v>14858651</v>
      </c>
      <c r="DR240" s="62" t="s">
        <v>112</v>
      </c>
      <c r="DS240" s="62">
        <v>39.909999999999997</v>
      </c>
      <c r="DT240" s="62">
        <v>1013.7139999999998</v>
      </c>
      <c r="DU240" s="62">
        <f t="shared" si="316"/>
        <v>1262.2847499999998</v>
      </c>
      <c r="DV240" s="62">
        <v>95</v>
      </c>
      <c r="DW240" s="62">
        <v>65.2</v>
      </c>
      <c r="DX240" s="62">
        <v>3224</v>
      </c>
      <c r="DY240" s="62">
        <v>289</v>
      </c>
      <c r="DZ240" s="62">
        <v>0</v>
      </c>
      <c r="EA240" s="84">
        <v>171</v>
      </c>
      <c r="EB240" s="85" t="s">
        <v>111</v>
      </c>
      <c r="EC240" s="76">
        <v>2003</v>
      </c>
      <c r="ED240" s="76">
        <v>1253</v>
      </c>
      <c r="EE240" s="76">
        <v>5297928</v>
      </c>
      <c r="EF240" s="76">
        <v>600924</v>
      </c>
      <c r="EG240" s="57">
        <f t="shared" si="277"/>
        <v>0.5374181416654823</v>
      </c>
      <c r="EH240" s="62">
        <v>1441706</v>
      </c>
      <c r="EI240" s="62">
        <v>117080</v>
      </c>
      <c r="EJ240" s="62">
        <v>5297928</v>
      </c>
      <c r="EK240" s="62">
        <v>134247</v>
      </c>
      <c r="EL240" s="62">
        <v>110360</v>
      </c>
      <c r="EM240" s="86">
        <v>1441706</v>
      </c>
      <c r="EN240" s="86">
        <v>5297928</v>
      </c>
      <c r="EO240" s="86">
        <v>117080</v>
      </c>
      <c r="EP240" s="86">
        <v>134247</v>
      </c>
    </row>
    <row r="241" spans="1:146" s="57" customFormat="1" ht="45" x14ac:dyDescent="0.25">
      <c r="A241" s="57" t="str">
        <f t="shared" si="266"/>
        <v>Southern Indiana Gas and Electric Company, Inc.</v>
      </c>
      <c r="B241" s="76">
        <v>2004</v>
      </c>
      <c r="C241" s="76">
        <v>171</v>
      </c>
      <c r="D241" s="59" t="s">
        <v>184</v>
      </c>
      <c r="E241" s="76">
        <v>1</v>
      </c>
      <c r="F241" s="76">
        <v>1</v>
      </c>
      <c r="G241" s="76">
        <v>1</v>
      </c>
      <c r="H241" s="76">
        <v>1</v>
      </c>
      <c r="I241" s="60">
        <f>IFERROR(VLOOKUP(B241&amp;C241,'Output Index'!$A$2:$R$275,18,FALSE),0)</f>
        <v>0.28626602791902711</v>
      </c>
      <c r="J241" s="77">
        <f t="shared" si="267"/>
        <v>0.61477891601356083</v>
      </c>
      <c r="K241" s="81">
        <f t="shared" si="317"/>
        <v>135449</v>
      </c>
      <c r="L241" s="70">
        <f t="shared" si="319"/>
        <v>118220</v>
      </c>
      <c r="M241" s="70">
        <f t="shared" si="278"/>
        <v>17229</v>
      </c>
      <c r="N241" s="81">
        <f t="shared" si="318"/>
        <v>5560235</v>
      </c>
      <c r="O241" s="90">
        <f t="shared" si="320"/>
        <v>1501707</v>
      </c>
      <c r="P241" s="64">
        <f t="shared" si="279"/>
        <v>4058528</v>
      </c>
      <c r="Q241" s="62">
        <v>3525</v>
      </c>
      <c r="R241" s="38">
        <v>0</v>
      </c>
      <c r="S241" s="38">
        <v>0</v>
      </c>
      <c r="T241" s="65">
        <v>1907</v>
      </c>
      <c r="U241" s="57">
        <f t="shared" si="268"/>
        <v>1098.3561967359396</v>
      </c>
      <c r="V241" s="78">
        <f t="shared" si="269"/>
        <v>9614490.1032476444</v>
      </c>
      <c r="W241" s="79">
        <f>AP241*(AM241/'Price Patch'!$B$5)</f>
        <v>0.56400027503259242</v>
      </c>
      <c r="X241" s="62">
        <v>33.888888888888886</v>
      </c>
      <c r="Y241" s="62">
        <v>19.111111111111114</v>
      </c>
      <c r="Z241" s="62">
        <f t="shared" si="314"/>
        <v>37.777777777777779</v>
      </c>
      <c r="AA241" s="62">
        <f t="shared" si="315"/>
        <v>19.904761904761902</v>
      </c>
      <c r="AB241" s="62">
        <f t="shared" si="315"/>
        <v>41.666666666666664</v>
      </c>
      <c r="AC241" s="57" t="str">
        <f t="shared" si="271"/>
        <v>Southern Indiana Gas and Electric Company, Inc.</v>
      </c>
      <c r="AD241" s="76">
        <v>171</v>
      </c>
      <c r="AE241" s="76">
        <v>2004</v>
      </c>
      <c r="AF241" s="76">
        <f t="shared" si="287"/>
        <v>3</v>
      </c>
      <c r="AG241" s="92">
        <v>171.14343443213247</v>
      </c>
      <c r="AH241" s="57">
        <v>118.90977679258786</v>
      </c>
      <c r="AI241" s="57">
        <v>120.33490163712112</v>
      </c>
      <c r="AJ241" s="80">
        <f t="shared" si="311"/>
        <v>3.3504402699305207E-2</v>
      </c>
      <c r="AK241" s="77">
        <f t="shared" si="312"/>
        <v>2.934736473907661E-2</v>
      </c>
      <c r="AL241" s="76"/>
      <c r="AM241" s="79">
        <f t="shared" si="313"/>
        <v>0.79376188712939377</v>
      </c>
      <c r="AN241" s="79">
        <f t="shared" si="252"/>
        <v>1.5061319689999999</v>
      </c>
      <c r="AO241" s="79">
        <f t="shared" si="253"/>
        <v>1.4586625400981315</v>
      </c>
      <c r="AP241" s="79">
        <f>1/AO241^'Price Patch'!C$19*1/AN241^'Price Patch'!D$19</f>
        <v>0.67470188633652017</v>
      </c>
      <c r="AQ241" s="80">
        <f t="shared" si="272"/>
        <v>0.31819434055193058</v>
      </c>
      <c r="AR241" s="80">
        <f t="shared" si="273"/>
        <v>0.68180565944806948</v>
      </c>
      <c r="AS241" s="66" t="str">
        <f t="shared" si="280"/>
        <v>Southern Indiana Gas and Electric Company, Inc.</v>
      </c>
      <c r="AT241" s="69">
        <f t="shared" si="281"/>
        <v>171</v>
      </c>
      <c r="AU241" s="69">
        <f t="shared" si="282"/>
        <v>2004</v>
      </c>
      <c r="AV241" s="81">
        <f t="shared" ref="AV241:AV304" si="321">BI241+BD241*BF241</f>
        <v>3059276.3381459471</v>
      </c>
      <c r="AW241" s="81">
        <f t="shared" si="274"/>
        <v>6555213.7651016973</v>
      </c>
      <c r="AX241" s="81">
        <f t="shared" si="275"/>
        <v>4306259.6915218029</v>
      </c>
      <c r="AY241" s="77">
        <f t="shared" si="249"/>
        <v>0.65692132184113383</v>
      </c>
      <c r="AZ241" s="77">
        <f t="shared" si="250"/>
        <v>0.34307867815886617</v>
      </c>
      <c r="BA241" s="81">
        <f t="shared" si="255"/>
        <v>6962349</v>
      </c>
      <c r="BB241" s="81">
        <f t="shared" si="251"/>
        <v>25341563</v>
      </c>
      <c r="BC241" s="81">
        <f t="shared" ref="BC241:BC304" si="322">BB241-BF241</f>
        <v>21489057</v>
      </c>
      <c r="BD241" s="80">
        <f t="shared" si="256"/>
        <v>0.10465578240961873</v>
      </c>
      <c r="BE241" s="81">
        <f t="shared" si="257"/>
        <v>66526176</v>
      </c>
      <c r="BF241" s="78">
        <v>3852506</v>
      </c>
      <c r="BG241" s="78">
        <v>3393821</v>
      </c>
      <c r="BH241" s="82">
        <f t="shared" ref="BH241:BH304" si="323">BA241/BZ241</f>
        <v>0.78262504371273456</v>
      </c>
      <c r="BI241" s="83">
        <f t="shared" si="289"/>
        <v>2656089.3084781966</v>
      </c>
      <c r="BJ241" s="72">
        <v>25355948</v>
      </c>
      <c r="BK241" s="72">
        <v>0</v>
      </c>
      <c r="BL241" s="72">
        <v>0</v>
      </c>
      <c r="BM241" s="72">
        <v>1514841</v>
      </c>
      <c r="BN241" s="72">
        <v>918663</v>
      </c>
      <c r="BO241" s="72">
        <v>188253</v>
      </c>
      <c r="BP241" s="72">
        <v>1485872</v>
      </c>
      <c r="BQ241" s="72">
        <v>25167695</v>
      </c>
      <c r="BR241" s="72">
        <v>8998492</v>
      </c>
      <c r="BS241" s="72">
        <v>14385</v>
      </c>
      <c r="BT241" s="72">
        <v>499656</v>
      </c>
      <c r="BU241" s="72">
        <v>65196</v>
      </c>
      <c r="BV241" s="72">
        <v>4013662</v>
      </c>
      <c r="BW241" s="72">
        <v>1249464</v>
      </c>
      <c r="BX241" s="72">
        <v>8906392</v>
      </c>
      <c r="BY241" s="72">
        <v>0</v>
      </c>
      <c r="BZ241" s="72">
        <v>8896149</v>
      </c>
      <c r="CA241" s="72">
        <v>0</v>
      </c>
      <c r="CB241" s="72">
        <v>639363</v>
      </c>
      <c r="CC241" s="72">
        <v>502072</v>
      </c>
      <c r="CD241" s="72">
        <v>1470627</v>
      </c>
      <c r="CE241" s="72">
        <v>318586</v>
      </c>
      <c r="CF241" s="72">
        <v>155360</v>
      </c>
      <c r="CG241" s="72">
        <v>2661848</v>
      </c>
      <c r="CH241" s="72">
        <v>105</v>
      </c>
      <c r="CI241" s="72">
        <v>64516</v>
      </c>
      <c r="CJ241" s="72">
        <v>81265</v>
      </c>
      <c r="CK241" s="72">
        <v>25978</v>
      </c>
      <c r="CL241" s="72">
        <v>103630</v>
      </c>
      <c r="CM241" s="72">
        <v>491339</v>
      </c>
      <c r="CN241" s="72">
        <v>447660</v>
      </c>
      <c r="CO241" s="72">
        <v>1076342</v>
      </c>
      <c r="CP241" s="72">
        <v>351540</v>
      </c>
      <c r="CQ241" s="72">
        <v>65776</v>
      </c>
      <c r="CR241" s="72">
        <v>41493</v>
      </c>
      <c r="CS241" s="72">
        <v>398649</v>
      </c>
      <c r="CT241" s="72">
        <v>4819232</v>
      </c>
      <c r="CU241" s="72">
        <v>892003</v>
      </c>
      <c r="CV241" s="72">
        <v>140507020</v>
      </c>
      <c r="CW241" s="72">
        <v>91433879</v>
      </c>
      <c r="CX241" s="72">
        <v>0</v>
      </c>
      <c r="CY241" s="72">
        <v>0</v>
      </c>
      <c r="CZ241" s="72">
        <v>0</v>
      </c>
      <c r="DA241" s="72">
        <v>6086374</v>
      </c>
      <c r="DB241" s="72">
        <v>4784237</v>
      </c>
      <c r="DC241" s="72">
        <v>22561177</v>
      </c>
      <c r="DD241" s="72">
        <v>20654515</v>
      </c>
      <c r="DE241" s="72">
        <v>169154571</v>
      </c>
      <c r="DF241" s="72">
        <v>0</v>
      </c>
      <c r="DG241" s="72">
        <v>174437</v>
      </c>
      <c r="DH241" s="72">
        <v>210661417</v>
      </c>
      <c r="DI241" s="72">
        <v>1369077</v>
      </c>
      <c r="DJ241" s="72">
        <v>0</v>
      </c>
      <c r="DK241" s="57" t="s">
        <v>111</v>
      </c>
      <c r="DL241" s="57">
        <v>171</v>
      </c>
      <c r="DM241" s="57">
        <v>2004</v>
      </c>
      <c r="DN241" s="78">
        <v>46260021</v>
      </c>
      <c r="DO241" s="78">
        <v>40023748</v>
      </c>
      <c r="DP241" s="78">
        <v>38517086</v>
      </c>
      <c r="DQ241" s="78">
        <v>15548410</v>
      </c>
      <c r="DR241" s="62" t="s">
        <v>112</v>
      </c>
      <c r="DS241" s="62">
        <v>43.48</v>
      </c>
      <c r="DT241" s="62">
        <v>1104.3919999999998</v>
      </c>
      <c r="DU241" s="62">
        <f t="shared" si="316"/>
        <v>1262.2847499999998</v>
      </c>
      <c r="DV241" s="62">
        <v>93</v>
      </c>
      <c r="DW241" s="62">
        <v>66.400000000000006</v>
      </c>
      <c r="DX241" s="62">
        <v>3223</v>
      </c>
      <c r="DY241" s="62">
        <v>302</v>
      </c>
      <c r="DZ241" s="62">
        <v>0</v>
      </c>
      <c r="EA241" s="84">
        <v>171</v>
      </c>
      <c r="EB241" s="85" t="s">
        <v>111</v>
      </c>
      <c r="EC241" s="76">
        <v>2004</v>
      </c>
      <c r="ED241" s="76">
        <v>1222</v>
      </c>
      <c r="EE241" s="76">
        <v>5560235</v>
      </c>
      <c r="EF241" s="76">
        <v>625925</v>
      </c>
      <c r="EG241" s="57">
        <f t="shared" si="277"/>
        <v>0.57789087430591357</v>
      </c>
      <c r="EH241" s="62">
        <v>1501707</v>
      </c>
      <c r="EI241" s="62">
        <v>118220</v>
      </c>
      <c r="EJ241" s="62">
        <v>5560235</v>
      </c>
      <c r="EK241" s="62">
        <v>135449</v>
      </c>
      <c r="EL241" s="62">
        <v>110737</v>
      </c>
      <c r="EM241" s="86">
        <v>1501707</v>
      </c>
      <c r="EN241" s="86">
        <v>5560235</v>
      </c>
      <c r="EO241" s="86">
        <v>118220</v>
      </c>
      <c r="EP241" s="86">
        <v>135449</v>
      </c>
    </row>
    <row r="242" spans="1:146" s="57" customFormat="1" ht="45" x14ac:dyDescent="0.25">
      <c r="A242" s="57" t="str">
        <f t="shared" si="266"/>
        <v>Southern Indiana Gas and Electric Company, Inc.</v>
      </c>
      <c r="B242" s="76">
        <v>2005</v>
      </c>
      <c r="C242" s="76">
        <v>171</v>
      </c>
      <c r="D242" s="59" t="s">
        <v>184</v>
      </c>
      <c r="E242" s="76">
        <v>1</v>
      </c>
      <c r="F242" s="76">
        <v>1</v>
      </c>
      <c r="G242" s="76">
        <v>1</v>
      </c>
      <c r="H242" s="76">
        <v>1</v>
      </c>
      <c r="I242" s="60">
        <f>IFERROR(VLOOKUP(B242&amp;C242,'Output Index'!$A$2:$R$275,18,FALSE),0)</f>
        <v>0.29950943729046137</v>
      </c>
      <c r="J242" s="77">
        <f t="shared" si="267"/>
        <v>0.61393366472868949</v>
      </c>
      <c r="K242" s="81">
        <f t="shared" si="317"/>
        <v>144632</v>
      </c>
      <c r="L242" s="70">
        <f t="shared" si="319"/>
        <v>125739</v>
      </c>
      <c r="M242" s="70">
        <f t="shared" si="278"/>
        <v>18893</v>
      </c>
      <c r="N242" s="81">
        <f t="shared" si="318"/>
        <v>5528678</v>
      </c>
      <c r="O242" s="90">
        <f t="shared" si="320"/>
        <v>1571340</v>
      </c>
      <c r="P242" s="64">
        <f t="shared" si="279"/>
        <v>3957338</v>
      </c>
      <c r="Q242" s="62">
        <v>3531</v>
      </c>
      <c r="R242" s="38">
        <v>0</v>
      </c>
      <c r="S242" s="38">
        <v>0</v>
      </c>
      <c r="T242" s="65">
        <v>1969</v>
      </c>
      <c r="U242" s="57">
        <f t="shared" si="268"/>
        <v>1151.396358615038</v>
      </c>
      <c r="V242" s="78">
        <f t="shared" si="269"/>
        <v>9347983.7763862275</v>
      </c>
      <c r="W242" s="79">
        <f>AP242*(AM242/'Price Patch'!$B$5)</f>
        <v>0.58978212231725202</v>
      </c>
      <c r="X242" s="62">
        <v>36.111111111111114</v>
      </c>
      <c r="Y242" s="62">
        <v>19.499999999999996</v>
      </c>
      <c r="Z242" s="62">
        <f t="shared" si="314"/>
        <v>37.777777777777779</v>
      </c>
      <c r="AA242" s="62">
        <f t="shared" si="315"/>
        <v>19.904761904761902</v>
      </c>
      <c r="AB242" s="62">
        <f t="shared" si="315"/>
        <v>41.666666666666664</v>
      </c>
      <c r="AC242" s="57" t="str">
        <f t="shared" si="271"/>
        <v>Southern Indiana Gas and Electric Company, Inc.</v>
      </c>
      <c r="AD242" s="76">
        <v>171</v>
      </c>
      <c r="AE242" s="76">
        <v>2005</v>
      </c>
      <c r="AF242" s="76">
        <f t="shared" si="287"/>
        <v>3</v>
      </c>
      <c r="AG242" s="92">
        <v>175.89707950534728</v>
      </c>
      <c r="AH242" s="57">
        <v>127.04696994130907</v>
      </c>
      <c r="AI242" s="57">
        <v>123.8513963346993</v>
      </c>
      <c r="AJ242" s="80">
        <f t="shared" si="311"/>
        <v>5.281996826638391E-2</v>
      </c>
      <c r="AK242" s="77">
        <f t="shared" si="312"/>
        <v>4.4698445345132759E-2</v>
      </c>
      <c r="AL242" s="76"/>
      <c r="AM242" s="79">
        <f t="shared" si="313"/>
        <v>0.83004670587911966</v>
      </c>
      <c r="AN242" s="79">
        <f t="shared" si="252"/>
        <v>1.5061319689999999</v>
      </c>
      <c r="AO242" s="79">
        <f t="shared" si="253"/>
        <v>1.4586625400981315</v>
      </c>
      <c r="AP242" s="79">
        <f>1/AO242^'Price Patch'!C$19*1/AN242^'Price Patch'!D$19</f>
        <v>0.67470188633652017</v>
      </c>
      <c r="AQ242" s="80">
        <f t="shared" si="272"/>
        <v>0.32071905727390959</v>
      </c>
      <c r="AR242" s="80">
        <f t="shared" si="273"/>
        <v>0.67928094272609041</v>
      </c>
      <c r="AS242" s="66" t="str">
        <f t="shared" si="280"/>
        <v>Southern Indiana Gas and Electric Company, Inc.</v>
      </c>
      <c r="AT242" s="69">
        <f t="shared" si="281"/>
        <v>171</v>
      </c>
      <c r="AU242" s="69">
        <f t="shared" si="282"/>
        <v>2005</v>
      </c>
      <c r="AV242" s="81">
        <f t="shared" si="321"/>
        <v>2998076.5441743922</v>
      </c>
      <c r="AW242" s="81">
        <f t="shared" si="274"/>
        <v>6349907.2322118357</v>
      </c>
      <c r="AX242" s="81">
        <f t="shared" si="275"/>
        <v>3986333.3972265506</v>
      </c>
      <c r="AY242" s="77">
        <f t="shared" si="249"/>
        <v>0.62777821020827862</v>
      </c>
      <c r="AZ242" s="77">
        <f t="shared" si="250"/>
        <v>0.37222178979172138</v>
      </c>
      <c r="BA242" s="81">
        <f t="shared" si="255"/>
        <v>6602306</v>
      </c>
      <c r="BB242" s="81">
        <f t="shared" si="251"/>
        <v>29662104</v>
      </c>
      <c r="BC242" s="81">
        <f t="shared" si="322"/>
        <v>25534159</v>
      </c>
      <c r="BD242" s="80">
        <f t="shared" si="256"/>
        <v>9.2565172598215797E-2</v>
      </c>
      <c r="BE242" s="81">
        <f t="shared" si="257"/>
        <v>71326027</v>
      </c>
      <c r="BF242" s="78">
        <v>4127945</v>
      </c>
      <c r="BG242" s="78">
        <v>3437720</v>
      </c>
      <c r="BH242" s="82">
        <f t="shared" si="323"/>
        <v>0.76096151017926139</v>
      </c>
      <c r="BI242" s="83">
        <f t="shared" si="289"/>
        <v>2615972.6027734503</v>
      </c>
      <c r="BJ242" s="72">
        <v>29684539</v>
      </c>
      <c r="BK242" s="72">
        <v>0</v>
      </c>
      <c r="BL242" s="72">
        <v>0</v>
      </c>
      <c r="BM242" s="72">
        <v>2422958</v>
      </c>
      <c r="BN242" s="72">
        <v>805416</v>
      </c>
      <c r="BO242" s="72">
        <v>377858</v>
      </c>
      <c r="BP242" s="72">
        <v>1176245</v>
      </c>
      <c r="BQ242" s="72">
        <v>29306681</v>
      </c>
      <c r="BR242" s="72">
        <v>10463068</v>
      </c>
      <c r="BS242" s="72">
        <v>22435</v>
      </c>
      <c r="BT242" s="72">
        <v>366162</v>
      </c>
      <c r="BU242" s="72">
        <v>199513</v>
      </c>
      <c r="BV242" s="72">
        <v>4383614</v>
      </c>
      <c r="BW242" s="72">
        <v>1323004</v>
      </c>
      <c r="BX242" s="72">
        <v>10790274</v>
      </c>
      <c r="BY242" s="72">
        <v>0</v>
      </c>
      <c r="BZ242" s="72">
        <v>8676268</v>
      </c>
      <c r="CA242" s="72">
        <v>0</v>
      </c>
      <c r="CB242" s="72">
        <v>480995</v>
      </c>
      <c r="CC242" s="72">
        <v>493725</v>
      </c>
      <c r="CD242" s="72">
        <v>1246522</v>
      </c>
      <c r="CE242" s="72">
        <v>263578</v>
      </c>
      <c r="CF242" s="72">
        <v>319856</v>
      </c>
      <c r="CG242" s="72">
        <v>2449998</v>
      </c>
      <c r="CH242" s="72">
        <v>120</v>
      </c>
      <c r="CI242" s="72">
        <v>100283</v>
      </c>
      <c r="CJ242" s="72">
        <v>140648</v>
      </c>
      <c r="CK242" s="72">
        <v>42442</v>
      </c>
      <c r="CL242" s="72">
        <v>110203</v>
      </c>
      <c r="CM242" s="72">
        <v>466560</v>
      </c>
      <c r="CN242" s="72">
        <v>487376</v>
      </c>
      <c r="CO242" s="72">
        <v>1265915</v>
      </c>
      <c r="CP242" s="72">
        <v>387160</v>
      </c>
      <c r="CQ242" s="72">
        <v>49303</v>
      </c>
      <c r="CR242" s="72">
        <v>30562</v>
      </c>
      <c r="CS242" s="72">
        <v>341022</v>
      </c>
      <c r="CT242" s="72">
        <v>5876545</v>
      </c>
      <c r="CU242" s="72">
        <v>826989</v>
      </c>
      <c r="CV242" s="72">
        <v>167139734</v>
      </c>
      <c r="CW242" s="72">
        <v>115372608</v>
      </c>
      <c r="CX242" s="72">
        <v>0</v>
      </c>
      <c r="CY242" s="72">
        <v>0</v>
      </c>
      <c r="CZ242" s="72">
        <v>0</v>
      </c>
      <c r="DA242" s="72">
        <v>12379088</v>
      </c>
      <c r="DB242" s="72">
        <v>10951477</v>
      </c>
      <c r="DC242" s="72">
        <v>19470593</v>
      </c>
      <c r="DD242" s="72">
        <v>17771527</v>
      </c>
      <c r="DE242" s="72">
        <v>198989415</v>
      </c>
      <c r="DF242" s="72">
        <v>0</v>
      </c>
      <c r="DG242" s="72">
        <v>202544</v>
      </c>
      <c r="DH242" s="72">
        <v>246805244</v>
      </c>
      <c r="DI242" s="72">
        <v>2548944</v>
      </c>
      <c r="DJ242" s="72">
        <v>0</v>
      </c>
      <c r="DK242" s="57" t="s">
        <v>111</v>
      </c>
      <c r="DL242" s="57">
        <v>171</v>
      </c>
      <c r="DM242" s="57">
        <v>2005</v>
      </c>
      <c r="DN242" s="78">
        <v>50411937</v>
      </c>
      <c r="DO242" s="78">
        <v>43302009</v>
      </c>
      <c r="DP242" s="78">
        <v>41711574</v>
      </c>
      <c r="DQ242" s="78">
        <v>17219548</v>
      </c>
      <c r="DR242" s="62" t="s">
        <v>112</v>
      </c>
      <c r="DS242" s="62">
        <v>41.17</v>
      </c>
      <c r="DT242" s="62">
        <v>1045.7180000000001</v>
      </c>
      <c r="DU242" s="62">
        <f t="shared" si="316"/>
        <v>1262.2847499999998</v>
      </c>
      <c r="DV242" s="62">
        <v>97</v>
      </c>
      <c r="DW242" s="62">
        <v>67.099999999999994</v>
      </c>
      <c r="DX242" s="62">
        <v>3226</v>
      </c>
      <c r="DY242" s="62">
        <v>305</v>
      </c>
      <c r="DZ242" s="62">
        <v>0</v>
      </c>
      <c r="EA242" s="84">
        <v>171</v>
      </c>
      <c r="EB242" s="85" t="s">
        <v>111</v>
      </c>
      <c r="EC242" s="76">
        <v>2005</v>
      </c>
      <c r="ED242" s="76">
        <v>1291</v>
      </c>
      <c r="EE242" s="76">
        <v>5528678</v>
      </c>
      <c r="EF242" s="76">
        <v>670337</v>
      </c>
      <c r="EG242" s="57">
        <f t="shared" si="277"/>
        <v>0.54814106441150356</v>
      </c>
      <c r="EH242" s="62">
        <v>1571340</v>
      </c>
      <c r="EI242" s="62">
        <v>125739</v>
      </c>
      <c r="EJ242" s="62">
        <v>5528678</v>
      </c>
      <c r="EK242" s="62">
        <v>144632</v>
      </c>
      <c r="EL242" s="62">
        <v>111253</v>
      </c>
      <c r="EM242" s="86">
        <v>1571340</v>
      </c>
      <c r="EN242" s="86">
        <v>5528678</v>
      </c>
      <c r="EO242" s="86">
        <v>125739</v>
      </c>
      <c r="EP242" s="86">
        <v>144632</v>
      </c>
    </row>
    <row r="243" spans="1:146" s="57" customFormat="1" ht="45" x14ac:dyDescent="0.25">
      <c r="A243" s="57" t="str">
        <f t="shared" si="266"/>
        <v>Southern Indiana Gas and Electric Company, Inc.</v>
      </c>
      <c r="B243" s="76">
        <v>2006</v>
      </c>
      <c r="C243" s="76">
        <v>171</v>
      </c>
      <c r="D243" s="59" t="s">
        <v>184</v>
      </c>
      <c r="E243" s="76">
        <v>1</v>
      </c>
      <c r="F243" s="76">
        <v>1</v>
      </c>
      <c r="G243" s="76">
        <v>1</v>
      </c>
      <c r="H243" s="76">
        <v>1</v>
      </c>
      <c r="I243" s="60">
        <f>IFERROR(VLOOKUP(B243&amp;C243,'Output Index'!$A$2:$R$275,18,FALSE),0)</f>
        <v>0.32168813576637084</v>
      </c>
      <c r="J243" s="77">
        <f t="shared" si="267"/>
        <v>0.63656709702128678</v>
      </c>
      <c r="K243" s="81">
        <f t="shared" si="317"/>
        <v>145726</v>
      </c>
      <c r="L243" s="70">
        <f t="shared" si="319"/>
        <v>126721</v>
      </c>
      <c r="M243" s="70">
        <f t="shared" si="278"/>
        <v>19005</v>
      </c>
      <c r="N243" s="81">
        <f t="shared" si="318"/>
        <v>5380193</v>
      </c>
      <c r="O243" s="90">
        <f t="shared" si="320"/>
        <v>1475167</v>
      </c>
      <c r="P243" s="64">
        <f t="shared" si="279"/>
        <v>3905026</v>
      </c>
      <c r="Q243" s="62">
        <v>4530</v>
      </c>
      <c r="R243" s="38">
        <v>0</v>
      </c>
      <c r="S243" s="38">
        <v>0</v>
      </c>
      <c r="T243" s="65">
        <v>2025</v>
      </c>
      <c r="U243" s="57">
        <f t="shared" si="268"/>
        <v>1164.8270974962279</v>
      </c>
      <c r="V243" s="78">
        <f t="shared" si="269"/>
        <v>10325225.590676997</v>
      </c>
      <c r="W243" s="79">
        <f>AP243*(AM243/'Price Patch'!$B$5)</f>
        <v>0.61179224896663253</v>
      </c>
      <c r="X243" s="62">
        <v>35</v>
      </c>
      <c r="Y243" s="62">
        <v>19.555555555555557</v>
      </c>
      <c r="Z243" s="62">
        <f t="shared" si="314"/>
        <v>37.777777777777779</v>
      </c>
      <c r="AA243" s="62">
        <f t="shared" si="315"/>
        <v>19.904761904761902</v>
      </c>
      <c r="AB243" s="62">
        <f t="shared" si="315"/>
        <v>41.666666666666664</v>
      </c>
      <c r="AC243" s="57" t="str">
        <f t="shared" si="271"/>
        <v>Southern Indiana Gas and Electric Company, Inc.</v>
      </c>
      <c r="AD243" s="76">
        <v>171</v>
      </c>
      <c r="AE243" s="76">
        <v>2006</v>
      </c>
      <c r="AF243" s="76">
        <f t="shared" si="287"/>
        <v>3</v>
      </c>
      <c r="AG243" s="92">
        <v>181.18373994484915</v>
      </c>
      <c r="AH243" s="57">
        <v>133.12549585150947</v>
      </c>
      <c r="AI243" s="57">
        <v>127.31576600816153</v>
      </c>
      <c r="AJ243" s="80">
        <f t="shared" si="311"/>
        <v>3.9990229200340767E-2</v>
      </c>
      <c r="AK243" s="77">
        <f t="shared" si="312"/>
        <v>3.6639577919562211E-2</v>
      </c>
      <c r="AL243" s="76"/>
      <c r="AM243" s="79">
        <f t="shared" si="313"/>
        <v>0.86102328592451005</v>
      </c>
      <c r="AN243" s="79">
        <f t="shared" si="252"/>
        <v>1.5061319689999999</v>
      </c>
      <c r="AO243" s="79">
        <f t="shared" si="253"/>
        <v>1.4586625400981315</v>
      </c>
      <c r="AP243" s="79">
        <f>1/AO243^'Price Patch'!C$19*1/AN243^'Price Patch'!D$19</f>
        <v>0.67470188633652017</v>
      </c>
      <c r="AQ243" s="80">
        <f t="shared" si="272"/>
        <v>0.32502633696751021</v>
      </c>
      <c r="AR243" s="80">
        <f t="shared" si="273"/>
        <v>0.67497366303248985</v>
      </c>
      <c r="AS243" s="66" t="str">
        <f t="shared" si="280"/>
        <v>Southern Indiana Gas and Electric Company, Inc.</v>
      </c>
      <c r="AT243" s="69">
        <f t="shared" si="281"/>
        <v>171</v>
      </c>
      <c r="AU243" s="69">
        <f t="shared" si="282"/>
        <v>2006</v>
      </c>
      <c r="AV243" s="81">
        <f t="shared" si="321"/>
        <v>3355970.2521009413</v>
      </c>
      <c r="AW243" s="81">
        <f t="shared" si="274"/>
        <v>6969255.3385760561</v>
      </c>
      <c r="AX243" s="81">
        <f t="shared" si="275"/>
        <v>4653181.1268561576</v>
      </c>
      <c r="AY243" s="77">
        <f t="shared" si="249"/>
        <v>0.66767264231229706</v>
      </c>
      <c r="AZ243" s="77">
        <f t="shared" si="250"/>
        <v>0.33232735768770294</v>
      </c>
      <c r="BA243" s="81">
        <f t="shared" si="255"/>
        <v>7579246</v>
      </c>
      <c r="BB243" s="81">
        <f t="shared" si="251"/>
        <v>28159448</v>
      </c>
      <c r="BC243" s="81">
        <f t="shared" si="322"/>
        <v>23750858</v>
      </c>
      <c r="BD243" s="80">
        <f t="shared" si="256"/>
        <v>9.7515391305859317E-2</v>
      </c>
      <c r="BE243" s="81">
        <f t="shared" si="257"/>
        <v>77723587</v>
      </c>
      <c r="BF243" s="78">
        <v>4408590</v>
      </c>
      <c r="BG243" s="78">
        <v>3754512</v>
      </c>
      <c r="BH243" s="82">
        <f t="shared" si="323"/>
        <v>0.77934625675556313</v>
      </c>
      <c r="BI243" s="83">
        <f t="shared" si="289"/>
        <v>2926064.8731438429</v>
      </c>
      <c r="BJ243" s="72">
        <v>28199903</v>
      </c>
      <c r="BK243" s="72">
        <v>0</v>
      </c>
      <c r="BL243" s="72">
        <v>0</v>
      </c>
      <c r="BM243" s="72">
        <v>1558986</v>
      </c>
      <c r="BN243" s="72">
        <v>1539471</v>
      </c>
      <c r="BO243" s="72">
        <v>305437</v>
      </c>
      <c r="BP243" s="72">
        <v>1159186</v>
      </c>
      <c r="BQ243" s="72">
        <v>27894466</v>
      </c>
      <c r="BR243" s="72">
        <v>10793067</v>
      </c>
      <c r="BS243" s="72">
        <v>40455</v>
      </c>
      <c r="BT243" s="72">
        <v>363137</v>
      </c>
      <c r="BU243" s="72">
        <v>16917</v>
      </c>
      <c r="BV243" s="72">
        <v>4356074</v>
      </c>
      <c r="BW243" s="72">
        <v>1332000</v>
      </c>
      <c r="BX243" s="72">
        <v>9399173</v>
      </c>
      <c r="BY243" s="72">
        <v>0</v>
      </c>
      <c r="BZ243" s="72">
        <v>9725133</v>
      </c>
      <c r="CA243" s="72">
        <v>0</v>
      </c>
      <c r="CB243" s="72">
        <v>573697</v>
      </c>
      <c r="CC243" s="72">
        <v>524843</v>
      </c>
      <c r="CD243" s="72">
        <v>2260742</v>
      </c>
      <c r="CE243" s="72">
        <v>293739</v>
      </c>
      <c r="CF243" s="72">
        <v>340369</v>
      </c>
      <c r="CG243" s="72">
        <v>1938186</v>
      </c>
      <c r="CH243" s="72">
        <v>55</v>
      </c>
      <c r="CI243" s="72">
        <v>99358</v>
      </c>
      <c r="CJ243" s="72">
        <v>167918</v>
      </c>
      <c r="CK243" s="72">
        <v>115824</v>
      </c>
      <c r="CL243" s="72">
        <v>87515</v>
      </c>
      <c r="CM243" s="72">
        <v>551712</v>
      </c>
      <c r="CN243" s="72">
        <v>625288</v>
      </c>
      <c r="CO243" s="72">
        <v>1345386</v>
      </c>
      <c r="CP243" s="72">
        <v>311009</v>
      </c>
      <c r="CQ243" s="72">
        <v>52131</v>
      </c>
      <c r="CR243" s="72">
        <v>25830</v>
      </c>
      <c r="CS243" s="72">
        <v>411531</v>
      </c>
      <c r="CT243" s="72">
        <v>6016537</v>
      </c>
      <c r="CU243" s="72">
        <v>704866</v>
      </c>
      <c r="CV243" s="72">
        <v>186074824</v>
      </c>
      <c r="CW243" s="72">
        <v>129447050</v>
      </c>
      <c r="CX243" s="72">
        <v>0</v>
      </c>
      <c r="CY243" s="72">
        <v>0</v>
      </c>
      <c r="CZ243" s="72">
        <v>0</v>
      </c>
      <c r="DA243" s="72">
        <v>9171554</v>
      </c>
      <c r="DB243" s="72">
        <v>7482626</v>
      </c>
      <c r="DC243" s="72">
        <v>16183421</v>
      </c>
      <c r="DD243" s="72">
        <v>15020812</v>
      </c>
      <c r="DE243" s="72">
        <v>211429799</v>
      </c>
      <c r="DF243" s="72">
        <v>0</v>
      </c>
      <c r="DG243" s="72">
        <v>249329</v>
      </c>
      <c r="DH243" s="72">
        <v>259036587</v>
      </c>
      <c r="DI243" s="72">
        <v>2711020</v>
      </c>
      <c r="DJ243" s="72">
        <v>0</v>
      </c>
      <c r="DK243" s="57" t="s">
        <v>111</v>
      </c>
      <c r="DL243" s="57">
        <v>171</v>
      </c>
      <c r="DM243" s="57">
        <v>2006</v>
      </c>
      <c r="DN243" s="78">
        <v>56063917</v>
      </c>
      <c r="DO243" s="78">
        <v>53980665</v>
      </c>
      <c r="DP243" s="78">
        <v>44838821</v>
      </c>
      <c r="DQ243" s="78">
        <v>17988526</v>
      </c>
      <c r="DR243" s="62" t="s">
        <v>112</v>
      </c>
      <c r="DS243" s="62">
        <v>66.180000000000007</v>
      </c>
      <c r="DT243" s="62">
        <v>1680.972</v>
      </c>
      <c r="DU243" s="62">
        <f t="shared" si="316"/>
        <v>1262.2847499999998</v>
      </c>
      <c r="DV243" s="62">
        <v>95</v>
      </c>
      <c r="DW243" s="62">
        <v>67.2</v>
      </c>
      <c r="DX243" s="62">
        <v>4199</v>
      </c>
      <c r="DY243" s="62">
        <v>331</v>
      </c>
      <c r="DZ243" s="62">
        <v>0</v>
      </c>
      <c r="EA243" s="84">
        <v>171</v>
      </c>
      <c r="EB243" s="85" t="s">
        <v>111</v>
      </c>
      <c r="EC243" s="76">
        <v>2006</v>
      </c>
      <c r="ED243" s="76">
        <v>1300</v>
      </c>
      <c r="EE243" s="76">
        <v>5380193</v>
      </c>
      <c r="EF243" s="76">
        <v>624347</v>
      </c>
      <c r="EG243" s="57">
        <f t="shared" si="277"/>
        <v>0.5272690551457675</v>
      </c>
      <c r="EH243" s="62">
        <v>1475167</v>
      </c>
      <c r="EI243" s="62">
        <v>126721</v>
      </c>
      <c r="EJ243" s="62">
        <v>5380193</v>
      </c>
      <c r="EK243" s="62">
        <v>145726</v>
      </c>
      <c r="EL243" s="62">
        <v>111099</v>
      </c>
      <c r="EM243" s="86">
        <v>1475167</v>
      </c>
      <c r="EN243" s="86">
        <v>5380193</v>
      </c>
      <c r="EO243" s="86">
        <v>126721</v>
      </c>
      <c r="EP243" s="86">
        <v>145726</v>
      </c>
    </row>
    <row r="244" spans="1:146" s="57" customFormat="1" ht="45" x14ac:dyDescent="0.25">
      <c r="A244" s="57" t="str">
        <f t="shared" si="266"/>
        <v>Southern Indiana Gas and Electric Company, Inc.</v>
      </c>
      <c r="B244" s="76">
        <v>2007</v>
      </c>
      <c r="C244" s="76">
        <v>171</v>
      </c>
      <c r="D244" s="59" t="s">
        <v>184</v>
      </c>
      <c r="E244" s="76">
        <v>1</v>
      </c>
      <c r="F244" s="76">
        <v>1</v>
      </c>
      <c r="G244" s="76">
        <v>1</v>
      </c>
      <c r="H244" s="76">
        <v>1</v>
      </c>
      <c r="I244" s="60">
        <f>IFERROR(VLOOKUP(B244&amp;C244,'Output Index'!$A$2:$R$275,18,FALSE),0)</f>
        <v>0.32340694529359088</v>
      </c>
      <c r="J244" s="77">
        <f t="shared" si="267"/>
        <v>0.65108214041297341</v>
      </c>
      <c r="K244" s="81">
        <f t="shared" si="317"/>
        <v>146473</v>
      </c>
      <c r="L244" s="70">
        <f t="shared" si="319"/>
        <v>127525</v>
      </c>
      <c r="M244" s="70">
        <f t="shared" si="278"/>
        <v>18948</v>
      </c>
      <c r="N244" s="81">
        <f t="shared" si="318"/>
        <v>5550704</v>
      </c>
      <c r="O244" s="90">
        <f t="shared" si="320"/>
        <v>1610171</v>
      </c>
      <c r="P244" s="64">
        <f t="shared" si="279"/>
        <v>3940533</v>
      </c>
      <c r="Q244" s="62">
        <v>4551</v>
      </c>
      <c r="R244" s="38">
        <v>0</v>
      </c>
      <c r="S244" s="38">
        <v>0</v>
      </c>
      <c r="T244" s="65">
        <v>2041</v>
      </c>
      <c r="U244" s="57">
        <f t="shared" si="268"/>
        <v>1185.4089583682644</v>
      </c>
      <c r="V244" s="78">
        <f t="shared" si="269"/>
        <v>10589263.58463683</v>
      </c>
      <c r="W244" s="79">
        <f>AP244*(AM244/'Price Patch'!$B$5)</f>
        <v>0.63067100191448944</v>
      </c>
      <c r="X244" s="62">
        <v>40</v>
      </c>
      <c r="Y244" s="62">
        <v>20.555555555555557</v>
      </c>
      <c r="Z244" s="62">
        <f t="shared" si="314"/>
        <v>37.777777777777779</v>
      </c>
      <c r="AA244" s="62">
        <f t="shared" si="315"/>
        <v>19.904761904761902</v>
      </c>
      <c r="AB244" s="62">
        <f t="shared" si="315"/>
        <v>41.666666666666664</v>
      </c>
      <c r="AC244" s="57" t="str">
        <f t="shared" si="271"/>
        <v>Southern Indiana Gas and Electric Company, Inc.</v>
      </c>
      <c r="AD244" s="76">
        <v>171</v>
      </c>
      <c r="AE244" s="76">
        <v>2007</v>
      </c>
      <c r="AF244" s="76">
        <f t="shared" si="287"/>
        <v>3</v>
      </c>
      <c r="AG244" s="92">
        <v>186.33880158150444</v>
      </c>
      <c r="AH244" s="57">
        <v>137.33369926088156</v>
      </c>
      <c r="AI244" s="57">
        <v>131.48986891879892</v>
      </c>
      <c r="AJ244" s="80">
        <f t="shared" si="311"/>
        <v>3.151482548835189E-2</v>
      </c>
      <c r="AK244" s="77">
        <f t="shared" si="312"/>
        <v>3.0391572582612564E-2</v>
      </c>
      <c r="AL244" s="76"/>
      <c r="AM244" s="79">
        <f t="shared" si="313"/>
        <v>0.88759283780225429</v>
      </c>
      <c r="AN244" s="79">
        <f t="shared" si="252"/>
        <v>1.5061319689999999</v>
      </c>
      <c r="AO244" s="79">
        <f t="shared" si="253"/>
        <v>1.4586625400981315</v>
      </c>
      <c r="AP244" s="79">
        <f>1/AO244^'Price Patch'!C$19*1/AN244^'Price Patch'!D$19</f>
        <v>0.67470188633652017</v>
      </c>
      <c r="AQ244" s="80">
        <f t="shared" si="272"/>
        <v>0.32426236609387432</v>
      </c>
      <c r="AR244" s="80">
        <f t="shared" si="273"/>
        <v>0.67573763390612562</v>
      </c>
      <c r="AS244" s="66" t="str">
        <f t="shared" si="280"/>
        <v>Southern Indiana Gas and Electric Company, Inc.</v>
      </c>
      <c r="AT244" s="69">
        <f t="shared" si="281"/>
        <v>171</v>
      </c>
      <c r="AU244" s="69">
        <f t="shared" si="282"/>
        <v>2007</v>
      </c>
      <c r="AV244" s="81">
        <f t="shared" si="321"/>
        <v>3433699.6651460398</v>
      </c>
      <c r="AW244" s="81">
        <f t="shared" si="274"/>
        <v>7155563.91949079</v>
      </c>
      <c r="AX244" s="81">
        <f t="shared" si="275"/>
        <v>4586742.8652103841</v>
      </c>
      <c r="AY244" s="77">
        <f t="shared" si="249"/>
        <v>0.64100368843281741</v>
      </c>
      <c r="AZ244" s="77">
        <f t="shared" si="250"/>
        <v>0.35899631156718259</v>
      </c>
      <c r="BA244" s="81">
        <f t="shared" si="255"/>
        <v>7570431</v>
      </c>
      <c r="BB244" s="81">
        <f t="shared" si="251"/>
        <v>33133086</v>
      </c>
      <c r="BC244" s="81">
        <f t="shared" si="322"/>
        <v>28194001</v>
      </c>
      <c r="BD244" s="80">
        <f t="shared" si="256"/>
        <v>9.1112327557922923E-2</v>
      </c>
      <c r="BE244" s="81">
        <f t="shared" si="257"/>
        <v>83088987</v>
      </c>
      <c r="BF244" s="78">
        <v>4939085</v>
      </c>
      <c r="BG244" s="78">
        <v>3777317</v>
      </c>
      <c r="BH244" s="82">
        <f t="shared" si="323"/>
        <v>0.78989614448287393</v>
      </c>
      <c r="BI244" s="83">
        <f t="shared" si="289"/>
        <v>2983688.1347896159</v>
      </c>
      <c r="BJ244" s="72">
        <v>33162654</v>
      </c>
      <c r="BK244" s="72">
        <v>0</v>
      </c>
      <c r="BL244" s="72">
        <v>0</v>
      </c>
      <c r="BM244" s="72">
        <v>1456369</v>
      </c>
      <c r="BN244" s="72">
        <v>1193375</v>
      </c>
      <c r="BO244" s="72">
        <v>367003</v>
      </c>
      <c r="BP244" s="72">
        <v>1194413</v>
      </c>
      <c r="BQ244" s="72">
        <v>32795651</v>
      </c>
      <c r="BR244" s="72">
        <v>12217990</v>
      </c>
      <c r="BS244" s="72">
        <v>29568</v>
      </c>
      <c r="BT244" s="72">
        <v>649478</v>
      </c>
      <c r="BU244" s="72">
        <v>1897</v>
      </c>
      <c r="BV244" s="72">
        <v>5033440</v>
      </c>
      <c r="BW244" s="72">
        <v>1404480</v>
      </c>
      <c r="BX244" s="72">
        <v>12423601</v>
      </c>
      <c r="BY244" s="72">
        <v>0</v>
      </c>
      <c r="BZ244" s="72">
        <v>9584084</v>
      </c>
      <c r="CA244" s="72">
        <v>0</v>
      </c>
      <c r="CB244" s="72">
        <v>584000</v>
      </c>
      <c r="CC244" s="72">
        <v>556117</v>
      </c>
      <c r="CD244" s="72">
        <v>2382857</v>
      </c>
      <c r="CE244" s="72">
        <v>227243</v>
      </c>
      <c r="CF244" s="72">
        <v>133562</v>
      </c>
      <c r="CG244" s="72">
        <v>2026165</v>
      </c>
      <c r="CH244" s="72">
        <v>2149</v>
      </c>
      <c r="CI244" s="72">
        <v>105528</v>
      </c>
      <c r="CJ244" s="72">
        <v>136059</v>
      </c>
      <c r="CK244" s="72">
        <v>52929</v>
      </c>
      <c r="CL244" s="72">
        <v>58371</v>
      </c>
      <c r="CM244" s="72">
        <v>563469</v>
      </c>
      <c r="CN244" s="72">
        <v>741982</v>
      </c>
      <c r="CO244" s="72">
        <v>601795</v>
      </c>
      <c r="CP244" s="72">
        <v>929546</v>
      </c>
      <c r="CQ244" s="72">
        <v>53361</v>
      </c>
      <c r="CR244" s="72">
        <v>40185</v>
      </c>
      <c r="CS244" s="72">
        <v>388766</v>
      </c>
      <c r="CT244" s="72">
        <v>6357762</v>
      </c>
      <c r="CU244" s="72">
        <v>620991</v>
      </c>
      <c r="CV244" s="72">
        <v>203588097</v>
      </c>
      <c r="CW244" s="72">
        <v>143139316</v>
      </c>
      <c r="CX244" s="72">
        <v>0</v>
      </c>
      <c r="CY244" s="72">
        <v>0</v>
      </c>
      <c r="CZ244" s="72">
        <v>0</v>
      </c>
      <c r="DA244" s="72">
        <v>7241083</v>
      </c>
      <c r="DB244" s="72">
        <v>5503630</v>
      </c>
      <c r="DC244" s="72">
        <v>27208253</v>
      </c>
      <c r="DD244" s="72">
        <v>26287646</v>
      </c>
      <c r="DE244" s="72">
        <v>238037433</v>
      </c>
      <c r="DF244" s="72">
        <v>0</v>
      </c>
      <c r="DG244" s="72">
        <v>588053</v>
      </c>
      <c r="DH244" s="72">
        <v>292102840</v>
      </c>
      <c r="DI244" s="72">
        <v>3751863</v>
      </c>
      <c r="DJ244" s="72">
        <v>0</v>
      </c>
      <c r="DK244" s="57" t="s">
        <v>111</v>
      </c>
      <c r="DL244" s="57">
        <v>171</v>
      </c>
      <c r="DM244" s="57">
        <v>2007</v>
      </c>
      <c r="DN244" s="78">
        <v>61580530</v>
      </c>
      <c r="DO244" s="78">
        <v>60773367</v>
      </c>
      <c r="DP244" s="78">
        <v>46872315</v>
      </c>
      <c r="DQ244" s="78">
        <v>18697691</v>
      </c>
      <c r="DR244" s="62" t="s">
        <v>112</v>
      </c>
      <c r="DS244" s="62">
        <v>37.79</v>
      </c>
      <c r="DT244" s="62">
        <v>959.86599999999987</v>
      </c>
      <c r="DU244" s="62">
        <f t="shared" si="316"/>
        <v>1262.2847499999998</v>
      </c>
      <c r="DV244" s="62">
        <v>104</v>
      </c>
      <c r="DW244" s="62">
        <v>69</v>
      </c>
      <c r="DX244" s="62">
        <v>4211</v>
      </c>
      <c r="DY244" s="62">
        <v>340</v>
      </c>
      <c r="DZ244" s="62">
        <v>0</v>
      </c>
      <c r="EA244" s="84">
        <v>171</v>
      </c>
      <c r="EB244" s="85" t="s">
        <v>111</v>
      </c>
      <c r="EC244" s="76">
        <v>2007</v>
      </c>
      <c r="ED244" s="76">
        <v>1317</v>
      </c>
      <c r="EE244" s="76">
        <v>5550704</v>
      </c>
      <c r="EF244" s="76">
        <v>616178</v>
      </c>
      <c r="EG244" s="57">
        <f t="shared" si="277"/>
        <v>0.53453452047860261</v>
      </c>
      <c r="EH244" s="62">
        <v>1610171</v>
      </c>
      <c r="EI244" s="62">
        <v>127525</v>
      </c>
      <c r="EJ244" s="62">
        <v>5550704</v>
      </c>
      <c r="EK244" s="62">
        <v>146473</v>
      </c>
      <c r="EL244" s="62">
        <v>111163</v>
      </c>
      <c r="EM244" s="86">
        <v>1610171</v>
      </c>
      <c r="EN244" s="86">
        <v>5550704</v>
      </c>
      <c r="EO244" s="86">
        <v>127525</v>
      </c>
      <c r="EP244" s="86">
        <v>146473</v>
      </c>
    </row>
    <row r="245" spans="1:146" s="57" customFormat="1" ht="45" x14ac:dyDescent="0.25">
      <c r="A245" s="57" t="str">
        <f t="shared" si="266"/>
        <v>Southern Indiana Gas and Electric Company, Inc.</v>
      </c>
      <c r="B245" s="76">
        <v>2008</v>
      </c>
      <c r="C245" s="76">
        <v>171</v>
      </c>
      <c r="D245" s="59" t="s">
        <v>184</v>
      </c>
      <c r="E245" s="76">
        <v>1</v>
      </c>
      <c r="F245" s="76">
        <v>1</v>
      </c>
      <c r="G245" s="76">
        <v>1</v>
      </c>
      <c r="H245" s="76">
        <v>1</v>
      </c>
      <c r="I245" s="60">
        <f>IFERROR(VLOOKUP(B245&amp;C245,'Output Index'!$A$2:$R$275,18,FALSE),0)</f>
        <v>0.32169864404811482</v>
      </c>
      <c r="J245" s="77">
        <f t="shared" si="267"/>
        <v>0.66457213285540195</v>
      </c>
      <c r="K245" s="81">
        <f t="shared" si="317"/>
        <v>146339</v>
      </c>
      <c r="L245" s="70">
        <f t="shared" si="319"/>
        <v>127724</v>
      </c>
      <c r="M245" s="70">
        <f t="shared" si="278"/>
        <v>18615</v>
      </c>
      <c r="N245" s="81">
        <f t="shared" si="318"/>
        <v>5279137</v>
      </c>
      <c r="O245" s="90">
        <f t="shared" si="320"/>
        <v>1513784</v>
      </c>
      <c r="P245" s="64">
        <f t="shared" si="279"/>
        <v>3765353</v>
      </c>
      <c r="Q245" s="62">
        <v>4549</v>
      </c>
      <c r="R245" s="38">
        <v>0</v>
      </c>
      <c r="S245" s="38">
        <v>0</v>
      </c>
      <c r="T245" s="65">
        <v>1966</v>
      </c>
      <c r="U245" s="57">
        <f t="shared" si="268"/>
        <v>1201.9161420047383</v>
      </c>
      <c r="V245" s="78">
        <f t="shared" si="269"/>
        <v>18010050.030350614</v>
      </c>
      <c r="W245" s="79">
        <f>AP245*(AM245/'Price Patch'!$B$5)</f>
        <v>0.66437073456591889</v>
      </c>
      <c r="X245" s="62">
        <v>35</v>
      </c>
      <c r="Y245" s="62">
        <v>18.888888888888889</v>
      </c>
      <c r="Z245" s="62">
        <f t="shared" si="314"/>
        <v>37.777777777777779</v>
      </c>
      <c r="AA245" s="62">
        <f t="shared" si="315"/>
        <v>19.904761904761902</v>
      </c>
      <c r="AB245" s="62">
        <f t="shared" si="315"/>
        <v>41.666666666666664</v>
      </c>
      <c r="AC245" s="57" t="str">
        <f t="shared" si="271"/>
        <v>Southern Indiana Gas and Electric Company, Inc.</v>
      </c>
      <c r="AD245" s="76">
        <v>171</v>
      </c>
      <c r="AE245" s="76">
        <v>2008</v>
      </c>
      <c r="AF245" s="76">
        <f t="shared" si="287"/>
        <v>3</v>
      </c>
      <c r="AG245" s="92">
        <v>191.71032847812913</v>
      </c>
      <c r="AH245" s="57">
        <v>147.96718293565939</v>
      </c>
      <c r="AI245" s="57">
        <v>135.64470332301732</v>
      </c>
      <c r="AJ245" s="80">
        <f t="shared" si="311"/>
        <v>6.1321679204540257E-2</v>
      </c>
      <c r="AK245" s="77">
        <f t="shared" si="312"/>
        <v>5.2055993863284564E-2</v>
      </c>
      <c r="AL245" s="79">
        <v>0.84861045477459707</v>
      </c>
      <c r="AM245" s="79">
        <f>AL245*AQ245+0.25*AR245*AL245+0.75*AR245*1</f>
        <v>0.93502111854840975</v>
      </c>
      <c r="AN245" s="79">
        <f t="shared" si="252"/>
        <v>1.5061319689999999</v>
      </c>
      <c r="AO245" s="79">
        <f t="shared" si="253"/>
        <v>1.4586625400981315</v>
      </c>
      <c r="AP245" s="79">
        <f>1/AO245^'Price Patch'!C$19*1/AN245^'Price Patch'!D$19</f>
        <v>0.67470188633652017</v>
      </c>
      <c r="AQ245" s="80">
        <f t="shared" si="272"/>
        <v>0.23895525154301814</v>
      </c>
      <c r="AR245" s="80">
        <f t="shared" si="273"/>
        <v>0.76104474845698178</v>
      </c>
      <c r="AS245" s="66" t="str">
        <f t="shared" si="280"/>
        <v>Southern Indiana Gas and Electric Company, Inc.</v>
      </c>
      <c r="AT245" s="69">
        <f t="shared" si="281"/>
        <v>171</v>
      </c>
      <c r="AU245" s="69">
        <f t="shared" si="282"/>
        <v>2008</v>
      </c>
      <c r="AV245" s="81">
        <f t="shared" si="321"/>
        <v>4303596.0353047727</v>
      </c>
      <c r="AW245" s="81">
        <f t="shared" si="274"/>
        <v>13706453.995045841</v>
      </c>
      <c r="AX245" s="81">
        <f t="shared" si="275"/>
        <v>10267666.816124422</v>
      </c>
      <c r="AY245" s="77">
        <f t="shared" si="249"/>
        <v>0.74911182861998016</v>
      </c>
      <c r="AZ245" s="77">
        <f t="shared" si="250"/>
        <v>0.25088817138001984</v>
      </c>
      <c r="BA245" s="81">
        <f t="shared" si="255"/>
        <v>13843730</v>
      </c>
      <c r="BB245" s="81">
        <f t="shared" si="251"/>
        <v>32588400</v>
      </c>
      <c r="BC245" s="81">
        <f t="shared" si="322"/>
        <v>26897735</v>
      </c>
      <c r="BD245" s="80">
        <f t="shared" si="256"/>
        <v>0.1278467193955706</v>
      </c>
      <c r="BE245" s="81">
        <f t="shared" si="257"/>
        <v>108283811</v>
      </c>
      <c r="BF245" s="78">
        <v>5690665</v>
      </c>
      <c r="BG245" s="78">
        <v>4090527</v>
      </c>
      <c r="BH245" s="82">
        <f t="shared" si="323"/>
        <v>0.87423043140298973</v>
      </c>
      <c r="BI245" s="83">
        <f t="shared" si="289"/>
        <v>3576063.1838755775</v>
      </c>
      <c r="BJ245" s="72">
        <v>32618171</v>
      </c>
      <c r="BK245" s="72">
        <v>0</v>
      </c>
      <c r="BL245" s="72">
        <v>0</v>
      </c>
      <c r="BM245" s="72">
        <v>1582766</v>
      </c>
      <c r="BN245" s="72">
        <v>1166125</v>
      </c>
      <c r="BO245" s="72">
        <v>434787</v>
      </c>
      <c r="BP245" s="72">
        <v>1158823</v>
      </c>
      <c r="BQ245" s="72">
        <v>32183384</v>
      </c>
      <c r="BR245" s="72">
        <v>13616540</v>
      </c>
      <c r="BS245" s="72">
        <v>29771</v>
      </c>
      <c r="BT245" s="72">
        <v>1010668</v>
      </c>
      <c r="BU245" s="72">
        <v>19546</v>
      </c>
      <c r="BV245" s="72">
        <v>6067401</v>
      </c>
      <c r="BW245" s="72">
        <v>1441752</v>
      </c>
      <c r="BX245" s="72">
        <v>8973496</v>
      </c>
      <c r="BY245" s="72">
        <v>0</v>
      </c>
      <c r="BZ245" s="72">
        <v>15835333</v>
      </c>
      <c r="CA245" s="72">
        <v>6457</v>
      </c>
      <c r="CB245" s="72">
        <v>629415</v>
      </c>
      <c r="CC245" s="72">
        <v>741264</v>
      </c>
      <c r="CD245" s="72">
        <v>3246194</v>
      </c>
      <c r="CE245" s="72">
        <v>218990</v>
      </c>
      <c r="CF245" s="72">
        <v>466778</v>
      </c>
      <c r="CG245" s="72">
        <v>6179229</v>
      </c>
      <c r="CH245" s="72">
        <v>673</v>
      </c>
      <c r="CI245" s="72">
        <v>123613</v>
      </c>
      <c r="CJ245" s="72">
        <v>243063</v>
      </c>
      <c r="CK245" s="72">
        <v>384289</v>
      </c>
      <c r="CL245" s="72">
        <v>68434</v>
      </c>
      <c r="CM245" s="72">
        <v>724810</v>
      </c>
      <c r="CN245" s="72">
        <v>810521</v>
      </c>
      <c r="CO245" s="72">
        <v>302158</v>
      </c>
      <c r="CP245" s="72">
        <v>979349</v>
      </c>
      <c r="CQ245" s="72">
        <v>40528</v>
      </c>
      <c r="CR245" s="72">
        <v>40760</v>
      </c>
      <c r="CS245" s="72">
        <v>628808</v>
      </c>
      <c r="CT245" s="72">
        <v>6590635</v>
      </c>
      <c r="CU245" s="72">
        <v>647703</v>
      </c>
      <c r="CV245" s="72">
        <v>221280262</v>
      </c>
      <c r="CW245" s="72">
        <v>147897546</v>
      </c>
      <c r="CX245" s="72">
        <v>0</v>
      </c>
      <c r="CY245" s="72">
        <v>0</v>
      </c>
      <c r="CZ245" s="72">
        <v>0</v>
      </c>
      <c r="DA245" s="72">
        <v>10747900</v>
      </c>
      <c r="DB245" s="72">
        <v>9290043</v>
      </c>
      <c r="DC245" s="72">
        <v>26725317</v>
      </c>
      <c r="DD245" s="72">
        <v>25868390</v>
      </c>
      <c r="DE245" s="72">
        <v>258753479</v>
      </c>
      <c r="DF245" s="72">
        <v>0</v>
      </c>
      <c r="DG245" s="72">
        <v>1305464</v>
      </c>
      <c r="DH245" s="72">
        <v>324814888</v>
      </c>
      <c r="DI245" s="72">
        <v>9064103</v>
      </c>
      <c r="DJ245" s="72">
        <v>0</v>
      </c>
      <c r="DK245" s="57" t="s">
        <v>111</v>
      </c>
      <c r="DL245" s="57">
        <v>171</v>
      </c>
      <c r="DM245" s="57">
        <v>2008</v>
      </c>
      <c r="DN245" s="78">
        <v>66749430</v>
      </c>
      <c r="DO245" s="78">
        <v>69746205</v>
      </c>
      <c r="DP245" s="78">
        <v>49457880</v>
      </c>
      <c r="DQ245" s="78">
        <v>19435228</v>
      </c>
      <c r="DR245" s="62" t="s">
        <v>112</v>
      </c>
      <c r="DS245" s="62">
        <v>53.88</v>
      </c>
      <c r="DT245" s="62">
        <v>1368.5519999999999</v>
      </c>
      <c r="DU245" s="62">
        <f t="shared" si="316"/>
        <v>1262.2847499999998</v>
      </c>
      <c r="DV245" s="62">
        <v>95</v>
      </c>
      <c r="DW245" s="62">
        <v>66</v>
      </c>
      <c r="DX245" s="62">
        <v>4200</v>
      </c>
      <c r="DY245" s="62">
        <v>349</v>
      </c>
      <c r="DZ245" s="62">
        <v>0</v>
      </c>
      <c r="EA245" s="84">
        <v>171</v>
      </c>
      <c r="EB245" s="85" t="s">
        <v>111</v>
      </c>
      <c r="EC245" s="76">
        <v>2008</v>
      </c>
      <c r="ED245" s="76">
        <v>1212</v>
      </c>
      <c r="EE245" s="76">
        <v>5279137</v>
      </c>
      <c r="EF245" s="76">
        <v>44291</v>
      </c>
      <c r="EG245" s="57">
        <f t="shared" si="277"/>
        <v>0.50140037976400376</v>
      </c>
      <c r="EH245" s="62">
        <v>1513784</v>
      </c>
      <c r="EI245" s="62">
        <v>127724</v>
      </c>
      <c r="EJ245" s="62">
        <v>5279137</v>
      </c>
      <c r="EK245" s="62">
        <v>146339</v>
      </c>
      <c r="EL245" s="62">
        <v>110617</v>
      </c>
      <c r="EM245" s="86">
        <v>1513784</v>
      </c>
      <c r="EN245" s="86">
        <v>5279137</v>
      </c>
      <c r="EO245" s="86">
        <v>127724</v>
      </c>
      <c r="EP245" s="86">
        <v>146339</v>
      </c>
    </row>
    <row r="246" spans="1:146" s="57" customFormat="1" ht="45" x14ac:dyDescent="0.25">
      <c r="A246" s="57" t="str">
        <f t="shared" si="266"/>
        <v>Southern Indiana Gas and Electric Company, Inc.</v>
      </c>
      <c r="B246" s="76">
        <v>2009</v>
      </c>
      <c r="C246" s="76">
        <v>171</v>
      </c>
      <c r="D246" s="59" t="s">
        <v>184</v>
      </c>
      <c r="E246" s="76">
        <v>1</v>
      </c>
      <c r="F246" s="76">
        <v>1</v>
      </c>
      <c r="G246" s="76">
        <v>1</v>
      </c>
      <c r="H246" s="76">
        <v>1</v>
      </c>
      <c r="I246" s="60">
        <f>IFERROR(VLOOKUP(B246&amp;C246,'Output Index'!$A$2:$R$275,18,FALSE),0)</f>
        <v>0.32399934293319343</v>
      </c>
      <c r="J246" s="77">
        <f t="shared" si="267"/>
        <v>0.70300181433526576</v>
      </c>
      <c r="K246" s="81">
        <f t="shared" si="317"/>
        <v>145945</v>
      </c>
      <c r="L246" s="70">
        <f t="shared" si="319"/>
        <v>127388</v>
      </c>
      <c r="M246" s="70">
        <f t="shared" si="278"/>
        <v>18557</v>
      </c>
      <c r="N246" s="81">
        <f t="shared" si="318"/>
        <v>5039673</v>
      </c>
      <c r="O246" s="90">
        <f t="shared" si="320"/>
        <v>1451707</v>
      </c>
      <c r="P246" s="64">
        <f t="shared" si="279"/>
        <v>3587966</v>
      </c>
      <c r="Q246" s="62">
        <v>4558</v>
      </c>
      <c r="R246" s="38">
        <v>0</v>
      </c>
      <c r="S246" s="38">
        <v>0</v>
      </c>
      <c r="T246" s="65">
        <v>2103</v>
      </c>
      <c r="U246" s="57">
        <f t="shared" si="268"/>
        <v>1206</v>
      </c>
      <c r="V246" s="78">
        <f t="shared" si="269"/>
        <v>19896035.607925702</v>
      </c>
      <c r="W246" s="79">
        <f>AP246*(AM246/'Price Patch'!$B$5)</f>
        <v>0.65491744048949219</v>
      </c>
      <c r="X246" s="62">
        <v>36.111111111111114</v>
      </c>
      <c r="Y246" s="62">
        <v>18.888888888888889</v>
      </c>
      <c r="Z246" s="62">
        <f t="shared" si="314"/>
        <v>37.777777777777779</v>
      </c>
      <c r="AA246" s="62">
        <f t="shared" si="315"/>
        <v>19.904761904761902</v>
      </c>
      <c r="AB246" s="62">
        <f t="shared" si="315"/>
        <v>41.666666666666664</v>
      </c>
      <c r="AC246" s="57" t="str">
        <f t="shared" si="271"/>
        <v>Southern Indiana Gas and Electric Company, Inc.</v>
      </c>
      <c r="AD246" s="76">
        <v>171</v>
      </c>
      <c r="AE246" s="76">
        <v>2009</v>
      </c>
      <c r="AF246" s="76">
        <f t="shared" si="287"/>
        <v>3</v>
      </c>
      <c r="AG246" s="92">
        <v>196.51779402596617</v>
      </c>
      <c r="AH246" s="57">
        <v>142.06874077138943</v>
      </c>
      <c r="AI246" s="57">
        <v>136.64534226609419</v>
      </c>
      <c r="AJ246" s="80">
        <f t="shared" si="311"/>
        <v>-2.7246020432568342E-2</v>
      </c>
      <c r="AK246" s="77">
        <f t="shared" si="312"/>
        <v>-1.4331146218276468E-2</v>
      </c>
      <c r="AL246" s="76"/>
      <c r="AM246" s="79">
        <f>AM245*EXP(AK246)</f>
        <v>0.92171675527436714</v>
      </c>
      <c r="AN246" s="79">
        <f t="shared" si="252"/>
        <v>1.5061319689999999</v>
      </c>
      <c r="AO246" s="79">
        <f t="shared" si="253"/>
        <v>1.4586625400981315</v>
      </c>
      <c r="AP246" s="79">
        <f>1/AO246^'Price Patch'!C$19*1/AN246^'Price Patch'!D$19</f>
        <v>0.67470188633652017</v>
      </c>
      <c r="AQ246" s="80">
        <f t="shared" si="272"/>
        <v>0.2576419890885604</v>
      </c>
      <c r="AR246" s="80">
        <f t="shared" si="273"/>
        <v>0.7423580109114396</v>
      </c>
      <c r="AS246" s="66" t="str">
        <f t="shared" si="280"/>
        <v>Southern Indiana Gas and Electric Company, Inc.</v>
      </c>
      <c r="AT246" s="69">
        <f t="shared" si="281"/>
        <v>171</v>
      </c>
      <c r="AU246" s="69">
        <f t="shared" si="282"/>
        <v>2009</v>
      </c>
      <c r="AV246" s="81">
        <f t="shared" si="321"/>
        <v>5126054.1890028026</v>
      </c>
      <c r="AW246" s="81">
        <f t="shared" si="274"/>
        <v>14769981.418922899</v>
      </c>
      <c r="AX246" s="81">
        <f t="shared" si="275"/>
        <v>10213475.630192518</v>
      </c>
      <c r="AY246" s="77">
        <f t="shared" si="249"/>
        <v>0.69150226669258297</v>
      </c>
      <c r="AZ246" s="77">
        <f t="shared" si="250"/>
        <v>0.30849773330741703</v>
      </c>
      <c r="BA246" s="81">
        <f t="shared" si="255"/>
        <v>14359411</v>
      </c>
      <c r="BB246" s="81">
        <f t="shared" si="251"/>
        <v>37008227</v>
      </c>
      <c r="BC246" s="81">
        <f t="shared" si="322"/>
        <v>30456860</v>
      </c>
      <c r="BD246" s="80">
        <f t="shared" si="256"/>
        <v>0.14960523799007452</v>
      </c>
      <c r="BE246" s="81">
        <f t="shared" si="257"/>
        <v>95982007</v>
      </c>
      <c r="BF246" s="78">
        <v>6551367</v>
      </c>
      <c r="BG246" s="78">
        <v>4723351</v>
      </c>
      <c r="BH246" s="82">
        <f t="shared" si="323"/>
        <v>0.87775297025511811</v>
      </c>
      <c r="BI246" s="83">
        <f t="shared" si="289"/>
        <v>4145935.3698074822</v>
      </c>
      <c r="BJ246" s="72">
        <v>38067511</v>
      </c>
      <c r="BK246" s="72">
        <v>0</v>
      </c>
      <c r="BL246" s="72">
        <v>0</v>
      </c>
      <c r="BM246" s="72">
        <v>1713588</v>
      </c>
      <c r="BN246" s="72">
        <v>1097217</v>
      </c>
      <c r="BO246" s="72">
        <v>462266</v>
      </c>
      <c r="BP246" s="72">
        <v>2015452</v>
      </c>
      <c r="BQ246" s="72">
        <v>37605245</v>
      </c>
      <c r="BR246" s="72">
        <v>15751480</v>
      </c>
      <c r="BS246" s="72">
        <v>1059284</v>
      </c>
      <c r="BT246" s="72">
        <v>1012145</v>
      </c>
      <c r="BU246" s="72">
        <v>33379</v>
      </c>
      <c r="BV246" s="72">
        <v>5498589</v>
      </c>
      <c r="BW246" s="72">
        <v>1716670</v>
      </c>
      <c r="BX246" s="72">
        <v>11140781</v>
      </c>
      <c r="BY246" s="72">
        <v>0</v>
      </c>
      <c r="BZ246" s="72">
        <v>16359285</v>
      </c>
      <c r="CA246" s="72">
        <v>16308</v>
      </c>
      <c r="CB246" s="72">
        <v>1541530</v>
      </c>
      <c r="CC246" s="72">
        <v>714394</v>
      </c>
      <c r="CD246" s="72">
        <v>3547561</v>
      </c>
      <c r="CE246" s="72">
        <v>284936</v>
      </c>
      <c r="CF246" s="72">
        <v>413619</v>
      </c>
      <c r="CG246" s="72">
        <v>5738872</v>
      </c>
      <c r="CH246" s="72">
        <v>44</v>
      </c>
      <c r="CI246" s="72">
        <v>154038</v>
      </c>
      <c r="CJ246" s="72">
        <v>179670</v>
      </c>
      <c r="CK246" s="72">
        <v>170663</v>
      </c>
      <c r="CL246" s="72">
        <v>62910</v>
      </c>
      <c r="CM246" s="72">
        <v>676990</v>
      </c>
      <c r="CN246" s="72">
        <v>857876</v>
      </c>
      <c r="CO246" s="72">
        <v>342407</v>
      </c>
      <c r="CP246" s="72">
        <v>1103735</v>
      </c>
      <c r="CQ246" s="72">
        <v>37497</v>
      </c>
      <c r="CR246" s="72">
        <v>26594</v>
      </c>
      <c r="CS246" s="72">
        <v>489641</v>
      </c>
      <c r="CT246" s="72">
        <v>7247629</v>
      </c>
      <c r="CU246" s="72">
        <v>875000</v>
      </c>
      <c r="CV246" s="72">
        <v>206618274</v>
      </c>
      <c r="CW246" s="72">
        <v>148600345</v>
      </c>
      <c r="CX246" s="72">
        <v>0</v>
      </c>
      <c r="CY246" s="72">
        <v>0</v>
      </c>
      <c r="CZ246" s="72">
        <v>0</v>
      </c>
      <c r="DA246" s="72">
        <v>4110743</v>
      </c>
      <c r="DB246" s="72">
        <v>2382409</v>
      </c>
      <c r="DC246" s="72">
        <v>44485493</v>
      </c>
      <c r="DD246" s="72">
        <v>43412431</v>
      </c>
      <c r="DE246" s="72">
        <v>255214510</v>
      </c>
      <c r="DF246" s="72">
        <v>0</v>
      </c>
      <c r="DG246" s="72">
        <v>1364198</v>
      </c>
      <c r="DH246" s="72">
        <v>329517765</v>
      </c>
      <c r="DI246" s="72">
        <v>10389632</v>
      </c>
      <c r="DJ246" s="72">
        <v>0</v>
      </c>
      <c r="DK246" s="57" t="s">
        <v>111</v>
      </c>
      <c r="DL246" s="57">
        <v>171</v>
      </c>
      <c r="DM246" s="57">
        <v>2009</v>
      </c>
      <c r="DN246" s="78">
        <v>85023718</v>
      </c>
      <c r="DO246" s="78">
        <v>85189075</v>
      </c>
      <c r="DP246" s="78">
        <v>51704987</v>
      </c>
      <c r="DQ246" s="78">
        <v>20205056</v>
      </c>
      <c r="DR246" s="62" t="s">
        <v>112</v>
      </c>
      <c r="DS246" s="62">
        <v>50.2</v>
      </c>
      <c r="DT246" s="62">
        <v>1275.08</v>
      </c>
      <c r="DU246" s="62">
        <f t="shared" si="316"/>
        <v>1262.2847499999998</v>
      </c>
      <c r="DV246" s="62">
        <v>97</v>
      </c>
      <c r="DW246" s="62">
        <v>66</v>
      </c>
      <c r="DX246" s="62">
        <v>4200</v>
      </c>
      <c r="DY246" s="62">
        <v>358</v>
      </c>
      <c r="DZ246" s="62">
        <v>0</v>
      </c>
      <c r="EA246" s="84">
        <v>171</v>
      </c>
      <c r="EB246" s="85" t="s">
        <v>111</v>
      </c>
      <c r="EC246" s="76">
        <v>2009</v>
      </c>
      <c r="ED246" s="76">
        <v>1206</v>
      </c>
      <c r="EE246" s="76">
        <v>5039673</v>
      </c>
      <c r="EG246" s="57">
        <f t="shared" si="277"/>
        <v>0.47703576864535768</v>
      </c>
      <c r="EH246" s="62">
        <v>1451707</v>
      </c>
      <c r="EI246" s="62">
        <v>127388</v>
      </c>
      <c r="EJ246" s="62">
        <v>5039673</v>
      </c>
      <c r="EK246" s="62">
        <v>145945</v>
      </c>
      <c r="EL246" s="62">
        <v>109974</v>
      </c>
      <c r="EM246" s="86">
        <v>1451707</v>
      </c>
      <c r="EN246" s="86">
        <v>5039673</v>
      </c>
      <c r="EO246" s="86">
        <v>127388</v>
      </c>
      <c r="EP246" s="86">
        <v>145945</v>
      </c>
    </row>
    <row r="247" spans="1:146" s="57" customFormat="1" ht="45" x14ac:dyDescent="0.25">
      <c r="A247" s="57" t="str">
        <f t="shared" si="266"/>
        <v>Southern Indiana Gas and Electric Company, Inc.</v>
      </c>
      <c r="B247" s="76">
        <v>2010</v>
      </c>
      <c r="C247" s="76">
        <v>171</v>
      </c>
      <c r="D247" s="59" t="s">
        <v>184</v>
      </c>
      <c r="E247" s="76">
        <v>1</v>
      </c>
      <c r="F247" s="76">
        <v>1</v>
      </c>
      <c r="G247" s="76">
        <v>1</v>
      </c>
      <c r="H247" s="76">
        <v>1</v>
      </c>
      <c r="I247" s="60">
        <f>IFERROR(VLOOKUP(B247&amp;C247,'Output Index'!$A$2:$R$275,18,FALSE),0)</f>
        <v>0.3264763310471166</v>
      </c>
      <c r="J247" s="77">
        <f t="shared" si="267"/>
        <v>0.70254720945889004</v>
      </c>
      <c r="K247" s="81">
        <f t="shared" si="317"/>
        <v>146240</v>
      </c>
      <c r="L247" s="70">
        <f t="shared" si="319"/>
        <v>127712</v>
      </c>
      <c r="M247" s="70">
        <f t="shared" si="278"/>
        <v>18528</v>
      </c>
      <c r="N247" s="81">
        <f t="shared" si="318"/>
        <v>5616867</v>
      </c>
      <c r="O247" s="90">
        <f t="shared" si="320"/>
        <v>1603508</v>
      </c>
      <c r="P247" s="64">
        <f t="shared" si="279"/>
        <v>4013359</v>
      </c>
      <c r="Q247" s="62">
        <v>4631</v>
      </c>
      <c r="R247" s="38">
        <v>0</v>
      </c>
      <c r="S247" s="38">
        <v>0</v>
      </c>
      <c r="T247" s="65">
        <v>2143</v>
      </c>
      <c r="U247" s="57">
        <f t="shared" si="268"/>
        <v>1330.9253151631724</v>
      </c>
      <c r="V247" s="78">
        <f t="shared" si="269"/>
        <v>18879115.409247696</v>
      </c>
      <c r="W247" s="79">
        <f>AP247*(AM247/'Price Patch'!$B$5)</f>
        <v>0.67256424733257381</v>
      </c>
      <c r="X247" s="62">
        <v>38.888888888888886</v>
      </c>
      <c r="Y247" s="62">
        <v>19.888888888888889</v>
      </c>
      <c r="Z247" s="62">
        <f t="shared" si="314"/>
        <v>37.777777777777779</v>
      </c>
      <c r="AA247" s="62">
        <f t="shared" si="315"/>
        <v>19.904761904761902</v>
      </c>
      <c r="AB247" s="62">
        <f t="shared" si="315"/>
        <v>41.666666666666664</v>
      </c>
      <c r="AC247" s="57" t="str">
        <f t="shared" si="271"/>
        <v>Southern Indiana Gas and Electric Company, Inc.</v>
      </c>
      <c r="AD247" s="76">
        <v>171</v>
      </c>
      <c r="AE247" s="76">
        <v>2010</v>
      </c>
      <c r="AF247" s="76">
        <f t="shared" si="287"/>
        <v>3</v>
      </c>
      <c r="AG247" s="92">
        <v>201.4730532717868</v>
      </c>
      <c r="AH247" s="57">
        <v>147.0836754249143</v>
      </c>
      <c r="AI247" s="57">
        <v>138.15327057651371</v>
      </c>
      <c r="AJ247" s="80">
        <f t="shared" si="311"/>
        <v>2.7218801335345086E-2</v>
      </c>
      <c r="AK247" s="77">
        <f t="shared" si="312"/>
        <v>2.6588459343138363E-2</v>
      </c>
      <c r="AL247" s="76"/>
      <c r="AM247" s="79">
        <f t="shared" ref="AM247:AM250" si="324">AM246*EXP(AK247)</f>
        <v>0.94655249263418106</v>
      </c>
      <c r="AN247" s="79">
        <f t="shared" si="252"/>
        <v>1.5061319689999999</v>
      </c>
      <c r="AO247" s="79">
        <f t="shared" si="253"/>
        <v>1.4586625400981315</v>
      </c>
      <c r="AP247" s="79">
        <f>1/AO247^'Price Patch'!C$19*1/AN247^'Price Patch'!D$19</f>
        <v>0.67470188633652017</v>
      </c>
      <c r="AQ247" s="80">
        <f t="shared" si="272"/>
        <v>0.28666151274489848</v>
      </c>
      <c r="AR247" s="80">
        <f t="shared" si="273"/>
        <v>0.71333848725510152</v>
      </c>
      <c r="AS247" s="66" t="str">
        <f t="shared" si="280"/>
        <v>Southern Indiana Gas and Electric Company, Inc.</v>
      </c>
      <c r="AT247" s="69">
        <f t="shared" si="281"/>
        <v>171</v>
      </c>
      <c r="AU247" s="69">
        <f t="shared" si="282"/>
        <v>2010</v>
      </c>
      <c r="AV247" s="81">
        <f t="shared" si="321"/>
        <v>5411915.7825004682</v>
      </c>
      <c r="AW247" s="81">
        <f t="shared" si="274"/>
        <v>13467199.626747228</v>
      </c>
      <c r="AX247" s="81">
        <f t="shared" si="275"/>
        <v>9135916.4580779523</v>
      </c>
      <c r="AY247" s="77">
        <f t="shared" si="249"/>
        <v>0.67838279013352509</v>
      </c>
      <c r="AZ247" s="77">
        <f t="shared" si="250"/>
        <v>0.32161720986647491</v>
      </c>
      <c r="BA247" s="81">
        <f t="shared" si="255"/>
        <v>13636134</v>
      </c>
      <c r="BB247" s="81">
        <f t="shared" si="251"/>
        <v>38442871</v>
      </c>
      <c r="BC247" s="81">
        <f t="shared" si="322"/>
        <v>31758068</v>
      </c>
      <c r="BD247" s="80">
        <f t="shared" si="256"/>
        <v>0.13638371102011862</v>
      </c>
      <c r="BE247" s="81">
        <f t="shared" si="257"/>
        <v>99983597</v>
      </c>
      <c r="BF247" s="78">
        <v>6684803</v>
      </c>
      <c r="BG247" s="78">
        <v>5181077</v>
      </c>
      <c r="BH247" s="82">
        <f t="shared" si="323"/>
        <v>0.8685872728627746</v>
      </c>
      <c r="BI247" s="83">
        <f t="shared" si="289"/>
        <v>4500217.5419220459</v>
      </c>
      <c r="BJ247" s="72">
        <v>38556070</v>
      </c>
      <c r="BK247" s="72">
        <v>0</v>
      </c>
      <c r="BL247" s="72">
        <v>0</v>
      </c>
      <c r="BM247" s="72">
        <v>2019751</v>
      </c>
      <c r="BN247" s="72">
        <v>1171950</v>
      </c>
      <c r="BO247" s="72">
        <v>422788</v>
      </c>
      <c r="BP247" s="72">
        <v>2110144</v>
      </c>
      <c r="BQ247" s="72">
        <v>38133282</v>
      </c>
      <c r="BR247" s="72">
        <v>15242686</v>
      </c>
      <c r="BS247" s="72">
        <v>113199</v>
      </c>
      <c r="BT247" s="72">
        <v>845970</v>
      </c>
      <c r="BU247" s="72">
        <v>22580</v>
      </c>
      <c r="BV247" s="72">
        <v>5972278</v>
      </c>
      <c r="BW247" s="72">
        <v>1725360</v>
      </c>
      <c r="BX247" s="72">
        <v>12360084</v>
      </c>
      <c r="BY247" s="72">
        <v>0</v>
      </c>
      <c r="BZ247" s="72">
        <v>15699210</v>
      </c>
      <c r="CA247" s="72">
        <v>563780</v>
      </c>
      <c r="CB247" s="72">
        <v>1489773</v>
      </c>
      <c r="CC247" s="72">
        <v>731123</v>
      </c>
      <c r="CD247" s="72">
        <v>2513111</v>
      </c>
      <c r="CE247" s="72">
        <v>247431</v>
      </c>
      <c r="CF247" s="72">
        <v>384860</v>
      </c>
      <c r="CG247" s="72">
        <v>5740156</v>
      </c>
      <c r="CH247" s="72">
        <v>45</v>
      </c>
      <c r="CI247" s="72">
        <v>148961</v>
      </c>
      <c r="CJ247" s="72">
        <v>200857</v>
      </c>
      <c r="CK247" s="72">
        <v>36036</v>
      </c>
      <c r="CL247" s="72">
        <v>69901</v>
      </c>
      <c r="CM247" s="72">
        <v>623689</v>
      </c>
      <c r="CN247" s="72">
        <v>886411</v>
      </c>
      <c r="CO247" s="72">
        <v>325169</v>
      </c>
      <c r="CP247" s="72">
        <v>1227297</v>
      </c>
      <c r="CQ247" s="72">
        <v>42780</v>
      </c>
      <c r="CR247" s="72">
        <v>62024</v>
      </c>
      <c r="CS247" s="72">
        <v>405806</v>
      </c>
      <c r="CT247" s="72">
        <v>7382433</v>
      </c>
      <c r="CU247" s="72">
        <v>614436</v>
      </c>
      <c r="CV247" s="72">
        <v>233405351</v>
      </c>
      <c r="CW247" s="72">
        <v>175020870</v>
      </c>
      <c r="CX247" s="72">
        <v>0</v>
      </c>
      <c r="CY247" s="72">
        <v>0</v>
      </c>
      <c r="CZ247" s="72">
        <v>0</v>
      </c>
      <c r="DA247" s="72">
        <v>6245618</v>
      </c>
      <c r="DB247" s="72">
        <v>4224980</v>
      </c>
      <c r="DC247" s="72">
        <v>56858438</v>
      </c>
      <c r="DD247" s="72">
        <v>55879859</v>
      </c>
      <c r="DE247" s="72">
        <v>296509407</v>
      </c>
      <c r="DF247" s="72">
        <v>0</v>
      </c>
      <c r="DG247" s="72">
        <v>2285594</v>
      </c>
      <c r="DH247" s="72">
        <v>374643955</v>
      </c>
      <c r="DI247" s="72">
        <v>13596805</v>
      </c>
      <c r="DJ247" s="72">
        <v>0</v>
      </c>
      <c r="DK247" s="57" t="s">
        <v>111</v>
      </c>
      <c r="DL247" s="57">
        <v>171</v>
      </c>
      <c r="DM247" s="57">
        <v>2010</v>
      </c>
      <c r="DN247" s="78">
        <v>86590497</v>
      </c>
      <c r="DO247" s="78">
        <v>90477165</v>
      </c>
      <c r="DP247" s="78">
        <v>54124808</v>
      </c>
      <c r="DQ247" s="78">
        <v>20844204</v>
      </c>
      <c r="DR247" s="62" t="s">
        <v>112</v>
      </c>
      <c r="DS247" s="62">
        <v>32.78</v>
      </c>
      <c r="DT247" s="62">
        <v>832.61199999999997</v>
      </c>
      <c r="DU247" s="62">
        <f t="shared" si="316"/>
        <v>1262.2847499999998</v>
      </c>
      <c r="DV247" s="62">
        <v>102</v>
      </c>
      <c r="DW247" s="62">
        <v>67.8</v>
      </c>
      <c r="DX247" s="62">
        <v>4265</v>
      </c>
      <c r="DY247" s="62">
        <v>366</v>
      </c>
      <c r="DZ247" s="62">
        <v>0</v>
      </c>
      <c r="EA247" s="84">
        <v>171</v>
      </c>
      <c r="EB247" s="85" t="s">
        <v>111</v>
      </c>
      <c r="EC247" s="76">
        <v>2010</v>
      </c>
      <c r="ED247" s="76">
        <v>1345</v>
      </c>
      <c r="EE247" s="76">
        <v>5616867</v>
      </c>
      <c r="EF247" s="76">
        <v>59399</v>
      </c>
      <c r="EG247" s="57">
        <f t="shared" si="277"/>
        <v>0.48176622362546895</v>
      </c>
      <c r="EH247" s="62">
        <v>1603508</v>
      </c>
      <c r="EI247" s="62">
        <v>127712</v>
      </c>
      <c r="EJ247" s="62">
        <v>5616867</v>
      </c>
      <c r="EK247" s="62">
        <v>146240</v>
      </c>
      <c r="EL247" s="62">
        <v>110009</v>
      </c>
      <c r="EM247" s="86">
        <v>1603508</v>
      </c>
      <c r="EN247" s="86">
        <v>5616867</v>
      </c>
      <c r="EO247" s="86">
        <v>127712</v>
      </c>
      <c r="EP247" s="86">
        <v>146240</v>
      </c>
    </row>
    <row r="248" spans="1:146" s="57" customFormat="1" ht="45" x14ac:dyDescent="0.25">
      <c r="A248" s="57" t="str">
        <f t="shared" si="266"/>
        <v>Southern Indiana Gas and Electric Company, Inc.</v>
      </c>
      <c r="B248" s="76">
        <v>2011</v>
      </c>
      <c r="C248" s="76">
        <v>171</v>
      </c>
      <c r="D248" s="59" t="s">
        <v>184</v>
      </c>
      <c r="E248" s="76">
        <v>1</v>
      </c>
      <c r="F248" s="76">
        <v>1</v>
      </c>
      <c r="G248" s="76">
        <v>1</v>
      </c>
      <c r="H248" s="76">
        <v>1</v>
      </c>
      <c r="I248" s="60">
        <f>IFERROR(VLOOKUP(B248&amp;C248,'Output Index'!$A$2:$R$275,18,FALSE),0)</f>
        <v>0.32681870207179092</v>
      </c>
      <c r="J248" s="77">
        <f t="shared" si="267"/>
        <v>0.71386818648694306</v>
      </c>
      <c r="K248" s="81">
        <f t="shared" si="317"/>
        <v>146136</v>
      </c>
      <c r="L248" s="70">
        <f t="shared" si="319"/>
        <v>127649</v>
      </c>
      <c r="M248" s="70">
        <f t="shared" si="278"/>
        <v>18487</v>
      </c>
      <c r="N248" s="81">
        <f t="shared" si="318"/>
        <v>5594840</v>
      </c>
      <c r="O248" s="90">
        <f t="shared" si="320"/>
        <v>1498586</v>
      </c>
      <c r="P248" s="64">
        <f t="shared" si="279"/>
        <v>4096254</v>
      </c>
      <c r="Q248" s="62">
        <v>4653</v>
      </c>
      <c r="R248" s="38">
        <v>0</v>
      </c>
      <c r="S248" s="38">
        <v>0</v>
      </c>
      <c r="T248" s="65">
        <v>2148</v>
      </c>
      <c r="U248" s="57">
        <f t="shared" si="268"/>
        <v>1269.8696938979494</v>
      </c>
      <c r="V248" s="78">
        <f t="shared" si="269"/>
        <v>18870768.978189871</v>
      </c>
      <c r="W248" s="79">
        <f>AP248*(AM248/'Price Patch'!$B$5)</f>
        <v>0.70184673308431045</v>
      </c>
      <c r="X248" s="62">
        <v>37.777777777777779</v>
      </c>
      <c r="Y248" s="62">
        <v>19.777777777777775</v>
      </c>
      <c r="Z248" s="62">
        <f t="shared" si="314"/>
        <v>37.777777777777779</v>
      </c>
      <c r="AA248" s="62">
        <f t="shared" si="315"/>
        <v>19.904761904761902</v>
      </c>
      <c r="AB248" s="62">
        <f t="shared" si="315"/>
        <v>41.666666666666664</v>
      </c>
      <c r="AC248" s="57" t="str">
        <f t="shared" si="271"/>
        <v>Southern Indiana Gas and Electric Company, Inc.</v>
      </c>
      <c r="AD248" s="76">
        <v>171</v>
      </c>
      <c r="AE248" s="76">
        <v>2011</v>
      </c>
      <c r="AF248" s="76">
        <f t="shared" si="287"/>
        <v>3</v>
      </c>
      <c r="AG248" s="92">
        <v>206.99456054529986</v>
      </c>
      <c r="AH248" s="57">
        <v>156.61046685742724</v>
      </c>
      <c r="AI248" s="57">
        <v>140.47125996128273</v>
      </c>
      <c r="AJ248" s="80">
        <f t="shared" si="311"/>
        <v>4.8823896051569504E-2</v>
      </c>
      <c r="AK248" s="77">
        <f t="shared" si="312"/>
        <v>4.2617409269015284E-2</v>
      </c>
      <c r="AL248" s="76"/>
      <c r="AM248" s="79">
        <f t="shared" si="324"/>
        <v>0.98776403486045905</v>
      </c>
      <c r="AN248" s="79">
        <f t="shared" si="252"/>
        <v>1.5061319689999999</v>
      </c>
      <c r="AO248" s="79">
        <f t="shared" si="253"/>
        <v>1.4586625400981315</v>
      </c>
      <c r="AP248" s="79">
        <f>1/AO248^'Price Patch'!C$19*1/AN248^'Price Patch'!D$19</f>
        <v>0.67470188633652017</v>
      </c>
      <c r="AQ248" s="80">
        <f t="shared" si="272"/>
        <v>0.28308011121164822</v>
      </c>
      <c r="AR248" s="80">
        <f t="shared" si="273"/>
        <v>0.71691988878835178</v>
      </c>
      <c r="AS248" s="66" t="str">
        <f t="shared" si="280"/>
        <v>Southern Indiana Gas and Electric Company, Inc.</v>
      </c>
      <c r="AT248" s="69">
        <f t="shared" si="281"/>
        <v>171</v>
      </c>
      <c r="AU248" s="69">
        <f t="shared" si="282"/>
        <v>2011</v>
      </c>
      <c r="AV248" s="81">
        <f t="shared" si="321"/>
        <v>5341939.3809953099</v>
      </c>
      <c r="AW248" s="81">
        <f t="shared" si="274"/>
        <v>13528829.59719456</v>
      </c>
      <c r="AX248" s="81">
        <f t="shared" si="275"/>
        <v>9704062.0254388563</v>
      </c>
      <c r="AY248" s="77">
        <f t="shared" si="249"/>
        <v>0.71728762312529715</v>
      </c>
      <c r="AZ248" s="77">
        <f t="shared" si="250"/>
        <v>0.28271237687470285</v>
      </c>
      <c r="BA248" s="81">
        <f t="shared" si="255"/>
        <v>14159401</v>
      </c>
      <c r="BB248" s="81">
        <f t="shared" si="251"/>
        <v>37843937</v>
      </c>
      <c r="BC248" s="81">
        <f t="shared" si="322"/>
        <v>30722343</v>
      </c>
      <c r="BD248" s="80">
        <f t="shared" si="256"/>
        <v>0.12449465757724607</v>
      </c>
      <c r="BE248" s="81">
        <f t="shared" si="257"/>
        <v>113735009</v>
      </c>
      <c r="BF248" s="78">
        <v>7121594</v>
      </c>
      <c r="BG248" s="78">
        <v>5100202</v>
      </c>
      <c r="BH248" s="82">
        <f t="shared" si="323"/>
        <v>0.87356127748687995</v>
      </c>
      <c r="BI248" s="83">
        <f t="shared" si="289"/>
        <v>4455338.9745611399</v>
      </c>
      <c r="BJ248" s="72">
        <v>37867460</v>
      </c>
      <c r="BK248" s="72">
        <v>0</v>
      </c>
      <c r="BL248" s="72">
        <v>0</v>
      </c>
      <c r="BM248" s="72">
        <v>1707243</v>
      </c>
      <c r="BN248" s="72">
        <v>867805</v>
      </c>
      <c r="BO248" s="72">
        <v>413905</v>
      </c>
      <c r="BP248" s="72">
        <v>1606397</v>
      </c>
      <c r="BQ248" s="72">
        <v>37453555</v>
      </c>
      <c r="BR248" s="72">
        <v>13791731</v>
      </c>
      <c r="BS248" s="72">
        <v>23523</v>
      </c>
      <c r="BT248" s="72">
        <v>813977</v>
      </c>
      <c r="BU248" s="72">
        <v>23177</v>
      </c>
      <c r="BV248" s="72">
        <v>5879100</v>
      </c>
      <c r="BW248" s="72">
        <v>1774656</v>
      </c>
      <c r="BX248" s="72">
        <v>14515258</v>
      </c>
      <c r="BY248" s="72">
        <v>0</v>
      </c>
      <c r="BZ248" s="72">
        <v>16208824</v>
      </c>
      <c r="CA248" s="72">
        <v>825177</v>
      </c>
      <c r="CB248" s="72">
        <v>1554754</v>
      </c>
      <c r="CC248" s="72">
        <v>749209</v>
      </c>
      <c r="CD248" s="72">
        <v>2179246</v>
      </c>
      <c r="CE248" s="72">
        <v>256716</v>
      </c>
      <c r="CF248" s="72">
        <v>234240</v>
      </c>
      <c r="CG248" s="72">
        <v>6195161</v>
      </c>
      <c r="CH248" s="72">
        <v>45</v>
      </c>
      <c r="CI248" s="72">
        <v>113013</v>
      </c>
      <c r="CJ248" s="72">
        <v>184022</v>
      </c>
      <c r="CK248" s="72">
        <v>23506</v>
      </c>
      <c r="CL248" s="72">
        <v>69552</v>
      </c>
      <c r="CM248" s="72">
        <v>790795</v>
      </c>
      <c r="CN248" s="72">
        <v>983965</v>
      </c>
      <c r="CO248" s="72">
        <v>349619</v>
      </c>
      <c r="CP248" s="72">
        <v>1148107</v>
      </c>
      <c r="CQ248" s="72">
        <v>47201</v>
      </c>
      <c r="CR248" s="72">
        <v>18981</v>
      </c>
      <c r="CS248" s="72">
        <v>485515</v>
      </c>
      <c r="CT248" s="72">
        <v>7246114</v>
      </c>
      <c r="CU248" s="72">
        <v>641411</v>
      </c>
      <c r="CV248" s="72">
        <v>240960763</v>
      </c>
      <c r="CW248" s="72">
        <v>171197092</v>
      </c>
      <c r="CX248" s="72">
        <v>0</v>
      </c>
      <c r="CY248" s="72">
        <v>0</v>
      </c>
      <c r="CZ248" s="72">
        <v>0</v>
      </c>
      <c r="DA248" s="72">
        <v>5513289</v>
      </c>
      <c r="DB248" s="72">
        <v>3402525</v>
      </c>
      <c r="DC248" s="72">
        <v>66936744</v>
      </c>
      <c r="DD248" s="72">
        <v>66040278</v>
      </c>
      <c r="DE248" s="72">
        <v>313410796</v>
      </c>
      <c r="DF248" s="72">
        <v>0</v>
      </c>
      <c r="DG248" s="72">
        <v>3884936</v>
      </c>
      <c r="DH248" s="72">
        <v>393138830</v>
      </c>
      <c r="DI248" s="72">
        <v>13879289</v>
      </c>
      <c r="DJ248" s="72">
        <v>0</v>
      </c>
      <c r="DK248" s="57" t="s">
        <v>111</v>
      </c>
      <c r="DL248" s="57">
        <v>171</v>
      </c>
      <c r="DM248" s="57">
        <v>2011</v>
      </c>
      <c r="DN248" s="78">
        <v>92271330</v>
      </c>
      <c r="DO248" s="78">
        <v>99700630</v>
      </c>
      <c r="DP248" s="78">
        <v>55796188</v>
      </c>
      <c r="DQ248" s="78">
        <v>21149789</v>
      </c>
      <c r="DR248" s="62" t="s">
        <v>112</v>
      </c>
      <c r="DS248" s="62">
        <v>70.03</v>
      </c>
      <c r="DT248" s="62">
        <v>1778.7619999999999</v>
      </c>
      <c r="DU248" s="62">
        <f t="shared" si="316"/>
        <v>1262.2847499999998</v>
      </c>
      <c r="DV248" s="62">
        <v>100</v>
      </c>
      <c r="DW248" s="62">
        <v>67.599999999999994</v>
      </c>
      <c r="DX248" s="62">
        <v>4281</v>
      </c>
      <c r="DY248" s="62">
        <v>372</v>
      </c>
      <c r="DZ248" s="62">
        <v>0</v>
      </c>
      <c r="EA248" s="84">
        <v>171</v>
      </c>
      <c r="EB248" s="85" t="s">
        <v>111</v>
      </c>
      <c r="EC248" s="76">
        <v>2011</v>
      </c>
      <c r="ED248" s="76">
        <v>1283</v>
      </c>
      <c r="EE248" s="76">
        <v>5594840</v>
      </c>
      <c r="EF248" s="76">
        <v>57850</v>
      </c>
      <c r="EG248" s="57">
        <f t="shared" si="277"/>
        <v>0.50294952967680628</v>
      </c>
      <c r="EH248" s="62">
        <v>1498586</v>
      </c>
      <c r="EI248" s="62">
        <v>127649</v>
      </c>
      <c r="EJ248" s="62">
        <v>5594840</v>
      </c>
      <c r="EK248" s="62">
        <v>146136</v>
      </c>
      <c r="EL248" s="62">
        <v>109864</v>
      </c>
      <c r="EM248" s="86">
        <v>1498586</v>
      </c>
      <c r="EN248" s="86">
        <v>5594840</v>
      </c>
      <c r="EO248" s="86">
        <v>127649</v>
      </c>
      <c r="EP248" s="86">
        <v>146136</v>
      </c>
    </row>
    <row r="249" spans="1:146" s="57" customFormat="1" ht="45" x14ac:dyDescent="0.25">
      <c r="A249" s="57" t="str">
        <f t="shared" si="266"/>
        <v>Southern Indiana Gas and Electric Company, Inc.</v>
      </c>
      <c r="B249" s="76">
        <v>2012</v>
      </c>
      <c r="C249" s="76">
        <v>171</v>
      </c>
      <c r="D249" s="59" t="s">
        <v>184</v>
      </c>
      <c r="E249" s="76">
        <v>1</v>
      </c>
      <c r="F249" s="76">
        <v>1</v>
      </c>
      <c r="G249" s="76">
        <v>1</v>
      </c>
      <c r="H249" s="76">
        <v>1</v>
      </c>
      <c r="I249" s="60">
        <f>IFERROR(VLOOKUP(B249&amp;C249,'Output Index'!$A$2:$R$275,18,FALSE),0)</f>
        <v>0.32936171658907071</v>
      </c>
      <c r="J249" s="77">
        <f t="shared" si="267"/>
        <v>0.71585287511711648</v>
      </c>
      <c r="K249" s="81">
        <f t="shared" si="317"/>
        <v>146320</v>
      </c>
      <c r="L249" s="70">
        <f t="shared" si="319"/>
        <v>127806</v>
      </c>
      <c r="M249" s="70">
        <f t="shared" si="278"/>
        <v>18514</v>
      </c>
      <c r="N249" s="81">
        <f t="shared" si="318"/>
        <v>5464752</v>
      </c>
      <c r="O249" s="90">
        <f t="shared" si="320"/>
        <v>1434348</v>
      </c>
      <c r="P249" s="64">
        <f t="shared" si="279"/>
        <v>4030404</v>
      </c>
      <c r="Q249" s="62">
        <v>4682</v>
      </c>
      <c r="R249" s="38">
        <v>0</v>
      </c>
      <c r="S249" s="38">
        <v>0</v>
      </c>
      <c r="T249" s="65">
        <v>2244</v>
      </c>
      <c r="U249" s="57">
        <f t="shared" si="268"/>
        <v>1307.2878587512837</v>
      </c>
      <c r="V249" s="78">
        <f t="shared" si="269"/>
        <v>19127202.095103227</v>
      </c>
      <c r="W249" s="79">
        <f>AP249*(AM249/'Price Patch'!$B$5)</f>
        <v>0.71509725186165018</v>
      </c>
      <c r="X249" s="62">
        <v>41.666666666666664</v>
      </c>
      <c r="Y249" s="62">
        <v>21.777777777777779</v>
      </c>
      <c r="Z249" s="62">
        <f t="shared" si="314"/>
        <v>37.777777777777779</v>
      </c>
      <c r="AA249" s="62">
        <f t="shared" si="315"/>
        <v>19.904761904761902</v>
      </c>
      <c r="AB249" s="62">
        <f t="shared" si="315"/>
        <v>41.666666666666664</v>
      </c>
      <c r="AC249" s="57" t="str">
        <f t="shared" si="271"/>
        <v>Southern Indiana Gas and Electric Company, Inc.</v>
      </c>
      <c r="AD249" s="76">
        <v>171</v>
      </c>
      <c r="AE249" s="76">
        <v>2012</v>
      </c>
      <c r="AF249" s="76">
        <f t="shared" si="287"/>
        <v>3</v>
      </c>
      <c r="AG249" s="92">
        <v>212.08529201250894</v>
      </c>
      <c r="AH249" s="57">
        <v>159.29502390464378</v>
      </c>
      <c r="AI249" s="57">
        <v>142.65698210814222</v>
      </c>
      <c r="AJ249" s="80">
        <f t="shared" si="311"/>
        <v>1.6572891302754557E-2</v>
      </c>
      <c r="AK249" s="77">
        <f t="shared" si="312"/>
        <v>1.8703498785460876E-2</v>
      </c>
      <c r="AL249" s="76"/>
      <c r="AM249" s="79">
        <f t="shared" si="324"/>
        <v>1.0064125307136516</v>
      </c>
      <c r="AN249" s="79">
        <f t="shared" si="252"/>
        <v>1.5061319689999999</v>
      </c>
      <c r="AO249" s="79">
        <f t="shared" si="253"/>
        <v>1.4586625400981315</v>
      </c>
      <c r="AP249" s="79">
        <f>1/AO249^'Price Patch'!C$19*1/AN249^'Price Patch'!D$19</f>
        <v>0.67470188633652017</v>
      </c>
      <c r="AQ249" s="80">
        <f t="shared" si="272"/>
        <v>0.26866861659270941</v>
      </c>
      <c r="AR249" s="80">
        <f t="shared" si="273"/>
        <v>0.73133138340729065</v>
      </c>
      <c r="AS249" s="66" t="str">
        <f t="shared" si="280"/>
        <v>Southern Indiana Gas and Electric Company, Inc.</v>
      </c>
      <c r="AT249" s="69">
        <f t="shared" si="281"/>
        <v>171</v>
      </c>
      <c r="AU249" s="69">
        <f t="shared" si="282"/>
        <v>2012</v>
      </c>
      <c r="AV249" s="81">
        <f t="shared" si="321"/>
        <v>5138878.9261805573</v>
      </c>
      <c r="AW249" s="81">
        <f t="shared" si="274"/>
        <v>13988323.16892267</v>
      </c>
      <c r="AX249" s="81">
        <f t="shared" si="275"/>
        <v>10330320.127469793</v>
      </c>
      <c r="AY249" s="77">
        <f t="shared" ref="AY249:AY293" si="325">MIN(AX249/AW249,1)</f>
        <v>0.73849595857352479</v>
      </c>
      <c r="AZ249" s="77">
        <f t="shared" ref="AZ249:AZ293" si="326">1-AY249</f>
        <v>0.26150404142647521</v>
      </c>
      <c r="BA249" s="81">
        <f t="shared" si="255"/>
        <v>14573277</v>
      </c>
      <c r="BB249" s="81">
        <f t="shared" ref="BB249:BB293" si="327">BJ249-BY249-BS249</f>
        <v>37582976</v>
      </c>
      <c r="BC249" s="81">
        <f t="shared" si="322"/>
        <v>30189043</v>
      </c>
      <c r="BD249" s="80">
        <f t="shared" si="256"/>
        <v>0.12116989072667445</v>
      </c>
      <c r="BE249" s="81">
        <f t="shared" si="257"/>
        <v>120271438</v>
      </c>
      <c r="BF249" s="78">
        <v>7393933</v>
      </c>
      <c r="BG249" s="78">
        <v>4617648</v>
      </c>
      <c r="BH249" s="82">
        <f t="shared" si="323"/>
        <v>0.91885671504848476</v>
      </c>
      <c r="BI249" s="83">
        <f t="shared" si="289"/>
        <v>4242956.8725302052</v>
      </c>
      <c r="BJ249" s="72">
        <v>37615885</v>
      </c>
      <c r="BK249" s="72">
        <v>0</v>
      </c>
      <c r="BL249" s="72">
        <v>0</v>
      </c>
      <c r="BM249" s="72">
        <v>1553225</v>
      </c>
      <c r="BN249" s="72">
        <v>810590</v>
      </c>
      <c r="BO249" s="72">
        <v>445531</v>
      </c>
      <c r="BP249" s="72">
        <v>1728871</v>
      </c>
      <c r="BQ249" s="72">
        <v>37170354</v>
      </c>
      <c r="BR249" s="72">
        <v>13149922</v>
      </c>
      <c r="BS249" s="72">
        <v>32909</v>
      </c>
      <c r="BT249" s="72">
        <v>984638</v>
      </c>
      <c r="BU249" s="72">
        <v>29769</v>
      </c>
      <c r="BV249" s="72">
        <v>6189245</v>
      </c>
      <c r="BW249" s="72">
        <v>1918080</v>
      </c>
      <c r="BX249" s="72">
        <v>14609265</v>
      </c>
      <c r="BY249" s="72">
        <v>0</v>
      </c>
      <c r="BZ249" s="72">
        <v>15860228</v>
      </c>
      <c r="CA249" s="72">
        <v>764535</v>
      </c>
      <c r="CB249" s="72">
        <v>1351571</v>
      </c>
      <c r="CC249" s="72">
        <v>727216</v>
      </c>
      <c r="CD249" s="72">
        <v>2001859</v>
      </c>
      <c r="CE249" s="72">
        <v>297112</v>
      </c>
      <c r="CF249" s="72">
        <v>194347</v>
      </c>
      <c r="CG249" s="72">
        <v>6720051</v>
      </c>
      <c r="CH249" s="72">
        <v>0</v>
      </c>
      <c r="CI249" s="72">
        <v>90994</v>
      </c>
      <c r="CJ249" s="72">
        <v>189560</v>
      </c>
      <c r="CK249" s="72">
        <v>111506</v>
      </c>
      <c r="CL249" s="72">
        <v>81359</v>
      </c>
      <c r="CM249" s="72">
        <v>848229</v>
      </c>
      <c r="CN249" s="72">
        <v>1194938</v>
      </c>
      <c r="CO249" s="72">
        <v>98547</v>
      </c>
      <c r="CP249" s="72">
        <v>561612</v>
      </c>
      <c r="CQ249" s="72">
        <v>53043</v>
      </c>
      <c r="CR249" s="72">
        <v>45241</v>
      </c>
      <c r="CS249" s="72">
        <v>528508</v>
      </c>
      <c r="CT249" s="72">
        <v>6579712</v>
      </c>
      <c r="CU249" s="72">
        <v>607972</v>
      </c>
      <c r="CV249" s="72">
        <v>211366484</v>
      </c>
      <c r="CW249" s="72">
        <v>137935329</v>
      </c>
      <c r="CX249" s="72">
        <v>0</v>
      </c>
      <c r="CY249" s="72">
        <v>0</v>
      </c>
      <c r="CZ249" s="72">
        <v>0</v>
      </c>
      <c r="DA249" s="72">
        <v>4676321</v>
      </c>
      <c r="DB249" s="72">
        <v>2436054</v>
      </c>
      <c r="DC249" s="72">
        <v>52427034</v>
      </c>
      <c r="DD249" s="72">
        <v>51761320</v>
      </c>
      <c r="DE249" s="72">
        <v>268469839</v>
      </c>
      <c r="DF249" s="72">
        <v>0</v>
      </c>
      <c r="DG249" s="72">
        <v>9237846</v>
      </c>
      <c r="DH249" s="72">
        <v>350685740</v>
      </c>
      <c r="DI249" s="72">
        <v>12314258</v>
      </c>
      <c r="DJ249" s="72">
        <v>0</v>
      </c>
      <c r="DK249" s="57" t="s">
        <v>111</v>
      </c>
      <c r="DL249" s="57">
        <v>171</v>
      </c>
      <c r="DM249" s="57">
        <v>2012</v>
      </c>
      <c r="DN249" s="78">
        <v>97899135</v>
      </c>
      <c r="DO249" s="78">
        <v>103784259</v>
      </c>
      <c r="DP249" s="78">
        <v>58082923</v>
      </c>
      <c r="DQ249" s="78">
        <v>21972293</v>
      </c>
      <c r="DR249" s="62" t="s">
        <v>112</v>
      </c>
      <c r="DS249" s="62">
        <v>33.130000000000003</v>
      </c>
      <c r="DT249" s="62">
        <v>841.50200000000007</v>
      </c>
      <c r="DU249" s="62">
        <f t="shared" si="316"/>
        <v>1262.2847499999998</v>
      </c>
      <c r="DV249" s="62">
        <v>107</v>
      </c>
      <c r="DW249" s="62">
        <v>71.2</v>
      </c>
      <c r="DX249" s="62">
        <v>4301</v>
      </c>
      <c r="DY249" s="62">
        <v>381</v>
      </c>
      <c r="DZ249" s="62">
        <v>0</v>
      </c>
      <c r="EA249" s="84">
        <v>171</v>
      </c>
      <c r="EB249" s="85" t="s">
        <v>111</v>
      </c>
      <c r="EC249" s="76">
        <v>2012</v>
      </c>
      <c r="ED249" s="76">
        <v>1322</v>
      </c>
      <c r="EE249" s="76">
        <v>5464752</v>
      </c>
      <c r="EF249" s="76">
        <v>61500</v>
      </c>
      <c r="EG249" s="57">
        <f t="shared" si="277"/>
        <v>0.47719416409342424</v>
      </c>
      <c r="EH249" s="62">
        <v>1434348</v>
      </c>
      <c r="EI249" s="62">
        <v>127806</v>
      </c>
      <c r="EJ249" s="62">
        <v>5464752</v>
      </c>
      <c r="EK249" s="62">
        <v>146320</v>
      </c>
      <c r="EL249" s="62">
        <v>113719</v>
      </c>
      <c r="EM249" s="86">
        <v>1434348</v>
      </c>
      <c r="EN249" s="86">
        <v>5464752</v>
      </c>
      <c r="EO249" s="86">
        <v>127806</v>
      </c>
      <c r="EP249" s="86">
        <v>146320</v>
      </c>
    </row>
    <row r="250" spans="1:146" s="57" customFormat="1" ht="45" x14ac:dyDescent="0.25">
      <c r="A250" s="57" t="str">
        <f t="shared" si="266"/>
        <v>Southern Indiana Gas and Electric Company, Inc.</v>
      </c>
      <c r="B250" s="76">
        <v>2013</v>
      </c>
      <c r="C250" s="76">
        <v>171</v>
      </c>
      <c r="D250" s="59" t="s">
        <v>184</v>
      </c>
      <c r="E250" s="76">
        <v>1</v>
      </c>
      <c r="F250" s="76">
        <v>1</v>
      </c>
      <c r="G250" s="76">
        <v>1</v>
      </c>
      <c r="H250" s="76">
        <v>1</v>
      </c>
      <c r="I250" s="60">
        <f>IFERROR(VLOOKUP(B250&amp;C250,'Output Index'!$A$2:$R$275,18,FALSE),0)</f>
        <v>0.33056843045828821</v>
      </c>
      <c r="J250" s="77">
        <f t="shared" si="267"/>
        <v>0.72136195103603806</v>
      </c>
      <c r="K250" s="91">
        <f t="shared" ref="K250:K256" si="328">EP250</f>
        <v>146713</v>
      </c>
      <c r="L250" s="91">
        <f>EO250</f>
        <v>128144</v>
      </c>
      <c r="M250" s="70">
        <f t="shared" si="278"/>
        <v>18569</v>
      </c>
      <c r="N250" s="89">
        <f t="shared" ref="N250:N256" si="329">EN250</f>
        <v>5479109</v>
      </c>
      <c r="O250" s="90">
        <f>EM250</f>
        <v>1425791</v>
      </c>
      <c r="P250" s="64">
        <f t="shared" si="279"/>
        <v>4053318</v>
      </c>
      <c r="Q250" s="62">
        <v>4729</v>
      </c>
      <c r="R250" s="38">
        <v>0</v>
      </c>
      <c r="S250" s="38">
        <v>0</v>
      </c>
      <c r="T250" s="65">
        <v>2234</v>
      </c>
      <c r="U250" s="57">
        <f t="shared" si="268"/>
        <v>1193.7009242706699</v>
      </c>
      <c r="V250" s="78">
        <f t="shared" si="269"/>
        <v>18453392.838235918</v>
      </c>
      <c r="W250" s="79">
        <f>AP250*(AM250/'Price Patch'!$B$5)</f>
        <v>0.72383234321078072</v>
      </c>
      <c r="X250" s="62">
        <v>36.111111111111114</v>
      </c>
      <c r="Y250" s="62">
        <v>18.611111111111111</v>
      </c>
      <c r="Z250" s="88">
        <f t="shared" si="314"/>
        <v>37.777777777777779</v>
      </c>
      <c r="AA250" s="88">
        <f t="shared" si="315"/>
        <v>19.904761904761902</v>
      </c>
      <c r="AB250" s="88">
        <f t="shared" si="315"/>
        <v>41.666666666666664</v>
      </c>
      <c r="AC250" s="57" t="str">
        <f t="shared" si="271"/>
        <v>Southern Indiana Gas and Electric Company, Inc.</v>
      </c>
      <c r="AD250" s="76">
        <v>171</v>
      </c>
      <c r="AE250" s="76">
        <v>2013</v>
      </c>
      <c r="AF250" s="76">
        <f t="shared" si="287"/>
        <v>3</v>
      </c>
      <c r="AG250" s="92">
        <v>217.40680236268929</v>
      </c>
      <c r="AH250" s="57">
        <v>160.08123026867881</v>
      </c>
      <c r="AI250" s="57">
        <v>144.74939712243338</v>
      </c>
      <c r="AJ250" s="80">
        <f t="shared" si="311"/>
        <v>7.4801847398919576E-3</v>
      </c>
      <c r="AK250" s="77">
        <f t="shared" si="312"/>
        <v>1.2141245384043018E-2</v>
      </c>
      <c r="AL250" s="76"/>
      <c r="AM250" s="79">
        <f t="shared" si="324"/>
        <v>1.0187061108774782</v>
      </c>
      <c r="AN250" s="79">
        <f t="shared" ref="AN250:AN294" si="330">AN249</f>
        <v>1.5061319689999999</v>
      </c>
      <c r="AO250" s="79">
        <f t="shared" ref="AO250:AO294" si="331">AO249</f>
        <v>1.4586625400981315</v>
      </c>
      <c r="AP250" s="79">
        <f>1/AO250^'Price Patch'!C$19*1/AN250^'Price Patch'!D$19</f>
        <v>0.67470188633652017</v>
      </c>
      <c r="AQ250" s="80">
        <f t="shared" si="272"/>
        <v>0.27013359920331387</v>
      </c>
      <c r="AR250" s="80">
        <f t="shared" si="273"/>
        <v>0.72986640079668608</v>
      </c>
      <c r="AS250" s="66" t="str">
        <f t="shared" si="280"/>
        <v>Southern Indiana Gas and Electric Company, Inc.</v>
      </c>
      <c r="AT250" s="69">
        <f t="shared" si="281"/>
        <v>171</v>
      </c>
      <c r="AU250" s="69">
        <f t="shared" si="282"/>
        <v>2013</v>
      </c>
      <c r="AV250" s="81">
        <f t="shared" si="321"/>
        <v>4984881.4249053244</v>
      </c>
      <c r="AW250" s="81">
        <f t="shared" si="274"/>
        <v>13468511.413330594</v>
      </c>
      <c r="AX250" s="81">
        <f t="shared" si="275"/>
        <v>9844326.7920386642</v>
      </c>
      <c r="AY250" s="77">
        <f t="shared" si="325"/>
        <v>0.73091424062611277</v>
      </c>
      <c r="AZ250" s="77">
        <f t="shared" si="326"/>
        <v>0.26908575937388723</v>
      </c>
      <c r="BA250" s="81">
        <f t="shared" si="255"/>
        <v>13950911</v>
      </c>
      <c r="BB250" s="81">
        <f t="shared" si="327"/>
        <v>39724037</v>
      </c>
      <c r="BC250" s="81">
        <f t="shared" si="322"/>
        <v>31975086</v>
      </c>
      <c r="BD250" s="80">
        <f t="shared" si="256"/>
        <v>0.11334401481490713</v>
      </c>
      <c r="BE250" s="81">
        <f t="shared" si="257"/>
        <v>123084673</v>
      </c>
      <c r="BF250" s="78">
        <v>7748951</v>
      </c>
      <c r="BG250" s="78">
        <v>4473212</v>
      </c>
      <c r="BH250" s="82">
        <f t="shared" si="323"/>
        <v>0.91803925411121479</v>
      </c>
      <c r="BI250" s="83">
        <f t="shared" si="289"/>
        <v>4106584.2079613353</v>
      </c>
      <c r="BJ250" s="72">
        <v>39735461</v>
      </c>
      <c r="BK250" s="72">
        <v>0</v>
      </c>
      <c r="BL250" s="72">
        <v>0</v>
      </c>
      <c r="BM250" s="72">
        <v>1476407</v>
      </c>
      <c r="BN250" s="72">
        <v>896264</v>
      </c>
      <c r="BO250" s="72">
        <v>638247</v>
      </c>
      <c r="BP250" s="72">
        <v>2858736</v>
      </c>
      <c r="BQ250" s="72">
        <v>39097214</v>
      </c>
      <c r="BR250" s="72">
        <v>13024999</v>
      </c>
      <c r="BS250" s="72">
        <v>11424</v>
      </c>
      <c r="BT250" s="72">
        <v>1097484</v>
      </c>
      <c r="BU250" s="72">
        <v>14896</v>
      </c>
      <c r="BV250" s="72">
        <v>5895056</v>
      </c>
      <c r="BW250" s="72">
        <v>1933440</v>
      </c>
      <c r="BX250" s="72">
        <v>15755388</v>
      </c>
      <c r="BY250" s="72">
        <v>0</v>
      </c>
      <c r="BZ250" s="72">
        <v>15196421</v>
      </c>
      <c r="CA250" s="72">
        <v>724414</v>
      </c>
      <c r="CB250" s="72">
        <v>1361063</v>
      </c>
      <c r="CC250" s="72">
        <v>847092</v>
      </c>
      <c r="CD250" s="72">
        <v>2168034</v>
      </c>
      <c r="CE250" s="72">
        <v>394214</v>
      </c>
      <c r="CF250" s="72">
        <v>208611</v>
      </c>
      <c r="CG250" s="72">
        <v>6131771</v>
      </c>
      <c r="CH250" s="72">
        <v>75</v>
      </c>
      <c r="CI250" s="72">
        <v>57325</v>
      </c>
      <c r="CJ250" s="72">
        <v>271986</v>
      </c>
      <c r="CK250" s="72">
        <v>196762</v>
      </c>
      <c r="CL250" s="72">
        <v>71433</v>
      </c>
      <c r="CM250" s="72">
        <v>483773</v>
      </c>
      <c r="CN250" s="72">
        <v>1034358</v>
      </c>
      <c r="CO250" s="72">
        <v>52374</v>
      </c>
      <c r="CP250" s="72">
        <v>515723</v>
      </c>
      <c r="CQ250" s="72">
        <v>46142</v>
      </c>
      <c r="CR250" s="72">
        <v>34937</v>
      </c>
      <c r="CS250" s="72">
        <v>596334</v>
      </c>
      <c r="CT250" s="72">
        <v>6426540</v>
      </c>
      <c r="CU250" s="72">
        <v>619426</v>
      </c>
      <c r="CV250" s="72">
        <v>225040360</v>
      </c>
      <c r="CW250" s="72">
        <v>153848098</v>
      </c>
      <c r="CX250" s="72">
        <v>0</v>
      </c>
      <c r="CY250" s="72">
        <v>0</v>
      </c>
      <c r="CZ250" s="72">
        <v>0</v>
      </c>
      <c r="DA250" s="72">
        <v>5007022</v>
      </c>
      <c r="DB250" s="72">
        <v>2292146</v>
      </c>
      <c r="DC250" s="72">
        <v>47558751</v>
      </c>
      <c r="DD250" s="72">
        <v>46922967</v>
      </c>
      <c r="DE250" s="72">
        <v>277606133</v>
      </c>
      <c r="DF250" s="72">
        <v>0</v>
      </c>
      <c r="DG250" s="72">
        <v>13258847</v>
      </c>
      <c r="DH250" s="72">
        <v>366519129</v>
      </c>
      <c r="DI250" s="72">
        <v>13676301</v>
      </c>
      <c r="DJ250" s="72">
        <v>0</v>
      </c>
      <c r="DK250" s="57" t="s">
        <v>111</v>
      </c>
      <c r="DL250" s="57">
        <v>171</v>
      </c>
      <c r="DM250" s="57">
        <v>2013</v>
      </c>
      <c r="DN250" s="78">
        <v>105784463</v>
      </c>
      <c r="DO250" s="78">
        <v>107792113</v>
      </c>
      <c r="DP250" s="78">
        <v>59963291</v>
      </c>
      <c r="DQ250" s="78">
        <v>22534213</v>
      </c>
      <c r="DR250" s="62" t="s">
        <v>112</v>
      </c>
      <c r="DS250" s="62">
        <v>53.58</v>
      </c>
      <c r="DT250" s="62">
        <v>1360.9319999999998</v>
      </c>
      <c r="DU250" s="88">
        <f t="shared" si="316"/>
        <v>1262.2847499999998</v>
      </c>
      <c r="DV250" s="62">
        <v>97</v>
      </c>
      <c r="DW250" s="62">
        <v>65.5</v>
      </c>
      <c r="DX250" s="62">
        <v>4339</v>
      </c>
      <c r="DY250" s="62">
        <v>390</v>
      </c>
      <c r="DZ250" s="62">
        <v>0</v>
      </c>
      <c r="EA250" s="84">
        <v>171</v>
      </c>
      <c r="EB250" s="85" t="s">
        <v>111</v>
      </c>
      <c r="EC250" s="76">
        <v>2013</v>
      </c>
      <c r="ED250" s="76">
        <v>1207</v>
      </c>
      <c r="EE250" s="76">
        <v>5479109</v>
      </c>
      <c r="EF250" s="76">
        <v>61043</v>
      </c>
      <c r="EG250" s="57">
        <f t="shared" si="277"/>
        <v>0.52397468344852893</v>
      </c>
      <c r="EH250" s="62"/>
      <c r="EI250" s="62"/>
      <c r="EJ250" s="62"/>
      <c r="EK250" s="62"/>
      <c r="EL250" s="62"/>
      <c r="EM250" s="86">
        <v>1425791</v>
      </c>
      <c r="EN250" s="86">
        <v>5479109</v>
      </c>
      <c r="EO250" s="86">
        <v>128144</v>
      </c>
      <c r="EP250" s="86">
        <v>146713</v>
      </c>
    </row>
    <row r="251" spans="1:146" s="57" customFormat="1" ht="30" x14ac:dyDescent="0.25">
      <c r="A251" s="57" t="str">
        <f t="shared" si="266"/>
        <v>Tampa Electric Company</v>
      </c>
      <c r="B251" s="76">
        <v>1995</v>
      </c>
      <c r="C251" s="76">
        <v>178</v>
      </c>
      <c r="D251" s="59" t="s">
        <v>185</v>
      </c>
      <c r="E251" s="76">
        <v>1</v>
      </c>
      <c r="F251" s="76">
        <v>1</v>
      </c>
      <c r="G251" s="76">
        <v>1</v>
      </c>
      <c r="H251" s="76">
        <v>0</v>
      </c>
      <c r="I251" s="60">
        <f>IFERROR(VLOOKUP(B251&amp;C251,'Output Index'!$A$2:$R$275,18,FALSE),0)</f>
        <v>0.9061177137736719</v>
      </c>
      <c r="J251" s="77">
        <f t="shared" si="267"/>
        <v>0.62906266860937121</v>
      </c>
      <c r="K251" s="62">
        <f t="shared" si="328"/>
        <v>495198</v>
      </c>
      <c r="L251" s="62">
        <f>EO251</f>
        <v>436091</v>
      </c>
      <c r="M251" s="70">
        <f t="shared" si="278"/>
        <v>59107</v>
      </c>
      <c r="N251" s="78">
        <f t="shared" si="329"/>
        <v>14599955</v>
      </c>
      <c r="O251" s="64">
        <f>EM251</f>
        <v>6351642</v>
      </c>
      <c r="P251" s="64">
        <f t="shared" si="279"/>
        <v>8248313</v>
      </c>
      <c r="Q251" s="62">
        <v>9266</v>
      </c>
      <c r="R251" s="38">
        <v>0</v>
      </c>
      <c r="S251" s="38">
        <v>0</v>
      </c>
      <c r="T251" s="65">
        <v>4274</v>
      </c>
      <c r="U251" s="57">
        <f t="shared" si="268"/>
        <v>3157.5225569939626</v>
      </c>
      <c r="V251" s="78">
        <f t="shared" si="269"/>
        <v>27931484.599659238</v>
      </c>
      <c r="W251" s="79">
        <f>AP251*(AM251/'Price Patch'!$B$5)</f>
        <v>0.43692122265228323</v>
      </c>
      <c r="X251" s="62">
        <v>36.111111111111114</v>
      </c>
      <c r="Y251" s="62">
        <v>27.722222222222225</v>
      </c>
      <c r="Z251" s="62">
        <f>AVERAGE(X262:X268)</f>
        <v>35.873015873015866</v>
      </c>
      <c r="AA251" s="62">
        <f>AVERAGE(Y262:Y268)</f>
        <v>27.888888888888886</v>
      </c>
      <c r="AB251" s="62">
        <f>MAX(X262:X268)</f>
        <v>36.666666666666664</v>
      </c>
      <c r="AC251" s="57" t="str">
        <f t="shared" si="271"/>
        <v>Tampa Electric Company</v>
      </c>
      <c r="AD251" s="76">
        <v>178</v>
      </c>
      <c r="AE251" s="76">
        <v>1995</v>
      </c>
      <c r="AF251" s="76">
        <v>2</v>
      </c>
      <c r="AG251" s="92">
        <v>126.75850440061828</v>
      </c>
      <c r="AH251" s="57">
        <v>100</v>
      </c>
      <c r="AI251" s="57">
        <v>100</v>
      </c>
      <c r="AJ251" s="76"/>
      <c r="AK251" s="77"/>
      <c r="AL251" s="76"/>
      <c r="AM251" s="79">
        <f>AM252*(1/EXP(AK252))</f>
        <v>0.61491355513845591</v>
      </c>
      <c r="AN251" s="79">
        <f t="shared" si="330"/>
        <v>1.5061319689999999</v>
      </c>
      <c r="AO251" s="79">
        <f t="shared" si="331"/>
        <v>1.4586625400981315</v>
      </c>
      <c r="AP251" s="79">
        <f>1/AO251^'Price Patch'!C$19*1/AN251^'Price Patch'!D$19</f>
        <v>0.67470188633652017</v>
      </c>
      <c r="AQ251" s="80">
        <f t="shared" si="272"/>
        <v>0.46271144714993517</v>
      </c>
      <c r="AR251" s="80">
        <f t="shared" si="273"/>
        <v>0.53728855285006483</v>
      </c>
      <c r="AS251" s="66" t="str">
        <f t="shared" si="280"/>
        <v>Tampa Electric Company</v>
      </c>
      <c r="AT251" s="69">
        <f t="shared" si="281"/>
        <v>178</v>
      </c>
      <c r="AU251" s="69">
        <f t="shared" si="282"/>
        <v>1995</v>
      </c>
      <c r="AV251" s="81">
        <f t="shared" si="321"/>
        <v>12924217.660154454</v>
      </c>
      <c r="AW251" s="81">
        <f t="shared" si="274"/>
        <v>15007266.939504784</v>
      </c>
      <c r="AX251" s="81">
        <f t="shared" si="275"/>
        <v>10761350.461486466</v>
      </c>
      <c r="AY251" s="77">
        <f t="shared" si="325"/>
        <v>0.71707596758731162</v>
      </c>
      <c r="AZ251" s="77">
        <f t="shared" si="326"/>
        <v>0.28292403241268838</v>
      </c>
      <c r="BA251" s="81">
        <f t="shared" si="255"/>
        <v>19811454</v>
      </c>
      <c r="BB251" s="81">
        <f t="shared" si="327"/>
        <v>60734168</v>
      </c>
      <c r="BC251" s="81">
        <f t="shared" si="322"/>
        <v>31757541</v>
      </c>
      <c r="BD251" s="80">
        <f t="shared" si="256"/>
        <v>0.13369789802108162</v>
      </c>
      <c r="BE251" s="81">
        <f t="shared" si="257"/>
        <v>148180744</v>
      </c>
      <c r="BF251" s="78">
        <v>28976627</v>
      </c>
      <c r="BG251" s="78">
        <v>11442990</v>
      </c>
      <c r="BH251" s="82">
        <f t="shared" si="323"/>
        <v>0.79088625774500665</v>
      </c>
      <c r="BI251" s="83">
        <f t="shared" si="289"/>
        <v>9050103.5385135338</v>
      </c>
      <c r="BJ251" s="72">
        <v>86305229</v>
      </c>
      <c r="BK251" s="72">
        <v>132957</v>
      </c>
      <c r="BL251" s="72">
        <v>0</v>
      </c>
      <c r="BM251" s="72">
        <v>2519543</v>
      </c>
      <c r="BN251" s="72">
        <v>5910178</v>
      </c>
      <c r="BO251" s="72">
        <v>4039462</v>
      </c>
      <c r="BP251" s="72">
        <v>3923433</v>
      </c>
      <c r="BQ251" s="72">
        <v>82265767</v>
      </c>
      <c r="BR251" s="72">
        <v>2114875</v>
      </c>
      <c r="BS251" s="72">
        <v>25571061</v>
      </c>
      <c r="BT251" s="72">
        <v>3404741</v>
      </c>
      <c r="BU251" s="72">
        <v>3243719</v>
      </c>
      <c r="BV251" s="72">
        <v>10166214</v>
      </c>
      <c r="BW251" s="72">
        <v>5329723</v>
      </c>
      <c r="BX251" s="72">
        <v>30608769</v>
      </c>
      <c r="BY251" s="72">
        <v>0</v>
      </c>
      <c r="BZ251" s="72">
        <v>25049688</v>
      </c>
      <c r="CA251" s="72">
        <v>0</v>
      </c>
      <c r="CB251" s="72">
        <v>1204780</v>
      </c>
      <c r="CC251" s="72">
        <v>514458</v>
      </c>
      <c r="CD251" s="72">
        <v>3785882</v>
      </c>
      <c r="CE251" s="72">
        <v>5991</v>
      </c>
      <c r="CF251" s="72">
        <v>416471</v>
      </c>
      <c r="CG251" s="72">
        <v>10076111</v>
      </c>
      <c r="CH251" s="72">
        <v>21177</v>
      </c>
      <c r="CI251" s="72">
        <v>765409</v>
      </c>
      <c r="CJ251" s="72">
        <v>1106115</v>
      </c>
      <c r="CK251" s="72">
        <v>273093</v>
      </c>
      <c r="CL251" s="72">
        <v>272742</v>
      </c>
      <c r="CM251" s="72">
        <v>307637</v>
      </c>
      <c r="CN251" s="72">
        <v>1061588</v>
      </c>
      <c r="CO251" s="72">
        <v>1138000</v>
      </c>
      <c r="CP251" s="72">
        <v>1787359</v>
      </c>
      <c r="CQ251" s="72">
        <v>177120</v>
      </c>
      <c r="CR251" s="72">
        <v>629665</v>
      </c>
      <c r="CS251" s="72">
        <v>1506090</v>
      </c>
      <c r="CT251" s="72">
        <v>17124574</v>
      </c>
      <c r="CU251" s="72">
        <v>20100336</v>
      </c>
      <c r="CV251" s="72">
        <v>455107951</v>
      </c>
      <c r="CW251" s="72">
        <v>380679367</v>
      </c>
      <c r="CX251" s="72">
        <v>0</v>
      </c>
      <c r="CY251" s="72">
        <v>0</v>
      </c>
      <c r="CZ251" s="72">
        <v>0</v>
      </c>
      <c r="DA251" s="72">
        <v>3103462</v>
      </c>
      <c r="DB251" s="72">
        <v>1332054</v>
      </c>
      <c r="DC251" s="72">
        <v>42958698</v>
      </c>
      <c r="DD251" s="72">
        <v>44427202</v>
      </c>
      <c r="DE251" s="72">
        <v>501170111</v>
      </c>
      <c r="DF251" s="72">
        <v>0</v>
      </c>
      <c r="DG251" s="72">
        <v>1132850</v>
      </c>
      <c r="DH251" s="72">
        <v>659764531</v>
      </c>
      <c r="DI251" s="72">
        <v>8881743</v>
      </c>
      <c r="DJ251" s="72">
        <v>308439</v>
      </c>
      <c r="DK251" s="57" t="s">
        <v>113</v>
      </c>
      <c r="DL251" s="57">
        <v>178</v>
      </c>
      <c r="DM251" s="57">
        <v>1995</v>
      </c>
      <c r="DN251" s="78">
        <v>134538382</v>
      </c>
      <c r="DO251" s="78">
        <v>107883057</v>
      </c>
      <c r="DP251" s="78">
        <v>78216297</v>
      </c>
      <c r="DQ251" s="78">
        <v>64731562</v>
      </c>
      <c r="DR251" s="62" t="s">
        <v>114</v>
      </c>
      <c r="DS251" s="62">
        <v>54.13</v>
      </c>
      <c r="DT251" s="62">
        <v>1374.902</v>
      </c>
      <c r="DU251" s="62">
        <f>AVERAGE(DT262:DT269)</f>
        <v>1239.2659999999998</v>
      </c>
      <c r="DV251" s="62">
        <v>97</v>
      </c>
      <c r="DW251" s="62">
        <v>81.900000000000006</v>
      </c>
      <c r="DX251" s="62">
        <v>6822</v>
      </c>
      <c r="DY251" s="62">
        <v>2444</v>
      </c>
      <c r="DZ251" s="62">
        <v>0</v>
      </c>
      <c r="EA251" s="84">
        <v>178</v>
      </c>
      <c r="EB251" s="85" t="s">
        <v>113</v>
      </c>
      <c r="EC251" s="76">
        <v>1995</v>
      </c>
      <c r="ED251" s="76">
        <v>3170</v>
      </c>
      <c r="EE251" s="76">
        <v>14599955</v>
      </c>
      <c r="EF251" s="76">
        <v>57694</v>
      </c>
      <c r="EG251" s="57">
        <f t="shared" si="277"/>
        <v>0.52783836048571797</v>
      </c>
      <c r="EH251" s="62"/>
      <c r="EI251" s="62"/>
      <c r="EJ251" s="62"/>
      <c r="EK251" s="62"/>
      <c r="EL251" s="62">
        <v>0</v>
      </c>
      <c r="EM251" s="86">
        <v>6351642</v>
      </c>
      <c r="EN251" s="86">
        <v>14599955</v>
      </c>
      <c r="EO251" s="86">
        <v>436091</v>
      </c>
      <c r="EP251" s="86">
        <v>495198</v>
      </c>
    </row>
    <row r="252" spans="1:146" s="57" customFormat="1" ht="30" x14ac:dyDescent="0.25">
      <c r="A252" s="57" t="str">
        <f t="shared" si="266"/>
        <v>Tampa Electric Company</v>
      </c>
      <c r="B252" s="76">
        <v>1996</v>
      </c>
      <c r="C252" s="76">
        <v>178</v>
      </c>
      <c r="D252" s="59" t="s">
        <v>185</v>
      </c>
      <c r="E252" s="76">
        <v>1</v>
      </c>
      <c r="F252" s="76">
        <v>1</v>
      </c>
      <c r="G252" s="76">
        <v>1</v>
      </c>
      <c r="H252" s="76">
        <v>0</v>
      </c>
      <c r="I252" s="60">
        <f>IFERROR(VLOOKUP(B252&amp;C252,'Output Index'!$A$2:$R$275,18,FALSE),0)</f>
        <v>0.92211343370587384</v>
      </c>
      <c r="J252" s="77">
        <f t="shared" si="267"/>
        <v>0.62266517674854616</v>
      </c>
      <c r="K252" s="62">
        <f t="shared" si="328"/>
        <v>506038</v>
      </c>
      <c r="L252" s="62">
        <f t="shared" ref="L252:L256" si="332">EO252</f>
        <v>445664</v>
      </c>
      <c r="M252" s="70">
        <f t="shared" si="278"/>
        <v>60374</v>
      </c>
      <c r="N252" s="78">
        <f t="shared" si="329"/>
        <v>14928926</v>
      </c>
      <c r="O252" s="64">
        <f t="shared" ref="O252:O256" si="333">EM252</f>
        <v>6606502</v>
      </c>
      <c r="P252" s="64">
        <f t="shared" si="279"/>
        <v>8322424</v>
      </c>
      <c r="Q252" s="62">
        <v>9404</v>
      </c>
      <c r="R252" s="38">
        <v>0</v>
      </c>
      <c r="S252" s="38">
        <v>0</v>
      </c>
      <c r="T252" s="65">
        <v>4283</v>
      </c>
      <c r="U252" s="57">
        <f t="shared" si="268"/>
        <v>3323.5993709541935</v>
      </c>
      <c r="V252" s="78">
        <f t="shared" si="269"/>
        <v>25561810.040874142</v>
      </c>
      <c r="W252" s="79">
        <f>AP252*(AM252/'Price Patch'!$B$5)</f>
        <v>0.44926192127036746</v>
      </c>
      <c r="X252" s="62">
        <v>36.111111111111114</v>
      </c>
      <c r="Y252" s="62">
        <v>27.166666666666671</v>
      </c>
      <c r="Z252" s="62">
        <f>Z251</f>
        <v>35.873015873015866</v>
      </c>
      <c r="AA252" s="62">
        <f>AA251</f>
        <v>27.888888888888886</v>
      </c>
      <c r="AB252" s="62">
        <f>AB251</f>
        <v>36.666666666666664</v>
      </c>
      <c r="AC252" s="57" t="str">
        <f t="shared" si="271"/>
        <v>Tampa Electric Company</v>
      </c>
      <c r="AD252" s="76">
        <v>178</v>
      </c>
      <c r="AE252" s="76">
        <v>1996</v>
      </c>
      <c r="AF252" s="76">
        <f t="shared" ref="AF252" si="334">AF251</f>
        <v>2</v>
      </c>
      <c r="AG252" s="92">
        <v>130.38495233006432</v>
      </c>
      <c r="AH252" s="57">
        <v>103.10296973648663</v>
      </c>
      <c r="AI252" s="57">
        <v>102.00738238396751</v>
      </c>
      <c r="AJ252" s="80">
        <f t="shared" ref="AJ252:AJ269" si="335">AVERAGE(AY251:AY252)*LN(AH252/AH251)+AVERAGE(AZ251:AZ252)*LN(AI252/AI251)</f>
        <v>2.7516498280793354E-2</v>
      </c>
      <c r="AK252" s="77">
        <f t="shared" ref="AK252:AK269" si="336">LN(AG252/AG251)*0.5*(AQ252+AQ251)+0.5*(AR251+AR252)*AJ252</f>
        <v>2.7853150935067253E-2</v>
      </c>
      <c r="AL252" s="76"/>
      <c r="AM252" s="79">
        <f t="shared" ref="AM252:AM263" si="337">AM253*(1/EXP(AK253))</f>
        <v>0.63228158961861569</v>
      </c>
      <c r="AN252" s="79">
        <f t="shared" si="330"/>
        <v>1.5061319689999999</v>
      </c>
      <c r="AO252" s="79">
        <f t="shared" si="331"/>
        <v>1.4586625400981315</v>
      </c>
      <c r="AP252" s="79">
        <f>1/AO252^'Price Patch'!C$19*1/AN252^'Price Patch'!D$19</f>
        <v>0.67470188633652017</v>
      </c>
      <c r="AQ252" s="80">
        <f t="shared" si="272"/>
        <v>0.51166394207305899</v>
      </c>
      <c r="AR252" s="80">
        <f t="shared" si="273"/>
        <v>0.48833605792694101</v>
      </c>
      <c r="AS252" s="66" t="str">
        <f t="shared" si="280"/>
        <v>Tampa Electric Company</v>
      </c>
      <c r="AT252" s="69">
        <f t="shared" si="281"/>
        <v>178</v>
      </c>
      <c r="AU252" s="69">
        <f t="shared" si="282"/>
        <v>1996</v>
      </c>
      <c r="AV252" s="81">
        <f t="shared" si="321"/>
        <v>13079056.492036365</v>
      </c>
      <c r="AW252" s="81">
        <f t="shared" si="274"/>
        <v>12482753.548837777</v>
      </c>
      <c r="AX252" s="81">
        <f t="shared" si="275"/>
        <v>8906608.2339050751</v>
      </c>
      <c r="AY252" s="77">
        <f t="shared" si="325"/>
        <v>0.71351310422485559</v>
      </c>
      <c r="AZ252" s="77">
        <f t="shared" si="326"/>
        <v>0.28648689577514441</v>
      </c>
      <c r="BA252" s="81">
        <f t="shared" si="255"/>
        <v>18149580</v>
      </c>
      <c r="BB252" s="81">
        <f t="shared" si="327"/>
        <v>59313544</v>
      </c>
      <c r="BC252" s="81">
        <f t="shared" si="322"/>
        <v>28616739</v>
      </c>
      <c r="BD252" s="80">
        <f t="shared" si="256"/>
        <v>0.12496690538124215</v>
      </c>
      <c r="BE252" s="81">
        <f t="shared" si="257"/>
        <v>145235092</v>
      </c>
      <c r="BF252" s="78">
        <v>30696805</v>
      </c>
      <c r="BG252" s="78">
        <v>11946160</v>
      </c>
      <c r="BH252" s="82">
        <f t="shared" si="323"/>
        <v>0.77371906672059665</v>
      </c>
      <c r="BI252" s="83">
        <f t="shared" si="289"/>
        <v>9242971.766094923</v>
      </c>
      <c r="BJ252" s="72">
        <v>86556749</v>
      </c>
      <c r="BK252" s="72">
        <v>129763</v>
      </c>
      <c r="BL252" s="72">
        <v>0</v>
      </c>
      <c r="BM252" s="72">
        <v>773898</v>
      </c>
      <c r="BN252" s="72">
        <v>5816682</v>
      </c>
      <c r="BO252" s="72">
        <v>4299840</v>
      </c>
      <c r="BP252" s="72">
        <v>3486600</v>
      </c>
      <c r="BQ252" s="72">
        <v>82256909</v>
      </c>
      <c r="BR252" s="72">
        <v>2006215</v>
      </c>
      <c r="BS252" s="72">
        <v>27243205</v>
      </c>
      <c r="BT252" s="72">
        <v>2494560</v>
      </c>
      <c r="BU252" s="72">
        <v>3347683</v>
      </c>
      <c r="BV252" s="72">
        <v>10639031</v>
      </c>
      <c r="BW252" s="72">
        <v>5544167</v>
      </c>
      <c r="BX252" s="72">
        <v>31863439</v>
      </c>
      <c r="BY252" s="72">
        <v>0</v>
      </c>
      <c r="BZ252" s="72">
        <v>23457584</v>
      </c>
      <c r="CA252" s="72">
        <v>0</v>
      </c>
      <c r="CB252" s="72">
        <v>1109552</v>
      </c>
      <c r="CC252" s="72">
        <v>516253</v>
      </c>
      <c r="CD252" s="72">
        <v>3962863</v>
      </c>
      <c r="CE252" s="72">
        <v>-97</v>
      </c>
      <c r="CF252" s="72">
        <v>433083</v>
      </c>
      <c r="CG252" s="72">
        <v>7858418</v>
      </c>
      <c r="CH252" s="72">
        <v>16393</v>
      </c>
      <c r="CI252" s="72">
        <v>883473</v>
      </c>
      <c r="CJ252" s="72">
        <v>1335513</v>
      </c>
      <c r="CK252" s="72">
        <v>282150</v>
      </c>
      <c r="CL252" s="72">
        <v>425100</v>
      </c>
      <c r="CM252" s="72">
        <v>322817</v>
      </c>
      <c r="CN252" s="72">
        <v>1004062</v>
      </c>
      <c r="CO252" s="72">
        <v>1087591</v>
      </c>
      <c r="CP252" s="72">
        <v>1821910</v>
      </c>
      <c r="CQ252" s="72">
        <v>202387</v>
      </c>
      <c r="CR252" s="72">
        <v>605068</v>
      </c>
      <c r="CS252" s="72">
        <v>1591048</v>
      </c>
      <c r="CT252" s="72">
        <v>17238579</v>
      </c>
      <c r="CU252" s="72">
        <v>21935613</v>
      </c>
      <c r="CV252" s="72">
        <v>444121094</v>
      </c>
      <c r="CW252" s="72">
        <v>373246500</v>
      </c>
      <c r="CX252" s="72">
        <v>0</v>
      </c>
      <c r="CY252" s="72">
        <v>0</v>
      </c>
      <c r="CZ252" s="72">
        <v>0</v>
      </c>
      <c r="DA252" s="72">
        <v>15767452</v>
      </c>
      <c r="DB252" s="72">
        <v>12751004</v>
      </c>
      <c r="DC252" s="72">
        <v>49662841</v>
      </c>
      <c r="DD252" s="72">
        <v>48999047</v>
      </c>
      <c r="DE252" s="72">
        <v>509551387</v>
      </c>
      <c r="DF252" s="72">
        <v>0</v>
      </c>
      <c r="DG252" s="72">
        <v>1758852</v>
      </c>
      <c r="DH252" s="72">
        <v>667741224</v>
      </c>
      <c r="DI252" s="72">
        <v>7242460</v>
      </c>
      <c r="DJ252" s="72">
        <v>289038</v>
      </c>
      <c r="DK252" s="57" t="s">
        <v>113</v>
      </c>
      <c r="DL252" s="57">
        <v>178</v>
      </c>
      <c r="DM252" s="57">
        <v>1996</v>
      </c>
      <c r="DN252" s="78">
        <v>137203575</v>
      </c>
      <c r="DO252" s="78">
        <v>114483441</v>
      </c>
      <c r="DP252" s="78">
        <v>83933381</v>
      </c>
      <c r="DQ252" s="78">
        <v>68588840</v>
      </c>
      <c r="DR252" s="62" t="s">
        <v>114</v>
      </c>
      <c r="DS252" s="62">
        <v>49.41</v>
      </c>
      <c r="DT252" s="62">
        <v>1255.0139999999999</v>
      </c>
      <c r="DU252" s="62">
        <f>DU251</f>
        <v>1239.2659999999998</v>
      </c>
      <c r="DV252" s="62">
        <v>97</v>
      </c>
      <c r="DW252" s="62">
        <v>80.900000000000006</v>
      </c>
      <c r="DX252" s="62">
        <v>6866</v>
      </c>
      <c r="DY252" s="62">
        <v>2538</v>
      </c>
      <c r="DZ252" s="62">
        <v>0</v>
      </c>
      <c r="EA252" s="84">
        <v>178</v>
      </c>
      <c r="EB252" s="85" t="s">
        <v>113</v>
      </c>
      <c r="EC252" s="76">
        <v>1996</v>
      </c>
      <c r="ED252" s="76">
        <v>3351</v>
      </c>
      <c r="EE252" s="76">
        <v>14928926</v>
      </c>
      <c r="EF252" s="76">
        <v>123078</v>
      </c>
      <c r="EG252" s="57">
        <f t="shared" si="277"/>
        <v>0.51276195070237329</v>
      </c>
      <c r="EH252" s="62"/>
      <c r="EI252" s="62"/>
      <c r="EJ252" s="62"/>
      <c r="EK252" s="62"/>
      <c r="EL252" s="62">
        <v>0</v>
      </c>
      <c r="EM252" s="86">
        <v>6606502</v>
      </c>
      <c r="EN252" s="86">
        <v>14928926</v>
      </c>
      <c r="EO252" s="86">
        <v>445664</v>
      </c>
      <c r="EP252" s="86">
        <v>506038</v>
      </c>
    </row>
    <row r="253" spans="1:146" s="57" customFormat="1" ht="30" x14ac:dyDescent="0.25">
      <c r="A253" s="57" t="str">
        <f t="shared" si="266"/>
        <v>Tampa Electric Company</v>
      </c>
      <c r="B253" s="76">
        <v>1997</v>
      </c>
      <c r="C253" s="76">
        <v>178</v>
      </c>
      <c r="D253" s="59" t="s">
        <v>185</v>
      </c>
      <c r="E253" s="76">
        <v>1</v>
      </c>
      <c r="F253" s="76">
        <v>1</v>
      </c>
      <c r="G253" s="76">
        <v>1</v>
      </c>
      <c r="H253" s="76">
        <v>0</v>
      </c>
      <c r="I253" s="60">
        <f>IFERROR(VLOOKUP(B253&amp;C253,'Output Index'!$A$2:$R$275,18,FALSE),0)</f>
        <v>0.94153102469703631</v>
      </c>
      <c r="J253" s="77">
        <f t="shared" si="267"/>
        <v>0.61678089516946144</v>
      </c>
      <c r="K253" s="62">
        <f t="shared" si="328"/>
        <v>518368</v>
      </c>
      <c r="L253" s="62">
        <f t="shared" si="332"/>
        <v>456175</v>
      </c>
      <c r="M253" s="70">
        <f t="shared" si="278"/>
        <v>62193</v>
      </c>
      <c r="N253" s="78">
        <f t="shared" si="329"/>
        <v>15090184</v>
      </c>
      <c r="O253" s="64">
        <f t="shared" si="333"/>
        <v>6499820</v>
      </c>
      <c r="P253" s="64">
        <f t="shared" si="279"/>
        <v>8590364</v>
      </c>
      <c r="Q253" s="62">
        <v>9519</v>
      </c>
      <c r="R253" s="38">
        <v>0</v>
      </c>
      <c r="S253" s="38">
        <v>0</v>
      </c>
      <c r="T253" s="65">
        <v>4380</v>
      </c>
      <c r="U253" s="57">
        <f t="shared" si="268"/>
        <v>3139.3799186941174</v>
      </c>
      <c r="V253" s="78">
        <f t="shared" si="269"/>
        <v>26936738.178924598</v>
      </c>
      <c r="W253" s="79">
        <f>AP253*(AM253/'Price Patch'!$B$5)</f>
        <v>0.45717775103667219</v>
      </c>
      <c r="X253" s="62">
        <v>35.555555555555557</v>
      </c>
      <c r="Y253" s="62">
        <v>27.777777777777779</v>
      </c>
      <c r="Z253" s="62">
        <f t="shared" ref="Z253:Z269" si="338">Z252</f>
        <v>35.873015873015866</v>
      </c>
      <c r="AA253" s="62">
        <f t="shared" ref="AA253:AB269" si="339">AA252</f>
        <v>27.888888888888886</v>
      </c>
      <c r="AB253" s="62">
        <f t="shared" si="339"/>
        <v>36.666666666666664</v>
      </c>
      <c r="AC253" s="57" t="str">
        <f t="shared" si="271"/>
        <v>Tampa Electric Company</v>
      </c>
      <c r="AD253" s="76">
        <v>178</v>
      </c>
      <c r="AE253" s="76">
        <v>1997</v>
      </c>
      <c r="AF253" s="76">
        <f t="shared" si="287"/>
        <v>2</v>
      </c>
      <c r="AG253" s="92">
        <v>134.47183327031166</v>
      </c>
      <c r="AH253" s="57">
        <v>102.74907727569975</v>
      </c>
      <c r="AI253" s="57">
        <v>104.15335839415782</v>
      </c>
      <c r="AJ253" s="80">
        <f t="shared" si="335"/>
        <v>3.7958058049551548E-3</v>
      </c>
      <c r="AK253" s="77">
        <f t="shared" si="336"/>
        <v>1.7466205962120403E-2</v>
      </c>
      <c r="AL253" s="76"/>
      <c r="AM253" s="79">
        <f t="shared" si="337"/>
        <v>0.64342215860705099</v>
      </c>
      <c r="AN253" s="79">
        <f t="shared" si="330"/>
        <v>1.5061319689999999</v>
      </c>
      <c r="AO253" s="79">
        <f t="shared" si="331"/>
        <v>1.4586625400981315</v>
      </c>
      <c r="AP253" s="79">
        <f>1/AO253^'Price Patch'!C$19*1/AN253^'Price Patch'!D$19</f>
        <v>0.67470188633652017</v>
      </c>
      <c r="AQ253" s="80">
        <f t="shared" si="272"/>
        <v>0.49842533769521052</v>
      </c>
      <c r="AR253" s="80">
        <f t="shared" si="273"/>
        <v>0.50157466230478942</v>
      </c>
      <c r="AS253" s="66" t="str">
        <f t="shared" si="280"/>
        <v>Tampa Electric Company</v>
      </c>
      <c r="AT253" s="69">
        <f t="shared" si="281"/>
        <v>178</v>
      </c>
      <c r="AU253" s="69">
        <f t="shared" si="282"/>
        <v>1997</v>
      </c>
      <c r="AV253" s="81">
        <f t="shared" si="321"/>
        <v>13425952.823237963</v>
      </c>
      <c r="AW253" s="81">
        <f t="shared" si="274"/>
        <v>13510785.355686635</v>
      </c>
      <c r="AX253" s="81">
        <f t="shared" si="275"/>
        <v>9323028.8820986077</v>
      </c>
      <c r="AY253" s="77">
        <f t="shared" si="325"/>
        <v>0.69004344578493226</v>
      </c>
      <c r="AZ253" s="77">
        <f t="shared" si="326"/>
        <v>0.30995655421506774</v>
      </c>
      <c r="BA253" s="81">
        <f t="shared" si="255"/>
        <v>19306494</v>
      </c>
      <c r="BB253" s="81">
        <f t="shared" si="327"/>
        <v>62811694</v>
      </c>
      <c r="BC253" s="81">
        <f t="shared" si="322"/>
        <v>34473350</v>
      </c>
      <c r="BD253" s="80">
        <f t="shared" si="256"/>
        <v>0.12147808302900726</v>
      </c>
      <c r="BE253" s="81">
        <f t="shared" si="257"/>
        <v>158929854</v>
      </c>
      <c r="BF253" s="78">
        <v>28338344</v>
      </c>
      <c r="BG253" s="78">
        <v>12703867</v>
      </c>
      <c r="BH253" s="82">
        <f t="shared" si="323"/>
        <v>0.78586033039399672</v>
      </c>
      <c r="BI253" s="83">
        <f t="shared" si="289"/>
        <v>9983465.1179013923</v>
      </c>
      <c r="BJ253" s="72">
        <v>86735782</v>
      </c>
      <c r="BK253" s="72">
        <v>112083</v>
      </c>
      <c r="BL253" s="72">
        <v>0</v>
      </c>
      <c r="BM253" s="72">
        <v>3626758</v>
      </c>
      <c r="BN253" s="72">
        <v>5554310</v>
      </c>
      <c r="BO253" s="72">
        <v>4388554</v>
      </c>
      <c r="BP253" s="72">
        <v>4566110</v>
      </c>
      <c r="BQ253" s="72">
        <v>82347228</v>
      </c>
      <c r="BR253" s="72">
        <v>2647682</v>
      </c>
      <c r="BS253" s="72">
        <v>23924088</v>
      </c>
      <c r="BT253" s="72">
        <v>1789984</v>
      </c>
      <c r="BU253" s="72">
        <v>3242829</v>
      </c>
      <c r="BV253" s="72">
        <v>12510888</v>
      </c>
      <c r="BW253" s="72">
        <v>5783728</v>
      </c>
      <c r="BX253" s="72">
        <v>30156224</v>
      </c>
      <c r="BY253" s="72">
        <v>0</v>
      </c>
      <c r="BZ253" s="72">
        <v>24567335</v>
      </c>
      <c r="CA253" s="72">
        <v>0</v>
      </c>
      <c r="CB253" s="72">
        <v>1383476</v>
      </c>
      <c r="CC253" s="72">
        <v>563800</v>
      </c>
      <c r="CD253" s="72">
        <v>3958326</v>
      </c>
      <c r="CE253" s="72">
        <v>190</v>
      </c>
      <c r="CF253" s="72">
        <v>505051</v>
      </c>
      <c r="CG253" s="72">
        <v>8698635</v>
      </c>
      <c r="CH253" s="72">
        <v>15084</v>
      </c>
      <c r="CI253" s="72">
        <v>763268</v>
      </c>
      <c r="CJ253" s="72">
        <v>1145058</v>
      </c>
      <c r="CK253" s="72">
        <v>420219</v>
      </c>
      <c r="CL253" s="72">
        <v>407387</v>
      </c>
      <c r="CM253" s="72">
        <v>265249</v>
      </c>
      <c r="CN253" s="72">
        <v>1180751</v>
      </c>
      <c r="CO253" s="72">
        <v>1204413</v>
      </c>
      <c r="CP253" s="72">
        <v>1479171</v>
      </c>
      <c r="CQ253" s="72">
        <v>262837</v>
      </c>
      <c r="CR253" s="72">
        <v>561593</v>
      </c>
      <c r="CS253" s="72">
        <v>1752827</v>
      </c>
      <c r="CT253" s="72">
        <v>17785052</v>
      </c>
      <c r="CU253" s="72">
        <v>21129777</v>
      </c>
      <c r="CV253" s="72">
        <v>425299987</v>
      </c>
      <c r="CW253" s="72">
        <v>346054856</v>
      </c>
      <c r="CX253" s="72">
        <v>0</v>
      </c>
      <c r="CY253" s="72">
        <v>0</v>
      </c>
      <c r="CZ253" s="72">
        <v>0</v>
      </c>
      <c r="DA253" s="72">
        <v>37078435</v>
      </c>
      <c r="DB253" s="72">
        <v>29688107</v>
      </c>
      <c r="DC253" s="72">
        <v>70966663</v>
      </c>
      <c r="DD253" s="72">
        <v>67767039</v>
      </c>
      <c r="DE253" s="72">
        <v>533345085</v>
      </c>
      <c r="DF253" s="72">
        <v>0</v>
      </c>
      <c r="DG253" s="72">
        <v>2286573</v>
      </c>
      <c r="DH253" s="72">
        <v>692661067</v>
      </c>
      <c r="DI253" s="72">
        <v>6811463</v>
      </c>
      <c r="DJ253" s="72">
        <v>285805</v>
      </c>
      <c r="DK253" s="57" t="s">
        <v>113</v>
      </c>
      <c r="DL253" s="57">
        <v>178</v>
      </c>
      <c r="DM253" s="57">
        <v>1997</v>
      </c>
      <c r="DN253" s="78">
        <v>141634127</v>
      </c>
      <c r="DO253" s="78">
        <v>120690083</v>
      </c>
      <c r="DP253" s="78">
        <v>90044491</v>
      </c>
      <c r="DQ253" s="78">
        <v>72943127</v>
      </c>
      <c r="DR253" s="62" t="s">
        <v>114</v>
      </c>
      <c r="DS253" s="62">
        <v>67.709999999999994</v>
      </c>
      <c r="DT253" s="62">
        <v>1719.8339999999998</v>
      </c>
      <c r="DU253" s="62">
        <f t="shared" ref="DU253:DU269" si="340">DU252</f>
        <v>1239.2659999999998</v>
      </c>
      <c r="DV253" s="62">
        <v>96</v>
      </c>
      <c r="DW253" s="62">
        <v>82</v>
      </c>
      <c r="DX253" s="62">
        <v>6894</v>
      </c>
      <c r="DY253" s="62">
        <v>2625</v>
      </c>
      <c r="DZ253" s="62">
        <v>0</v>
      </c>
      <c r="EA253" s="84">
        <v>178</v>
      </c>
      <c r="EB253" s="85" t="s">
        <v>113</v>
      </c>
      <c r="EC253" s="76">
        <v>1997</v>
      </c>
      <c r="ED253" s="76">
        <v>3173</v>
      </c>
      <c r="EE253" s="76">
        <v>15090184</v>
      </c>
      <c r="EF253" s="76">
        <v>161603</v>
      </c>
      <c r="EG253" s="57">
        <f t="shared" si="277"/>
        <v>0.54871464712967721</v>
      </c>
      <c r="EH253" s="62"/>
      <c r="EI253" s="62"/>
      <c r="EJ253" s="62"/>
      <c r="EK253" s="62"/>
      <c r="EL253" s="62">
        <v>0</v>
      </c>
      <c r="EM253" s="86">
        <v>6499820</v>
      </c>
      <c r="EN253" s="86">
        <v>15090184</v>
      </c>
      <c r="EO253" s="86">
        <v>456175</v>
      </c>
      <c r="EP253" s="86">
        <v>518368</v>
      </c>
    </row>
    <row r="254" spans="1:146" s="57" customFormat="1" ht="30" x14ac:dyDescent="0.25">
      <c r="A254" s="57" t="str">
        <f t="shared" si="266"/>
        <v>Tampa Electric Company</v>
      </c>
      <c r="B254" s="76">
        <v>1998</v>
      </c>
      <c r="C254" s="76">
        <v>178</v>
      </c>
      <c r="D254" s="59" t="s">
        <v>185</v>
      </c>
      <c r="E254" s="76">
        <v>1</v>
      </c>
      <c r="F254" s="76">
        <v>1</v>
      </c>
      <c r="G254" s="76">
        <v>1</v>
      </c>
      <c r="H254" s="76">
        <v>0</v>
      </c>
      <c r="I254" s="60">
        <f>IFERROR(VLOOKUP(B254&amp;C254,'Output Index'!$A$2:$R$275,18,FALSE),0)</f>
        <v>0.95926316395825417</v>
      </c>
      <c r="J254" s="77">
        <f t="shared" si="267"/>
        <v>0.61103277797650124</v>
      </c>
      <c r="K254" s="62">
        <f t="shared" si="328"/>
        <v>530252</v>
      </c>
      <c r="L254" s="62">
        <f t="shared" si="332"/>
        <v>466189</v>
      </c>
      <c r="M254" s="70">
        <f t="shared" si="278"/>
        <v>64063</v>
      </c>
      <c r="N254" s="78">
        <f t="shared" si="329"/>
        <v>16027356</v>
      </c>
      <c r="O254" s="64">
        <f t="shared" si="333"/>
        <v>7050418</v>
      </c>
      <c r="P254" s="64">
        <f t="shared" si="279"/>
        <v>8976938</v>
      </c>
      <c r="Q254" s="62">
        <v>9646</v>
      </c>
      <c r="R254" s="38">
        <v>0</v>
      </c>
      <c r="S254" s="38">
        <v>0</v>
      </c>
      <c r="T254" s="65">
        <v>4422</v>
      </c>
      <c r="U254" s="57">
        <f t="shared" si="268"/>
        <v>3233.3422937720907</v>
      </c>
      <c r="V254" s="78">
        <f t="shared" si="269"/>
        <v>28613074.252336107</v>
      </c>
      <c r="W254" s="79">
        <f>AP254*(AM254/'Price Patch'!$B$5)</f>
        <v>0.46152245400945147</v>
      </c>
      <c r="X254" s="62">
        <v>36.666666666666664</v>
      </c>
      <c r="Y254" s="62">
        <v>27.944444444444443</v>
      </c>
      <c r="Z254" s="62">
        <f t="shared" si="338"/>
        <v>35.873015873015866</v>
      </c>
      <c r="AA254" s="62">
        <f t="shared" si="339"/>
        <v>27.888888888888886</v>
      </c>
      <c r="AB254" s="62">
        <f t="shared" si="339"/>
        <v>36.666666666666664</v>
      </c>
      <c r="AC254" s="57" t="str">
        <f t="shared" si="271"/>
        <v>Tampa Electric Company</v>
      </c>
      <c r="AD254" s="76">
        <v>178</v>
      </c>
      <c r="AE254" s="76">
        <v>1998</v>
      </c>
      <c r="AF254" s="76">
        <f t="shared" si="287"/>
        <v>2</v>
      </c>
      <c r="AG254" s="92">
        <v>138.71727802343628</v>
      </c>
      <c r="AH254" s="57">
        <v>100.34139668594136</v>
      </c>
      <c r="AI254" s="57">
        <v>106.13889598915793</v>
      </c>
      <c r="AJ254" s="80">
        <f t="shared" si="335"/>
        <v>-1.2498512908654657E-2</v>
      </c>
      <c r="AK254" s="77">
        <f t="shared" si="336"/>
        <v>9.4584399554560848E-3</v>
      </c>
      <c r="AL254" s="76"/>
      <c r="AM254" s="79">
        <f t="shared" si="337"/>
        <v>0.64953680036053363</v>
      </c>
      <c r="AN254" s="79">
        <f t="shared" si="330"/>
        <v>1.5061319689999999</v>
      </c>
      <c r="AO254" s="79">
        <f t="shared" si="331"/>
        <v>1.4586625400981315</v>
      </c>
      <c r="AP254" s="79">
        <f>1/AO254^'Price Patch'!C$19*1/AN254^'Price Patch'!D$19</f>
        <v>0.67470188633652017</v>
      </c>
      <c r="AQ254" s="80">
        <f t="shared" si="272"/>
        <v>0.50919853976089091</v>
      </c>
      <c r="AR254" s="80">
        <f t="shared" si="273"/>
        <v>0.49080146023910909</v>
      </c>
      <c r="AS254" s="66" t="str">
        <f t="shared" si="280"/>
        <v>Tampa Electric Company</v>
      </c>
      <c r="AT254" s="69">
        <f t="shared" si="281"/>
        <v>178</v>
      </c>
      <c r="AU254" s="69">
        <f t="shared" si="282"/>
        <v>1998</v>
      </c>
      <c r="AV254" s="81">
        <f t="shared" si="321"/>
        <v>14569735.627359491</v>
      </c>
      <c r="AW254" s="81">
        <f t="shared" si="274"/>
        <v>14043338.624976616</v>
      </c>
      <c r="AX254" s="81">
        <f t="shared" si="275"/>
        <v>11002540.680719411</v>
      </c>
      <c r="AY254" s="77">
        <f t="shared" si="325"/>
        <v>0.78347043922667869</v>
      </c>
      <c r="AZ254" s="77">
        <f t="shared" si="326"/>
        <v>0.21652956077332131</v>
      </c>
      <c r="BA254" s="81">
        <f t="shared" si="255"/>
        <v>21502640</v>
      </c>
      <c r="BB254" s="81">
        <f t="shared" si="327"/>
        <v>59010333</v>
      </c>
      <c r="BC254" s="81">
        <f t="shared" si="322"/>
        <v>25235941</v>
      </c>
      <c r="BD254" s="80">
        <f t="shared" si="256"/>
        <v>0.12049473186901195</v>
      </c>
      <c r="BE254" s="81">
        <f t="shared" si="257"/>
        <v>178452947</v>
      </c>
      <c r="BF254" s="78">
        <v>33774392</v>
      </c>
      <c r="BG254" s="78">
        <v>13433629</v>
      </c>
      <c r="BH254" s="82">
        <f t="shared" si="323"/>
        <v>0.78162790704437268</v>
      </c>
      <c r="BI254" s="83">
        <f t="shared" si="289"/>
        <v>10500099.319280589</v>
      </c>
      <c r="BJ254" s="72">
        <v>82681182</v>
      </c>
      <c r="BK254" s="72">
        <v>155177</v>
      </c>
      <c r="BL254" s="72">
        <v>2084850</v>
      </c>
      <c r="BM254" s="72">
        <v>2606573</v>
      </c>
      <c r="BN254" s="72">
        <v>5392132</v>
      </c>
      <c r="BO254" s="72">
        <v>7146445</v>
      </c>
      <c r="BP254" s="72">
        <v>3504115</v>
      </c>
      <c r="BQ254" s="72">
        <v>75534737</v>
      </c>
      <c r="BR254" s="72">
        <v>2770403</v>
      </c>
      <c r="BS254" s="72">
        <v>23670849</v>
      </c>
      <c r="BT254" s="72">
        <v>1709995</v>
      </c>
      <c r="BU254" s="72">
        <v>3458429</v>
      </c>
      <c r="BV254" s="72">
        <v>15231286</v>
      </c>
      <c r="BW254" s="72">
        <v>5273779</v>
      </c>
      <c r="BX254" s="72">
        <v>24394407</v>
      </c>
      <c r="BY254" s="72">
        <v>0</v>
      </c>
      <c r="BZ254" s="72">
        <v>27510072</v>
      </c>
      <c r="CA254" s="72">
        <v>0</v>
      </c>
      <c r="CB254" s="72">
        <v>1741509</v>
      </c>
      <c r="CC254" s="72">
        <v>607939</v>
      </c>
      <c r="CD254" s="72">
        <v>4063860</v>
      </c>
      <c r="CE254" s="72">
        <v>751</v>
      </c>
      <c r="CF254" s="72">
        <v>567652</v>
      </c>
      <c r="CG254" s="72">
        <v>8673452</v>
      </c>
      <c r="CH254" s="72">
        <v>16094</v>
      </c>
      <c r="CI254" s="72">
        <v>951444</v>
      </c>
      <c r="CJ254" s="72">
        <v>1884073</v>
      </c>
      <c r="CK254" s="72">
        <v>615080</v>
      </c>
      <c r="CL254" s="72">
        <v>484249</v>
      </c>
      <c r="CM254" s="72">
        <v>299406</v>
      </c>
      <c r="CN254" s="72">
        <v>1597131</v>
      </c>
      <c r="CO254" s="72">
        <v>1245056</v>
      </c>
      <c r="CP254" s="72">
        <v>1825621</v>
      </c>
      <c r="CQ254" s="72">
        <v>214180</v>
      </c>
      <c r="CR254" s="72">
        <v>734817</v>
      </c>
      <c r="CS254" s="72">
        <v>1987758</v>
      </c>
      <c r="CT254" s="72">
        <v>20854984</v>
      </c>
      <c r="CU254" s="72">
        <v>23134058</v>
      </c>
      <c r="CV254" s="72">
        <v>414892166</v>
      </c>
      <c r="CW254" s="72">
        <v>328030845</v>
      </c>
      <c r="CX254" s="72">
        <v>0</v>
      </c>
      <c r="CY254" s="72">
        <v>0</v>
      </c>
      <c r="CZ254" s="72">
        <v>0</v>
      </c>
      <c r="DA254" s="72">
        <v>46458660</v>
      </c>
      <c r="DB254" s="72">
        <v>36945682</v>
      </c>
      <c r="DC254" s="72">
        <v>97838800</v>
      </c>
      <c r="DD254" s="72">
        <v>88192902</v>
      </c>
      <c r="DE254" s="72">
        <v>559189626</v>
      </c>
      <c r="DF254" s="72">
        <v>0</v>
      </c>
      <c r="DG254" s="72">
        <v>2685877</v>
      </c>
      <c r="DH254" s="72">
        <v>724255061</v>
      </c>
      <c r="DI254" s="72">
        <v>8199262</v>
      </c>
      <c r="DJ254" s="72">
        <v>305605</v>
      </c>
      <c r="DK254" s="57" t="s">
        <v>113</v>
      </c>
      <c r="DL254" s="57">
        <v>178</v>
      </c>
      <c r="DM254" s="57">
        <v>1998</v>
      </c>
      <c r="DN254" s="78">
        <v>146635665</v>
      </c>
      <c r="DO254" s="78">
        <v>127345194</v>
      </c>
      <c r="DP254" s="78">
        <v>96933319</v>
      </c>
      <c r="DQ254" s="78">
        <v>77475612</v>
      </c>
      <c r="DR254" s="62" t="s">
        <v>114</v>
      </c>
      <c r="DS254" s="62">
        <v>55.35</v>
      </c>
      <c r="DT254" s="62">
        <v>1405.8899999999999</v>
      </c>
      <c r="DU254" s="62">
        <f t="shared" si="340"/>
        <v>1239.2659999999998</v>
      </c>
      <c r="DV254" s="62">
        <v>98</v>
      </c>
      <c r="DW254" s="62">
        <v>82.3</v>
      </c>
      <c r="DX254" s="62">
        <v>6905</v>
      </c>
      <c r="DY254" s="62">
        <v>2741</v>
      </c>
      <c r="DZ254" s="62">
        <v>0</v>
      </c>
      <c r="EA254" s="84">
        <v>178</v>
      </c>
      <c r="EB254" s="85" t="s">
        <v>113</v>
      </c>
      <c r="EC254" s="76">
        <v>1998</v>
      </c>
      <c r="ED254" s="76">
        <v>3266</v>
      </c>
      <c r="EE254" s="76">
        <v>16027356</v>
      </c>
      <c r="EF254" s="76">
        <v>161881</v>
      </c>
      <c r="EG254" s="57">
        <f t="shared" si="277"/>
        <v>0.56585622030775085</v>
      </c>
      <c r="EH254" s="62"/>
      <c r="EI254" s="62"/>
      <c r="EJ254" s="62"/>
      <c r="EK254" s="62"/>
      <c r="EL254" s="62">
        <v>0</v>
      </c>
      <c r="EM254" s="86">
        <v>7050418</v>
      </c>
      <c r="EN254" s="86">
        <v>16027356</v>
      </c>
      <c r="EO254" s="86">
        <v>466189</v>
      </c>
      <c r="EP254" s="86">
        <v>530252</v>
      </c>
    </row>
    <row r="255" spans="1:146" s="57" customFormat="1" ht="30" x14ac:dyDescent="0.25">
      <c r="A255" s="57" t="str">
        <f t="shared" si="266"/>
        <v>Tampa Electric Company</v>
      </c>
      <c r="B255" s="76">
        <v>1999</v>
      </c>
      <c r="C255" s="76">
        <v>178</v>
      </c>
      <c r="D255" s="59" t="s">
        <v>185</v>
      </c>
      <c r="E255" s="76">
        <v>1</v>
      </c>
      <c r="F255" s="76">
        <v>1</v>
      </c>
      <c r="G255" s="76">
        <v>1</v>
      </c>
      <c r="H255" s="76">
        <v>0</v>
      </c>
      <c r="I255" s="60">
        <f>IFERROR(VLOOKUP(B255&amp;C255,'Output Index'!$A$2:$R$275,18,FALSE),0)</f>
        <v>0.98042056769632258</v>
      </c>
      <c r="J255" s="77">
        <f t="shared" si="267"/>
        <v>0.60355253607223025</v>
      </c>
      <c r="K255" s="62">
        <f t="shared" si="328"/>
        <v>543661</v>
      </c>
      <c r="L255" s="62">
        <f t="shared" si="332"/>
        <v>477533</v>
      </c>
      <c r="M255" s="70">
        <f t="shared" si="278"/>
        <v>66128</v>
      </c>
      <c r="N255" s="78">
        <f t="shared" si="329"/>
        <v>15804961</v>
      </c>
      <c r="O255" s="64">
        <f t="shared" si="333"/>
        <v>6967174</v>
      </c>
      <c r="P255" s="64">
        <f t="shared" si="279"/>
        <v>8837787</v>
      </c>
      <c r="Q255" s="62">
        <v>9777</v>
      </c>
      <c r="R255" s="38">
        <v>0</v>
      </c>
      <c r="S255" s="38">
        <v>0</v>
      </c>
      <c r="T255" s="65">
        <v>4525</v>
      </c>
      <c r="U255" s="57">
        <f t="shared" si="268"/>
        <v>3316.786378221278</v>
      </c>
      <c r="V255" s="78">
        <f t="shared" si="269"/>
        <v>26990473.716608975</v>
      </c>
      <c r="W255" s="79">
        <f>AP255*(AM255/'Price Patch'!$B$5)</f>
        <v>0.47346541614015342</v>
      </c>
      <c r="X255" s="62">
        <v>35</v>
      </c>
      <c r="Y255" s="62">
        <v>27.777777777777779</v>
      </c>
      <c r="Z255" s="62">
        <f t="shared" si="338"/>
        <v>35.873015873015866</v>
      </c>
      <c r="AA255" s="62">
        <f t="shared" si="339"/>
        <v>27.888888888888886</v>
      </c>
      <c r="AB255" s="62">
        <f t="shared" si="339"/>
        <v>36.666666666666664</v>
      </c>
      <c r="AC255" s="57" t="str">
        <f t="shared" si="271"/>
        <v>Tampa Electric Company</v>
      </c>
      <c r="AD255" s="76">
        <v>178</v>
      </c>
      <c r="AE255" s="76">
        <v>1999</v>
      </c>
      <c r="AF255" s="76">
        <f t="shared" si="287"/>
        <v>2</v>
      </c>
      <c r="AG255" s="92">
        <v>142.73197281662573</v>
      </c>
      <c r="AH255" s="57">
        <v>102.74763182470296</v>
      </c>
      <c r="AI255" s="57">
        <v>108.06592542287542</v>
      </c>
      <c r="AJ255" s="80">
        <f t="shared" si="335"/>
        <v>2.2373105340013938E-2</v>
      </c>
      <c r="AK255" s="77">
        <f t="shared" si="336"/>
        <v>2.5548164016251339E-2</v>
      </c>
      <c r="AL255" s="76"/>
      <c r="AM255" s="79">
        <f t="shared" si="337"/>
        <v>0.66634506904131219</v>
      </c>
      <c r="AN255" s="79">
        <f t="shared" si="330"/>
        <v>1.5061319689999999</v>
      </c>
      <c r="AO255" s="79">
        <f t="shared" si="331"/>
        <v>1.4586625400981315</v>
      </c>
      <c r="AP255" s="79">
        <f>1/AO255^'Price Patch'!C$19*1/AN255^'Price Patch'!D$19</f>
        <v>0.67470188633652017</v>
      </c>
      <c r="AQ255" s="80">
        <f t="shared" si="272"/>
        <v>0.52207324528626442</v>
      </c>
      <c r="AR255" s="80">
        <f t="shared" si="273"/>
        <v>0.47792675471373552</v>
      </c>
      <c r="AS255" s="66" t="str">
        <f t="shared" si="280"/>
        <v>Tampa Electric Company</v>
      </c>
      <c r="AT255" s="69">
        <f t="shared" si="281"/>
        <v>178</v>
      </c>
      <c r="AU255" s="69">
        <f t="shared" si="282"/>
        <v>1999</v>
      </c>
      <c r="AV255" s="81">
        <f t="shared" si="321"/>
        <v>14091004.205043672</v>
      </c>
      <c r="AW255" s="81">
        <f t="shared" si="274"/>
        <v>12899469.511565303</v>
      </c>
      <c r="AX255" s="81">
        <f t="shared" si="275"/>
        <v>9703168.5298166759</v>
      </c>
      <c r="AY255" s="77">
        <f t="shared" si="325"/>
        <v>0.75221454038222946</v>
      </c>
      <c r="AZ255" s="77">
        <f t="shared" si="326"/>
        <v>0.24778545961777054</v>
      </c>
      <c r="BA255" s="81">
        <f t="shared" ref="BA255:BA299" si="341">SUM(CA255:CN255)</f>
        <v>20414964</v>
      </c>
      <c r="BB255" s="81">
        <f t="shared" si="327"/>
        <v>55777911</v>
      </c>
      <c r="BC255" s="81">
        <f t="shared" si="322"/>
        <v>27113182</v>
      </c>
      <c r="BD255" s="80">
        <f t="shared" ref="BD255:BD299" si="342">MIN(BA255/BE255,1)</f>
        <v>0.11788734283377834</v>
      </c>
      <c r="BE255" s="81">
        <f t="shared" ref="BE255:BE299" si="343">DH255-CW255-CZ255-DB255-DC255-DJ255-BJ255</f>
        <v>173173502</v>
      </c>
      <c r="BF255" s="78">
        <v>28664729</v>
      </c>
      <c r="BG255" s="78">
        <v>13064558</v>
      </c>
      <c r="BH255" s="82">
        <f t="shared" si="323"/>
        <v>0.8199125810596366</v>
      </c>
      <c r="BI255" s="83">
        <f t="shared" si="289"/>
        <v>10711795.470183324</v>
      </c>
      <c r="BJ255" s="72">
        <v>80382953</v>
      </c>
      <c r="BK255" s="72">
        <v>134525</v>
      </c>
      <c r="BL255" s="72">
        <v>4485000</v>
      </c>
      <c r="BM255" s="72">
        <v>3648617</v>
      </c>
      <c r="BN255" s="72">
        <v>5376615</v>
      </c>
      <c r="BO255" s="72">
        <v>6295153</v>
      </c>
      <c r="BP255" s="72">
        <v>4627338</v>
      </c>
      <c r="BQ255" s="72">
        <v>74087800</v>
      </c>
      <c r="BR255" s="72">
        <v>3744900</v>
      </c>
      <c r="BS255" s="72">
        <v>24605042</v>
      </c>
      <c r="BT255" s="72">
        <v>1790928</v>
      </c>
      <c r="BU255" s="72">
        <v>3519071</v>
      </c>
      <c r="BV255" s="72">
        <v>13631556</v>
      </c>
      <c r="BW255" s="72">
        <v>5027571</v>
      </c>
      <c r="BX255" s="72">
        <v>22521779</v>
      </c>
      <c r="BY255" s="72">
        <v>0</v>
      </c>
      <c r="BZ255" s="72">
        <v>24898952</v>
      </c>
      <c r="CA255" s="72">
        <v>0</v>
      </c>
      <c r="CB255" s="72">
        <v>1759928</v>
      </c>
      <c r="CC255" s="72">
        <v>792408</v>
      </c>
      <c r="CD255" s="72">
        <v>4044256</v>
      </c>
      <c r="CE255" s="72">
        <v>-42</v>
      </c>
      <c r="CF255" s="72">
        <v>409776</v>
      </c>
      <c r="CG255" s="72">
        <v>8783516</v>
      </c>
      <c r="CH255" s="72">
        <v>22645</v>
      </c>
      <c r="CI255" s="72">
        <v>883436</v>
      </c>
      <c r="CJ255" s="72">
        <v>1562381</v>
      </c>
      <c r="CK255" s="72">
        <v>413625</v>
      </c>
      <c r="CL255" s="72">
        <v>259348</v>
      </c>
      <c r="CM255" s="72">
        <v>221561</v>
      </c>
      <c r="CN255" s="72">
        <v>1262126</v>
      </c>
      <c r="CO255" s="72">
        <v>999852</v>
      </c>
      <c r="CP255" s="72">
        <v>1347433</v>
      </c>
      <c r="CQ255" s="72">
        <v>269176</v>
      </c>
      <c r="CR255" s="72">
        <v>256495</v>
      </c>
      <c r="CS255" s="72">
        <v>1611032</v>
      </c>
      <c r="CT255" s="72">
        <v>21506997</v>
      </c>
      <c r="CU255" s="72">
        <v>21082710</v>
      </c>
      <c r="CV255" s="72">
        <v>390202042</v>
      </c>
      <c r="CW255" s="72">
        <v>302701448</v>
      </c>
      <c r="CX255" s="72">
        <v>0</v>
      </c>
      <c r="CY255" s="72">
        <v>0</v>
      </c>
      <c r="CZ255" s="72">
        <v>0</v>
      </c>
      <c r="DA255" s="72">
        <v>47536480</v>
      </c>
      <c r="DB255" s="72">
        <v>39411365</v>
      </c>
      <c r="DC255" s="72">
        <v>130832801</v>
      </c>
      <c r="DD255" s="72">
        <v>140865315</v>
      </c>
      <c r="DE255" s="72">
        <v>568571323</v>
      </c>
      <c r="DF255" s="72">
        <v>0</v>
      </c>
      <c r="DG255" s="72">
        <v>2832825</v>
      </c>
      <c r="DH255" s="72">
        <v>726832985</v>
      </c>
      <c r="DI255" s="72">
        <v>7557225</v>
      </c>
      <c r="DJ255" s="72">
        <v>330916</v>
      </c>
      <c r="DK255" s="57" t="s">
        <v>113</v>
      </c>
      <c r="DL255" s="57">
        <v>178</v>
      </c>
      <c r="DM255" s="57">
        <v>1999</v>
      </c>
      <c r="DN255" s="78">
        <v>151574828</v>
      </c>
      <c r="DO255" s="78">
        <v>132837408</v>
      </c>
      <c r="DP255" s="78">
        <v>103954622</v>
      </c>
      <c r="DQ255" s="78">
        <v>82863431</v>
      </c>
      <c r="DR255" s="62" t="s">
        <v>114</v>
      </c>
      <c r="DS255" s="62">
        <v>34.32</v>
      </c>
      <c r="DT255" s="62">
        <v>871.72799999999995</v>
      </c>
      <c r="DU255" s="62">
        <f t="shared" si="340"/>
        <v>1239.2659999999998</v>
      </c>
      <c r="DV255" s="62">
        <v>95</v>
      </c>
      <c r="DW255" s="62">
        <v>82</v>
      </c>
      <c r="DX255" s="62">
        <v>6939</v>
      </c>
      <c r="DY255" s="62">
        <v>2838</v>
      </c>
      <c r="DZ255" s="62">
        <v>0</v>
      </c>
      <c r="EA255" s="84">
        <v>178</v>
      </c>
      <c r="EB255" s="85" t="s">
        <v>113</v>
      </c>
      <c r="EC255" s="76">
        <v>1999</v>
      </c>
      <c r="ED255" s="76">
        <v>3409</v>
      </c>
      <c r="EE255" s="76">
        <v>15804958</v>
      </c>
      <c r="EF255" s="76">
        <v>439411</v>
      </c>
      <c r="EG255" s="57">
        <f t="shared" si="277"/>
        <v>0.54396597912321798</v>
      </c>
      <c r="EH255" s="62"/>
      <c r="EI255" s="62"/>
      <c r="EJ255" s="62"/>
      <c r="EK255" s="62"/>
      <c r="EL255" s="62">
        <v>0</v>
      </c>
      <c r="EM255" s="86">
        <v>6967174</v>
      </c>
      <c r="EN255" s="86">
        <v>15804961</v>
      </c>
      <c r="EO255" s="86">
        <v>477533</v>
      </c>
      <c r="EP255" s="86">
        <v>543661</v>
      </c>
    </row>
    <row r="256" spans="1:146" s="57" customFormat="1" ht="30" x14ac:dyDescent="0.25">
      <c r="A256" s="57" t="str">
        <f t="shared" si="266"/>
        <v>Tampa Electric Company</v>
      </c>
      <c r="B256" s="76">
        <v>2000</v>
      </c>
      <c r="C256" s="76">
        <v>178</v>
      </c>
      <c r="D256" s="59" t="s">
        <v>185</v>
      </c>
      <c r="E256" s="76">
        <v>1</v>
      </c>
      <c r="F256" s="76">
        <v>1</v>
      </c>
      <c r="G256" s="76">
        <v>1</v>
      </c>
      <c r="H256" s="76">
        <v>0</v>
      </c>
      <c r="I256" s="60">
        <f>IFERROR(VLOOKUP(B256&amp;C256,'Output Index'!$A$2:$R$275,18,FALSE),0)</f>
        <v>1.0047437363414589</v>
      </c>
      <c r="J256" s="77">
        <f t="shared" si="267"/>
        <v>0.59437023508112674</v>
      </c>
      <c r="K256" s="87">
        <f t="shared" si="328"/>
        <v>560100</v>
      </c>
      <c r="L256" s="88">
        <f t="shared" si="332"/>
        <v>491925</v>
      </c>
      <c r="M256" s="70">
        <f t="shared" si="278"/>
        <v>68175</v>
      </c>
      <c r="N256" s="89">
        <f t="shared" si="329"/>
        <v>16637860</v>
      </c>
      <c r="O256" s="64">
        <f t="shared" si="333"/>
        <v>7368852</v>
      </c>
      <c r="P256" s="64">
        <f t="shared" si="279"/>
        <v>9269008</v>
      </c>
      <c r="Q256" s="62">
        <v>9894</v>
      </c>
      <c r="R256" s="38">
        <v>0</v>
      </c>
      <c r="S256" s="38">
        <v>0</v>
      </c>
      <c r="T256" s="65">
        <v>4634</v>
      </c>
      <c r="U256" s="57">
        <f t="shared" si="268"/>
        <v>3286.9111389677068</v>
      </c>
      <c r="V256" s="78">
        <f t="shared" si="269"/>
        <v>30931712.933299292</v>
      </c>
      <c r="W256" s="79">
        <f>AP256*(AM256/'Price Patch'!$B$5)</f>
        <v>0.49359162779471544</v>
      </c>
      <c r="X256" s="62">
        <v>35</v>
      </c>
      <c r="Y256" s="62">
        <v>27.888888888888889</v>
      </c>
      <c r="Z256" s="62">
        <f t="shared" si="338"/>
        <v>35.873015873015866</v>
      </c>
      <c r="AA256" s="62">
        <f t="shared" si="339"/>
        <v>27.888888888888886</v>
      </c>
      <c r="AB256" s="62">
        <f t="shared" si="339"/>
        <v>36.666666666666664</v>
      </c>
      <c r="AC256" s="57" t="str">
        <f t="shared" si="271"/>
        <v>Tampa Electric Company</v>
      </c>
      <c r="AD256" s="76">
        <v>178</v>
      </c>
      <c r="AE256" s="76">
        <v>2000</v>
      </c>
      <c r="AF256" s="76">
        <f t="shared" si="287"/>
        <v>2</v>
      </c>
      <c r="AG256" s="92">
        <v>147.03134605396534</v>
      </c>
      <c r="AH256" s="57">
        <v>109.43510640951196</v>
      </c>
      <c r="AI256" s="57">
        <v>110.54392230578161</v>
      </c>
      <c r="AJ256" s="80">
        <f t="shared" si="335"/>
        <v>5.4270561466011558E-2</v>
      </c>
      <c r="AK256" s="77">
        <f t="shared" si="336"/>
        <v>4.1629639745413755E-2</v>
      </c>
      <c r="AL256" s="76"/>
      <c r="AM256" s="79">
        <f t="shared" si="337"/>
        <v>0.69467026754013839</v>
      </c>
      <c r="AN256" s="79">
        <f t="shared" si="330"/>
        <v>1.5061319689999999</v>
      </c>
      <c r="AO256" s="79">
        <f t="shared" si="331"/>
        <v>1.4586625400981315</v>
      </c>
      <c r="AP256" s="79">
        <f>1/AO256^'Price Patch'!C$19*1/AN256^'Price Patch'!D$19</f>
        <v>0.67470188633652017</v>
      </c>
      <c r="AQ256" s="80">
        <f t="shared" si="272"/>
        <v>0.50592334376472314</v>
      </c>
      <c r="AR256" s="80">
        <f t="shared" si="273"/>
        <v>0.49407665623527686</v>
      </c>
      <c r="AS256" s="66" t="str">
        <f t="shared" si="280"/>
        <v>Tampa Electric Company</v>
      </c>
      <c r="AT256" s="69">
        <f t="shared" si="281"/>
        <v>178</v>
      </c>
      <c r="AU256" s="69">
        <f t="shared" si="282"/>
        <v>2000</v>
      </c>
      <c r="AV256" s="81">
        <f t="shared" si="321"/>
        <v>15649075.63558531</v>
      </c>
      <c r="AW256" s="81">
        <f t="shared" si="274"/>
        <v>15282637.297713982</v>
      </c>
      <c r="AX256" s="81">
        <f t="shared" si="275"/>
        <v>12420180.748015171</v>
      </c>
      <c r="AY256" s="77">
        <f t="shared" si="325"/>
        <v>0.81269878399018314</v>
      </c>
      <c r="AZ256" s="77">
        <f t="shared" si="326"/>
        <v>0.18730121600981686</v>
      </c>
      <c r="BA256" s="81">
        <f t="shared" si="341"/>
        <v>23612390</v>
      </c>
      <c r="BB256" s="81">
        <f t="shared" si="327"/>
        <v>59969881</v>
      </c>
      <c r="BC256" s="81">
        <f t="shared" si="322"/>
        <v>23453150</v>
      </c>
      <c r="BD256" s="80">
        <f t="shared" si="342"/>
        <v>0.1220499826120931</v>
      </c>
      <c r="BE256" s="81">
        <f t="shared" si="343"/>
        <v>193464919</v>
      </c>
      <c r="BF256" s="78">
        <v>36516731</v>
      </c>
      <c r="BG256" s="78">
        <v>14142988</v>
      </c>
      <c r="BH256" s="82">
        <f t="shared" si="323"/>
        <v>0.79136100886070393</v>
      </c>
      <c r="BI256" s="83">
        <f t="shared" si="289"/>
        <v>11192209.251984829</v>
      </c>
      <c r="BJ256" s="72">
        <v>87678829</v>
      </c>
      <c r="BK256" s="72">
        <v>134583</v>
      </c>
      <c r="BL256" s="72">
        <v>4640565</v>
      </c>
      <c r="BM256" s="72">
        <v>5880348</v>
      </c>
      <c r="BN256" s="72">
        <v>5241625</v>
      </c>
      <c r="BO256" s="72">
        <v>6542471</v>
      </c>
      <c r="BP256" s="72">
        <v>4166516</v>
      </c>
      <c r="BQ256" s="72">
        <v>81136358</v>
      </c>
      <c r="BR256" s="72">
        <v>3232677</v>
      </c>
      <c r="BS256" s="72">
        <v>27708948</v>
      </c>
      <c r="BT256" s="72">
        <v>2297712</v>
      </c>
      <c r="BU256" s="72">
        <v>3109432</v>
      </c>
      <c r="BV256" s="72">
        <v>12995429</v>
      </c>
      <c r="BW256" s="72">
        <v>4757294</v>
      </c>
      <c r="BX256" s="72">
        <v>25766947</v>
      </c>
      <c r="BY256" s="72">
        <v>0</v>
      </c>
      <c r="BZ256" s="72">
        <v>29837697</v>
      </c>
      <c r="CA256" s="72">
        <v>0</v>
      </c>
      <c r="CB256" s="72">
        <v>1612388</v>
      </c>
      <c r="CC256" s="72">
        <v>814365</v>
      </c>
      <c r="CD256" s="72">
        <v>6162150</v>
      </c>
      <c r="CE256" s="72">
        <v>212</v>
      </c>
      <c r="CF256" s="72">
        <v>429446</v>
      </c>
      <c r="CG256" s="72">
        <v>9943092</v>
      </c>
      <c r="CH256" s="72">
        <v>21095</v>
      </c>
      <c r="CI256" s="72">
        <v>733575</v>
      </c>
      <c r="CJ256" s="72">
        <v>1606912</v>
      </c>
      <c r="CK256" s="72">
        <v>426029</v>
      </c>
      <c r="CL256" s="72">
        <v>234290</v>
      </c>
      <c r="CM256" s="72">
        <v>200919</v>
      </c>
      <c r="CN256" s="72">
        <v>1427917</v>
      </c>
      <c r="CO256" s="72">
        <v>1290229</v>
      </c>
      <c r="CP256" s="72">
        <v>2313323</v>
      </c>
      <c r="CQ256" s="72">
        <v>264838</v>
      </c>
      <c r="CR256" s="72">
        <v>614147</v>
      </c>
      <c r="CS256" s="72">
        <v>1742770</v>
      </c>
      <c r="CT256" s="72">
        <v>21797330</v>
      </c>
      <c r="CU256" s="72">
        <v>19876240</v>
      </c>
      <c r="CV256" s="72">
        <v>403744370</v>
      </c>
      <c r="CW256" s="72">
        <v>311866175</v>
      </c>
      <c r="CX256" s="72">
        <v>0</v>
      </c>
      <c r="CY256" s="72">
        <v>0</v>
      </c>
      <c r="CZ256" s="72">
        <v>0</v>
      </c>
      <c r="DA256" s="72">
        <v>82260496</v>
      </c>
      <c r="DB256" s="72">
        <v>62944251</v>
      </c>
      <c r="DC256" s="72">
        <v>195715619</v>
      </c>
      <c r="DD256" s="72">
        <v>192129017</v>
      </c>
      <c r="DE256" s="72">
        <v>681720485</v>
      </c>
      <c r="DF256" s="72">
        <v>0</v>
      </c>
      <c r="DG256" s="72">
        <v>2811715</v>
      </c>
      <c r="DH256" s="72">
        <v>851967052</v>
      </c>
      <c r="DI256" s="72">
        <v>8244756</v>
      </c>
      <c r="DJ256" s="72">
        <v>297259</v>
      </c>
      <c r="DK256" s="57" t="s">
        <v>113</v>
      </c>
      <c r="DL256" s="57">
        <v>178</v>
      </c>
      <c r="DM256" s="57">
        <v>2000</v>
      </c>
      <c r="DN256" s="78">
        <v>158004600</v>
      </c>
      <c r="DO256" s="78">
        <v>138703306</v>
      </c>
      <c r="DP256" s="78">
        <v>112952409</v>
      </c>
      <c r="DQ256" s="78">
        <v>89536799</v>
      </c>
      <c r="DR256" s="62" t="s">
        <v>114</v>
      </c>
      <c r="DS256" s="62">
        <v>29.85</v>
      </c>
      <c r="DT256" s="62">
        <v>758.18999999999994</v>
      </c>
      <c r="DU256" s="62">
        <f t="shared" si="340"/>
        <v>1239.2659999999998</v>
      </c>
      <c r="DV256" s="62">
        <v>95</v>
      </c>
      <c r="DW256" s="62">
        <v>82.2</v>
      </c>
      <c r="DX256" s="62">
        <v>6967</v>
      </c>
      <c r="DY256" s="62">
        <v>2927</v>
      </c>
      <c r="DZ256" s="62">
        <v>0</v>
      </c>
      <c r="EA256" s="84">
        <v>178</v>
      </c>
      <c r="EB256" s="85" t="s">
        <v>113</v>
      </c>
      <c r="EC256" s="76">
        <v>2000</v>
      </c>
      <c r="ED256" s="76">
        <v>3435</v>
      </c>
      <c r="EE256" s="76">
        <v>16637860</v>
      </c>
      <c r="EF256" s="76">
        <v>749604</v>
      </c>
      <c r="EG256" s="57">
        <f t="shared" si="277"/>
        <v>0.5778370653958379</v>
      </c>
      <c r="EH256" s="62"/>
      <c r="EI256" s="62"/>
      <c r="EJ256" s="62"/>
      <c r="EK256" s="62"/>
      <c r="EL256" s="62">
        <v>0</v>
      </c>
      <c r="EM256" s="86">
        <v>7368852</v>
      </c>
      <c r="EN256" s="86">
        <v>16637860</v>
      </c>
      <c r="EO256" s="86">
        <v>491925</v>
      </c>
      <c r="EP256" s="86">
        <v>560100</v>
      </c>
    </row>
    <row r="257" spans="1:146" s="57" customFormat="1" ht="30" x14ac:dyDescent="0.25">
      <c r="A257" s="57" t="str">
        <f t="shared" si="266"/>
        <v>Tampa Electric Company</v>
      </c>
      <c r="B257" s="76">
        <v>2001</v>
      </c>
      <c r="C257" s="76">
        <v>178</v>
      </c>
      <c r="D257" s="59" t="s">
        <v>185</v>
      </c>
      <c r="E257" s="76">
        <v>1</v>
      </c>
      <c r="F257" s="76">
        <v>1</v>
      </c>
      <c r="G257" s="76">
        <v>1</v>
      </c>
      <c r="H257" s="76">
        <v>0</v>
      </c>
      <c r="I257" s="60">
        <f>IFERROR(VLOOKUP(B257&amp;C257,'Output Index'!$A$2:$R$275,18,FALSE),0)</f>
        <v>1.0254607737749413</v>
      </c>
      <c r="J257" s="77">
        <f t="shared" si="267"/>
        <v>0.5869996884075156</v>
      </c>
      <c r="K257" s="70">
        <f t="shared" ref="K257:K268" si="344">EK257</f>
        <v>575557</v>
      </c>
      <c r="L257" s="70">
        <f>EI257</f>
        <v>505964</v>
      </c>
      <c r="M257" s="70">
        <f t="shared" si="278"/>
        <v>69593</v>
      </c>
      <c r="N257" s="70">
        <f t="shared" ref="N257:N268" si="345">EJ257</f>
        <v>16976044</v>
      </c>
      <c r="O257" s="90">
        <f>EH257</f>
        <v>7594089</v>
      </c>
      <c r="P257" s="64">
        <f t="shared" si="279"/>
        <v>9381955</v>
      </c>
      <c r="Q257" s="62">
        <v>10017</v>
      </c>
      <c r="R257" s="38">
        <v>0</v>
      </c>
      <c r="S257" s="38">
        <v>0</v>
      </c>
      <c r="T257" s="65">
        <v>4646</v>
      </c>
      <c r="U257" s="57">
        <f t="shared" si="268"/>
        <v>3656.1336188088371</v>
      </c>
      <c r="V257" s="78">
        <f t="shared" si="269"/>
        <v>33011255.184463792</v>
      </c>
      <c r="W257" s="79">
        <f>AP257*(AM257/'Price Patch'!$B$5)</f>
        <v>0.50371679950499904</v>
      </c>
      <c r="X257" s="62">
        <v>35</v>
      </c>
      <c r="Y257" s="62">
        <v>27.555555555555554</v>
      </c>
      <c r="Z257" s="62">
        <f t="shared" si="338"/>
        <v>35.873015873015866</v>
      </c>
      <c r="AA257" s="62">
        <f t="shared" si="339"/>
        <v>27.888888888888886</v>
      </c>
      <c r="AB257" s="62">
        <f t="shared" si="339"/>
        <v>36.666666666666664</v>
      </c>
      <c r="AC257" s="57" t="str">
        <f t="shared" si="271"/>
        <v>Tampa Electric Company</v>
      </c>
      <c r="AD257" s="76">
        <v>178</v>
      </c>
      <c r="AE257" s="76">
        <v>2001</v>
      </c>
      <c r="AF257" s="76">
        <f t="shared" si="287"/>
        <v>2</v>
      </c>
      <c r="AG257" s="92">
        <v>151.51164554853864</v>
      </c>
      <c r="AH257" s="57">
        <v>110.20786286344969</v>
      </c>
      <c r="AI257" s="57">
        <v>113.48734011949581</v>
      </c>
      <c r="AJ257" s="80">
        <f t="shared" si="335"/>
        <v>1.0620908853524763E-2</v>
      </c>
      <c r="AK257" s="77">
        <f t="shared" si="336"/>
        <v>2.0305693469792954E-2</v>
      </c>
      <c r="AL257" s="76"/>
      <c r="AM257" s="79">
        <f t="shared" si="337"/>
        <v>0.70892021698174001</v>
      </c>
      <c r="AN257" s="79">
        <f t="shared" si="330"/>
        <v>1.5061319689999999</v>
      </c>
      <c r="AO257" s="79">
        <f t="shared" si="331"/>
        <v>1.4586625400981315</v>
      </c>
      <c r="AP257" s="79">
        <f>1/AO257^'Price Patch'!C$19*1/AN257^'Price Patch'!D$19</f>
        <v>0.67470188633652017</v>
      </c>
      <c r="AQ257" s="80">
        <f t="shared" si="272"/>
        <v>0.4927253463746864</v>
      </c>
      <c r="AR257" s="80">
        <f t="shared" si="273"/>
        <v>0.50727465362531354</v>
      </c>
      <c r="AS257" s="66" t="str">
        <f t="shared" si="280"/>
        <v>Tampa Electric Company</v>
      </c>
      <c r="AT257" s="69">
        <f t="shared" si="281"/>
        <v>178</v>
      </c>
      <c r="AU257" s="69">
        <f t="shared" si="282"/>
        <v>2001</v>
      </c>
      <c r="AV257" s="81">
        <f t="shared" si="321"/>
        <v>16265482.145028085</v>
      </c>
      <c r="AW257" s="81">
        <f t="shared" si="274"/>
        <v>16745773.039435707</v>
      </c>
      <c r="AX257" s="81">
        <f t="shared" si="275"/>
        <v>13643420.465754777</v>
      </c>
      <c r="AY257" s="77">
        <f t="shared" si="325"/>
        <v>0.81473816906660568</v>
      </c>
      <c r="AZ257" s="77">
        <f t="shared" si="326"/>
        <v>0.18526183093339432</v>
      </c>
      <c r="BA257" s="81">
        <f t="shared" si="341"/>
        <v>25286799</v>
      </c>
      <c r="BB257" s="81">
        <f t="shared" si="327"/>
        <v>61599867</v>
      </c>
      <c r="BC257" s="81">
        <f t="shared" si="322"/>
        <v>24740189</v>
      </c>
      <c r="BD257" s="80">
        <f t="shared" si="342"/>
        <v>0.12539728672569683</v>
      </c>
      <c r="BE257" s="81">
        <f t="shared" si="343"/>
        <v>201653478</v>
      </c>
      <c r="BF257" s="78">
        <v>36859678</v>
      </c>
      <c r="BG257" s="78">
        <v>14943899</v>
      </c>
      <c r="BH257" s="82">
        <f t="shared" si="323"/>
        <v>0.77913926842286774</v>
      </c>
      <c r="BI257" s="83">
        <f t="shared" si="289"/>
        <v>11643378.534245225</v>
      </c>
      <c r="BJ257" s="72">
        <v>84468283</v>
      </c>
      <c r="BK257" s="72">
        <v>105997</v>
      </c>
      <c r="BL257" s="72">
        <v>5024717</v>
      </c>
      <c r="BM257" s="72">
        <v>6771089</v>
      </c>
      <c r="BN257" s="72">
        <v>6006934</v>
      </c>
      <c r="BO257" s="72">
        <v>6190756</v>
      </c>
      <c r="BP257" s="72">
        <v>6356416</v>
      </c>
      <c r="BQ257" s="72">
        <v>78277527</v>
      </c>
      <c r="BR257" s="72">
        <v>3164168</v>
      </c>
      <c r="BS257" s="72">
        <v>22868416</v>
      </c>
      <c r="BT257" s="72">
        <v>1885599</v>
      </c>
      <c r="BU257" s="72">
        <v>2768962</v>
      </c>
      <c r="BV257" s="72">
        <v>13584610</v>
      </c>
      <c r="BW257" s="72">
        <v>4663476</v>
      </c>
      <c r="BX257" s="72">
        <v>24453529</v>
      </c>
      <c r="BY257" s="72">
        <v>0</v>
      </c>
      <c r="BZ257" s="72">
        <v>32454787</v>
      </c>
      <c r="CA257" s="72">
        <v>0</v>
      </c>
      <c r="CB257" s="72">
        <v>1335965</v>
      </c>
      <c r="CC257" s="72">
        <v>786460</v>
      </c>
      <c r="CD257" s="72">
        <v>7080570</v>
      </c>
      <c r="CE257" s="72">
        <v>672</v>
      </c>
      <c r="CF257" s="72">
        <v>642336</v>
      </c>
      <c r="CG257" s="72">
        <v>11149023</v>
      </c>
      <c r="CH257" s="72">
        <v>23533</v>
      </c>
      <c r="CI257" s="72">
        <v>805601</v>
      </c>
      <c r="CJ257" s="72">
        <v>1625874</v>
      </c>
      <c r="CK257" s="72">
        <v>-3971</v>
      </c>
      <c r="CL257" s="72">
        <v>288772</v>
      </c>
      <c r="CM257" s="72">
        <v>256805</v>
      </c>
      <c r="CN257" s="72">
        <v>1295159</v>
      </c>
      <c r="CO257" s="72">
        <v>1528667</v>
      </c>
      <c r="CP257" s="72">
        <v>3176804</v>
      </c>
      <c r="CQ257" s="72">
        <v>235235</v>
      </c>
      <c r="CR257" s="72">
        <v>401032</v>
      </c>
      <c r="CS257" s="72">
        <v>1826250</v>
      </c>
      <c r="CT257" s="72">
        <v>22532194</v>
      </c>
      <c r="CU257" s="72">
        <v>20955479</v>
      </c>
      <c r="CV257" s="72">
        <v>411259118</v>
      </c>
      <c r="CW257" s="72">
        <v>315720675</v>
      </c>
      <c r="CX257" s="72">
        <v>0</v>
      </c>
      <c r="CY257" s="72">
        <v>0</v>
      </c>
      <c r="CZ257" s="72">
        <v>0</v>
      </c>
      <c r="DA257" s="72">
        <v>85447963</v>
      </c>
      <c r="DB257" s="72">
        <v>66171438</v>
      </c>
      <c r="DC257" s="72">
        <v>213250520</v>
      </c>
      <c r="DD257" s="72">
        <v>209688431</v>
      </c>
      <c r="DE257" s="72">
        <v>709957601</v>
      </c>
      <c r="DF257" s="72">
        <v>0</v>
      </c>
      <c r="DG257" s="72">
        <v>2910245</v>
      </c>
      <c r="DH257" s="72">
        <v>881537795</v>
      </c>
      <c r="DI257" s="72">
        <v>8259206</v>
      </c>
      <c r="DJ257" s="72">
        <v>273401</v>
      </c>
      <c r="DK257" s="57" t="s">
        <v>113</v>
      </c>
      <c r="DL257" s="57">
        <v>178</v>
      </c>
      <c r="DM257" s="57">
        <v>2001</v>
      </c>
      <c r="DN257" s="78">
        <v>165067225</v>
      </c>
      <c r="DO257" s="78">
        <v>145758114</v>
      </c>
      <c r="DP257" s="78">
        <v>122630223</v>
      </c>
      <c r="DQ257" s="78">
        <v>96059777</v>
      </c>
      <c r="DR257" s="62" t="s">
        <v>114</v>
      </c>
      <c r="DS257" s="62">
        <v>39.75</v>
      </c>
      <c r="DT257" s="62">
        <v>1009.65</v>
      </c>
      <c r="DU257" s="62">
        <f t="shared" si="340"/>
        <v>1239.2659999999998</v>
      </c>
      <c r="DV257" s="62">
        <v>95</v>
      </c>
      <c r="DW257" s="62">
        <v>81.599999999999994</v>
      </c>
      <c r="DX257" s="62">
        <v>6987</v>
      </c>
      <c r="DY257" s="62">
        <v>3030</v>
      </c>
      <c r="DZ257" s="62">
        <v>0</v>
      </c>
      <c r="EA257" s="84">
        <v>178</v>
      </c>
      <c r="EB257" s="85" t="s">
        <v>113</v>
      </c>
      <c r="EC257" s="76">
        <v>2001</v>
      </c>
      <c r="ED257" s="76">
        <v>3801</v>
      </c>
      <c r="EE257" s="76">
        <v>16976044</v>
      </c>
      <c r="EF257" s="76">
        <v>672639</v>
      </c>
      <c r="EG257" s="57">
        <f t="shared" si="277"/>
        <v>0.53004205213960753</v>
      </c>
      <c r="EH257" s="62">
        <v>7594089</v>
      </c>
      <c r="EI257" s="62">
        <v>505964</v>
      </c>
      <c r="EJ257" s="62">
        <v>16976044</v>
      </c>
      <c r="EK257" s="62">
        <v>575557</v>
      </c>
      <c r="EL257" s="62">
        <v>0</v>
      </c>
      <c r="EM257" s="86">
        <v>7594089</v>
      </c>
      <c r="EN257" s="86">
        <v>16976044</v>
      </c>
      <c r="EO257" s="86">
        <v>505964</v>
      </c>
      <c r="EP257" s="86">
        <v>575780</v>
      </c>
    </row>
    <row r="258" spans="1:146" s="57" customFormat="1" ht="30" x14ac:dyDescent="0.25">
      <c r="A258" s="57" t="str">
        <f t="shared" si="266"/>
        <v>Tampa Electric Company</v>
      </c>
      <c r="B258" s="76">
        <v>2002</v>
      </c>
      <c r="C258" s="76">
        <v>178</v>
      </c>
      <c r="D258" s="59" t="s">
        <v>185</v>
      </c>
      <c r="E258" s="76">
        <v>1</v>
      </c>
      <c r="F258" s="76">
        <v>1</v>
      </c>
      <c r="G258" s="76">
        <v>1</v>
      </c>
      <c r="H258" s="76">
        <v>0</v>
      </c>
      <c r="I258" s="60">
        <f>IFERROR(VLOOKUP(B258&amp;C258,'Output Index'!$A$2:$R$275,18,FALSE),0)</f>
        <v>1.0486211247243831</v>
      </c>
      <c r="J258" s="77">
        <f t="shared" si="267"/>
        <v>0.57934408810935512</v>
      </c>
      <c r="K258" s="81">
        <f t="shared" si="344"/>
        <v>590199</v>
      </c>
      <c r="L258" s="70">
        <f t="shared" ref="L258:L268" si="346">EI258</f>
        <v>518554</v>
      </c>
      <c r="M258" s="70">
        <f t="shared" si="278"/>
        <v>71645</v>
      </c>
      <c r="N258" s="81">
        <f t="shared" si="345"/>
        <v>17925140</v>
      </c>
      <c r="O258" s="90">
        <f t="shared" ref="O258:O268" si="347">EH258</f>
        <v>8046430</v>
      </c>
      <c r="P258" s="64">
        <f t="shared" si="279"/>
        <v>9878710</v>
      </c>
      <c r="Q258" s="62">
        <v>10162</v>
      </c>
      <c r="R258" s="38">
        <v>0</v>
      </c>
      <c r="S258" s="38">
        <v>0</v>
      </c>
      <c r="T258" s="65">
        <v>4762</v>
      </c>
      <c r="U258" s="57">
        <f t="shared" si="268"/>
        <v>3534.9726318924413</v>
      </c>
      <c r="V258" s="78">
        <f t="shared" si="269"/>
        <v>35395761.370877013</v>
      </c>
      <c r="W258" s="79">
        <f>AP258*(AM258/'Price Patch'!$B$5)</f>
        <v>0.51337896727719268</v>
      </c>
      <c r="X258" s="62">
        <v>35.555555555555557</v>
      </c>
      <c r="Y258" s="62">
        <v>27.833333333333329</v>
      </c>
      <c r="Z258" s="62">
        <f t="shared" si="338"/>
        <v>35.873015873015866</v>
      </c>
      <c r="AA258" s="62">
        <f t="shared" si="339"/>
        <v>27.888888888888886</v>
      </c>
      <c r="AB258" s="62">
        <f t="shared" si="339"/>
        <v>36.666666666666664</v>
      </c>
      <c r="AC258" s="57" t="str">
        <f t="shared" si="271"/>
        <v>Tampa Electric Company</v>
      </c>
      <c r="AD258" s="76">
        <v>178</v>
      </c>
      <c r="AE258" s="76">
        <v>2002</v>
      </c>
      <c r="AF258" s="76">
        <f t="shared" si="287"/>
        <v>2</v>
      </c>
      <c r="AG258" s="92">
        <v>156.69139395640192</v>
      </c>
      <c r="AH258" s="57">
        <v>110.55280097205501</v>
      </c>
      <c r="AI258" s="57">
        <v>115.01782710387157</v>
      </c>
      <c r="AJ258" s="80">
        <f t="shared" si="335"/>
        <v>4.3707368834785517E-3</v>
      </c>
      <c r="AK258" s="77">
        <f t="shared" si="336"/>
        <v>1.9000095682544352E-2</v>
      </c>
      <c r="AL258" s="76"/>
      <c r="AM258" s="79">
        <f t="shared" si="337"/>
        <v>0.72251854461406972</v>
      </c>
      <c r="AN258" s="79">
        <f t="shared" si="330"/>
        <v>1.5061319689999999</v>
      </c>
      <c r="AO258" s="79">
        <f t="shared" si="331"/>
        <v>1.4586625400981315</v>
      </c>
      <c r="AP258" s="79">
        <f>1/AO258^'Price Patch'!C$19*1/AN258^'Price Patch'!D$19</f>
        <v>0.67470188633652017</v>
      </c>
      <c r="AQ258" s="80">
        <f t="shared" si="272"/>
        <v>0.50774370604807495</v>
      </c>
      <c r="AR258" s="80">
        <f t="shared" si="273"/>
        <v>0.49225629395192511</v>
      </c>
      <c r="AS258" s="66" t="str">
        <f t="shared" si="280"/>
        <v>Tampa Electric Company</v>
      </c>
      <c r="AT258" s="69">
        <f t="shared" si="281"/>
        <v>178</v>
      </c>
      <c r="AU258" s="69">
        <f t="shared" si="282"/>
        <v>2002</v>
      </c>
      <c r="AV258" s="81">
        <f t="shared" si="321"/>
        <v>17971975.056842383</v>
      </c>
      <c r="AW258" s="81">
        <f t="shared" si="274"/>
        <v>17423786.31403463</v>
      </c>
      <c r="AX258" s="81">
        <f t="shared" si="275"/>
        <v>16425129.865259463</v>
      </c>
      <c r="AY258" s="77">
        <f t="shared" si="325"/>
        <v>0.94268430347020715</v>
      </c>
      <c r="AZ258" s="77">
        <f t="shared" si="326"/>
        <v>5.7315696529792848E-2</v>
      </c>
      <c r="BA258" s="81">
        <f t="shared" si="341"/>
        <v>28840912</v>
      </c>
      <c r="BB258" s="81">
        <f t="shared" si="327"/>
        <v>51593220</v>
      </c>
      <c r="BC258" s="81">
        <f t="shared" si="322"/>
        <v>7860425</v>
      </c>
      <c r="BD258" s="80">
        <f t="shared" si="342"/>
        <v>0.12704865815463756</v>
      </c>
      <c r="BE258" s="81">
        <f t="shared" si="343"/>
        <v>227006821</v>
      </c>
      <c r="BF258" s="78">
        <v>43732795</v>
      </c>
      <c r="BG258" s="78">
        <v>16043249</v>
      </c>
      <c r="BH258" s="82">
        <f t="shared" si="323"/>
        <v>0.77389449822417755</v>
      </c>
      <c r="BI258" s="83">
        <f t="shared" si="289"/>
        <v>12415782.134740539</v>
      </c>
      <c r="BJ258" s="72">
        <v>89480586</v>
      </c>
      <c r="BK258" s="72">
        <v>139504</v>
      </c>
      <c r="BL258" s="72">
        <v>6421754</v>
      </c>
      <c r="BM258" s="72">
        <v>4481714</v>
      </c>
      <c r="BN258" s="72">
        <v>7052879</v>
      </c>
      <c r="BO258" s="72">
        <v>2940507</v>
      </c>
      <c r="BP258" s="72">
        <v>12697206</v>
      </c>
      <c r="BQ258" s="72">
        <v>86540079</v>
      </c>
      <c r="BR258" s="72">
        <v>1483722</v>
      </c>
      <c r="BS258" s="72">
        <v>37887366</v>
      </c>
      <c r="BT258" s="72">
        <v>1886917</v>
      </c>
      <c r="BU258" s="72">
        <v>2242688</v>
      </c>
      <c r="BV258" s="72">
        <v>9514359</v>
      </c>
      <c r="BW258" s="72">
        <v>3359574</v>
      </c>
      <c r="BX258" s="72">
        <v>18935052</v>
      </c>
      <c r="BY258" s="72">
        <v>0</v>
      </c>
      <c r="BZ258" s="72">
        <v>37267240</v>
      </c>
      <c r="CA258" s="72">
        <v>0</v>
      </c>
      <c r="CB258" s="72">
        <v>3748462</v>
      </c>
      <c r="CC258" s="72">
        <v>436407</v>
      </c>
      <c r="CD258" s="72">
        <v>11100402</v>
      </c>
      <c r="CE258" s="72">
        <v>64</v>
      </c>
      <c r="CF258" s="72">
        <v>579703</v>
      </c>
      <c r="CG258" s="72">
        <v>9302632</v>
      </c>
      <c r="CH258" s="72">
        <v>20085</v>
      </c>
      <c r="CI258" s="72">
        <v>608196</v>
      </c>
      <c r="CJ258" s="72">
        <v>1405270</v>
      </c>
      <c r="CK258" s="72">
        <v>699</v>
      </c>
      <c r="CL258" s="72">
        <v>248235</v>
      </c>
      <c r="CM258" s="72">
        <v>94989</v>
      </c>
      <c r="CN258" s="72">
        <v>1295768</v>
      </c>
      <c r="CO258" s="72">
        <v>1551738</v>
      </c>
      <c r="CP258" s="72">
        <v>3574397</v>
      </c>
      <c r="CQ258" s="72">
        <v>276411</v>
      </c>
      <c r="CR258" s="72">
        <v>203045</v>
      </c>
      <c r="CS258" s="72">
        <v>2820737</v>
      </c>
      <c r="CT258" s="72">
        <v>29028420</v>
      </c>
      <c r="CU258" s="72">
        <v>19660703</v>
      </c>
      <c r="CV258" s="72">
        <v>400467380</v>
      </c>
      <c r="CW258" s="72">
        <v>291524841</v>
      </c>
      <c r="CX258" s="72">
        <v>0</v>
      </c>
      <c r="CY258" s="72">
        <v>0</v>
      </c>
      <c r="CZ258" s="72">
        <v>0</v>
      </c>
      <c r="DA258" s="72">
        <v>96406214</v>
      </c>
      <c r="DB258" s="72">
        <v>74864349</v>
      </c>
      <c r="DC258" s="72">
        <v>257393750</v>
      </c>
      <c r="DD258" s="72">
        <v>253680075</v>
      </c>
      <c r="DE258" s="72">
        <v>754267344</v>
      </c>
      <c r="DF258" s="72">
        <v>0</v>
      </c>
      <c r="DG258" s="72">
        <v>3312405</v>
      </c>
      <c r="DH258" s="72">
        <v>940582913</v>
      </c>
      <c r="DI258" s="72">
        <v>7566215</v>
      </c>
      <c r="DJ258" s="72">
        <v>312566</v>
      </c>
      <c r="DK258" s="57" t="s">
        <v>113</v>
      </c>
      <c r="DL258" s="57">
        <v>178</v>
      </c>
      <c r="DM258" s="57">
        <v>2002</v>
      </c>
      <c r="DN258" s="78">
        <v>170779253</v>
      </c>
      <c r="DO258" s="78">
        <v>152178844</v>
      </c>
      <c r="DP258" s="78">
        <v>132117165</v>
      </c>
      <c r="DQ258" s="78">
        <v>102379459</v>
      </c>
      <c r="DR258" s="62" t="s">
        <v>114</v>
      </c>
      <c r="DS258" s="62">
        <v>62.07</v>
      </c>
      <c r="DT258" s="62">
        <v>1576.578</v>
      </c>
      <c r="DU258" s="62">
        <f t="shared" si="340"/>
        <v>1239.2659999999998</v>
      </c>
      <c r="DV258" s="62">
        <v>96</v>
      </c>
      <c r="DW258" s="62">
        <v>82.1</v>
      </c>
      <c r="DX258" s="62">
        <v>7019</v>
      </c>
      <c r="DY258" s="62">
        <v>3143</v>
      </c>
      <c r="DZ258" s="62">
        <v>0</v>
      </c>
      <c r="EA258" s="84">
        <v>178</v>
      </c>
      <c r="EB258" s="85" t="s">
        <v>113</v>
      </c>
      <c r="EC258" s="76">
        <v>2002</v>
      </c>
      <c r="ED258" s="76">
        <v>3634</v>
      </c>
      <c r="EE258" s="76">
        <v>17925140</v>
      </c>
      <c r="EF258" s="76">
        <v>502148</v>
      </c>
      <c r="EG258" s="57">
        <f t="shared" si="277"/>
        <v>0.57885847261907453</v>
      </c>
      <c r="EH258" s="62">
        <v>8046430</v>
      </c>
      <c r="EI258" s="62">
        <v>518554</v>
      </c>
      <c r="EJ258" s="62">
        <v>17925140</v>
      </c>
      <c r="EK258" s="62">
        <v>590199</v>
      </c>
      <c r="EL258" s="62">
        <v>0</v>
      </c>
      <c r="EM258" s="86">
        <v>8046430</v>
      </c>
      <c r="EN258" s="86">
        <v>17925140</v>
      </c>
      <c r="EO258" s="86">
        <v>518554</v>
      </c>
      <c r="EP258" s="86">
        <v>590199</v>
      </c>
    </row>
    <row r="259" spans="1:146" s="57" customFormat="1" ht="30" x14ac:dyDescent="0.25">
      <c r="A259" s="57" t="str">
        <f t="shared" si="266"/>
        <v>Tampa Electric Company</v>
      </c>
      <c r="B259" s="76">
        <v>2003</v>
      </c>
      <c r="C259" s="76">
        <v>178</v>
      </c>
      <c r="D259" s="59" t="s">
        <v>185</v>
      </c>
      <c r="E259" s="76">
        <v>1</v>
      </c>
      <c r="F259" s="76">
        <v>1</v>
      </c>
      <c r="G259" s="76">
        <v>1</v>
      </c>
      <c r="H259" s="76">
        <v>0</v>
      </c>
      <c r="I259" s="60">
        <f>IFERROR(VLOOKUP(B259&amp;C259,'Output Index'!$A$2:$R$275,18,FALSE),0)</f>
        <v>1.0842895513123225</v>
      </c>
      <c r="J259" s="77">
        <f t="shared" si="267"/>
        <v>0.57289340245757803</v>
      </c>
      <c r="K259" s="81">
        <f t="shared" si="344"/>
        <v>604900</v>
      </c>
      <c r="L259" s="70">
        <f t="shared" si="346"/>
        <v>531257</v>
      </c>
      <c r="M259" s="70">
        <f t="shared" si="278"/>
        <v>73643</v>
      </c>
      <c r="N259" s="81">
        <f t="shared" si="345"/>
        <v>18242316</v>
      </c>
      <c r="O259" s="90">
        <f t="shared" si="347"/>
        <v>8264748</v>
      </c>
      <c r="P259" s="64">
        <f t="shared" si="279"/>
        <v>9977568</v>
      </c>
      <c r="Q259" s="62">
        <v>10290</v>
      </c>
      <c r="R259" s="38">
        <v>0</v>
      </c>
      <c r="S259" s="38">
        <v>0</v>
      </c>
      <c r="T259" s="65">
        <v>5376</v>
      </c>
      <c r="U259" s="57">
        <f t="shared" si="268"/>
        <v>3762.5743933272138</v>
      </c>
      <c r="V259" s="78">
        <f t="shared" si="269"/>
        <v>33152862.813683517</v>
      </c>
      <c r="W259" s="79">
        <f>AP259*(AM259/'Price Patch'!$B$5)</f>
        <v>0.52604326023147019</v>
      </c>
      <c r="X259" s="62">
        <v>34.444444444444443</v>
      </c>
      <c r="Y259" s="62">
        <v>27.333333333333332</v>
      </c>
      <c r="Z259" s="62">
        <f t="shared" si="338"/>
        <v>35.873015873015866</v>
      </c>
      <c r="AA259" s="62">
        <f t="shared" si="339"/>
        <v>27.888888888888886</v>
      </c>
      <c r="AB259" s="62">
        <f t="shared" si="339"/>
        <v>36.666666666666664</v>
      </c>
      <c r="AC259" s="57" t="str">
        <f t="shared" si="271"/>
        <v>Tampa Electric Company</v>
      </c>
      <c r="AD259" s="76">
        <v>178</v>
      </c>
      <c r="AE259" s="76">
        <v>2003</v>
      </c>
      <c r="AF259" s="76">
        <f t="shared" si="287"/>
        <v>2</v>
      </c>
      <c r="AG259" s="92">
        <v>159.11340903861807</v>
      </c>
      <c r="AH259" s="57">
        <v>114.39015383998058</v>
      </c>
      <c r="AI259" s="57">
        <v>117.42467214761579</v>
      </c>
      <c r="AJ259" s="80">
        <f t="shared" si="335"/>
        <v>3.2847948635521429E-2</v>
      </c>
      <c r="AK259" s="77">
        <f t="shared" si="336"/>
        <v>2.4369153060272698E-2</v>
      </c>
      <c r="AL259" s="76"/>
      <c r="AM259" s="79">
        <f t="shared" si="337"/>
        <v>0.74034199882065832</v>
      </c>
      <c r="AN259" s="79">
        <f t="shared" si="330"/>
        <v>1.5061319689999999</v>
      </c>
      <c r="AO259" s="79">
        <f t="shared" si="331"/>
        <v>1.4586625400981315</v>
      </c>
      <c r="AP259" s="79">
        <f>1/AO259^'Price Patch'!C$19*1/AN259^'Price Patch'!D$19</f>
        <v>0.67470188633652017</v>
      </c>
      <c r="AQ259" s="80">
        <f t="shared" si="272"/>
        <v>0.46076542556406275</v>
      </c>
      <c r="AR259" s="80">
        <f t="shared" si="273"/>
        <v>0.53923457443593725</v>
      </c>
      <c r="AS259" s="66" t="str">
        <f t="shared" si="280"/>
        <v>Tampa Electric Company</v>
      </c>
      <c r="AT259" s="69">
        <f t="shared" si="281"/>
        <v>178</v>
      </c>
      <c r="AU259" s="69">
        <f t="shared" si="282"/>
        <v>2003</v>
      </c>
      <c r="AV259" s="81">
        <f t="shared" si="321"/>
        <v>15275692.943013877</v>
      </c>
      <c r="AW259" s="81">
        <f t="shared" si="274"/>
        <v>17877169.870669641</v>
      </c>
      <c r="AX259" s="81">
        <f t="shared" si="275"/>
        <v>15505980.359567067</v>
      </c>
      <c r="AY259" s="77">
        <f t="shared" si="325"/>
        <v>0.86736214242765075</v>
      </c>
      <c r="AZ259" s="77">
        <f t="shared" si="326"/>
        <v>0.13263785757234925</v>
      </c>
      <c r="BA259" s="81">
        <f t="shared" si="341"/>
        <v>27322589</v>
      </c>
      <c r="BB259" s="81">
        <f t="shared" si="327"/>
        <v>44516902</v>
      </c>
      <c r="BC259" s="81">
        <f t="shared" si="322"/>
        <v>18105155</v>
      </c>
      <c r="BD259" s="80">
        <f t="shared" si="342"/>
        <v>0.13096764491121859</v>
      </c>
      <c r="BE259" s="81">
        <f t="shared" si="343"/>
        <v>208620908</v>
      </c>
      <c r="BF259" s="78">
        <v>26411747</v>
      </c>
      <c r="BG259" s="78">
        <v>16386803</v>
      </c>
      <c r="BH259" s="82">
        <f t="shared" si="323"/>
        <v>0.72110518692590209</v>
      </c>
      <c r="BI259" s="83">
        <f t="shared" si="289"/>
        <v>11816608.640432933</v>
      </c>
      <c r="BJ259" s="72">
        <v>83123887</v>
      </c>
      <c r="BK259" s="72">
        <v>128352</v>
      </c>
      <c r="BL259" s="72">
        <v>7688614</v>
      </c>
      <c r="BM259" s="72">
        <v>9985423</v>
      </c>
      <c r="BN259" s="72">
        <v>7107073</v>
      </c>
      <c r="BO259" s="72">
        <v>2235754</v>
      </c>
      <c r="BP259" s="72">
        <v>11812566</v>
      </c>
      <c r="BQ259" s="72">
        <v>80888133</v>
      </c>
      <c r="BR259" s="72">
        <v>4320806</v>
      </c>
      <c r="BS259" s="72">
        <v>38606985</v>
      </c>
      <c r="BT259" s="72">
        <v>2137185</v>
      </c>
      <c r="BU259" s="72">
        <v>2107637</v>
      </c>
      <c r="BV259" s="72">
        <v>6935275</v>
      </c>
      <c r="BW259" s="72">
        <v>1007663</v>
      </c>
      <c r="BX259" s="72">
        <v>6443108</v>
      </c>
      <c r="BY259" s="72">
        <v>0</v>
      </c>
      <c r="BZ259" s="72">
        <v>37889880</v>
      </c>
      <c r="CA259" s="72">
        <v>0</v>
      </c>
      <c r="CB259" s="72">
        <v>1255481</v>
      </c>
      <c r="CC259" s="72">
        <v>1002727</v>
      </c>
      <c r="CD259" s="72">
        <v>14188178</v>
      </c>
      <c r="CE259" s="72">
        <v>0</v>
      </c>
      <c r="CF259" s="72">
        <v>407644</v>
      </c>
      <c r="CG259" s="72">
        <v>6600917</v>
      </c>
      <c r="CH259" s="72">
        <v>30414</v>
      </c>
      <c r="CI259" s="72">
        <v>615641</v>
      </c>
      <c r="CJ259" s="72">
        <v>1208466</v>
      </c>
      <c r="CK259" s="72">
        <v>-132</v>
      </c>
      <c r="CL259" s="72">
        <v>371859</v>
      </c>
      <c r="CM259" s="72">
        <v>49872</v>
      </c>
      <c r="CN259" s="72">
        <v>1591522</v>
      </c>
      <c r="CO259" s="72">
        <v>1743531</v>
      </c>
      <c r="CP259" s="72">
        <v>4186191</v>
      </c>
      <c r="CQ259" s="72">
        <v>342795</v>
      </c>
      <c r="CR259" s="72">
        <v>389192</v>
      </c>
      <c r="CS259" s="72">
        <v>3905582</v>
      </c>
      <c r="CT259" s="72">
        <v>27251170</v>
      </c>
      <c r="CU259" s="72">
        <v>19279161</v>
      </c>
      <c r="CV259" s="72">
        <v>343331823</v>
      </c>
      <c r="CW259" s="72">
        <v>254223024</v>
      </c>
      <c r="CX259" s="72">
        <v>0</v>
      </c>
      <c r="CY259" s="72">
        <v>0</v>
      </c>
      <c r="CZ259" s="72">
        <v>0</v>
      </c>
      <c r="DA259" s="72">
        <v>246274113</v>
      </c>
      <c r="DB259" s="72">
        <v>220073128</v>
      </c>
      <c r="DC259" s="72">
        <v>238785729</v>
      </c>
      <c r="DD259" s="72">
        <v>234935284</v>
      </c>
      <c r="DE259" s="72">
        <v>828391665</v>
      </c>
      <c r="DF259" s="72">
        <v>0</v>
      </c>
      <c r="DG259" s="72">
        <v>1709109</v>
      </c>
      <c r="DH259" s="72">
        <v>1005135663</v>
      </c>
      <c r="DI259" s="72">
        <v>7490791</v>
      </c>
      <c r="DJ259" s="72">
        <v>308987</v>
      </c>
      <c r="DK259" s="57" t="s">
        <v>113</v>
      </c>
      <c r="DL259" s="57">
        <v>178</v>
      </c>
      <c r="DM259" s="57">
        <v>2003</v>
      </c>
      <c r="DN259" s="78">
        <v>176648692</v>
      </c>
      <c r="DO259" s="78">
        <v>157518936</v>
      </c>
      <c r="DP259" s="78">
        <v>141596437</v>
      </c>
      <c r="DQ259" s="78">
        <v>107534026</v>
      </c>
      <c r="DR259" s="62" t="s">
        <v>114</v>
      </c>
      <c r="DS259" s="62">
        <v>51.99</v>
      </c>
      <c r="DT259" s="62">
        <v>1320.546</v>
      </c>
      <c r="DU259" s="62">
        <f t="shared" si="340"/>
        <v>1239.2659999999998</v>
      </c>
      <c r="DV259" s="62">
        <v>94</v>
      </c>
      <c r="DW259" s="62">
        <v>81.2</v>
      </c>
      <c r="DX259" s="62">
        <v>7038</v>
      </c>
      <c r="DY259" s="62">
        <v>3252</v>
      </c>
      <c r="DZ259" s="62">
        <v>0</v>
      </c>
      <c r="EA259" s="84">
        <v>178</v>
      </c>
      <c r="EB259" s="85" t="s">
        <v>113</v>
      </c>
      <c r="EC259" s="76">
        <v>2003</v>
      </c>
      <c r="ED259" s="76">
        <v>3881</v>
      </c>
      <c r="EE259" s="76">
        <v>18242316</v>
      </c>
      <c r="EF259" s="76">
        <v>574170</v>
      </c>
      <c r="EG259" s="57">
        <f t="shared" si="277"/>
        <v>0.55346577813231301</v>
      </c>
      <c r="EH259" s="62">
        <v>8264748</v>
      </c>
      <c r="EI259" s="62">
        <v>531257</v>
      </c>
      <c r="EJ259" s="62">
        <v>18242316</v>
      </c>
      <c r="EK259" s="62">
        <v>604900</v>
      </c>
      <c r="EL259" s="62">
        <v>0</v>
      </c>
      <c r="EM259" s="86">
        <v>8264748</v>
      </c>
      <c r="EN259" s="86">
        <v>18242316</v>
      </c>
      <c r="EO259" s="86">
        <v>531257</v>
      </c>
      <c r="EP259" s="86">
        <v>604900</v>
      </c>
    </row>
    <row r="260" spans="1:146" s="57" customFormat="1" ht="30" x14ac:dyDescent="0.25">
      <c r="A260" s="57" t="str">
        <f t="shared" ref="A260:A326" si="348">DK260</f>
        <v>Tampa Electric Company</v>
      </c>
      <c r="B260" s="76">
        <v>2004</v>
      </c>
      <c r="C260" s="76">
        <v>178</v>
      </c>
      <c r="D260" s="59" t="s">
        <v>185</v>
      </c>
      <c r="E260" s="76">
        <v>1</v>
      </c>
      <c r="F260" s="76">
        <v>1</v>
      </c>
      <c r="G260" s="76">
        <v>1</v>
      </c>
      <c r="H260" s="76">
        <v>0</v>
      </c>
      <c r="I260" s="60">
        <f>IFERROR(VLOOKUP(B260&amp;C260,'Output Index'!$A$2:$R$275,18,FALSE),0)</f>
        <v>1.1051484317072788</v>
      </c>
      <c r="J260" s="77">
        <f t="shared" ref="J260:J323" si="349">(DN260+DO260)/(DN260+DO260+DP260+DQ260)</f>
        <v>0.56639443644837695</v>
      </c>
      <c r="K260" s="81">
        <f t="shared" si="344"/>
        <v>619475</v>
      </c>
      <c r="L260" s="70">
        <f t="shared" si="346"/>
        <v>544313</v>
      </c>
      <c r="M260" s="70">
        <f t="shared" si="278"/>
        <v>75162</v>
      </c>
      <c r="N260" s="81">
        <f t="shared" si="345"/>
        <v>18436670</v>
      </c>
      <c r="O260" s="90">
        <f t="shared" si="347"/>
        <v>8292829</v>
      </c>
      <c r="P260" s="64">
        <f t="shared" si="279"/>
        <v>10143841</v>
      </c>
      <c r="Q260" s="62">
        <v>10376</v>
      </c>
      <c r="R260" s="38">
        <v>0</v>
      </c>
      <c r="S260" s="38">
        <v>0</v>
      </c>
      <c r="T260" s="65">
        <v>5469</v>
      </c>
      <c r="U260" s="57">
        <f t="shared" ref="U260:U323" si="350">EE260/8760/EG260</f>
        <v>3738.3121653817952</v>
      </c>
      <c r="V260" s="78">
        <f t="shared" ref="V260:V323" si="351">BA260+BD260*BB260</f>
        <v>33733690.209025845</v>
      </c>
      <c r="W260" s="79">
        <f>AP260*(AM260/'Price Patch'!$B$5)</f>
        <v>0.54430017835201439</v>
      </c>
      <c r="X260" s="62">
        <v>35</v>
      </c>
      <c r="Y260" s="62">
        <v>27.5</v>
      </c>
      <c r="Z260" s="62">
        <f t="shared" si="338"/>
        <v>35.873015873015866</v>
      </c>
      <c r="AA260" s="62">
        <f t="shared" si="339"/>
        <v>27.888888888888886</v>
      </c>
      <c r="AB260" s="62">
        <f t="shared" si="339"/>
        <v>36.666666666666664</v>
      </c>
      <c r="AC260" s="57" t="str">
        <f t="shared" ref="AC260:AC323" si="352">DK260</f>
        <v>Tampa Electric Company</v>
      </c>
      <c r="AD260" s="76">
        <v>178</v>
      </c>
      <c r="AE260" s="76">
        <v>2004</v>
      </c>
      <c r="AF260" s="76">
        <f t="shared" si="287"/>
        <v>2</v>
      </c>
      <c r="AG260" s="92">
        <v>164.19975212273434</v>
      </c>
      <c r="AH260" s="57">
        <v>118.90977679258786</v>
      </c>
      <c r="AI260" s="57">
        <v>120.33490163712112</v>
      </c>
      <c r="AJ260" s="80">
        <f t="shared" si="335"/>
        <v>3.6224219086436492E-2</v>
      </c>
      <c r="AK260" s="77">
        <f t="shared" si="336"/>
        <v>3.4117439970426523E-2</v>
      </c>
      <c r="AL260" s="76"/>
      <c r="AM260" s="79">
        <f t="shared" si="337"/>
        <v>0.76603639370316534</v>
      </c>
      <c r="AN260" s="79">
        <f t="shared" si="330"/>
        <v>1.5061319689999999</v>
      </c>
      <c r="AO260" s="79">
        <f t="shared" si="331"/>
        <v>1.4586625400981315</v>
      </c>
      <c r="AP260" s="79">
        <f>1/AO260^'Price Patch'!C$19*1/AN260^'Price Patch'!D$19</f>
        <v>0.67470188633652017</v>
      </c>
      <c r="AQ260" s="80">
        <f t="shared" ref="AQ260:AQ323" si="353">AV260/V260</f>
        <v>0.42485561653779608</v>
      </c>
      <c r="AR260" s="80">
        <f t="shared" ref="AR260:AR323" si="354">AW260/V260</f>
        <v>0.57514438346220387</v>
      </c>
      <c r="AS260" s="66" t="str">
        <f t="shared" si="280"/>
        <v>Tampa Electric Company</v>
      </c>
      <c r="AT260" s="69">
        <f t="shared" si="281"/>
        <v>178</v>
      </c>
      <c r="AU260" s="69">
        <f t="shared" si="282"/>
        <v>2004</v>
      </c>
      <c r="AV260" s="81">
        <f t="shared" si="321"/>
        <v>14331947.751850691</v>
      </c>
      <c r="AW260" s="81">
        <f t="shared" ref="AW260:AW323" si="355">V260-AV260</f>
        <v>19401742.457175154</v>
      </c>
      <c r="AX260" s="81">
        <f t="shared" ref="AX260:AX323" si="356">AW260-BC260*BD260</f>
        <v>15106110.944083259</v>
      </c>
      <c r="AY260" s="77">
        <f t="shared" si="325"/>
        <v>0.77859558116630478</v>
      </c>
      <c r="AZ260" s="77">
        <f t="shared" si="326"/>
        <v>0.22140441883369522</v>
      </c>
      <c r="BA260" s="81">
        <f t="shared" si="341"/>
        <v>26286281</v>
      </c>
      <c r="BB260" s="81">
        <f t="shared" si="327"/>
        <v>51999430</v>
      </c>
      <c r="BC260" s="81">
        <f t="shared" si="322"/>
        <v>29993033</v>
      </c>
      <c r="BD260" s="80">
        <f t="shared" si="342"/>
        <v>0.14322097778813817</v>
      </c>
      <c r="BE260" s="81">
        <f t="shared" si="343"/>
        <v>183536528</v>
      </c>
      <c r="BF260" s="78">
        <v>22006397</v>
      </c>
      <c r="BG260" s="78">
        <v>15200812</v>
      </c>
      <c r="BH260" s="82">
        <f t="shared" si="323"/>
        <v>0.7354982125900078</v>
      </c>
      <c r="BI260" s="83">
        <f t="shared" si="289"/>
        <v>11180170.055916741</v>
      </c>
      <c r="BJ260" s="72">
        <v>86889504</v>
      </c>
      <c r="BK260" s="72">
        <v>300428</v>
      </c>
      <c r="BL260" s="72">
        <v>11662182</v>
      </c>
      <c r="BM260" s="72">
        <v>12648936</v>
      </c>
      <c r="BN260" s="72">
        <v>7103544</v>
      </c>
      <c r="BO260" s="72">
        <v>3594480</v>
      </c>
      <c r="BP260" s="72">
        <v>15438672</v>
      </c>
      <c r="BQ260" s="72">
        <v>83295024</v>
      </c>
      <c r="BR260" s="72">
        <v>2216959</v>
      </c>
      <c r="BS260" s="72">
        <v>34890074</v>
      </c>
      <c r="BT260" s="72">
        <v>2607181</v>
      </c>
      <c r="BU260" s="72">
        <v>2236612</v>
      </c>
      <c r="BV260" s="72">
        <v>6978663</v>
      </c>
      <c r="BW260" s="72">
        <v>1600693</v>
      </c>
      <c r="BX260" s="72">
        <v>12136830</v>
      </c>
      <c r="BY260" s="72">
        <v>0</v>
      </c>
      <c r="BZ260" s="72">
        <v>35739422</v>
      </c>
      <c r="CA260" s="72">
        <v>0</v>
      </c>
      <c r="CB260" s="72">
        <v>1117210</v>
      </c>
      <c r="CC260" s="72">
        <v>287941</v>
      </c>
      <c r="CD260" s="72">
        <v>13073539</v>
      </c>
      <c r="CE260" s="72">
        <v>0</v>
      </c>
      <c r="CF260" s="72">
        <v>544300</v>
      </c>
      <c r="CG260" s="72">
        <v>7774501</v>
      </c>
      <c r="CH260" s="72">
        <v>23806</v>
      </c>
      <c r="CI260" s="72">
        <v>515634</v>
      </c>
      <c r="CJ260" s="72">
        <v>1005836</v>
      </c>
      <c r="CK260" s="72">
        <v>2711</v>
      </c>
      <c r="CL260" s="72">
        <v>504017</v>
      </c>
      <c r="CM260" s="72">
        <v>38606</v>
      </c>
      <c r="CN260" s="72">
        <v>1398180</v>
      </c>
      <c r="CO260" s="72">
        <v>2962924</v>
      </c>
      <c r="CP260" s="72">
        <v>2530694</v>
      </c>
      <c r="CQ260" s="72">
        <v>320771</v>
      </c>
      <c r="CR260" s="72">
        <v>441759</v>
      </c>
      <c r="CS260" s="72">
        <v>3196993</v>
      </c>
      <c r="CT260" s="72">
        <v>22538287</v>
      </c>
      <c r="CU260" s="72">
        <v>17871047</v>
      </c>
      <c r="CV260" s="72">
        <v>277679969</v>
      </c>
      <c r="CW260" s="72">
        <v>214110994</v>
      </c>
      <c r="CX260" s="72">
        <v>0</v>
      </c>
      <c r="CY260" s="72">
        <v>0</v>
      </c>
      <c r="CZ260" s="72">
        <v>0</v>
      </c>
      <c r="DA260" s="72">
        <v>430846394</v>
      </c>
      <c r="DB260" s="72">
        <v>394815494</v>
      </c>
      <c r="DC260" s="72">
        <v>176307354</v>
      </c>
      <c r="DD260" s="72">
        <v>172353694</v>
      </c>
      <c r="DE260" s="72">
        <v>884833717</v>
      </c>
      <c r="DF260" s="72">
        <v>0</v>
      </c>
      <c r="DG260" s="72">
        <v>1533250</v>
      </c>
      <c r="DH260" s="72">
        <v>1055953352</v>
      </c>
      <c r="DI260" s="72">
        <v>6548125</v>
      </c>
      <c r="DJ260" s="72">
        <v>293478</v>
      </c>
      <c r="DK260" s="57" t="s">
        <v>113</v>
      </c>
      <c r="DL260" s="57">
        <v>178</v>
      </c>
      <c r="DM260" s="57">
        <v>2004</v>
      </c>
      <c r="DN260" s="78">
        <v>181484411</v>
      </c>
      <c r="DO260" s="78">
        <v>164961746</v>
      </c>
      <c r="DP260" s="78">
        <v>149658030</v>
      </c>
      <c r="DQ260" s="78">
        <v>115565234</v>
      </c>
      <c r="DR260" s="62" t="s">
        <v>114</v>
      </c>
      <c r="DS260" s="62">
        <v>59.31</v>
      </c>
      <c r="DT260" s="62">
        <v>1506.4739999999999</v>
      </c>
      <c r="DU260" s="62">
        <f t="shared" si="340"/>
        <v>1239.2659999999998</v>
      </c>
      <c r="DV260" s="62">
        <v>95</v>
      </c>
      <c r="DW260" s="62">
        <v>81.5</v>
      </c>
      <c r="DX260" s="62">
        <v>7053</v>
      </c>
      <c r="DY260" s="62">
        <v>3323</v>
      </c>
      <c r="DZ260" s="62">
        <v>0</v>
      </c>
      <c r="EA260" s="84">
        <v>178</v>
      </c>
      <c r="EB260" s="85" t="s">
        <v>113</v>
      </c>
      <c r="EC260" s="76">
        <v>2004</v>
      </c>
      <c r="ED260" s="76">
        <v>3855</v>
      </c>
      <c r="EE260" s="76">
        <v>18436670</v>
      </c>
      <c r="EF260" s="76">
        <v>575483</v>
      </c>
      <c r="EG260" s="57">
        <f t="shared" ref="EG260:EG323" si="357">(EE260+EF260)/8760/ED260</f>
        <v>0.5629927627643635</v>
      </c>
      <c r="EH260" s="62">
        <v>8292829</v>
      </c>
      <c r="EI260" s="62">
        <v>544313</v>
      </c>
      <c r="EJ260" s="62">
        <v>18436670</v>
      </c>
      <c r="EK260" s="62">
        <v>619475</v>
      </c>
      <c r="EL260" s="62">
        <v>0</v>
      </c>
      <c r="EM260" s="86">
        <v>8292829</v>
      </c>
      <c r="EN260" s="86">
        <v>18436670</v>
      </c>
      <c r="EO260" s="86">
        <v>544313</v>
      </c>
      <c r="EP260" s="86">
        <v>619535</v>
      </c>
    </row>
    <row r="261" spans="1:146" s="57" customFormat="1" ht="30" x14ac:dyDescent="0.25">
      <c r="A261" s="57" t="str">
        <f t="shared" si="348"/>
        <v>Tampa Electric Company</v>
      </c>
      <c r="B261" s="76">
        <v>2005</v>
      </c>
      <c r="C261" s="76">
        <v>178</v>
      </c>
      <c r="D261" s="59" t="s">
        <v>185</v>
      </c>
      <c r="E261" s="76">
        <v>1</v>
      </c>
      <c r="F261" s="76">
        <v>1</v>
      </c>
      <c r="G261" s="76">
        <v>1</v>
      </c>
      <c r="H261" s="76">
        <v>0</v>
      </c>
      <c r="I261" s="60">
        <f>IFERROR(VLOOKUP(B261&amp;C261,'Output Index'!$A$2:$R$275,18,FALSE),0)</f>
        <v>1.1294330523784024</v>
      </c>
      <c r="J261" s="77">
        <f t="shared" si="349"/>
        <v>0.56091179512717548</v>
      </c>
      <c r="K261" s="81">
        <f t="shared" si="344"/>
        <v>635748</v>
      </c>
      <c r="L261" s="70">
        <f t="shared" si="346"/>
        <v>558728</v>
      </c>
      <c r="M261" s="70">
        <f t="shared" ref="M261:M324" si="358">K261-L261</f>
        <v>77020</v>
      </c>
      <c r="N261" s="81">
        <f t="shared" si="345"/>
        <v>18911837</v>
      </c>
      <c r="O261" s="90">
        <f t="shared" si="347"/>
        <v>8558461</v>
      </c>
      <c r="P261" s="64">
        <f t="shared" ref="P261:P324" si="359">N261-O261</f>
        <v>10353376</v>
      </c>
      <c r="Q261" s="62">
        <v>10473</v>
      </c>
      <c r="R261" s="38">
        <v>0</v>
      </c>
      <c r="S261" s="38">
        <v>0</v>
      </c>
      <c r="T261" s="65">
        <v>5614</v>
      </c>
      <c r="U261" s="57">
        <f t="shared" si="350"/>
        <v>3948.7977470985343</v>
      </c>
      <c r="V261" s="78">
        <f t="shared" si="351"/>
        <v>37317799.493486695</v>
      </c>
      <c r="W261" s="79">
        <f>AP261*(AM261/'Price Patch'!$B$5)</f>
        <v>0.56914119140326913</v>
      </c>
      <c r="X261" s="62">
        <v>35</v>
      </c>
      <c r="Y261" s="62">
        <v>27.333333333333332</v>
      </c>
      <c r="Z261" s="62">
        <f t="shared" si="338"/>
        <v>35.873015873015866</v>
      </c>
      <c r="AA261" s="62">
        <f t="shared" si="339"/>
        <v>27.888888888888886</v>
      </c>
      <c r="AB261" s="62">
        <f t="shared" si="339"/>
        <v>36.666666666666664</v>
      </c>
      <c r="AC261" s="57" t="str">
        <f t="shared" si="352"/>
        <v>Tampa Electric Company</v>
      </c>
      <c r="AD261" s="76">
        <v>178</v>
      </c>
      <c r="AE261" s="76">
        <v>2005</v>
      </c>
      <c r="AF261" s="76">
        <f t="shared" si="287"/>
        <v>2</v>
      </c>
      <c r="AG261" s="92">
        <v>168.82084525659363</v>
      </c>
      <c r="AH261" s="57">
        <v>127.04696994130907</v>
      </c>
      <c r="AI261" s="57">
        <v>123.8513963346993</v>
      </c>
      <c r="AJ261" s="80">
        <f t="shared" si="335"/>
        <v>5.7987508752288836E-2</v>
      </c>
      <c r="AK261" s="77">
        <f t="shared" si="336"/>
        <v>4.4627649781241625E-2</v>
      </c>
      <c r="AL261" s="76"/>
      <c r="AM261" s="79">
        <f t="shared" si="337"/>
        <v>0.80099710253727074</v>
      </c>
      <c r="AN261" s="79">
        <f t="shared" si="330"/>
        <v>1.5061319689999999</v>
      </c>
      <c r="AO261" s="79">
        <f t="shared" si="331"/>
        <v>1.4586625400981315</v>
      </c>
      <c r="AP261" s="79">
        <f>1/AO261^'Price Patch'!C$19*1/AN261^'Price Patch'!D$19</f>
        <v>0.67470188633652017</v>
      </c>
      <c r="AQ261" s="80">
        <f t="shared" si="353"/>
        <v>0.45893369875644568</v>
      </c>
      <c r="AR261" s="80">
        <f t="shared" si="354"/>
        <v>0.54106630124355437</v>
      </c>
      <c r="AS261" s="66" t="str">
        <f t="shared" ref="AS261:AS324" si="360">AC261</f>
        <v>Tampa Electric Company</v>
      </c>
      <c r="AT261" s="69">
        <f t="shared" ref="AT261:AT324" si="361">AD261</f>
        <v>178</v>
      </c>
      <c r="AU261" s="69">
        <f t="shared" ref="AU261:AU324" si="362">AE261</f>
        <v>2005</v>
      </c>
      <c r="AV261" s="81">
        <f t="shared" si="321"/>
        <v>17126395.750997264</v>
      </c>
      <c r="AW261" s="81">
        <f t="shared" si="355"/>
        <v>20191403.742489431</v>
      </c>
      <c r="AX261" s="81">
        <f t="shared" si="356"/>
        <v>15800397.960546473</v>
      </c>
      <c r="AY261" s="77">
        <f t="shared" si="325"/>
        <v>0.78253093059088208</v>
      </c>
      <c r="AZ261" s="77">
        <f t="shared" si="326"/>
        <v>0.21746906940911792</v>
      </c>
      <c r="BA261" s="81">
        <f t="shared" si="341"/>
        <v>29246753</v>
      </c>
      <c r="BB261" s="81">
        <f t="shared" si="327"/>
        <v>54303874</v>
      </c>
      <c r="BC261" s="81">
        <f t="shared" si="322"/>
        <v>29543706</v>
      </c>
      <c r="BD261" s="80">
        <f t="shared" si="342"/>
        <v>0.14862745323633259</v>
      </c>
      <c r="BE261" s="81">
        <f t="shared" si="343"/>
        <v>196778942</v>
      </c>
      <c r="BF261" s="78">
        <v>24760168</v>
      </c>
      <c r="BG261" s="78">
        <v>17557535</v>
      </c>
      <c r="BH261" s="82">
        <f t="shared" si="323"/>
        <v>0.76584526469424818</v>
      </c>
      <c r="BI261" s="83">
        <f t="shared" si="289"/>
        <v>13446355.039453527</v>
      </c>
      <c r="BJ261" s="72">
        <v>91717071</v>
      </c>
      <c r="BK261" s="72">
        <v>202951</v>
      </c>
      <c r="BL261" s="72">
        <v>11060392</v>
      </c>
      <c r="BM261" s="72">
        <v>11407810</v>
      </c>
      <c r="BN261" s="72">
        <v>8044930</v>
      </c>
      <c r="BO261" s="72">
        <v>3641605</v>
      </c>
      <c r="BP261" s="72">
        <v>17963767</v>
      </c>
      <c r="BQ261" s="72">
        <v>88075466</v>
      </c>
      <c r="BR261" s="72">
        <v>1443277</v>
      </c>
      <c r="BS261" s="72">
        <v>37413197</v>
      </c>
      <c r="BT261" s="72">
        <v>2035876</v>
      </c>
      <c r="BU261" s="72">
        <v>-1530567</v>
      </c>
      <c r="BV261" s="72">
        <v>7469734</v>
      </c>
      <c r="BW261" s="72">
        <v>2190590</v>
      </c>
      <c r="BX261" s="72">
        <v>16875473</v>
      </c>
      <c r="BY261" s="72">
        <v>0</v>
      </c>
      <c r="BZ261" s="72">
        <v>38188854</v>
      </c>
      <c r="CA261" s="72">
        <v>0</v>
      </c>
      <c r="CB261" s="72">
        <v>1245350</v>
      </c>
      <c r="CC261" s="72">
        <v>177463</v>
      </c>
      <c r="CD261" s="72">
        <v>11638233</v>
      </c>
      <c r="CE261" s="72">
        <v>0</v>
      </c>
      <c r="CF261" s="72">
        <v>565836</v>
      </c>
      <c r="CG261" s="72">
        <v>10303224</v>
      </c>
      <c r="CH261" s="72">
        <v>495040</v>
      </c>
      <c r="CI261" s="72">
        <v>584910</v>
      </c>
      <c r="CJ261" s="72">
        <v>1146384</v>
      </c>
      <c r="CK261" s="72">
        <v>20066</v>
      </c>
      <c r="CL261" s="72">
        <v>509897</v>
      </c>
      <c r="CM261" s="72">
        <v>3581</v>
      </c>
      <c r="CN261" s="72">
        <v>2556769</v>
      </c>
      <c r="CO261" s="72">
        <v>3803338</v>
      </c>
      <c r="CP261" s="72">
        <v>1954305</v>
      </c>
      <c r="CQ261" s="72">
        <v>270068</v>
      </c>
      <c r="CR261" s="72">
        <v>205341</v>
      </c>
      <c r="CS261" s="72">
        <v>2709049</v>
      </c>
      <c r="CT261" s="72">
        <v>25454104</v>
      </c>
      <c r="CU261" s="72">
        <v>17528142</v>
      </c>
      <c r="CV261" s="72">
        <v>279721199</v>
      </c>
      <c r="CW261" s="72">
        <v>208355338</v>
      </c>
      <c r="CX261" s="72">
        <v>0</v>
      </c>
      <c r="CY261" s="72">
        <v>0</v>
      </c>
      <c r="CZ261" s="72">
        <v>0</v>
      </c>
      <c r="DA261" s="72">
        <v>606067904</v>
      </c>
      <c r="DB261" s="72">
        <v>569813155</v>
      </c>
      <c r="DC261" s="72">
        <v>271003270</v>
      </c>
      <c r="DD261" s="72">
        <v>269708509</v>
      </c>
      <c r="DE261" s="72">
        <v>1156792373</v>
      </c>
      <c r="DF261" s="72">
        <v>0</v>
      </c>
      <c r="DG261" s="72">
        <v>1304718</v>
      </c>
      <c r="DH261" s="72">
        <v>1337973184</v>
      </c>
      <c r="DI261" s="72">
        <v>6987922</v>
      </c>
      <c r="DJ261" s="72">
        <v>305408</v>
      </c>
      <c r="DK261" s="57" t="s">
        <v>113</v>
      </c>
      <c r="DL261" s="57">
        <v>178</v>
      </c>
      <c r="DM261" s="57">
        <v>2005</v>
      </c>
      <c r="DN261" s="78">
        <v>192275863</v>
      </c>
      <c r="DO261" s="78">
        <v>175307263</v>
      </c>
      <c r="DP261" s="78">
        <v>159790327</v>
      </c>
      <c r="DQ261" s="78">
        <v>127957972</v>
      </c>
      <c r="DR261" s="62" t="s">
        <v>114</v>
      </c>
      <c r="DS261" s="62">
        <v>38.950000000000003</v>
      </c>
      <c r="DT261" s="62">
        <v>989.33</v>
      </c>
      <c r="DU261" s="62">
        <f t="shared" si="340"/>
        <v>1239.2659999999998</v>
      </c>
      <c r="DV261" s="62">
        <v>95</v>
      </c>
      <c r="DW261" s="62">
        <v>81.2</v>
      </c>
      <c r="DX261" s="62">
        <v>7072</v>
      </c>
      <c r="DY261" s="62">
        <v>3401</v>
      </c>
      <c r="DZ261" s="62">
        <v>0</v>
      </c>
      <c r="EA261" s="84">
        <v>178</v>
      </c>
      <c r="EB261" s="85" t="s">
        <v>113</v>
      </c>
      <c r="EC261" s="76">
        <v>2005</v>
      </c>
      <c r="ED261" s="76">
        <v>4094</v>
      </c>
      <c r="EE261" s="76">
        <v>18911837</v>
      </c>
      <c r="EF261" s="76">
        <v>695412</v>
      </c>
      <c r="EG261" s="57">
        <f t="shared" si="357"/>
        <v>0.54671969560086819</v>
      </c>
      <c r="EH261" s="62">
        <v>8558461</v>
      </c>
      <c r="EI261" s="62">
        <v>558728</v>
      </c>
      <c r="EJ261" s="62">
        <v>18911837</v>
      </c>
      <c r="EK261" s="62">
        <v>635748</v>
      </c>
      <c r="EL261" s="62">
        <v>0</v>
      </c>
      <c r="EM261" s="86">
        <v>8558461</v>
      </c>
      <c r="EN261" s="86">
        <v>18911837</v>
      </c>
      <c r="EO261" s="86">
        <v>558728</v>
      </c>
      <c r="EP261" s="86">
        <v>635748</v>
      </c>
    </row>
    <row r="262" spans="1:146" s="57" customFormat="1" ht="30" x14ac:dyDescent="0.25">
      <c r="A262" s="57" t="str">
        <f t="shared" si="348"/>
        <v>Tampa Electric Company</v>
      </c>
      <c r="B262" s="76">
        <v>2006</v>
      </c>
      <c r="C262" s="76">
        <v>178</v>
      </c>
      <c r="D262" s="59" t="s">
        <v>185</v>
      </c>
      <c r="E262" s="76">
        <v>1</v>
      </c>
      <c r="F262" s="76">
        <v>1</v>
      </c>
      <c r="G262" s="76">
        <v>1</v>
      </c>
      <c r="H262" s="76">
        <v>0</v>
      </c>
      <c r="I262" s="60">
        <f>IFERROR(VLOOKUP(B262&amp;C262,'Output Index'!$A$2:$R$275,18,FALSE),0)</f>
        <v>1.1538022496368512</v>
      </c>
      <c r="J262" s="77">
        <f t="shared" si="349"/>
        <v>0.54933003403303282</v>
      </c>
      <c r="K262" s="81">
        <f t="shared" si="344"/>
        <v>653706</v>
      </c>
      <c r="L262" s="70">
        <f t="shared" si="346"/>
        <v>575111</v>
      </c>
      <c r="M262" s="70">
        <f t="shared" si="358"/>
        <v>78595</v>
      </c>
      <c r="N262" s="81">
        <f t="shared" si="345"/>
        <v>19025064</v>
      </c>
      <c r="O262" s="90">
        <f t="shared" si="347"/>
        <v>8720867</v>
      </c>
      <c r="P262" s="64">
        <f t="shared" si="359"/>
        <v>10304197</v>
      </c>
      <c r="Q262" s="62">
        <v>10504</v>
      </c>
      <c r="R262" s="38">
        <v>0</v>
      </c>
      <c r="S262" s="38">
        <v>0</v>
      </c>
      <c r="T262" s="65">
        <v>5764</v>
      </c>
      <c r="U262" s="57">
        <f t="shared" si="350"/>
        <v>3990.5305780660692</v>
      </c>
      <c r="V262" s="78">
        <f t="shared" si="351"/>
        <v>46759773.593234688</v>
      </c>
      <c r="W262" s="79">
        <f>AP262*(AM262/'Price Patch'!$B$5)</f>
        <v>0.59049743114565156</v>
      </c>
      <c r="X262" s="62">
        <v>35.555555555555557</v>
      </c>
      <c r="Y262" s="62">
        <v>27.888888888888889</v>
      </c>
      <c r="Z262" s="62">
        <f t="shared" si="338"/>
        <v>35.873015873015866</v>
      </c>
      <c r="AA262" s="62">
        <f t="shared" si="339"/>
        <v>27.888888888888886</v>
      </c>
      <c r="AB262" s="62">
        <f t="shared" si="339"/>
        <v>36.666666666666664</v>
      </c>
      <c r="AC262" s="57" t="str">
        <f t="shared" si="352"/>
        <v>Tampa Electric Company</v>
      </c>
      <c r="AD262" s="76">
        <v>178</v>
      </c>
      <c r="AE262" s="76">
        <v>2006</v>
      </c>
      <c r="AF262" s="76">
        <f t="shared" si="287"/>
        <v>2</v>
      </c>
      <c r="AG262" s="92">
        <v>173.9502942361716</v>
      </c>
      <c r="AH262" s="57">
        <v>133.12549585150947</v>
      </c>
      <c r="AI262" s="57">
        <v>127.31576600816153</v>
      </c>
      <c r="AJ262" s="80">
        <f t="shared" si="335"/>
        <v>4.2306294077157365E-2</v>
      </c>
      <c r="AK262" s="77">
        <f t="shared" si="336"/>
        <v>3.6836742430623085E-2</v>
      </c>
      <c r="AL262" s="76"/>
      <c r="AM262" s="79">
        <f t="shared" si="337"/>
        <v>0.83105341617811379</v>
      </c>
      <c r="AN262" s="79">
        <f t="shared" si="330"/>
        <v>1.5061319689999999</v>
      </c>
      <c r="AO262" s="79">
        <f t="shared" si="331"/>
        <v>1.4586625400981315</v>
      </c>
      <c r="AP262" s="79">
        <f>1/AO262^'Price Patch'!C$19*1/AN262^'Price Patch'!D$19</f>
        <v>0.67470188633652017</v>
      </c>
      <c r="AQ262" s="80">
        <f t="shared" si="353"/>
        <v>0.4250509325918701</v>
      </c>
      <c r="AR262" s="80">
        <f t="shared" si="354"/>
        <v>0.5749490674081299</v>
      </c>
      <c r="AS262" s="66" t="str">
        <f t="shared" si="360"/>
        <v>Tampa Electric Company</v>
      </c>
      <c r="AT262" s="69">
        <f t="shared" si="361"/>
        <v>178</v>
      </c>
      <c r="AU262" s="69">
        <f t="shared" si="362"/>
        <v>2006</v>
      </c>
      <c r="AV262" s="81">
        <f t="shared" si="321"/>
        <v>19875285.373589106</v>
      </c>
      <c r="AW262" s="81">
        <f t="shared" si="355"/>
        <v>26884488.219645582</v>
      </c>
      <c r="AX262" s="81">
        <f t="shared" si="356"/>
        <v>20293443.407597817</v>
      </c>
      <c r="AY262" s="77">
        <f t="shared" si="325"/>
        <v>0.75483837526684172</v>
      </c>
      <c r="AZ262" s="77">
        <f t="shared" si="326"/>
        <v>0.24516162473315828</v>
      </c>
      <c r="BA262" s="81">
        <f t="shared" si="341"/>
        <v>36315077</v>
      </c>
      <c r="BB262" s="81">
        <f t="shared" si="327"/>
        <v>64004206</v>
      </c>
      <c r="BC262" s="81">
        <f t="shared" si="322"/>
        <v>40389358</v>
      </c>
      <c r="BD262" s="80">
        <f t="shared" si="342"/>
        <v>0.16318765978027586</v>
      </c>
      <c r="BE262" s="81">
        <f t="shared" si="343"/>
        <v>222535681</v>
      </c>
      <c r="BF262" s="78">
        <v>23614848</v>
      </c>
      <c r="BG262" s="78">
        <v>19943535</v>
      </c>
      <c r="BH262" s="82">
        <f t="shared" si="323"/>
        <v>0.80334973676442911</v>
      </c>
      <c r="BI262" s="83">
        <f t="shared" si="289"/>
        <v>16021633.592402179</v>
      </c>
      <c r="BJ262" s="72">
        <v>107500340</v>
      </c>
      <c r="BK262" s="72">
        <v>244092</v>
      </c>
      <c r="BL262" s="72">
        <v>9627071</v>
      </c>
      <c r="BM262" s="72">
        <v>9525972</v>
      </c>
      <c r="BN262" s="72">
        <v>13377302</v>
      </c>
      <c r="BO262" s="72">
        <v>3341846</v>
      </c>
      <c r="BP262" s="72">
        <v>20457147</v>
      </c>
      <c r="BQ262" s="72">
        <v>104158494</v>
      </c>
      <c r="BR262" s="72">
        <v>2377336</v>
      </c>
      <c r="BS262" s="72">
        <v>43496134</v>
      </c>
      <c r="BT262" s="72">
        <v>2569873</v>
      </c>
      <c r="BU262" s="72">
        <v>1029627</v>
      </c>
      <c r="BV262" s="72">
        <v>7538034</v>
      </c>
      <c r="BW262" s="72">
        <v>2330033</v>
      </c>
      <c r="BX262" s="72">
        <v>15500081</v>
      </c>
      <c r="BY262" s="72">
        <v>0</v>
      </c>
      <c r="BZ262" s="72">
        <v>45204567</v>
      </c>
      <c r="CA262" s="72">
        <v>0</v>
      </c>
      <c r="CB262" s="72">
        <v>1111400</v>
      </c>
      <c r="CC262" s="72">
        <v>119172</v>
      </c>
      <c r="CD262" s="72">
        <v>11755119</v>
      </c>
      <c r="CE262" s="72">
        <v>0</v>
      </c>
      <c r="CF262" s="72">
        <v>817123</v>
      </c>
      <c r="CG262" s="72">
        <v>15595683</v>
      </c>
      <c r="CH262" s="72">
        <v>513558</v>
      </c>
      <c r="CI262" s="72">
        <v>630568</v>
      </c>
      <c r="CJ262" s="72">
        <v>2070268</v>
      </c>
      <c r="CK262" s="72">
        <v>3964</v>
      </c>
      <c r="CL262" s="72">
        <v>435679</v>
      </c>
      <c r="CM262" s="72">
        <v>4543</v>
      </c>
      <c r="CN262" s="72">
        <v>3258000</v>
      </c>
      <c r="CO262" s="72">
        <v>4588623</v>
      </c>
      <c r="CP262" s="72">
        <v>1632180</v>
      </c>
      <c r="CQ262" s="72">
        <v>317575</v>
      </c>
      <c r="CR262" s="72">
        <v>284449</v>
      </c>
      <c r="CS262" s="72">
        <v>2066663</v>
      </c>
      <c r="CT262" s="72">
        <v>27594137</v>
      </c>
      <c r="CU262" s="72">
        <v>15741098</v>
      </c>
      <c r="CV262" s="72">
        <v>340623537</v>
      </c>
      <c r="CW262" s="72">
        <v>258148312</v>
      </c>
      <c r="CX262" s="72">
        <v>0</v>
      </c>
      <c r="CY262" s="72">
        <v>0</v>
      </c>
      <c r="CZ262" s="72">
        <v>0</v>
      </c>
      <c r="DA262" s="72">
        <v>600562990</v>
      </c>
      <c r="DB262" s="72">
        <v>560988442</v>
      </c>
      <c r="DC262" s="72">
        <v>222687117</v>
      </c>
      <c r="DD262" s="72">
        <v>221273642</v>
      </c>
      <c r="DE262" s="72">
        <v>1163873644</v>
      </c>
      <c r="DF262" s="72">
        <v>0</v>
      </c>
      <c r="DG262" s="72">
        <v>1222024</v>
      </c>
      <c r="DH262" s="72">
        <v>1372162914</v>
      </c>
      <c r="DI262" s="72">
        <v>11027104</v>
      </c>
      <c r="DJ262" s="72">
        <v>303022</v>
      </c>
      <c r="DK262" s="57" t="s">
        <v>113</v>
      </c>
      <c r="DL262" s="57">
        <v>178</v>
      </c>
      <c r="DM262" s="57">
        <v>2006</v>
      </c>
      <c r="DN262" s="78">
        <v>197406930</v>
      </c>
      <c r="DO262" s="78">
        <v>181544235</v>
      </c>
      <c r="DP262" s="78">
        <v>171371447</v>
      </c>
      <c r="DQ262" s="78">
        <v>139519817</v>
      </c>
      <c r="DR262" s="62" t="s">
        <v>114</v>
      </c>
      <c r="DS262" s="62">
        <v>56.66</v>
      </c>
      <c r="DT262" s="62">
        <v>1439.1639999999998</v>
      </c>
      <c r="DU262" s="62">
        <f t="shared" si="340"/>
        <v>1239.2659999999998</v>
      </c>
      <c r="DV262" s="62">
        <v>96</v>
      </c>
      <c r="DW262" s="62">
        <v>82.2</v>
      </c>
      <c r="DX262" s="62">
        <v>7079</v>
      </c>
      <c r="DY262" s="62">
        <v>3425</v>
      </c>
      <c r="DZ262" s="62">
        <v>0</v>
      </c>
      <c r="EA262" s="84">
        <v>178</v>
      </c>
      <c r="EB262" s="85" t="s">
        <v>113</v>
      </c>
      <c r="EC262" s="76">
        <v>2006</v>
      </c>
      <c r="ED262" s="76">
        <v>4134</v>
      </c>
      <c r="EE262" s="76">
        <v>19025064</v>
      </c>
      <c r="EF262" s="76">
        <v>683998</v>
      </c>
      <c r="EG262" s="57">
        <f t="shared" si="357"/>
        <v>0.54424115200155521</v>
      </c>
      <c r="EH262" s="62">
        <v>8720867</v>
      </c>
      <c r="EI262" s="62">
        <v>575111</v>
      </c>
      <c r="EJ262" s="62">
        <v>19025064</v>
      </c>
      <c r="EK262" s="62">
        <v>653706</v>
      </c>
      <c r="EL262" s="62">
        <v>0</v>
      </c>
      <c r="EM262" s="86">
        <v>8720867</v>
      </c>
      <c r="EN262" s="86">
        <v>19025064</v>
      </c>
      <c r="EO262" s="86">
        <v>575111</v>
      </c>
      <c r="EP262" s="86">
        <v>653706</v>
      </c>
    </row>
    <row r="263" spans="1:146" s="57" customFormat="1" ht="30" x14ac:dyDescent="0.25">
      <c r="A263" s="57" t="str">
        <f t="shared" si="348"/>
        <v>Tampa Electric Company</v>
      </c>
      <c r="B263" s="76">
        <v>2007</v>
      </c>
      <c r="C263" s="76">
        <v>178</v>
      </c>
      <c r="D263" s="59" t="s">
        <v>185</v>
      </c>
      <c r="E263" s="76">
        <v>1</v>
      </c>
      <c r="F263" s="76">
        <v>1</v>
      </c>
      <c r="G263" s="76">
        <v>1</v>
      </c>
      <c r="H263" s="76">
        <v>0</v>
      </c>
      <c r="I263" s="60">
        <f>IFERROR(VLOOKUP(B263&amp;C263,'Output Index'!$A$2:$R$275,18,FALSE),0)</f>
        <v>1.2600677096603237</v>
      </c>
      <c r="J263" s="77">
        <f t="shared" si="349"/>
        <v>0.54159231545687092</v>
      </c>
      <c r="K263" s="81">
        <f t="shared" si="344"/>
        <v>666354</v>
      </c>
      <c r="L263" s="70">
        <f t="shared" si="346"/>
        <v>586776</v>
      </c>
      <c r="M263" s="70">
        <f t="shared" si="358"/>
        <v>79578</v>
      </c>
      <c r="N263" s="81">
        <f t="shared" si="345"/>
        <v>19532753</v>
      </c>
      <c r="O263" s="90">
        <f t="shared" si="347"/>
        <v>8871217</v>
      </c>
      <c r="P263" s="64">
        <f t="shared" si="359"/>
        <v>10661536</v>
      </c>
      <c r="Q263" s="62">
        <v>14030</v>
      </c>
      <c r="R263" s="38">
        <v>0</v>
      </c>
      <c r="S263" s="38">
        <v>0</v>
      </c>
      <c r="T263" s="65">
        <v>5889</v>
      </c>
      <c r="U263" s="57">
        <f t="shared" si="350"/>
        <v>4128.2741179881741</v>
      </c>
      <c r="V263" s="78">
        <f t="shared" si="351"/>
        <v>50641263.845981419</v>
      </c>
      <c r="W263" s="79">
        <f>AP263*(AM263/'Price Patch'!$B$5)</f>
        <v>0.60989424529018754</v>
      </c>
      <c r="X263" s="62">
        <v>35.555555555555557</v>
      </c>
      <c r="Y263" s="62">
        <v>28.333333333333332</v>
      </c>
      <c r="Z263" s="62">
        <f t="shared" si="338"/>
        <v>35.873015873015866</v>
      </c>
      <c r="AA263" s="62">
        <f t="shared" si="339"/>
        <v>27.888888888888886</v>
      </c>
      <c r="AB263" s="62">
        <f t="shared" si="339"/>
        <v>36.666666666666664</v>
      </c>
      <c r="AC263" s="57" t="str">
        <f t="shared" si="352"/>
        <v>Tampa Electric Company</v>
      </c>
      <c r="AD263" s="76">
        <v>178</v>
      </c>
      <c r="AE263" s="76">
        <v>2007</v>
      </c>
      <c r="AF263" s="76">
        <f t="shared" si="287"/>
        <v>2</v>
      </c>
      <c r="AG263" s="92">
        <v>179.88407012083672</v>
      </c>
      <c r="AH263" s="57">
        <v>137.33369926088156</v>
      </c>
      <c r="AI263" s="57">
        <v>131.48986891879892</v>
      </c>
      <c r="AJ263" s="80">
        <f t="shared" si="335"/>
        <v>3.1388567953582719E-2</v>
      </c>
      <c r="AK263" s="77">
        <f t="shared" si="336"/>
        <v>3.2320288436349626E-2</v>
      </c>
      <c r="AL263" s="76"/>
      <c r="AM263" s="79">
        <f t="shared" si="337"/>
        <v>0.85835207626968069</v>
      </c>
      <c r="AN263" s="79">
        <f t="shared" si="330"/>
        <v>1.5061319689999999</v>
      </c>
      <c r="AO263" s="79">
        <f t="shared" si="331"/>
        <v>1.4586625400981315</v>
      </c>
      <c r="AP263" s="79">
        <f>1/AO263^'Price Patch'!C$19*1/AN263^'Price Patch'!D$19</f>
        <v>0.67470188633652017</v>
      </c>
      <c r="AQ263" s="80">
        <f t="shared" si="353"/>
        <v>0.43988464584353365</v>
      </c>
      <c r="AR263" s="80">
        <f t="shared" si="354"/>
        <v>0.56011535415646629</v>
      </c>
      <c r="AS263" s="66" t="str">
        <f t="shared" si="360"/>
        <v>Tampa Electric Company</v>
      </c>
      <c r="AT263" s="69">
        <f t="shared" si="361"/>
        <v>178</v>
      </c>
      <c r="AU263" s="69">
        <f t="shared" si="362"/>
        <v>2007</v>
      </c>
      <c r="AV263" s="81">
        <f t="shared" si="321"/>
        <v>22276314.411958482</v>
      </c>
      <c r="AW263" s="81">
        <f t="shared" si="355"/>
        <v>28364949.434022937</v>
      </c>
      <c r="AX263" s="81">
        <f t="shared" si="356"/>
        <v>22003617.599539496</v>
      </c>
      <c r="AY263" s="77">
        <f t="shared" si="325"/>
        <v>0.77573265733189678</v>
      </c>
      <c r="AZ263" s="77">
        <f t="shared" si="326"/>
        <v>0.22426734266810322</v>
      </c>
      <c r="BA263" s="81">
        <f t="shared" si="341"/>
        <v>39624830</v>
      </c>
      <c r="BB263" s="81">
        <f t="shared" si="327"/>
        <v>63429428</v>
      </c>
      <c r="BC263" s="81">
        <f t="shared" si="322"/>
        <v>36626702</v>
      </c>
      <c r="BD263" s="80">
        <f t="shared" si="342"/>
        <v>0.17368017012515738</v>
      </c>
      <c r="BE263" s="81">
        <f t="shared" si="343"/>
        <v>228148268</v>
      </c>
      <c r="BF263" s="78">
        <v>26802726</v>
      </c>
      <c r="BG263" s="78">
        <v>21025611</v>
      </c>
      <c r="BH263" s="82">
        <f t="shared" si="323"/>
        <v>0.83808325001639694</v>
      </c>
      <c r="BI263" s="83">
        <f t="shared" si="289"/>
        <v>17621212.400460504</v>
      </c>
      <c r="BJ263" s="72">
        <v>107435494</v>
      </c>
      <c r="BK263" s="72">
        <v>264915</v>
      </c>
      <c r="BL263" s="72">
        <v>10330180</v>
      </c>
      <c r="BM263" s="72">
        <v>6289444</v>
      </c>
      <c r="BN263" s="72">
        <v>13492755</v>
      </c>
      <c r="BO263" s="72">
        <v>3514228</v>
      </c>
      <c r="BP263" s="72">
        <v>21954421</v>
      </c>
      <c r="BQ263" s="72">
        <v>103921266</v>
      </c>
      <c r="BR263" s="72">
        <v>2055147</v>
      </c>
      <c r="BS263" s="72">
        <v>44006066</v>
      </c>
      <c r="BT263" s="72">
        <v>2336135</v>
      </c>
      <c r="BU263" s="72">
        <v>1051313</v>
      </c>
      <c r="BV263" s="72">
        <v>8066596</v>
      </c>
      <c r="BW263" s="72">
        <v>2134947</v>
      </c>
      <c r="BX263" s="72">
        <v>16869601</v>
      </c>
      <c r="BY263" s="72">
        <v>0</v>
      </c>
      <c r="BZ263" s="72">
        <v>47280303</v>
      </c>
      <c r="CA263" s="72">
        <v>0</v>
      </c>
      <c r="CB263" s="72">
        <v>1037891</v>
      </c>
      <c r="CC263" s="72">
        <v>81526</v>
      </c>
      <c r="CD263" s="72">
        <v>12832862</v>
      </c>
      <c r="CE263" s="72">
        <v>0</v>
      </c>
      <c r="CF263" s="72">
        <v>318778</v>
      </c>
      <c r="CG263" s="72">
        <v>18286947</v>
      </c>
      <c r="CH263" s="72">
        <v>514982</v>
      </c>
      <c r="CI263" s="72">
        <v>624087</v>
      </c>
      <c r="CJ263" s="72">
        <v>2067596</v>
      </c>
      <c r="CK263" s="72">
        <v>0</v>
      </c>
      <c r="CL263" s="72">
        <v>384514</v>
      </c>
      <c r="CM263" s="72">
        <v>3431</v>
      </c>
      <c r="CN263" s="72">
        <v>3472216</v>
      </c>
      <c r="CO263" s="72">
        <v>4764526</v>
      </c>
      <c r="CP263" s="72">
        <v>59312</v>
      </c>
      <c r="CQ263" s="72">
        <v>498487</v>
      </c>
      <c r="CR263" s="72">
        <v>278136</v>
      </c>
      <c r="CS263" s="72">
        <v>2055012</v>
      </c>
      <c r="CT263" s="72">
        <v>29005200</v>
      </c>
      <c r="CU263" s="72">
        <v>14448043</v>
      </c>
      <c r="CV263" s="72">
        <v>324570569</v>
      </c>
      <c r="CW263" s="72">
        <v>240631967</v>
      </c>
      <c r="CX263" s="72">
        <v>0</v>
      </c>
      <c r="CY263" s="72">
        <v>0</v>
      </c>
      <c r="CZ263" s="72">
        <v>0</v>
      </c>
      <c r="DA263" s="72">
        <v>657037098</v>
      </c>
      <c r="DB263" s="72">
        <v>616855660</v>
      </c>
      <c r="DC263" s="72">
        <v>273228322</v>
      </c>
      <c r="DD263" s="72">
        <v>271936785</v>
      </c>
      <c r="DE263" s="72">
        <v>1254835989</v>
      </c>
      <c r="DF263" s="72">
        <v>0</v>
      </c>
      <c r="DG263" s="72">
        <v>1823084</v>
      </c>
      <c r="DH263" s="72">
        <v>1466597961</v>
      </c>
      <c r="DI263" s="72">
        <v>11769848</v>
      </c>
      <c r="DJ263" s="72">
        <v>298250</v>
      </c>
      <c r="DK263" s="57" t="s">
        <v>113</v>
      </c>
      <c r="DL263" s="57">
        <v>178</v>
      </c>
      <c r="DM263" s="57">
        <v>2007</v>
      </c>
      <c r="DN263" s="78">
        <v>203388201</v>
      </c>
      <c r="DO263" s="78">
        <v>191722520</v>
      </c>
      <c r="DP263" s="78">
        <v>184006084</v>
      </c>
      <c r="DQ263" s="78">
        <v>150418511</v>
      </c>
      <c r="DR263" s="62" t="s">
        <v>114</v>
      </c>
      <c r="DS263" s="62">
        <v>41.99</v>
      </c>
      <c r="DT263" s="62">
        <v>1066.546</v>
      </c>
      <c r="DU263" s="62">
        <f t="shared" si="340"/>
        <v>1239.2659999999998</v>
      </c>
      <c r="DV263" s="62">
        <v>96</v>
      </c>
      <c r="DW263" s="62">
        <v>83</v>
      </c>
      <c r="DX263" s="62">
        <v>6137</v>
      </c>
      <c r="DY263" s="62">
        <v>7893</v>
      </c>
      <c r="DZ263" s="62">
        <v>0</v>
      </c>
      <c r="EA263" s="84">
        <v>178</v>
      </c>
      <c r="EB263" s="85" t="s">
        <v>113</v>
      </c>
      <c r="EC263" s="76">
        <v>2007</v>
      </c>
      <c r="ED263" s="76">
        <v>4281</v>
      </c>
      <c r="EE263" s="76">
        <v>19532753</v>
      </c>
      <c r="EF263" s="76">
        <v>722616</v>
      </c>
      <c r="EG263" s="57">
        <f t="shared" si="357"/>
        <v>0.54012070431203396</v>
      </c>
      <c r="EH263" s="62">
        <v>8871217</v>
      </c>
      <c r="EI263" s="62">
        <v>586776</v>
      </c>
      <c r="EJ263" s="62">
        <v>19532753</v>
      </c>
      <c r="EK263" s="62">
        <v>666354</v>
      </c>
      <c r="EL263" s="62">
        <v>0</v>
      </c>
      <c r="EM263" s="86">
        <v>8871217</v>
      </c>
      <c r="EN263" s="86">
        <v>19532753</v>
      </c>
      <c r="EO263" s="86">
        <v>586776</v>
      </c>
      <c r="EP263" s="86">
        <v>666354</v>
      </c>
    </row>
    <row r="264" spans="1:146" s="57" customFormat="1" ht="30" x14ac:dyDescent="0.25">
      <c r="A264" s="57" t="str">
        <f t="shared" si="348"/>
        <v>Tampa Electric Company</v>
      </c>
      <c r="B264" s="76">
        <v>2008</v>
      </c>
      <c r="C264" s="76">
        <v>178</v>
      </c>
      <c r="D264" s="59" t="s">
        <v>185</v>
      </c>
      <c r="E264" s="76">
        <v>1</v>
      </c>
      <c r="F264" s="76">
        <v>1</v>
      </c>
      <c r="G264" s="76">
        <v>1</v>
      </c>
      <c r="H264" s="76">
        <v>0</v>
      </c>
      <c r="I264" s="60">
        <f>IFERROR(VLOOKUP(B264&amp;C264,'Output Index'!$A$2:$R$275,18,FALSE),0)</f>
        <v>1.1861885048667526</v>
      </c>
      <c r="J264" s="77">
        <f t="shared" si="349"/>
        <v>0.54411186205744921</v>
      </c>
      <c r="K264" s="81">
        <f t="shared" si="344"/>
        <v>667266</v>
      </c>
      <c r="L264" s="70">
        <f t="shared" si="346"/>
        <v>587602</v>
      </c>
      <c r="M264" s="70">
        <f t="shared" si="358"/>
        <v>79664</v>
      </c>
      <c r="N264" s="81">
        <f t="shared" si="345"/>
        <v>18989605</v>
      </c>
      <c r="O264" s="90">
        <f t="shared" si="347"/>
        <v>8546468</v>
      </c>
      <c r="P264" s="64">
        <f t="shared" si="359"/>
        <v>10443137</v>
      </c>
      <c r="Q264" s="62">
        <v>10885</v>
      </c>
      <c r="R264" s="38">
        <v>0</v>
      </c>
      <c r="S264" s="38">
        <v>0</v>
      </c>
      <c r="T264" s="65">
        <v>6044</v>
      </c>
      <c r="U264" s="57">
        <f t="shared" si="350"/>
        <v>3944.8542088374843</v>
      </c>
      <c r="V264" s="78">
        <f t="shared" si="351"/>
        <v>50571099.613058537</v>
      </c>
      <c r="W264" s="79">
        <f>AP264*(AM264/'Price Patch'!$B$5)</f>
        <v>0.64186652428438629</v>
      </c>
      <c r="X264" s="62">
        <v>36.666666666666664</v>
      </c>
      <c r="Y264" s="62">
        <v>27.888888888888889</v>
      </c>
      <c r="Z264" s="62">
        <f t="shared" si="338"/>
        <v>35.873015873015866</v>
      </c>
      <c r="AA264" s="62">
        <f t="shared" si="339"/>
        <v>27.888888888888886</v>
      </c>
      <c r="AB264" s="62">
        <f t="shared" si="339"/>
        <v>36.666666666666664</v>
      </c>
      <c r="AC264" s="57" t="str">
        <f t="shared" si="352"/>
        <v>Tampa Electric Company</v>
      </c>
      <c r="AD264" s="76">
        <v>178</v>
      </c>
      <c r="AE264" s="76">
        <v>2008</v>
      </c>
      <c r="AF264" s="76">
        <f t="shared" si="287"/>
        <v>2</v>
      </c>
      <c r="AG264" s="92">
        <v>185.94810724891917</v>
      </c>
      <c r="AH264" s="57">
        <v>147.96718293565939</v>
      </c>
      <c r="AI264" s="57">
        <v>135.64470332301732</v>
      </c>
      <c r="AJ264" s="80">
        <f t="shared" si="335"/>
        <v>6.5159505642304993E-2</v>
      </c>
      <c r="AK264" s="77">
        <f t="shared" si="336"/>
        <v>5.1094802214824285E-2</v>
      </c>
      <c r="AL264" s="79">
        <v>0.83315288453002623</v>
      </c>
      <c r="AM264" s="79">
        <f>AL264*AQ264+0.25*AR264*AL264+0.75*AR264*1</f>
        <v>0.90334917579910212</v>
      </c>
      <c r="AN264" s="79">
        <f t="shared" si="330"/>
        <v>1.5061319689999999</v>
      </c>
      <c r="AO264" s="79">
        <f t="shared" si="331"/>
        <v>1.4586625400981315</v>
      </c>
      <c r="AP264" s="79">
        <f>1/AO264^'Price Patch'!C$19*1/AN264^'Price Patch'!D$19</f>
        <v>0.67470188633652017</v>
      </c>
      <c r="AQ264" s="80">
        <f t="shared" si="353"/>
        <v>0.43903702043756215</v>
      </c>
      <c r="AR264" s="80">
        <f t="shared" si="354"/>
        <v>0.56096297956243779</v>
      </c>
      <c r="AS264" s="66" t="str">
        <f t="shared" si="360"/>
        <v>Tampa Electric Company</v>
      </c>
      <c r="AT264" s="69">
        <f t="shared" si="361"/>
        <v>178</v>
      </c>
      <c r="AU264" s="69">
        <f t="shared" si="362"/>
        <v>2008</v>
      </c>
      <c r="AV264" s="81">
        <f t="shared" si="321"/>
        <v>22202584.894368373</v>
      </c>
      <c r="AW264" s="81">
        <f t="shared" si="355"/>
        <v>28368514.718690164</v>
      </c>
      <c r="AX264" s="81">
        <f t="shared" si="356"/>
        <v>22438535.371387281</v>
      </c>
      <c r="AY264" s="77">
        <f t="shared" si="325"/>
        <v>0.79096616773538708</v>
      </c>
      <c r="AZ264" s="77">
        <f t="shared" si="326"/>
        <v>0.20903383226461292</v>
      </c>
      <c r="BA264" s="81">
        <f t="shared" si="341"/>
        <v>40625004</v>
      </c>
      <c r="BB264" s="81">
        <f t="shared" si="327"/>
        <v>59457705</v>
      </c>
      <c r="BC264" s="81">
        <f t="shared" si="322"/>
        <v>35449384</v>
      </c>
      <c r="BD264" s="80">
        <f t="shared" si="342"/>
        <v>0.16728018030730477</v>
      </c>
      <c r="BE264" s="81">
        <f t="shared" si="343"/>
        <v>242856051</v>
      </c>
      <c r="BF264" s="78">
        <v>24008321</v>
      </c>
      <c r="BG264" s="78">
        <v>21580263</v>
      </c>
      <c r="BH264" s="82">
        <f t="shared" si="323"/>
        <v>0.84273619040753678</v>
      </c>
      <c r="BI264" s="83">
        <f t="shared" si="289"/>
        <v>18186468.628612719</v>
      </c>
      <c r="BJ264" s="72">
        <v>97983818</v>
      </c>
      <c r="BK264" s="72">
        <v>278789</v>
      </c>
      <c r="BL264" s="72">
        <v>9830926</v>
      </c>
      <c r="BM264" s="72">
        <v>5602199</v>
      </c>
      <c r="BN264" s="72">
        <v>12362762</v>
      </c>
      <c r="BO264" s="72">
        <v>3761157</v>
      </c>
      <c r="BP264" s="72">
        <v>21216559</v>
      </c>
      <c r="BQ264" s="72">
        <v>94222661</v>
      </c>
      <c r="BR264" s="72">
        <v>2432541</v>
      </c>
      <c r="BS264" s="72">
        <v>38526113</v>
      </c>
      <c r="BT264" s="72">
        <v>2314532</v>
      </c>
      <c r="BU264" s="72">
        <v>1068321</v>
      </c>
      <c r="BV264" s="72">
        <v>8482629</v>
      </c>
      <c r="BW264" s="72">
        <v>2250792</v>
      </c>
      <c r="BX264" s="72">
        <v>14019934</v>
      </c>
      <c r="BY264" s="72">
        <v>0</v>
      </c>
      <c r="BZ264" s="72">
        <v>48206075</v>
      </c>
      <c r="CA264" s="72">
        <v>0</v>
      </c>
      <c r="CB264" s="72">
        <v>928594</v>
      </c>
      <c r="CC264" s="72">
        <v>63718</v>
      </c>
      <c r="CD264" s="72">
        <v>13208643</v>
      </c>
      <c r="CE264" s="72">
        <v>0</v>
      </c>
      <c r="CF264" s="72">
        <v>285119</v>
      </c>
      <c r="CG264" s="72">
        <v>19150378</v>
      </c>
      <c r="CH264" s="72">
        <v>483709</v>
      </c>
      <c r="CI264" s="72">
        <v>737726</v>
      </c>
      <c r="CJ264" s="72">
        <v>1732763</v>
      </c>
      <c r="CK264" s="72">
        <v>0</v>
      </c>
      <c r="CL264" s="72">
        <v>346079</v>
      </c>
      <c r="CM264" s="72">
        <v>-501</v>
      </c>
      <c r="CN264" s="72">
        <v>3688776</v>
      </c>
      <c r="CO264" s="72">
        <v>3926564</v>
      </c>
      <c r="CP264" s="72">
        <v>603015</v>
      </c>
      <c r="CQ264" s="72">
        <v>534126</v>
      </c>
      <c r="CR264" s="72">
        <v>349111</v>
      </c>
      <c r="CS264" s="72">
        <v>2168255</v>
      </c>
      <c r="CT264" s="72">
        <v>30388145</v>
      </c>
      <c r="CU264" s="72">
        <v>17883654</v>
      </c>
      <c r="CV264" s="72">
        <v>366189053</v>
      </c>
      <c r="CW264" s="72">
        <v>278918862</v>
      </c>
      <c r="CX264" s="72">
        <v>0</v>
      </c>
      <c r="CY264" s="72">
        <v>0</v>
      </c>
      <c r="CZ264" s="72">
        <v>0</v>
      </c>
      <c r="DA264" s="72">
        <v>690441593</v>
      </c>
      <c r="DB264" s="72">
        <v>645714888</v>
      </c>
      <c r="DC264" s="72">
        <v>306408602</v>
      </c>
      <c r="DD264" s="72">
        <v>305434217</v>
      </c>
      <c r="DE264" s="72">
        <v>1363039248</v>
      </c>
      <c r="DF264" s="72">
        <v>0</v>
      </c>
      <c r="DG264" s="72">
        <v>2016069</v>
      </c>
      <c r="DH264" s="72">
        <v>1572274917</v>
      </c>
      <c r="DI264" s="72">
        <v>12757908</v>
      </c>
      <c r="DJ264" s="72">
        <v>392696</v>
      </c>
      <c r="DK264" s="57" t="s">
        <v>113</v>
      </c>
      <c r="DL264" s="57">
        <v>178</v>
      </c>
      <c r="DM264" s="57">
        <v>2008</v>
      </c>
      <c r="DN264" s="78">
        <v>212376106</v>
      </c>
      <c r="DO264" s="78">
        <v>204302717</v>
      </c>
      <c r="DP264" s="78">
        <v>193108936</v>
      </c>
      <c r="DQ264" s="78">
        <v>156008490</v>
      </c>
      <c r="DR264" s="62" t="s">
        <v>114</v>
      </c>
      <c r="DS264" s="62">
        <v>43.77</v>
      </c>
      <c r="DT264" s="62">
        <v>1111.758</v>
      </c>
      <c r="DU264" s="62">
        <f t="shared" si="340"/>
        <v>1239.2659999999998</v>
      </c>
      <c r="DV264" s="62">
        <v>98</v>
      </c>
      <c r="DW264" s="62">
        <v>82.2</v>
      </c>
      <c r="DX264" s="62">
        <v>6413</v>
      </c>
      <c r="DY264" s="62">
        <v>4472</v>
      </c>
      <c r="DZ264" s="62">
        <v>0</v>
      </c>
      <c r="EA264" s="84">
        <v>178</v>
      </c>
      <c r="EB264" s="85" t="s">
        <v>113</v>
      </c>
      <c r="EC264" s="76">
        <v>2008</v>
      </c>
      <c r="ED264" s="76">
        <v>4098</v>
      </c>
      <c r="EE264" s="76">
        <v>18989605</v>
      </c>
      <c r="EF264" s="76">
        <v>737208</v>
      </c>
      <c r="EG264" s="57">
        <f t="shared" si="357"/>
        <v>0.54951666477243599</v>
      </c>
      <c r="EH264" s="62">
        <v>8546468</v>
      </c>
      <c r="EI264" s="62">
        <v>587602</v>
      </c>
      <c r="EJ264" s="62">
        <v>18989605</v>
      </c>
      <c r="EK264" s="62">
        <v>667266</v>
      </c>
      <c r="EL264" s="62">
        <v>0</v>
      </c>
      <c r="EM264" s="86">
        <v>8546468</v>
      </c>
      <c r="EN264" s="86">
        <v>18989605</v>
      </c>
      <c r="EO264" s="86">
        <v>587602</v>
      </c>
      <c r="EP264" s="86">
        <v>667266</v>
      </c>
    </row>
    <row r="265" spans="1:146" s="57" customFormat="1" ht="30" x14ac:dyDescent="0.25">
      <c r="A265" s="57" t="str">
        <f t="shared" si="348"/>
        <v>Tampa Electric Company</v>
      </c>
      <c r="B265" s="76">
        <v>2009</v>
      </c>
      <c r="C265" s="76">
        <v>178</v>
      </c>
      <c r="D265" s="59" t="s">
        <v>185</v>
      </c>
      <c r="E265" s="76">
        <v>1</v>
      </c>
      <c r="F265" s="76">
        <v>1</v>
      </c>
      <c r="G265" s="76">
        <v>1</v>
      </c>
      <c r="H265" s="76">
        <v>0</v>
      </c>
      <c r="I265" s="60">
        <f>IFERROR(VLOOKUP(B265&amp;C265,'Output Index'!$A$2:$R$275,18,FALSE),0)</f>
        <v>1.1867944449241197</v>
      </c>
      <c r="J265" s="77">
        <f t="shared" si="349"/>
        <v>0.54687697963974713</v>
      </c>
      <c r="K265" s="81">
        <f t="shared" si="344"/>
        <v>666747</v>
      </c>
      <c r="L265" s="70">
        <f t="shared" si="346"/>
        <v>587396</v>
      </c>
      <c r="M265" s="70">
        <f t="shared" si="358"/>
        <v>79351</v>
      </c>
      <c r="N265" s="81">
        <f t="shared" si="345"/>
        <v>18774789</v>
      </c>
      <c r="O265" s="90">
        <f t="shared" si="347"/>
        <v>8666471</v>
      </c>
      <c r="P265" s="64">
        <f t="shared" si="359"/>
        <v>10108318</v>
      </c>
      <c r="Q265" s="62">
        <v>10885</v>
      </c>
      <c r="R265" s="38">
        <v>0</v>
      </c>
      <c r="S265" s="38">
        <v>0</v>
      </c>
      <c r="T265" s="65">
        <v>6093</v>
      </c>
      <c r="U265" s="57">
        <f t="shared" si="350"/>
        <v>3895.3321437437294</v>
      </c>
      <c r="V265" s="78">
        <f t="shared" si="351"/>
        <v>49839000.266789556</v>
      </c>
      <c r="W265" s="79">
        <f>AP265*(AM265/'Price Patch'!$B$5)</f>
        <v>0.63889863884709286</v>
      </c>
      <c r="X265" s="62">
        <v>36.111111111111114</v>
      </c>
      <c r="Y265" s="62">
        <v>27.888888888888889</v>
      </c>
      <c r="Z265" s="62">
        <f t="shared" si="338"/>
        <v>35.873015873015866</v>
      </c>
      <c r="AA265" s="62">
        <f t="shared" si="339"/>
        <v>27.888888888888886</v>
      </c>
      <c r="AB265" s="62">
        <f t="shared" si="339"/>
        <v>36.666666666666664</v>
      </c>
      <c r="AC265" s="57" t="str">
        <f t="shared" si="352"/>
        <v>Tampa Electric Company</v>
      </c>
      <c r="AD265" s="76">
        <v>178</v>
      </c>
      <c r="AE265" s="76">
        <v>2009</v>
      </c>
      <c r="AF265" s="76">
        <f t="shared" si="287"/>
        <v>2</v>
      </c>
      <c r="AG265" s="92">
        <v>191.21770857672558</v>
      </c>
      <c r="AH265" s="57">
        <v>142.06874077138943</v>
      </c>
      <c r="AI265" s="57">
        <v>136.64534226609419</v>
      </c>
      <c r="AJ265" s="80">
        <f t="shared" si="335"/>
        <v>-3.2213899133222382E-2</v>
      </c>
      <c r="AK265" s="77">
        <f t="shared" si="336"/>
        <v>-4.6345588325280209E-3</v>
      </c>
      <c r="AL265" s="76"/>
      <c r="AM265" s="79">
        <f>AM264*EXP(AK265)</f>
        <v>0.89917223750708852</v>
      </c>
      <c r="AN265" s="79">
        <f t="shared" si="330"/>
        <v>1.5061319689999999</v>
      </c>
      <c r="AO265" s="79">
        <f t="shared" si="331"/>
        <v>1.4586625400981315</v>
      </c>
      <c r="AP265" s="79">
        <f>1/AO265^'Price Patch'!C$19*1/AN265^'Price Patch'!D$19</f>
        <v>0.67470188633652017</v>
      </c>
      <c r="AQ265" s="80">
        <f t="shared" si="353"/>
        <v>0.47784653691590756</v>
      </c>
      <c r="AR265" s="80">
        <f t="shared" si="354"/>
        <v>0.52215346308409238</v>
      </c>
      <c r="AS265" s="66" t="str">
        <f t="shared" si="360"/>
        <v>Tampa Electric Company</v>
      </c>
      <c r="AT265" s="69">
        <f t="shared" si="361"/>
        <v>178</v>
      </c>
      <c r="AU265" s="69">
        <f t="shared" si="362"/>
        <v>2009</v>
      </c>
      <c r="AV265" s="81">
        <f t="shared" si="321"/>
        <v>23815393.680836383</v>
      </c>
      <c r="AW265" s="81">
        <f t="shared" si="355"/>
        <v>26023606.585953172</v>
      </c>
      <c r="AX265" s="81">
        <f t="shared" si="356"/>
        <v>22289649.080281436</v>
      </c>
      <c r="AY265" s="77">
        <f t="shared" si="325"/>
        <v>0.85651652497362818</v>
      </c>
      <c r="AZ265" s="77">
        <f t="shared" si="326"/>
        <v>0.14348347502637182</v>
      </c>
      <c r="BA265" s="81">
        <f t="shared" si="341"/>
        <v>40004508</v>
      </c>
      <c r="BB265" s="81">
        <f t="shared" si="327"/>
        <v>66207335</v>
      </c>
      <c r="BC265" s="81">
        <f t="shared" si="322"/>
        <v>25137584</v>
      </c>
      <c r="BD265" s="80">
        <f t="shared" si="342"/>
        <v>0.14854082658348289</v>
      </c>
      <c r="BE265" s="81">
        <f t="shared" si="343"/>
        <v>269316584</v>
      </c>
      <c r="BF265" s="78">
        <v>41069751</v>
      </c>
      <c r="BG265" s="78">
        <v>20984997</v>
      </c>
      <c r="BH265" s="82">
        <f t="shared" si="323"/>
        <v>0.84416780806394964</v>
      </c>
      <c r="BI265" s="83">
        <f t="shared" si="289"/>
        <v>17714858.91971856</v>
      </c>
      <c r="BJ265" s="72">
        <v>126112516</v>
      </c>
      <c r="BK265" s="72">
        <v>251683</v>
      </c>
      <c r="BL265" s="72">
        <v>7528357</v>
      </c>
      <c r="BM265" s="72">
        <v>2423922</v>
      </c>
      <c r="BN265" s="72">
        <v>14387622</v>
      </c>
      <c r="BO265" s="72">
        <v>3745831</v>
      </c>
      <c r="BP265" s="72">
        <v>23186704</v>
      </c>
      <c r="BQ265" s="72">
        <v>122366685</v>
      </c>
      <c r="BR265" s="72">
        <v>2502587</v>
      </c>
      <c r="BS265" s="72">
        <v>59905181</v>
      </c>
      <c r="BT265" s="72">
        <v>3622399</v>
      </c>
      <c r="BU265" s="72">
        <v>1089993</v>
      </c>
      <c r="BV265" s="72">
        <v>8742629</v>
      </c>
      <c r="BW265" s="72">
        <v>1455418</v>
      </c>
      <c r="BX265" s="72">
        <v>15237740</v>
      </c>
      <c r="BY265" s="72">
        <v>0</v>
      </c>
      <c r="BZ265" s="72">
        <v>47389284</v>
      </c>
      <c r="CA265" s="72">
        <v>0</v>
      </c>
      <c r="CB265" s="72">
        <v>690664</v>
      </c>
      <c r="CC265" s="72">
        <v>71877</v>
      </c>
      <c r="CD265" s="72">
        <v>10486623</v>
      </c>
      <c r="CE265" s="72">
        <v>0</v>
      </c>
      <c r="CF265" s="72">
        <v>203486</v>
      </c>
      <c r="CG265" s="72">
        <v>22427782</v>
      </c>
      <c r="CH265" s="72">
        <v>457384</v>
      </c>
      <c r="CI265" s="72">
        <v>610731</v>
      </c>
      <c r="CJ265" s="72">
        <v>1447379</v>
      </c>
      <c r="CK265" s="72">
        <v>0</v>
      </c>
      <c r="CL265" s="72">
        <v>351210</v>
      </c>
      <c r="CM265" s="72">
        <v>116</v>
      </c>
      <c r="CN265" s="72">
        <v>3257256</v>
      </c>
      <c r="CO265" s="72">
        <v>3619787</v>
      </c>
      <c r="CP265" s="72">
        <v>941992</v>
      </c>
      <c r="CQ265" s="72">
        <v>501791</v>
      </c>
      <c r="CR265" s="72">
        <v>298039</v>
      </c>
      <c r="CS265" s="72">
        <v>2023167</v>
      </c>
      <c r="CT265" s="72">
        <v>29876136</v>
      </c>
      <c r="CU265" s="72">
        <v>33018024</v>
      </c>
      <c r="CV265" s="72">
        <v>365335110</v>
      </c>
      <c r="CW265" s="72">
        <v>274716159</v>
      </c>
      <c r="CX265" s="72">
        <v>0</v>
      </c>
      <c r="CY265" s="72">
        <v>0</v>
      </c>
      <c r="CZ265" s="72">
        <v>0</v>
      </c>
      <c r="DA265" s="72">
        <v>617660900</v>
      </c>
      <c r="DB265" s="72">
        <v>564396140</v>
      </c>
      <c r="DC265" s="72">
        <v>178565790</v>
      </c>
      <c r="DD265" s="72">
        <v>177674709</v>
      </c>
      <c r="DE265" s="72">
        <v>1161561800</v>
      </c>
      <c r="DF265" s="72">
        <v>0</v>
      </c>
      <c r="DG265" s="72">
        <v>1122664</v>
      </c>
      <c r="DH265" s="72">
        <v>1413422241</v>
      </c>
      <c r="DI265" s="72">
        <v>14341817</v>
      </c>
      <c r="DJ265" s="72">
        <v>315052</v>
      </c>
      <c r="DK265" s="57" t="s">
        <v>113</v>
      </c>
      <c r="DL265" s="57">
        <v>178</v>
      </c>
      <c r="DM265" s="57">
        <v>2009</v>
      </c>
      <c r="DN265" s="78">
        <v>216091262</v>
      </c>
      <c r="DO265" s="78">
        <v>215472851</v>
      </c>
      <c r="DP265" s="78">
        <v>200060378</v>
      </c>
      <c r="DQ265" s="78">
        <v>157518459</v>
      </c>
      <c r="DR265" s="62" t="s">
        <v>114</v>
      </c>
      <c r="DS265" s="62">
        <v>45.87</v>
      </c>
      <c r="DT265" s="62">
        <v>1165.098</v>
      </c>
      <c r="DU265" s="62">
        <f t="shared" si="340"/>
        <v>1239.2659999999998</v>
      </c>
      <c r="DV265" s="62">
        <v>97</v>
      </c>
      <c r="DW265" s="62">
        <v>82.2</v>
      </c>
      <c r="DX265" s="62">
        <v>6413</v>
      </c>
      <c r="DY265" s="62">
        <v>4472</v>
      </c>
      <c r="DZ265" s="62">
        <v>0</v>
      </c>
      <c r="EA265" s="84">
        <v>178</v>
      </c>
      <c r="EB265" s="85" t="s">
        <v>113</v>
      </c>
      <c r="EC265" s="76">
        <v>2009</v>
      </c>
      <c r="ED265" s="76">
        <v>3934</v>
      </c>
      <c r="EE265" s="76">
        <v>18774789</v>
      </c>
      <c r="EF265" s="76">
        <v>186372</v>
      </c>
      <c r="EG265" s="57">
        <f t="shared" si="357"/>
        <v>0.55020744684555445</v>
      </c>
      <c r="EH265" s="62">
        <v>8666471</v>
      </c>
      <c r="EI265" s="62">
        <v>587396</v>
      </c>
      <c r="EJ265" s="62">
        <v>18774789</v>
      </c>
      <c r="EK265" s="62">
        <v>666747</v>
      </c>
      <c r="EL265" s="62">
        <v>0</v>
      </c>
      <c r="EM265" s="86">
        <v>8666471</v>
      </c>
      <c r="EN265" s="86">
        <v>18774789</v>
      </c>
      <c r="EO265" s="86">
        <v>587396</v>
      </c>
      <c r="EP265" s="86">
        <v>666747</v>
      </c>
    </row>
    <row r="266" spans="1:146" s="57" customFormat="1" ht="30" x14ac:dyDescent="0.25">
      <c r="A266" s="57" t="str">
        <f t="shared" si="348"/>
        <v>Tampa Electric Company</v>
      </c>
      <c r="B266" s="76">
        <v>2010</v>
      </c>
      <c r="C266" s="76">
        <v>178</v>
      </c>
      <c r="D266" s="59" t="s">
        <v>185</v>
      </c>
      <c r="E266" s="76">
        <v>1</v>
      </c>
      <c r="F266" s="76">
        <v>1</v>
      </c>
      <c r="G266" s="76">
        <v>1</v>
      </c>
      <c r="H266" s="76">
        <v>0</v>
      </c>
      <c r="I266" s="60">
        <f>IFERROR(VLOOKUP(B266&amp;C266,'Output Index'!$A$2:$R$275,18,FALSE),0)</f>
        <v>1.1965929914698672</v>
      </c>
      <c r="J266" s="77">
        <f t="shared" si="349"/>
        <v>0.55082222778477463</v>
      </c>
      <c r="K266" s="81">
        <f t="shared" si="344"/>
        <v>670991</v>
      </c>
      <c r="L266" s="70">
        <f t="shared" si="346"/>
        <v>591554</v>
      </c>
      <c r="M266" s="70">
        <f t="shared" si="358"/>
        <v>79437</v>
      </c>
      <c r="N266" s="81">
        <f t="shared" si="345"/>
        <v>19213462</v>
      </c>
      <c r="O266" s="90">
        <f t="shared" si="347"/>
        <v>9184729</v>
      </c>
      <c r="P266" s="64">
        <f t="shared" si="359"/>
        <v>10028733</v>
      </c>
      <c r="Q266" s="62">
        <v>10998</v>
      </c>
      <c r="R266" s="38">
        <v>0</v>
      </c>
      <c r="S266" s="38">
        <v>0</v>
      </c>
      <c r="T266" s="65">
        <v>6175</v>
      </c>
      <c r="U266" s="57">
        <f t="shared" si="350"/>
        <v>4296.1570440335381</v>
      </c>
      <c r="V266" s="78">
        <f t="shared" si="351"/>
        <v>52340208.233028807</v>
      </c>
      <c r="W266" s="79">
        <f>AP266*(AM266/'Price Patch'!$B$5)</f>
        <v>0.65630295502893954</v>
      </c>
      <c r="X266" s="62">
        <v>36.666666666666664</v>
      </c>
      <c r="Y266" s="62">
        <v>26.666666666666668</v>
      </c>
      <c r="Z266" s="62">
        <f t="shared" si="338"/>
        <v>35.873015873015866</v>
      </c>
      <c r="AA266" s="62">
        <f t="shared" si="339"/>
        <v>27.888888888888886</v>
      </c>
      <c r="AB266" s="62">
        <f t="shared" si="339"/>
        <v>36.666666666666664</v>
      </c>
      <c r="AC266" s="57" t="str">
        <f t="shared" si="352"/>
        <v>Tampa Electric Company</v>
      </c>
      <c r="AD266" s="76">
        <v>178</v>
      </c>
      <c r="AE266" s="76">
        <v>2010</v>
      </c>
      <c r="AF266" s="76">
        <f t="shared" si="287"/>
        <v>2</v>
      </c>
      <c r="AG266" s="92">
        <v>195.71459103885323</v>
      </c>
      <c r="AH266" s="57">
        <v>147.0836754249143</v>
      </c>
      <c r="AI266" s="57">
        <v>138.15327057651371</v>
      </c>
      <c r="AJ266" s="80">
        <f t="shared" si="335"/>
        <v>3.0037735195251738E-2</v>
      </c>
      <c r="AK266" s="77">
        <f t="shared" si="336"/>
        <v>2.6876686884852494E-2</v>
      </c>
      <c r="AL266" s="76"/>
      <c r="AM266" s="79">
        <f>AM265*EXP(AK266)</f>
        <v>0.92366669871262763</v>
      </c>
      <c r="AN266" s="79">
        <f t="shared" si="330"/>
        <v>1.5061319689999999</v>
      </c>
      <c r="AO266" s="79">
        <f t="shared" si="331"/>
        <v>1.4586625400981315</v>
      </c>
      <c r="AP266" s="79">
        <f>1/AO266^'Price Patch'!C$19*1/AN266^'Price Patch'!D$19</f>
        <v>0.67470188633652017</v>
      </c>
      <c r="AQ266" s="80">
        <f t="shared" si="353"/>
        <v>0.45284259547177319</v>
      </c>
      <c r="AR266" s="80">
        <f t="shared" si="354"/>
        <v>0.54715740452822681</v>
      </c>
      <c r="AS266" s="66" t="str">
        <f t="shared" si="360"/>
        <v>Tampa Electric Company</v>
      </c>
      <c r="AT266" s="69">
        <f t="shared" si="361"/>
        <v>178</v>
      </c>
      <c r="AU266" s="69">
        <f t="shared" si="362"/>
        <v>2010</v>
      </c>
      <c r="AV266" s="81">
        <f t="shared" si="321"/>
        <v>23701875.743777838</v>
      </c>
      <c r="AW266" s="81">
        <f t="shared" si="355"/>
        <v>28638332.489250969</v>
      </c>
      <c r="AX266" s="81">
        <f t="shared" si="356"/>
        <v>21510125.491567325</v>
      </c>
      <c r="AY266" s="77">
        <f t="shared" si="325"/>
        <v>0.75109559886703858</v>
      </c>
      <c r="AZ266" s="77">
        <f t="shared" si="326"/>
        <v>0.24890440113296142</v>
      </c>
      <c r="BA266" s="81">
        <f t="shared" si="341"/>
        <v>40037196</v>
      </c>
      <c r="BB266" s="81">
        <f t="shared" si="327"/>
        <v>80766110</v>
      </c>
      <c r="BC266" s="81">
        <f t="shared" si="322"/>
        <v>46794845</v>
      </c>
      <c r="BD266" s="80">
        <f t="shared" si="342"/>
        <v>0.15232889429772967</v>
      </c>
      <c r="BE266" s="81">
        <f t="shared" si="343"/>
        <v>262833891</v>
      </c>
      <c r="BF266" s="78">
        <v>33971265</v>
      </c>
      <c r="BG266" s="78">
        <v>20626131</v>
      </c>
      <c r="BH266" s="82">
        <f t="shared" si="323"/>
        <v>0.89823295064075148</v>
      </c>
      <c r="BI266" s="83">
        <f t="shared" si="289"/>
        <v>18527070.508432675</v>
      </c>
      <c r="BJ266" s="72">
        <v>130609493</v>
      </c>
      <c r="BK266" s="72">
        <v>198537</v>
      </c>
      <c r="BL266" s="72">
        <v>11647473</v>
      </c>
      <c r="BM266" s="72">
        <v>4569779</v>
      </c>
      <c r="BN266" s="72">
        <v>15379100</v>
      </c>
      <c r="BO266" s="72">
        <v>3419316</v>
      </c>
      <c r="BP266" s="72">
        <v>24340843</v>
      </c>
      <c r="BQ266" s="72">
        <v>127190177</v>
      </c>
      <c r="BR266" s="72">
        <v>3121945</v>
      </c>
      <c r="BS266" s="72">
        <v>49843383</v>
      </c>
      <c r="BT266" s="72">
        <v>2952793</v>
      </c>
      <c r="BU266" s="72">
        <v>1127280</v>
      </c>
      <c r="BV266" s="72">
        <v>8083643</v>
      </c>
      <c r="BW266" s="72">
        <v>1491994</v>
      </c>
      <c r="BX266" s="72">
        <v>30712341</v>
      </c>
      <c r="BY266" s="72">
        <v>0</v>
      </c>
      <c r="BZ266" s="72">
        <v>44573288</v>
      </c>
      <c r="CA266" s="72">
        <v>0</v>
      </c>
      <c r="CB266" s="72">
        <v>415563</v>
      </c>
      <c r="CC266" s="72">
        <v>64151</v>
      </c>
      <c r="CD266" s="72">
        <v>10381945</v>
      </c>
      <c r="CE266" s="72">
        <v>0</v>
      </c>
      <c r="CF266" s="72">
        <v>99751</v>
      </c>
      <c r="CG266" s="72">
        <v>22712276</v>
      </c>
      <c r="CH266" s="72">
        <v>434606</v>
      </c>
      <c r="CI266" s="72">
        <v>703251</v>
      </c>
      <c r="CJ266" s="72">
        <v>1326740</v>
      </c>
      <c r="CK266" s="72">
        <v>1523</v>
      </c>
      <c r="CL266" s="72">
        <v>424092</v>
      </c>
      <c r="CM266" s="72">
        <v>1182</v>
      </c>
      <c r="CN266" s="72">
        <v>3472116</v>
      </c>
      <c r="CO266" s="72">
        <v>3471534</v>
      </c>
      <c r="CP266" s="72">
        <v>-1732513</v>
      </c>
      <c r="CQ266" s="72">
        <v>668337</v>
      </c>
      <c r="CR266" s="72">
        <v>294985</v>
      </c>
      <c r="CS266" s="72">
        <v>1833749</v>
      </c>
      <c r="CT266" s="72">
        <v>31227195</v>
      </c>
      <c r="CU266" s="72">
        <v>43799263</v>
      </c>
      <c r="CV266" s="72">
        <v>376302552</v>
      </c>
      <c r="CW266" s="72">
        <v>285632340</v>
      </c>
      <c r="CX266" s="72">
        <v>0</v>
      </c>
      <c r="CY266" s="72">
        <v>0</v>
      </c>
      <c r="CZ266" s="72">
        <v>0</v>
      </c>
      <c r="DA266" s="72">
        <v>523088831</v>
      </c>
      <c r="DB266" s="72">
        <v>484372604</v>
      </c>
      <c r="DC266" s="72">
        <v>180597652</v>
      </c>
      <c r="DD266" s="72">
        <v>179569299</v>
      </c>
      <c r="DE266" s="72">
        <v>1079989035</v>
      </c>
      <c r="DF266" s="72">
        <v>0</v>
      </c>
      <c r="DG266" s="72">
        <v>1110175</v>
      </c>
      <c r="DH266" s="72">
        <v>1344354650</v>
      </c>
      <c r="DI266" s="72">
        <v>13046201</v>
      </c>
      <c r="DJ266" s="72">
        <v>308670</v>
      </c>
      <c r="DK266" s="57" t="s">
        <v>113</v>
      </c>
      <c r="DL266" s="57">
        <v>178</v>
      </c>
      <c r="DM266" s="57">
        <v>2010</v>
      </c>
      <c r="DN266" s="78">
        <v>220748752</v>
      </c>
      <c r="DO266" s="78">
        <v>222769948</v>
      </c>
      <c r="DP266" s="78">
        <v>203611702</v>
      </c>
      <c r="DQ266" s="78">
        <v>158063502</v>
      </c>
      <c r="DR266" s="62" t="s">
        <v>114</v>
      </c>
      <c r="DS266" s="62">
        <v>40.340000000000003</v>
      </c>
      <c r="DT266" s="62">
        <v>1024.636</v>
      </c>
      <c r="DU266" s="62">
        <f t="shared" si="340"/>
        <v>1239.2659999999998</v>
      </c>
      <c r="DV266" s="62">
        <v>98</v>
      </c>
      <c r="DW266" s="62">
        <v>80</v>
      </c>
      <c r="DX266" s="62">
        <v>6329</v>
      </c>
      <c r="DY266" s="62">
        <v>4669</v>
      </c>
      <c r="DZ266" s="62">
        <v>0</v>
      </c>
      <c r="EA266" s="84">
        <v>178</v>
      </c>
      <c r="EB266" s="85" t="s">
        <v>113</v>
      </c>
      <c r="EC266" s="76">
        <v>2010</v>
      </c>
      <c r="ED266" s="76">
        <v>4363</v>
      </c>
      <c r="EE266" s="76">
        <v>19213462</v>
      </c>
      <c r="EF266" s="76">
        <v>298938</v>
      </c>
      <c r="EG266" s="57">
        <f t="shared" si="357"/>
        <v>0.51053012202026793</v>
      </c>
      <c r="EH266" s="62">
        <v>9184729</v>
      </c>
      <c r="EI266" s="62">
        <v>591554</v>
      </c>
      <c r="EJ266" s="62">
        <v>19213462</v>
      </c>
      <c r="EK266" s="62">
        <v>670991</v>
      </c>
      <c r="EL266" s="62">
        <v>0</v>
      </c>
      <c r="EM266" s="86">
        <v>9184729</v>
      </c>
      <c r="EN266" s="86">
        <v>19213462</v>
      </c>
      <c r="EO266" s="86">
        <v>591554</v>
      </c>
      <c r="EP266" s="86">
        <v>670991</v>
      </c>
    </row>
    <row r="267" spans="1:146" s="57" customFormat="1" ht="30" x14ac:dyDescent="0.25">
      <c r="A267" s="57" t="str">
        <f t="shared" si="348"/>
        <v>Tampa Electric Company</v>
      </c>
      <c r="B267" s="76">
        <v>2011</v>
      </c>
      <c r="C267" s="76">
        <v>178</v>
      </c>
      <c r="D267" s="59" t="s">
        <v>185</v>
      </c>
      <c r="E267" s="76">
        <v>1</v>
      </c>
      <c r="F267" s="76">
        <v>1</v>
      </c>
      <c r="G267" s="76">
        <v>1</v>
      </c>
      <c r="H267" s="76">
        <v>0</v>
      </c>
      <c r="I267" s="60">
        <f>IFERROR(VLOOKUP(B267&amp;C267,'Output Index'!$A$2:$R$275,18,FALSE),0)</f>
        <v>1.2027388712460974</v>
      </c>
      <c r="J267" s="77">
        <f t="shared" si="349"/>
        <v>0.55092130469945622</v>
      </c>
      <c r="K267" s="81">
        <f t="shared" si="344"/>
        <v>675799</v>
      </c>
      <c r="L267" s="70">
        <f t="shared" si="346"/>
        <v>595914</v>
      </c>
      <c r="M267" s="70">
        <f t="shared" si="358"/>
        <v>79885</v>
      </c>
      <c r="N267" s="81">
        <f t="shared" si="345"/>
        <v>18563569</v>
      </c>
      <c r="O267" s="90">
        <f t="shared" si="347"/>
        <v>8717992</v>
      </c>
      <c r="P267" s="64">
        <f t="shared" si="359"/>
        <v>9845577</v>
      </c>
      <c r="Q267" s="62">
        <v>10998</v>
      </c>
      <c r="R267" s="38">
        <v>0</v>
      </c>
      <c r="S267" s="38">
        <v>0</v>
      </c>
      <c r="T267" s="65">
        <v>6209</v>
      </c>
      <c r="U267" s="57">
        <f t="shared" si="350"/>
        <v>3704.7313627060553</v>
      </c>
      <c r="V267" s="78">
        <f t="shared" si="351"/>
        <v>47067215.996973008</v>
      </c>
      <c r="W267" s="79">
        <f>AP267*(AM267/'Price Patch'!$B$5)</f>
        <v>0.6837332516019764</v>
      </c>
      <c r="X267" s="62">
        <v>35</v>
      </c>
      <c r="Y267" s="62">
        <v>28.277777777777782</v>
      </c>
      <c r="Z267" s="62">
        <f t="shared" si="338"/>
        <v>35.873015873015866</v>
      </c>
      <c r="AA267" s="62">
        <f t="shared" si="339"/>
        <v>27.888888888888886</v>
      </c>
      <c r="AB267" s="62">
        <f t="shared" si="339"/>
        <v>36.666666666666664</v>
      </c>
      <c r="AC267" s="57" t="str">
        <f t="shared" si="352"/>
        <v>Tampa Electric Company</v>
      </c>
      <c r="AD267" s="76">
        <v>178</v>
      </c>
      <c r="AE267" s="76">
        <v>2011</v>
      </c>
      <c r="AF267" s="76">
        <f t="shared" si="287"/>
        <v>2</v>
      </c>
      <c r="AG267" s="92">
        <v>201.23923386446137</v>
      </c>
      <c r="AH267" s="57">
        <v>156.61046685742724</v>
      </c>
      <c r="AI267" s="57">
        <v>140.47125996128273</v>
      </c>
      <c r="AJ267" s="80">
        <f t="shared" si="335"/>
        <v>5.1434435497720116E-2</v>
      </c>
      <c r="AK267" s="77">
        <f t="shared" si="336"/>
        <v>4.0945354493613376E-2</v>
      </c>
      <c r="AL267" s="76"/>
      <c r="AM267" s="79">
        <f>AM266*EXP(AK267)</f>
        <v>0.9622715096253075</v>
      </c>
      <c r="AN267" s="79">
        <f t="shared" si="330"/>
        <v>1.5061319689999999</v>
      </c>
      <c r="AO267" s="79">
        <f t="shared" si="331"/>
        <v>1.4586625400981315</v>
      </c>
      <c r="AP267" s="79">
        <f>1/AO267^'Price Patch'!C$19*1/AN267^'Price Patch'!D$19</f>
        <v>0.67470188633652017</v>
      </c>
      <c r="AQ267" s="80">
        <f t="shared" si="353"/>
        <v>0.43615875324414954</v>
      </c>
      <c r="AR267" s="80">
        <f t="shared" si="354"/>
        <v>0.56384124675585046</v>
      </c>
      <c r="AS267" s="66" t="str">
        <f t="shared" si="360"/>
        <v>Tampa Electric Company</v>
      </c>
      <c r="AT267" s="69">
        <f t="shared" si="361"/>
        <v>178</v>
      </c>
      <c r="AU267" s="69">
        <f t="shared" si="362"/>
        <v>2011</v>
      </c>
      <c r="AV267" s="81">
        <f t="shared" si="321"/>
        <v>20528778.247912839</v>
      </c>
      <c r="AW267" s="81">
        <f t="shared" si="355"/>
        <v>26538437.749060169</v>
      </c>
      <c r="AX267" s="81">
        <f t="shared" si="356"/>
        <v>20110278.17102059</v>
      </c>
      <c r="AY267" s="77">
        <f t="shared" si="325"/>
        <v>0.75777927703121006</v>
      </c>
      <c r="AZ267" s="77">
        <f t="shared" si="326"/>
        <v>0.24222072296878994</v>
      </c>
      <c r="BA267" s="81">
        <f t="shared" si="341"/>
        <v>37547915</v>
      </c>
      <c r="BB267" s="81">
        <f t="shared" si="327"/>
        <v>63898284</v>
      </c>
      <c r="BC267" s="81">
        <f t="shared" si="322"/>
        <v>43149005</v>
      </c>
      <c r="BD267" s="80">
        <f t="shared" si="342"/>
        <v>0.14897584725394197</v>
      </c>
      <c r="BE267" s="81">
        <f t="shared" si="343"/>
        <v>252040285</v>
      </c>
      <c r="BF267" s="78">
        <v>20749279</v>
      </c>
      <c r="BG267" s="78">
        <v>20487086</v>
      </c>
      <c r="BH267" s="82">
        <f t="shared" si="323"/>
        <v>0.85115261530992814</v>
      </c>
      <c r="BI267" s="83">
        <f t="shared" si="289"/>
        <v>17437636.828979414</v>
      </c>
      <c r="BJ267" s="72">
        <v>105230764</v>
      </c>
      <c r="BK267" s="72">
        <v>175434</v>
      </c>
      <c r="BL267" s="72">
        <v>13242088</v>
      </c>
      <c r="BM267" s="72">
        <v>5972450</v>
      </c>
      <c r="BN267" s="72">
        <v>15202972</v>
      </c>
      <c r="BO267" s="72">
        <v>2945550</v>
      </c>
      <c r="BP267" s="72">
        <v>21915903</v>
      </c>
      <c r="BQ267" s="72">
        <v>102285214</v>
      </c>
      <c r="BR267" s="72">
        <v>3456607</v>
      </c>
      <c r="BS267" s="72">
        <v>41332480</v>
      </c>
      <c r="BT267" s="72">
        <v>2832002</v>
      </c>
      <c r="BU267" s="72">
        <v>1213699</v>
      </c>
      <c r="BV267" s="72">
        <v>7652008</v>
      </c>
      <c r="BW267" s="72">
        <v>1555023</v>
      </c>
      <c r="BX267" s="72">
        <v>17328770</v>
      </c>
      <c r="BY267" s="72">
        <v>0</v>
      </c>
      <c r="BZ267" s="72">
        <v>44114198</v>
      </c>
      <c r="CA267" s="72">
        <v>0</v>
      </c>
      <c r="CB267" s="72">
        <v>239307</v>
      </c>
      <c r="CC267" s="72">
        <v>19846</v>
      </c>
      <c r="CD267" s="72">
        <v>10114098</v>
      </c>
      <c r="CE267" s="72">
        <v>0</v>
      </c>
      <c r="CF267" s="72">
        <v>235998</v>
      </c>
      <c r="CG267" s="72">
        <v>20936987</v>
      </c>
      <c r="CH267" s="72">
        <v>453331</v>
      </c>
      <c r="CI267" s="72">
        <v>618523</v>
      </c>
      <c r="CJ267" s="72">
        <v>1240033</v>
      </c>
      <c r="CK267" s="72">
        <v>0</v>
      </c>
      <c r="CL267" s="72">
        <v>395515</v>
      </c>
      <c r="CM267" s="72">
        <v>1614</v>
      </c>
      <c r="CN267" s="72">
        <v>3292663</v>
      </c>
      <c r="CO267" s="72">
        <v>3477107</v>
      </c>
      <c r="CP267" s="72">
        <v>145978</v>
      </c>
      <c r="CQ267" s="72">
        <v>631193</v>
      </c>
      <c r="CR267" s="72">
        <v>459320</v>
      </c>
      <c r="CS267" s="72">
        <v>1852685</v>
      </c>
      <c r="CT267" s="72">
        <v>24837487</v>
      </c>
      <c r="CU267" s="72">
        <v>43479301</v>
      </c>
      <c r="CV267" s="72">
        <v>411350649</v>
      </c>
      <c r="CW267" s="72">
        <v>325431350</v>
      </c>
      <c r="CX267" s="72">
        <v>0</v>
      </c>
      <c r="CY267" s="72">
        <v>0</v>
      </c>
      <c r="CZ267" s="72">
        <v>0</v>
      </c>
      <c r="DA267" s="72">
        <v>456989955</v>
      </c>
      <c r="DB267" s="72">
        <v>417477073</v>
      </c>
      <c r="DC267" s="72">
        <v>126883869</v>
      </c>
      <c r="DD267" s="72">
        <v>125905213</v>
      </c>
      <c r="DE267" s="72">
        <v>995224473</v>
      </c>
      <c r="DF267" s="72">
        <v>0</v>
      </c>
      <c r="DG267" s="72">
        <v>1256181</v>
      </c>
      <c r="DH267" s="72">
        <v>1227283935</v>
      </c>
      <c r="DI267" s="72">
        <v>13141531</v>
      </c>
      <c r="DJ267" s="72">
        <v>220594</v>
      </c>
      <c r="DK267" s="57" t="s">
        <v>113</v>
      </c>
      <c r="DL267" s="57">
        <v>178</v>
      </c>
      <c r="DM267" s="57">
        <v>2011</v>
      </c>
      <c r="DN267" s="78">
        <v>224066331</v>
      </c>
      <c r="DO267" s="78">
        <v>226970186</v>
      </c>
      <c r="DP267" s="78">
        <v>209166705</v>
      </c>
      <c r="DQ267" s="78">
        <v>158491777</v>
      </c>
      <c r="DR267" s="62" t="s">
        <v>114</v>
      </c>
      <c r="DS267" s="62">
        <v>53.22</v>
      </c>
      <c r="DT267" s="62">
        <v>1351.7879999999998</v>
      </c>
      <c r="DU267" s="62">
        <f t="shared" si="340"/>
        <v>1239.2659999999998</v>
      </c>
      <c r="DV267" s="62">
        <v>95</v>
      </c>
      <c r="DW267" s="62">
        <v>82.9</v>
      </c>
      <c r="DX267" s="62">
        <v>6329</v>
      </c>
      <c r="DY267" s="62">
        <v>4669</v>
      </c>
      <c r="DZ267" s="62">
        <v>0</v>
      </c>
      <c r="EA267" s="84">
        <v>178</v>
      </c>
      <c r="EB267" s="85" t="s">
        <v>113</v>
      </c>
      <c r="EC267" s="76">
        <v>2011</v>
      </c>
      <c r="ED267" s="76">
        <v>3723</v>
      </c>
      <c r="EE267" s="76">
        <v>18563569</v>
      </c>
      <c r="EF267" s="76">
        <v>91540</v>
      </c>
      <c r="EG267" s="57">
        <f t="shared" si="357"/>
        <v>0.57200608460060076</v>
      </c>
      <c r="EH267" s="62">
        <v>8717992</v>
      </c>
      <c r="EI267" s="62">
        <v>595914</v>
      </c>
      <c r="EJ267" s="62">
        <v>18563569</v>
      </c>
      <c r="EK267" s="62">
        <v>675799</v>
      </c>
      <c r="EL267" s="62">
        <v>0</v>
      </c>
      <c r="EM267" s="86">
        <v>8717992</v>
      </c>
      <c r="EN267" s="86">
        <v>18563569</v>
      </c>
      <c r="EO267" s="86">
        <v>595914</v>
      </c>
      <c r="EP267" s="86">
        <v>675799</v>
      </c>
    </row>
    <row r="268" spans="1:146" s="57" customFormat="1" ht="30" x14ac:dyDescent="0.25">
      <c r="A268" s="57" t="str">
        <f t="shared" si="348"/>
        <v>Tampa Electric Company</v>
      </c>
      <c r="B268" s="76">
        <v>2012</v>
      </c>
      <c r="C268" s="76">
        <v>178</v>
      </c>
      <c r="D268" s="59" t="s">
        <v>185</v>
      </c>
      <c r="E268" s="76">
        <v>1</v>
      </c>
      <c r="F268" s="76">
        <v>1</v>
      </c>
      <c r="G268" s="76">
        <v>1</v>
      </c>
      <c r="H268" s="76">
        <v>0</v>
      </c>
      <c r="I268" s="60">
        <f>IFERROR(VLOOKUP(B268&amp;C268,'Output Index'!$A$2:$R$275,18,FALSE),0)</f>
        <v>1.2167743244644922</v>
      </c>
      <c r="J268" s="77">
        <f t="shared" si="349"/>
        <v>0.54376283568407691</v>
      </c>
      <c r="K268" s="81">
        <f t="shared" si="344"/>
        <v>684236</v>
      </c>
      <c r="L268" s="70">
        <f t="shared" si="346"/>
        <v>603594</v>
      </c>
      <c r="M268" s="70">
        <f t="shared" si="358"/>
        <v>80642</v>
      </c>
      <c r="N268" s="81">
        <f t="shared" si="345"/>
        <v>18408580</v>
      </c>
      <c r="O268" s="90">
        <f t="shared" si="347"/>
        <v>8395166</v>
      </c>
      <c r="P268" s="64">
        <f t="shared" si="359"/>
        <v>10013414</v>
      </c>
      <c r="Q268" s="62">
        <v>11063</v>
      </c>
      <c r="R268" s="38">
        <v>0</v>
      </c>
      <c r="S268" s="38">
        <v>0</v>
      </c>
      <c r="T268" s="65">
        <v>6330</v>
      </c>
      <c r="U268" s="57">
        <f t="shared" si="350"/>
        <v>3630.6955927821004</v>
      </c>
      <c r="V268" s="78">
        <f t="shared" si="351"/>
        <v>46161178.462510929</v>
      </c>
      <c r="W268" s="79">
        <f>AP268*(AM268/'Price Patch'!$B$5)</f>
        <v>0.69847061826110834</v>
      </c>
      <c r="X268" s="62">
        <v>35.555555555555557</v>
      </c>
      <c r="Y268" s="62">
        <v>28.277777777777782</v>
      </c>
      <c r="Z268" s="62">
        <f t="shared" si="338"/>
        <v>35.873015873015866</v>
      </c>
      <c r="AA268" s="62">
        <f t="shared" si="339"/>
        <v>27.888888888888886</v>
      </c>
      <c r="AB268" s="62">
        <f t="shared" si="339"/>
        <v>36.666666666666664</v>
      </c>
      <c r="AC268" s="57" t="str">
        <f t="shared" si="352"/>
        <v>Tampa Electric Company</v>
      </c>
      <c r="AD268" s="76">
        <v>178</v>
      </c>
      <c r="AE268" s="76">
        <v>2012</v>
      </c>
      <c r="AF268" s="76">
        <f t="shared" ref="AF268:AF312" si="363">AF267</f>
        <v>2</v>
      </c>
      <c r="AG268" s="92">
        <v>206.69270460379124</v>
      </c>
      <c r="AH268" s="57">
        <v>159.29502390464378</v>
      </c>
      <c r="AI268" s="57">
        <v>142.65698210814222</v>
      </c>
      <c r="AJ268" s="80">
        <f t="shared" si="335"/>
        <v>1.6608699624521668E-2</v>
      </c>
      <c r="AK268" s="77">
        <f t="shared" si="336"/>
        <v>2.1325255241004506E-2</v>
      </c>
      <c r="AL268" s="76"/>
      <c r="AM268" s="79">
        <f>AM267*EXP(AK268)</f>
        <v>0.98301256328879105</v>
      </c>
      <c r="AN268" s="79">
        <f t="shared" si="330"/>
        <v>1.5061319689999999</v>
      </c>
      <c r="AO268" s="79">
        <f t="shared" si="331"/>
        <v>1.4586625400981315</v>
      </c>
      <c r="AP268" s="79">
        <f>1/AO268^'Price Patch'!C$19*1/AN268^'Price Patch'!D$19</f>
        <v>0.67470188633652017</v>
      </c>
      <c r="AQ268" s="80">
        <f t="shared" si="353"/>
        <v>0.49504180078591226</v>
      </c>
      <c r="AR268" s="80">
        <f t="shared" si="354"/>
        <v>0.5049581992140878</v>
      </c>
      <c r="AS268" s="66" t="str">
        <f t="shared" si="360"/>
        <v>Tampa Electric Company</v>
      </c>
      <c r="AT268" s="69">
        <f t="shared" si="361"/>
        <v>178</v>
      </c>
      <c r="AU268" s="69">
        <f t="shared" si="362"/>
        <v>2012</v>
      </c>
      <c r="AV268" s="81">
        <f t="shared" si="321"/>
        <v>22851712.912481278</v>
      </c>
      <c r="AW268" s="81">
        <f t="shared" si="355"/>
        <v>23309465.55002965</v>
      </c>
      <c r="AX268" s="81">
        <f t="shared" si="356"/>
        <v>17342779.288815312</v>
      </c>
      <c r="AY268" s="77">
        <f t="shared" si="325"/>
        <v>0.74402303440171547</v>
      </c>
      <c r="AZ268" s="77">
        <f t="shared" si="326"/>
        <v>0.25597696559828453</v>
      </c>
      <c r="BA268" s="81">
        <f t="shared" si="341"/>
        <v>36789959</v>
      </c>
      <c r="BB268" s="81">
        <f t="shared" si="327"/>
        <v>67840273</v>
      </c>
      <c r="BC268" s="81">
        <f t="shared" si="322"/>
        <v>43194125</v>
      </c>
      <c r="BD268" s="80">
        <f t="shared" si="342"/>
        <v>0.13813652345577868</v>
      </c>
      <c r="BE268" s="81">
        <f t="shared" si="343"/>
        <v>266330425</v>
      </c>
      <c r="BF268" s="78">
        <v>24646148</v>
      </c>
      <c r="BG268" s="78">
        <v>23207188</v>
      </c>
      <c r="BH268" s="82">
        <f t="shared" si="323"/>
        <v>0.83798087520059228</v>
      </c>
      <c r="BI268" s="83">
        <f t="shared" si="289"/>
        <v>19447179.711184684</v>
      </c>
      <c r="BJ268" s="72">
        <v>118790281</v>
      </c>
      <c r="BK268" s="72">
        <v>90445</v>
      </c>
      <c r="BL268" s="72">
        <v>6479249</v>
      </c>
      <c r="BM268" s="72">
        <v>8056841</v>
      </c>
      <c r="BN268" s="72">
        <v>15686979</v>
      </c>
      <c r="BO268" s="72">
        <v>2616900</v>
      </c>
      <c r="BP268" s="72">
        <v>17858545</v>
      </c>
      <c r="BQ268" s="72">
        <v>116173381</v>
      </c>
      <c r="BR268" s="72">
        <v>917819</v>
      </c>
      <c r="BS268" s="72">
        <v>50950008</v>
      </c>
      <c r="BT268" s="72">
        <v>2224902</v>
      </c>
      <c r="BU268" s="72">
        <v>1242898</v>
      </c>
      <c r="BV268" s="72">
        <v>7667815</v>
      </c>
      <c r="BW268" s="72">
        <v>3097081</v>
      </c>
      <c r="BX268" s="72">
        <v>21053459</v>
      </c>
      <c r="BY268" s="72">
        <v>0</v>
      </c>
      <c r="BZ268" s="72">
        <v>43903101</v>
      </c>
      <c r="CA268" s="72">
        <v>59337</v>
      </c>
      <c r="CB268" s="72">
        <v>585025</v>
      </c>
      <c r="CC268" s="72">
        <v>3423</v>
      </c>
      <c r="CD268" s="72">
        <v>9556814</v>
      </c>
      <c r="CE268" s="72">
        <v>0</v>
      </c>
      <c r="CF268" s="72">
        <v>749645</v>
      </c>
      <c r="CG268" s="72">
        <v>18205869</v>
      </c>
      <c r="CH268" s="72">
        <v>450881</v>
      </c>
      <c r="CI268" s="72">
        <v>1990216</v>
      </c>
      <c r="CJ268" s="72">
        <v>1309868</v>
      </c>
      <c r="CK268" s="72">
        <v>111360</v>
      </c>
      <c r="CL268" s="72">
        <v>141105</v>
      </c>
      <c r="CM268" s="72">
        <v>274886</v>
      </c>
      <c r="CN268" s="72">
        <v>3351530</v>
      </c>
      <c r="CO268" s="72">
        <v>2432976</v>
      </c>
      <c r="CP268" s="72">
        <v>2321704</v>
      </c>
      <c r="CQ268" s="72">
        <v>520043</v>
      </c>
      <c r="CR268" s="72">
        <v>354759</v>
      </c>
      <c r="CS268" s="72">
        <v>1483660</v>
      </c>
      <c r="CT268" s="72">
        <v>23506799</v>
      </c>
      <c r="CU268" s="72">
        <v>46828877</v>
      </c>
      <c r="CV268" s="72">
        <v>448677293</v>
      </c>
      <c r="CW268" s="72">
        <v>353782794</v>
      </c>
      <c r="CX268" s="72">
        <v>0</v>
      </c>
      <c r="CY268" s="72">
        <v>0</v>
      </c>
      <c r="CZ268" s="72">
        <v>0</v>
      </c>
      <c r="DA268" s="72">
        <v>399250278</v>
      </c>
      <c r="DB268" s="72">
        <v>357841376</v>
      </c>
      <c r="DC268" s="72">
        <v>106280746</v>
      </c>
      <c r="DD268" s="72">
        <v>105306169</v>
      </c>
      <c r="DE268" s="72">
        <v>954208317</v>
      </c>
      <c r="DF268" s="72">
        <v>0</v>
      </c>
      <c r="DG268" s="72">
        <v>1299290</v>
      </c>
      <c r="DH268" s="72">
        <v>1203039167</v>
      </c>
      <c r="DI268" s="72">
        <v>14502502</v>
      </c>
      <c r="DJ268" s="72">
        <v>13545</v>
      </c>
      <c r="DK268" s="57" t="s">
        <v>113</v>
      </c>
      <c r="DL268" s="57">
        <v>178</v>
      </c>
      <c r="DM268" s="57">
        <v>2012</v>
      </c>
      <c r="DN268" s="78">
        <v>229033440</v>
      </c>
      <c r="DO268" s="78">
        <v>236091211</v>
      </c>
      <c r="DP268" s="78">
        <v>220003660</v>
      </c>
      <c r="DQ268" s="78">
        <v>170253154</v>
      </c>
      <c r="DR268" s="62" t="s">
        <v>114</v>
      </c>
      <c r="DS268" s="62">
        <v>55.99</v>
      </c>
      <c r="DT268" s="62">
        <v>1422.146</v>
      </c>
      <c r="DU268" s="62">
        <f t="shared" si="340"/>
        <v>1239.2659999999998</v>
      </c>
      <c r="DV268" s="62">
        <v>96</v>
      </c>
      <c r="DW268" s="62">
        <v>82.9</v>
      </c>
      <c r="DX268" s="62">
        <v>6301</v>
      </c>
      <c r="DY268" s="62">
        <v>4762</v>
      </c>
      <c r="DZ268" s="62">
        <v>0</v>
      </c>
      <c r="EA268" s="84">
        <v>178</v>
      </c>
      <c r="EB268" s="85" t="s">
        <v>113</v>
      </c>
      <c r="EC268" s="76">
        <v>2012</v>
      </c>
      <c r="ED268" s="76">
        <v>3637</v>
      </c>
      <c r="EE268" s="76">
        <v>18408580</v>
      </c>
      <c r="EF268" s="76">
        <v>31965</v>
      </c>
      <c r="EG268" s="57">
        <f t="shared" si="357"/>
        <v>0.5787970980649163</v>
      </c>
      <c r="EH268" s="62">
        <v>8395166</v>
      </c>
      <c r="EI268" s="62">
        <v>603594</v>
      </c>
      <c r="EJ268" s="62">
        <v>18408580</v>
      </c>
      <c r="EK268" s="62">
        <v>684236</v>
      </c>
      <c r="EL268" s="62">
        <v>0</v>
      </c>
      <c r="EM268" s="86">
        <v>8395166</v>
      </c>
      <c r="EN268" s="86">
        <v>18408580</v>
      </c>
      <c r="EO268" s="86">
        <v>603594</v>
      </c>
      <c r="EP268" s="86">
        <v>684236</v>
      </c>
    </row>
    <row r="269" spans="1:146" s="57" customFormat="1" ht="30" x14ac:dyDescent="0.25">
      <c r="A269" s="57" t="str">
        <f t="shared" si="348"/>
        <v>Tampa Electric Company</v>
      </c>
      <c r="B269" s="76">
        <v>2013</v>
      </c>
      <c r="C269" s="76">
        <v>178</v>
      </c>
      <c r="D269" s="59" t="s">
        <v>185</v>
      </c>
      <c r="E269" s="76">
        <v>1</v>
      </c>
      <c r="F269" s="76">
        <v>1</v>
      </c>
      <c r="G269" s="76">
        <v>1</v>
      </c>
      <c r="H269" s="76">
        <v>0</v>
      </c>
      <c r="I269" s="60">
        <f>IFERROR(VLOOKUP(B269&amp;C269,'Output Index'!$A$2:$R$275,18,FALSE),0)</f>
        <v>1.2318354401890506</v>
      </c>
      <c r="J269" s="77">
        <f t="shared" si="349"/>
        <v>0.54390693020222713</v>
      </c>
      <c r="K269" s="91">
        <f t="shared" ref="K269" si="364">EP269</f>
        <v>694735</v>
      </c>
      <c r="L269" s="91">
        <f>EO269</f>
        <v>613206</v>
      </c>
      <c r="M269" s="70">
        <f t="shared" si="358"/>
        <v>81529</v>
      </c>
      <c r="N269" s="89">
        <f t="shared" ref="N269" si="365">EN269</f>
        <v>18417662</v>
      </c>
      <c r="O269" s="90">
        <f>EM269</f>
        <v>8469567</v>
      </c>
      <c r="P269" s="64">
        <f t="shared" si="359"/>
        <v>9948095</v>
      </c>
      <c r="Q269" s="62">
        <v>11143</v>
      </c>
      <c r="R269" s="38">
        <v>0</v>
      </c>
      <c r="S269" s="38">
        <v>0</v>
      </c>
      <c r="T269" s="65">
        <v>6381</v>
      </c>
      <c r="U269" s="57">
        <f t="shared" si="350"/>
        <v>3610</v>
      </c>
      <c r="V269" s="78">
        <f t="shared" si="351"/>
        <v>56231913.307859868</v>
      </c>
      <c r="W269" s="79">
        <f>AP269*(AM269/'Price Patch'!$B$5)</f>
        <v>0.7114808420710047</v>
      </c>
      <c r="X269" s="62">
        <v>35</v>
      </c>
      <c r="Y269" s="62">
        <v>28.111111111111107</v>
      </c>
      <c r="Z269" s="88">
        <f t="shared" si="338"/>
        <v>35.873015873015866</v>
      </c>
      <c r="AA269" s="88">
        <f t="shared" si="339"/>
        <v>27.888888888888886</v>
      </c>
      <c r="AB269" s="88">
        <f t="shared" si="339"/>
        <v>36.666666666666664</v>
      </c>
      <c r="AC269" s="57" t="str">
        <f t="shared" si="352"/>
        <v>Tampa Electric Company</v>
      </c>
      <c r="AD269" s="76">
        <v>178</v>
      </c>
      <c r="AE269" s="76">
        <v>2013</v>
      </c>
      <c r="AF269" s="76">
        <f t="shared" si="363"/>
        <v>2</v>
      </c>
      <c r="AG269" s="92">
        <v>213.01030802015163</v>
      </c>
      <c r="AH269" s="57">
        <v>160.08123026867881</v>
      </c>
      <c r="AI269" s="57">
        <v>144.74939712243338</v>
      </c>
      <c r="AJ269" s="80">
        <f t="shared" si="335"/>
        <v>7.8364503098261509E-3</v>
      </c>
      <c r="AK269" s="77">
        <f t="shared" si="336"/>
        <v>1.8455377292613317E-2</v>
      </c>
      <c r="AL269" s="76"/>
      <c r="AM269" s="79">
        <f>AM268*EXP(AK269)</f>
        <v>1.0013228731600445</v>
      </c>
      <c r="AN269" s="79">
        <f t="shared" si="330"/>
        <v>1.5061319689999999</v>
      </c>
      <c r="AO269" s="79">
        <f t="shared" si="331"/>
        <v>1.4586625400981315</v>
      </c>
      <c r="AP269" s="79">
        <f>1/AO269^'Price Patch'!C$19*1/AN269^'Price Patch'!D$19</f>
        <v>0.67470188633652017</v>
      </c>
      <c r="AQ269" s="80">
        <f t="shared" si="353"/>
        <v>0.45857114061811327</v>
      </c>
      <c r="AR269" s="80">
        <f t="shared" si="354"/>
        <v>0.54142885938188678</v>
      </c>
      <c r="AS269" s="66" t="str">
        <f t="shared" si="360"/>
        <v>Tampa Electric Company</v>
      </c>
      <c r="AT269" s="69">
        <f t="shared" si="361"/>
        <v>178</v>
      </c>
      <c r="AU269" s="69">
        <f t="shared" si="362"/>
        <v>2013</v>
      </c>
      <c r="AV269" s="81">
        <f t="shared" si="321"/>
        <v>25786332.624724161</v>
      </c>
      <c r="AW269" s="81">
        <f t="shared" si="355"/>
        <v>30445580.683135707</v>
      </c>
      <c r="AX269" s="81">
        <f t="shared" si="356"/>
        <v>19833902.164266966</v>
      </c>
      <c r="AY269" s="77">
        <f t="shared" si="325"/>
        <v>0.65145422485744475</v>
      </c>
      <c r="AZ269" s="77">
        <f t="shared" si="326"/>
        <v>0.34854577514255525</v>
      </c>
      <c r="BA269" s="81">
        <f t="shared" si="341"/>
        <v>42362079</v>
      </c>
      <c r="BB269" s="81">
        <f t="shared" si="327"/>
        <v>85586970</v>
      </c>
      <c r="BC269" s="81">
        <f t="shared" si="322"/>
        <v>65481778</v>
      </c>
      <c r="BD269" s="80">
        <f t="shared" si="342"/>
        <v>0.16205544264342883</v>
      </c>
      <c r="BE269" s="81">
        <f t="shared" si="343"/>
        <v>261404852</v>
      </c>
      <c r="BF269" s="78">
        <v>20105192</v>
      </c>
      <c r="BG269" s="78">
        <v>25752909</v>
      </c>
      <c r="BH269" s="82">
        <f t="shared" si="323"/>
        <v>0.87478182894728662</v>
      </c>
      <c r="BI269" s="83">
        <f t="shared" si="289"/>
        <v>22528176.835733037</v>
      </c>
      <c r="BJ269" s="72">
        <v>145126718</v>
      </c>
      <c r="BK269" s="72">
        <v>0</v>
      </c>
      <c r="BL269" s="72">
        <v>68732</v>
      </c>
      <c r="BM269" s="72">
        <v>4556133</v>
      </c>
      <c r="BN269" s="72">
        <v>14874315</v>
      </c>
      <c r="BO269" s="72">
        <v>2298441</v>
      </c>
      <c r="BP269" s="72">
        <v>17993733</v>
      </c>
      <c r="BQ269" s="72">
        <v>142828277</v>
      </c>
      <c r="BR269" s="72">
        <v>1046610</v>
      </c>
      <c r="BS269" s="72">
        <v>59539748</v>
      </c>
      <c r="BT269" s="72">
        <v>1700554</v>
      </c>
      <c r="BU269" s="72">
        <v>1236837</v>
      </c>
      <c r="BV269" s="72">
        <v>9248854</v>
      </c>
      <c r="BW269" s="72">
        <v>3254897</v>
      </c>
      <c r="BX269" s="72">
        <v>35955122</v>
      </c>
      <c r="BY269" s="72">
        <v>0</v>
      </c>
      <c r="BZ269" s="72">
        <v>48425879</v>
      </c>
      <c r="CA269" s="72">
        <v>367405</v>
      </c>
      <c r="CB269" s="72">
        <v>490837</v>
      </c>
      <c r="CC269" s="72">
        <v>0</v>
      </c>
      <c r="CD269" s="72">
        <v>9591446</v>
      </c>
      <c r="CE269" s="72">
        <v>0</v>
      </c>
      <c r="CF269" s="72">
        <v>6497562</v>
      </c>
      <c r="CG269" s="72">
        <v>17212430</v>
      </c>
      <c r="CH269" s="72">
        <v>453331</v>
      </c>
      <c r="CI269" s="72">
        <v>1510046</v>
      </c>
      <c r="CJ269" s="72">
        <v>1847997</v>
      </c>
      <c r="CK269" s="72">
        <v>324697</v>
      </c>
      <c r="CL269" s="72">
        <v>420395</v>
      </c>
      <c r="CM269" s="72">
        <v>605319</v>
      </c>
      <c r="CN269" s="72">
        <v>3040614</v>
      </c>
      <c r="CO269" s="72">
        <v>709348</v>
      </c>
      <c r="CP269" s="72">
        <v>2732811</v>
      </c>
      <c r="CQ269" s="72">
        <v>567407</v>
      </c>
      <c r="CR269" s="72">
        <v>379233</v>
      </c>
      <c r="CS269" s="72">
        <v>1675001</v>
      </c>
      <c r="CT269" s="72">
        <v>23343686</v>
      </c>
      <c r="CU269" s="72">
        <v>47774383</v>
      </c>
      <c r="CV269" s="72">
        <v>430175537</v>
      </c>
      <c r="CW269" s="72">
        <v>341232836</v>
      </c>
      <c r="CX269" s="72">
        <v>0</v>
      </c>
      <c r="CY269" s="72">
        <v>0</v>
      </c>
      <c r="CZ269" s="72">
        <v>0</v>
      </c>
      <c r="DA269" s="72">
        <v>385766873</v>
      </c>
      <c r="DB269" s="72">
        <v>346984959</v>
      </c>
      <c r="DC269" s="72">
        <v>65527003</v>
      </c>
      <c r="DD269" s="72">
        <v>64652302</v>
      </c>
      <c r="DE269" s="72">
        <v>881469413</v>
      </c>
      <c r="DF269" s="72">
        <v>0</v>
      </c>
      <c r="DG269" s="72">
        <v>1431094</v>
      </c>
      <c r="DH269" s="72">
        <v>1160276368</v>
      </c>
      <c r="DI269" s="72">
        <v>12705195</v>
      </c>
      <c r="DJ269" s="72">
        <v>0</v>
      </c>
      <c r="DK269" s="57" t="s">
        <v>113</v>
      </c>
      <c r="DL269" s="57">
        <v>178</v>
      </c>
      <c r="DM269" s="57">
        <v>2013</v>
      </c>
      <c r="DN269" s="78">
        <v>228069603</v>
      </c>
      <c r="DO269" s="78">
        <v>255630131</v>
      </c>
      <c r="DP269" s="78">
        <v>222446107</v>
      </c>
      <c r="DQ269" s="78">
        <v>183160228</v>
      </c>
      <c r="DR269" s="62" t="s">
        <v>114</v>
      </c>
      <c r="DS269" s="62">
        <v>52.48</v>
      </c>
      <c r="DT269" s="62">
        <v>1332.9919999999997</v>
      </c>
      <c r="DU269" s="88">
        <f t="shared" si="340"/>
        <v>1239.2659999999998</v>
      </c>
      <c r="DV269" s="62">
        <v>95</v>
      </c>
      <c r="DW269" s="62">
        <v>82.6</v>
      </c>
      <c r="DX269" s="62">
        <v>6292</v>
      </c>
      <c r="DY269" s="62">
        <v>4851</v>
      </c>
      <c r="DZ269" s="62">
        <v>0</v>
      </c>
      <c r="EA269" s="84">
        <v>178</v>
      </c>
      <c r="EB269" s="85" t="s">
        <v>113</v>
      </c>
      <c r="EC269" s="76">
        <v>2013</v>
      </c>
      <c r="ED269" s="76">
        <v>3610</v>
      </c>
      <c r="EE269" s="76">
        <v>18417662</v>
      </c>
      <c r="EG269" s="57">
        <f t="shared" si="357"/>
        <v>0.58240244627430149</v>
      </c>
      <c r="EH269" s="62"/>
      <c r="EI269" s="62"/>
      <c r="EJ269" s="62"/>
      <c r="EK269" s="62"/>
      <c r="EL269" s="62">
        <v>0</v>
      </c>
      <c r="EM269" s="86">
        <v>8469567</v>
      </c>
      <c r="EN269" s="86">
        <v>18417662</v>
      </c>
      <c r="EO269" s="86">
        <v>613206</v>
      </c>
      <c r="EP269" s="86">
        <v>694735</v>
      </c>
    </row>
    <row r="270" spans="1:146" s="97" customFormat="1" ht="45" x14ac:dyDescent="0.25">
      <c r="A270" s="97" t="str">
        <f t="shared" si="348"/>
        <v>United Illuminating Company</v>
      </c>
      <c r="B270" s="98">
        <v>1995</v>
      </c>
      <c r="C270" s="98">
        <v>186</v>
      </c>
      <c r="D270" s="126" t="s">
        <v>176</v>
      </c>
      <c r="E270" s="98">
        <v>0</v>
      </c>
      <c r="F270" s="98">
        <v>1</v>
      </c>
      <c r="G270" s="98">
        <v>1</v>
      </c>
      <c r="H270" s="98">
        <v>0</v>
      </c>
      <c r="I270" s="100">
        <f>IFERROR(VLOOKUP(B270&amp;C270,'Output Index'!$A$2:$R$275,18,FALSE),0)</f>
        <v>0</v>
      </c>
      <c r="J270" s="101">
        <f t="shared" si="349"/>
        <v>0.60616615353623404</v>
      </c>
      <c r="K270" s="102">
        <f t="shared" ref="K270:K275" si="366">EP270</f>
        <v>309597</v>
      </c>
      <c r="L270" s="102">
        <f>EO270</f>
        <v>278326</v>
      </c>
      <c r="M270" s="103">
        <f t="shared" si="358"/>
        <v>31271</v>
      </c>
      <c r="N270" s="104">
        <f t="shared" ref="N270:N275" si="367">EN270</f>
        <v>5339433</v>
      </c>
      <c r="O270" s="105">
        <f>EM270</f>
        <v>1890575</v>
      </c>
      <c r="P270" s="105">
        <f t="shared" si="359"/>
        <v>3448858</v>
      </c>
      <c r="Q270" s="102">
        <v>3253</v>
      </c>
      <c r="R270" s="32">
        <v>0</v>
      </c>
      <c r="S270" s="33">
        <v>1</v>
      </c>
      <c r="T270" s="106">
        <v>266</v>
      </c>
      <c r="U270" s="97">
        <f t="shared" si="350"/>
        <v>1157</v>
      </c>
      <c r="V270" s="104">
        <f t="shared" si="351"/>
        <v>36424195.307720095</v>
      </c>
      <c r="W270" s="107">
        <f>AP270*(AM270/'Price Patch'!$B$5)</f>
        <v>0.50414375162458192</v>
      </c>
      <c r="X270" s="102">
        <v>36.111111111111114</v>
      </c>
      <c r="Y270" s="102">
        <v>15.888888888888889</v>
      </c>
      <c r="Z270" s="102">
        <f>AVERAGE(X281:X287)</f>
        <v>35.952380952380949</v>
      </c>
      <c r="AA270" s="102">
        <f>AVERAGE(Y281:Y287)</f>
        <v>16.253968253968253</v>
      </c>
      <c r="AB270" s="102">
        <f>MAX(X281:X287)</f>
        <v>39.444444444444443</v>
      </c>
      <c r="AC270" s="97" t="str">
        <f t="shared" si="352"/>
        <v>United Illuminating Company</v>
      </c>
      <c r="AD270" s="98">
        <v>186</v>
      </c>
      <c r="AE270" s="98">
        <v>1995</v>
      </c>
      <c r="AF270" s="98">
        <v>1</v>
      </c>
      <c r="AG270" s="108">
        <v>131.67284642053878</v>
      </c>
      <c r="AH270" s="97">
        <v>100</v>
      </c>
      <c r="AI270" s="97">
        <v>100</v>
      </c>
      <c r="AJ270" s="98"/>
      <c r="AK270" s="101"/>
      <c r="AL270" s="98"/>
      <c r="AM270" s="107">
        <f>AM271*(1/EXP(AK271))</f>
        <v>0.70952110023509374</v>
      </c>
      <c r="AN270" s="109">
        <f>AN269</f>
        <v>1.5061319689999999</v>
      </c>
      <c r="AO270" s="109">
        <f>AO269</f>
        <v>1.4586625400981315</v>
      </c>
      <c r="AP270" s="107">
        <f>1/AO270^'Price Patch'!C$19*1/AN270^'Price Patch'!D$19</f>
        <v>0.67470188633652017</v>
      </c>
      <c r="AQ270" s="110">
        <f t="shared" si="353"/>
        <v>0.4940325715505593</v>
      </c>
      <c r="AR270" s="110">
        <f t="shared" si="354"/>
        <v>0.50596742844944065</v>
      </c>
      <c r="AS270" s="111" t="str">
        <f t="shared" si="360"/>
        <v>United Illuminating Company</v>
      </c>
      <c r="AT270" s="112">
        <f t="shared" si="361"/>
        <v>186</v>
      </c>
      <c r="AU270" s="112">
        <f t="shared" si="362"/>
        <v>1995</v>
      </c>
      <c r="AV270" s="113">
        <f t="shared" si="321"/>
        <v>17994738.874532774</v>
      </c>
      <c r="AW270" s="113">
        <f t="shared" si="355"/>
        <v>18429456.433187321</v>
      </c>
      <c r="AX270" s="113">
        <f t="shared" si="356"/>
        <v>10985085.832684122</v>
      </c>
      <c r="AY270" s="101">
        <f t="shared" si="325"/>
        <v>0.59606130395156121</v>
      </c>
      <c r="AZ270" s="101">
        <f t="shared" si="326"/>
        <v>0.40393869604843879</v>
      </c>
      <c r="BA270" s="113">
        <f t="shared" si="341"/>
        <v>25682214</v>
      </c>
      <c r="BB270" s="113">
        <f t="shared" si="327"/>
        <v>44223596</v>
      </c>
      <c r="BC270" s="113">
        <f t="shared" si="322"/>
        <v>30647683</v>
      </c>
      <c r="BD270" s="110">
        <f t="shared" si="342"/>
        <v>0.2429015792320483</v>
      </c>
      <c r="BE270" s="113">
        <f t="shared" si="343"/>
        <v>105730947</v>
      </c>
      <c r="BF270" s="104">
        <v>13575913</v>
      </c>
      <c r="BG270" s="104">
        <v>17335354</v>
      </c>
      <c r="BH270" s="114">
        <f t="shared" si="323"/>
        <v>0.84781240506054156</v>
      </c>
      <c r="BI270" s="115">
        <f t="shared" ref="BI270:BI319" si="368">BG270*BH270</f>
        <v>14697128.16731588</v>
      </c>
      <c r="BJ270" s="116">
        <v>64971611</v>
      </c>
      <c r="BK270" s="116">
        <v>258233</v>
      </c>
      <c r="BL270" s="116">
        <v>492830</v>
      </c>
      <c r="BM270" s="116">
        <v>3537352</v>
      </c>
      <c r="BN270" s="116">
        <v>1358281</v>
      </c>
      <c r="BO270" s="116">
        <v>379613</v>
      </c>
      <c r="BP270" s="116">
        <v>804748</v>
      </c>
      <c r="BQ270" s="116">
        <v>64591998</v>
      </c>
      <c r="BR270" s="116">
        <v>4425956</v>
      </c>
      <c r="BS270" s="116">
        <v>20748015</v>
      </c>
      <c r="BT270" s="116">
        <v>2696010</v>
      </c>
      <c r="BU270" s="116">
        <v>5085378</v>
      </c>
      <c r="BV270" s="116">
        <v>13150314</v>
      </c>
      <c r="BW270" s="116">
        <v>294467</v>
      </c>
      <c r="BX270" s="116">
        <v>13315008</v>
      </c>
      <c r="BY270" s="116">
        <v>0</v>
      </c>
      <c r="BZ270" s="116">
        <v>30292331</v>
      </c>
      <c r="CA270" s="116">
        <v>0</v>
      </c>
      <c r="CB270" s="116">
        <v>5553578</v>
      </c>
      <c r="CC270" s="116">
        <v>9310</v>
      </c>
      <c r="CD270" s="116">
        <v>775097</v>
      </c>
      <c r="CE270" s="116">
        <v>526247</v>
      </c>
      <c r="CF270" s="116">
        <v>3367280</v>
      </c>
      <c r="CG270" s="116">
        <v>7741672</v>
      </c>
      <c r="CH270" s="116">
        <v>1259902</v>
      </c>
      <c r="CI270" s="116">
        <v>2133871</v>
      </c>
      <c r="CJ270" s="116">
        <v>440678</v>
      </c>
      <c r="CK270" s="116">
        <v>149524</v>
      </c>
      <c r="CL270" s="116">
        <v>180299</v>
      </c>
      <c r="CM270" s="116">
        <v>2024186</v>
      </c>
      <c r="CN270" s="116">
        <v>1520570</v>
      </c>
      <c r="CO270" s="116">
        <v>610179</v>
      </c>
      <c r="CP270" s="116">
        <v>3543547</v>
      </c>
      <c r="CQ270" s="116">
        <v>0</v>
      </c>
      <c r="CR270" s="116">
        <v>154886</v>
      </c>
      <c r="CS270" s="116">
        <v>301505</v>
      </c>
      <c r="CT270" s="116">
        <v>18735933</v>
      </c>
      <c r="CU270" s="116">
        <v>5723087</v>
      </c>
      <c r="CV270" s="116">
        <v>117364252</v>
      </c>
      <c r="CW270" s="116">
        <v>93876275</v>
      </c>
      <c r="CX270" s="116">
        <v>0</v>
      </c>
      <c r="CY270" s="116">
        <v>37486564</v>
      </c>
      <c r="CZ270" s="116">
        <v>15357846</v>
      </c>
      <c r="DA270" s="116">
        <v>47052</v>
      </c>
      <c r="DB270" s="116">
        <v>38336</v>
      </c>
      <c r="DC270" s="116">
        <v>77698956</v>
      </c>
      <c r="DD270" s="116">
        <v>76316701</v>
      </c>
      <c r="DE270" s="116">
        <v>232596824</v>
      </c>
      <c r="DF270" s="116">
        <v>0</v>
      </c>
      <c r="DG270" s="116">
        <v>61001</v>
      </c>
      <c r="DH270" s="116">
        <v>369568944</v>
      </c>
      <c r="DI270" s="116">
        <v>17188157</v>
      </c>
      <c r="DJ270" s="116">
        <v>11894973</v>
      </c>
      <c r="DK270" s="97" t="s">
        <v>115</v>
      </c>
      <c r="DL270" s="97">
        <v>186</v>
      </c>
      <c r="DM270" s="97">
        <v>1995</v>
      </c>
      <c r="DN270" s="104">
        <v>70255077</v>
      </c>
      <c r="DO270" s="104">
        <v>43703544</v>
      </c>
      <c r="DP270" s="104">
        <v>40790107</v>
      </c>
      <c r="DQ270" s="104">
        <v>33250256</v>
      </c>
      <c r="DR270" s="102" t="s">
        <v>116</v>
      </c>
      <c r="DS270" s="102">
        <v>33.04</v>
      </c>
      <c r="DT270" s="102">
        <v>839.21599999999989</v>
      </c>
      <c r="DU270" s="102">
        <f>AVERAGE(DT281:DT288)</f>
        <v>1174.0832500000001</v>
      </c>
      <c r="DV270" s="102">
        <v>97</v>
      </c>
      <c r="DW270" s="102">
        <v>60.6</v>
      </c>
      <c r="DX270" s="102">
        <v>3123</v>
      </c>
      <c r="DY270" s="102">
        <v>130</v>
      </c>
      <c r="DZ270" s="102">
        <v>0</v>
      </c>
      <c r="EA270" s="117">
        <v>186</v>
      </c>
      <c r="EB270" s="118" t="s">
        <v>115</v>
      </c>
      <c r="EC270" s="98">
        <v>1995</v>
      </c>
      <c r="ED270" s="98">
        <v>1157</v>
      </c>
      <c r="EE270" s="98">
        <v>5339433</v>
      </c>
      <c r="EF270" s="98">
        <v>0</v>
      </c>
      <c r="EG270" s="97">
        <f t="shared" si="357"/>
        <v>0.52681444690448842</v>
      </c>
      <c r="EH270" s="102"/>
      <c r="EI270" s="102"/>
      <c r="EJ270" s="102"/>
      <c r="EK270" s="102"/>
      <c r="EL270" s="102">
        <v>0</v>
      </c>
      <c r="EM270" s="119">
        <v>1890575</v>
      </c>
      <c r="EN270" s="119">
        <v>5339433</v>
      </c>
      <c r="EO270" s="119">
        <v>278326</v>
      </c>
      <c r="EP270" s="119">
        <v>309597</v>
      </c>
    </row>
    <row r="271" spans="1:146" s="97" customFormat="1" ht="45" x14ac:dyDescent="0.25">
      <c r="A271" s="97" t="str">
        <f t="shared" si="348"/>
        <v>United Illuminating Company</v>
      </c>
      <c r="B271" s="98">
        <v>1996</v>
      </c>
      <c r="C271" s="98">
        <v>186</v>
      </c>
      <c r="D271" s="126" t="s">
        <v>176</v>
      </c>
      <c r="E271" s="98">
        <v>0</v>
      </c>
      <c r="F271" s="98">
        <v>1</v>
      </c>
      <c r="G271" s="98">
        <v>1</v>
      </c>
      <c r="H271" s="98">
        <v>0</v>
      </c>
      <c r="I271" s="100">
        <f>IFERROR(VLOOKUP(B271&amp;C271,'Output Index'!$A$2:$R$275,18,FALSE),0)</f>
        <v>0</v>
      </c>
      <c r="J271" s="101">
        <f t="shared" si="349"/>
        <v>0.6094345350187822</v>
      </c>
      <c r="K271" s="102">
        <f t="shared" si="366"/>
        <v>310483</v>
      </c>
      <c r="L271" s="102">
        <f t="shared" ref="L271:L275" si="369">EO271</f>
        <v>279024</v>
      </c>
      <c r="M271" s="103">
        <f t="shared" si="358"/>
        <v>31459</v>
      </c>
      <c r="N271" s="104">
        <f t="shared" si="367"/>
        <v>5339889</v>
      </c>
      <c r="O271" s="105">
        <f t="shared" ref="O271:O275" si="370">EM271</f>
        <v>1891988</v>
      </c>
      <c r="P271" s="105">
        <f t="shared" si="359"/>
        <v>3447901</v>
      </c>
      <c r="Q271" s="102">
        <v>3255</v>
      </c>
      <c r="R271" s="32">
        <v>0</v>
      </c>
      <c r="S271" s="33">
        <v>1</v>
      </c>
      <c r="T271" s="106">
        <v>234</v>
      </c>
      <c r="U271" s="97">
        <f t="shared" si="350"/>
        <v>1045</v>
      </c>
      <c r="V271" s="104">
        <f t="shared" si="351"/>
        <v>35680500.572827041</v>
      </c>
      <c r="W271" s="107">
        <f>AP271*(AM271/'Price Patch'!$B$5)</f>
        <v>0.5170596440066384</v>
      </c>
      <c r="X271" s="102">
        <v>36.111111111111114</v>
      </c>
      <c r="Y271" s="102">
        <v>14.611111111111111</v>
      </c>
      <c r="Z271" s="102">
        <f>Z270</f>
        <v>35.952380952380949</v>
      </c>
      <c r="AA271" s="102">
        <f>AA270</f>
        <v>16.253968253968253</v>
      </c>
      <c r="AB271" s="102">
        <f>AB270</f>
        <v>39.444444444444443</v>
      </c>
      <c r="AC271" s="97" t="str">
        <f t="shared" si="352"/>
        <v>United Illuminating Company</v>
      </c>
      <c r="AD271" s="98">
        <v>186</v>
      </c>
      <c r="AE271" s="98">
        <v>1996</v>
      </c>
      <c r="AF271" s="98">
        <f t="shared" ref="AF271" si="371">AF270</f>
        <v>1</v>
      </c>
      <c r="AG271" s="108">
        <v>134.96468531828995</v>
      </c>
      <c r="AH271" s="97">
        <v>103.10296973648663</v>
      </c>
      <c r="AI271" s="97">
        <v>102.00738238396751</v>
      </c>
      <c r="AJ271" s="110">
        <f t="shared" ref="AJ271:AJ288" si="372">AVERAGE(AY270:AY271)*LN(AH271/AH270)+AVERAGE(AZ270:AZ271)*LN(AI271/AI270)</f>
        <v>2.5880471672464361E-2</v>
      </c>
      <c r="AK271" s="101">
        <f t="shared" ref="AK271:AK288" si="373">LN(AG271/AG270)*0.5*(AQ271+AQ270)+0.5*(AR270+AR271)*AJ271</f>
        <v>2.5296784556971055E-2</v>
      </c>
      <c r="AL271" s="98"/>
      <c r="AM271" s="107">
        <f t="shared" ref="AM271:AM282" si="374">AM272*(1/EXP(AK272))</f>
        <v>0.72769865007857371</v>
      </c>
      <c r="AN271" s="109">
        <f t="shared" si="330"/>
        <v>1.5061319689999999</v>
      </c>
      <c r="AO271" s="109">
        <f t="shared" si="331"/>
        <v>1.4586625400981315</v>
      </c>
      <c r="AP271" s="107">
        <f>1/AO271^'Price Patch'!C$19*1/AN271^'Price Patch'!D$19</f>
        <v>0.67470188633652017</v>
      </c>
      <c r="AQ271" s="110">
        <f t="shared" si="353"/>
        <v>0.48883098341618703</v>
      </c>
      <c r="AR271" s="110">
        <f t="shared" si="354"/>
        <v>0.51116901658381297</v>
      </c>
      <c r="AS271" s="111" t="str">
        <f t="shared" si="360"/>
        <v>United Illuminating Company</v>
      </c>
      <c r="AT271" s="112">
        <f t="shared" si="361"/>
        <v>186</v>
      </c>
      <c r="AU271" s="112">
        <f t="shared" si="362"/>
        <v>1996</v>
      </c>
      <c r="AV271" s="113">
        <f t="shared" si="321"/>
        <v>17441734.183796868</v>
      </c>
      <c r="AW271" s="113">
        <f t="shared" si="355"/>
        <v>18238766.389030173</v>
      </c>
      <c r="AX271" s="113">
        <f t="shared" si="356"/>
        <v>9634482.6212316416</v>
      </c>
      <c r="AY271" s="101">
        <f t="shared" si="325"/>
        <v>0.52824201021766282</v>
      </c>
      <c r="AZ271" s="101">
        <f t="shared" si="326"/>
        <v>0.47175798978233718</v>
      </c>
      <c r="BA271" s="113">
        <f t="shared" si="341"/>
        <v>23778494</v>
      </c>
      <c r="BB271" s="113">
        <f t="shared" si="327"/>
        <v>54689499</v>
      </c>
      <c r="BC271" s="113">
        <f t="shared" si="322"/>
        <v>39536524</v>
      </c>
      <c r="BD271" s="110">
        <f t="shared" si="342"/>
        <v>0.21762873660310986</v>
      </c>
      <c r="BE271" s="113">
        <f t="shared" si="343"/>
        <v>109261738</v>
      </c>
      <c r="BF271" s="104">
        <v>15152975</v>
      </c>
      <c r="BG271" s="104">
        <v>16856841</v>
      </c>
      <c r="BH271" s="114">
        <f t="shared" si="323"/>
        <v>0.83906654744909559</v>
      </c>
      <c r="BI271" s="115">
        <f t="shared" si="368"/>
        <v>14144011.37876836</v>
      </c>
      <c r="BJ271" s="116">
        <v>97636029</v>
      </c>
      <c r="BK271" s="116">
        <v>594558</v>
      </c>
      <c r="BL271" s="116">
        <v>798480</v>
      </c>
      <c r="BM271" s="116">
        <v>1761310</v>
      </c>
      <c r="BN271" s="116">
        <v>1181624</v>
      </c>
      <c r="BO271" s="116">
        <v>2247055</v>
      </c>
      <c r="BP271" s="116">
        <v>1531299</v>
      </c>
      <c r="BQ271" s="116">
        <v>95388974</v>
      </c>
      <c r="BR271" s="116">
        <v>9737175</v>
      </c>
      <c r="BS271" s="116">
        <v>42946530</v>
      </c>
      <c r="BT271" s="116">
        <v>2778103</v>
      </c>
      <c r="BU271" s="116">
        <v>4198097</v>
      </c>
      <c r="BV271" s="116">
        <v>16740249</v>
      </c>
      <c r="BW271" s="116">
        <v>80689</v>
      </c>
      <c r="BX271" s="116">
        <v>14799198</v>
      </c>
      <c r="BY271" s="116">
        <v>0</v>
      </c>
      <c r="BZ271" s="116">
        <v>28339223</v>
      </c>
      <c r="CA271" s="116">
        <v>0</v>
      </c>
      <c r="CB271" s="116">
        <v>5692273</v>
      </c>
      <c r="CC271" s="116">
        <v>11298</v>
      </c>
      <c r="CD271" s="116">
        <v>1202425</v>
      </c>
      <c r="CE271" s="116">
        <v>479156</v>
      </c>
      <c r="CF271" s="116">
        <v>3171988</v>
      </c>
      <c r="CG271" s="116">
        <v>6700443</v>
      </c>
      <c r="CH271" s="116">
        <v>1117086</v>
      </c>
      <c r="CI271" s="116">
        <v>1737421</v>
      </c>
      <c r="CJ271" s="116">
        <v>469011</v>
      </c>
      <c r="CK271" s="116">
        <v>135409</v>
      </c>
      <c r="CL271" s="116">
        <v>222229</v>
      </c>
      <c r="CM271" s="116">
        <v>1814067</v>
      </c>
      <c r="CN271" s="116">
        <v>1025688</v>
      </c>
      <c r="CO271" s="116">
        <v>437060</v>
      </c>
      <c r="CP271" s="116">
        <v>3689555</v>
      </c>
      <c r="CQ271" s="116">
        <v>1466</v>
      </c>
      <c r="CR271" s="116">
        <v>153704</v>
      </c>
      <c r="CS271" s="116">
        <v>278944</v>
      </c>
      <c r="CT271" s="116">
        <v>20562521</v>
      </c>
      <c r="CU271" s="116">
        <v>8541387</v>
      </c>
      <c r="CV271" s="116">
        <v>135907838</v>
      </c>
      <c r="CW271" s="116">
        <v>112235736</v>
      </c>
      <c r="CX271" s="116">
        <v>0</v>
      </c>
      <c r="CY271" s="116">
        <v>30210179</v>
      </c>
      <c r="CZ271" s="116">
        <v>7522744</v>
      </c>
      <c r="DA271" s="116">
        <v>50355</v>
      </c>
      <c r="DB271" s="116">
        <v>16326</v>
      </c>
      <c r="DC271" s="116">
        <v>88875871</v>
      </c>
      <c r="DD271" s="116">
        <v>87572600</v>
      </c>
      <c r="DE271" s="116">
        <v>255044243</v>
      </c>
      <c r="DF271" s="116">
        <v>0</v>
      </c>
      <c r="DG271" s="116">
        <v>3149</v>
      </c>
      <c r="DH271" s="116">
        <v>427124847</v>
      </c>
      <c r="DI271" s="116">
        <v>16998295</v>
      </c>
      <c r="DJ271" s="116">
        <v>11576403</v>
      </c>
      <c r="DK271" s="97" t="s">
        <v>115</v>
      </c>
      <c r="DL271" s="97">
        <v>186</v>
      </c>
      <c r="DM271" s="97">
        <v>1996</v>
      </c>
      <c r="DN271" s="104">
        <v>72889917</v>
      </c>
      <c r="DO271" s="104">
        <v>45208620</v>
      </c>
      <c r="DP271" s="104">
        <v>41405914</v>
      </c>
      <c r="DQ271" s="104">
        <v>34279344</v>
      </c>
      <c r="DR271" s="102" t="s">
        <v>116</v>
      </c>
      <c r="DS271" s="102">
        <v>55.36</v>
      </c>
      <c r="DT271" s="102">
        <v>1406.144</v>
      </c>
      <c r="DU271" s="102">
        <f>DU270</f>
        <v>1174.0832500000001</v>
      </c>
      <c r="DV271" s="102">
        <v>97</v>
      </c>
      <c r="DW271" s="102">
        <v>58.3</v>
      </c>
      <c r="DX271" s="102">
        <v>3125</v>
      </c>
      <c r="DY271" s="102">
        <v>130</v>
      </c>
      <c r="DZ271" s="102">
        <v>0</v>
      </c>
      <c r="EA271" s="117">
        <v>186</v>
      </c>
      <c r="EB271" s="118" t="s">
        <v>115</v>
      </c>
      <c r="EC271" s="98">
        <v>1996</v>
      </c>
      <c r="ED271" s="98">
        <v>1045</v>
      </c>
      <c r="EE271" s="98">
        <v>5339889</v>
      </c>
      <c r="EF271" s="98">
        <v>0</v>
      </c>
      <c r="EG271" s="97">
        <f t="shared" si="357"/>
        <v>0.58332666972537195</v>
      </c>
      <c r="EH271" s="102"/>
      <c r="EI271" s="102"/>
      <c r="EJ271" s="102"/>
      <c r="EK271" s="102"/>
      <c r="EL271" s="102">
        <v>0</v>
      </c>
      <c r="EM271" s="119">
        <v>1891988</v>
      </c>
      <c r="EN271" s="119">
        <v>5339889</v>
      </c>
      <c r="EO271" s="119">
        <v>279024</v>
      </c>
      <c r="EP271" s="119">
        <v>310483</v>
      </c>
    </row>
    <row r="272" spans="1:146" s="97" customFormat="1" ht="45" x14ac:dyDescent="0.25">
      <c r="A272" s="97" t="str">
        <f t="shared" si="348"/>
        <v>United Illuminating Company</v>
      </c>
      <c r="B272" s="98">
        <v>1997</v>
      </c>
      <c r="C272" s="98">
        <v>186</v>
      </c>
      <c r="D272" s="126" t="s">
        <v>176</v>
      </c>
      <c r="E272" s="98">
        <v>0</v>
      </c>
      <c r="F272" s="98">
        <v>1</v>
      </c>
      <c r="G272" s="98">
        <v>1</v>
      </c>
      <c r="H272" s="98">
        <v>0</v>
      </c>
      <c r="I272" s="100">
        <f>IFERROR(VLOOKUP(B272&amp;C272,'Output Index'!$A$2:$R$275,18,FALSE),0)</f>
        <v>0</v>
      </c>
      <c r="J272" s="101">
        <f t="shared" si="349"/>
        <v>0.60695005838022131</v>
      </c>
      <c r="K272" s="102">
        <f t="shared" si="366"/>
        <v>312371</v>
      </c>
      <c r="L272" s="102">
        <f t="shared" si="369"/>
        <v>280283</v>
      </c>
      <c r="M272" s="103">
        <f t="shared" si="358"/>
        <v>32088</v>
      </c>
      <c r="N272" s="104">
        <f t="shared" si="367"/>
        <v>5376116</v>
      </c>
      <c r="O272" s="105">
        <f t="shared" si="370"/>
        <v>1903096</v>
      </c>
      <c r="P272" s="105">
        <f t="shared" si="359"/>
        <v>3473020</v>
      </c>
      <c r="Q272" s="102">
        <v>3280</v>
      </c>
      <c r="R272" s="32">
        <v>0</v>
      </c>
      <c r="S272" s="33">
        <v>1</v>
      </c>
      <c r="T272" s="106">
        <v>214</v>
      </c>
      <c r="U272" s="97">
        <f t="shared" si="350"/>
        <v>1173</v>
      </c>
      <c r="V272" s="104">
        <f t="shared" si="351"/>
        <v>34787599.739974476</v>
      </c>
      <c r="W272" s="107">
        <f>AP272*(AM272/'Price Patch'!$B$5)</f>
        <v>0.52496497426541278</v>
      </c>
      <c r="X272" s="102">
        <v>35</v>
      </c>
      <c r="Y272" s="102">
        <v>15.222222222222221</v>
      </c>
      <c r="Z272" s="102">
        <f t="shared" ref="Z272:Z288" si="375">Z271</f>
        <v>35.952380952380949</v>
      </c>
      <c r="AA272" s="102">
        <f t="shared" ref="AA272:AB288" si="376">AA271</f>
        <v>16.253968253968253</v>
      </c>
      <c r="AB272" s="102">
        <f t="shared" si="376"/>
        <v>39.444444444444443</v>
      </c>
      <c r="AC272" s="97" t="str">
        <f t="shared" si="352"/>
        <v>United Illuminating Company</v>
      </c>
      <c r="AD272" s="98">
        <v>186</v>
      </c>
      <c r="AE272" s="98">
        <v>1997</v>
      </c>
      <c r="AF272" s="98">
        <f t="shared" si="363"/>
        <v>1</v>
      </c>
      <c r="AG272" s="108">
        <v>138.07579679273266</v>
      </c>
      <c r="AH272" s="97">
        <v>102.74907727569975</v>
      </c>
      <c r="AI272" s="97">
        <v>104.15335839415782</v>
      </c>
      <c r="AJ272" s="110">
        <f t="shared" si="372"/>
        <v>7.9077902624518377E-3</v>
      </c>
      <c r="AK272" s="101">
        <f t="shared" si="373"/>
        <v>1.5173311243333674E-2</v>
      </c>
      <c r="AL272" s="98"/>
      <c r="AM272" s="107">
        <f t="shared" si="374"/>
        <v>0.73882444228536515</v>
      </c>
      <c r="AN272" s="109">
        <f t="shared" si="330"/>
        <v>1.5061319689999999</v>
      </c>
      <c r="AO272" s="109">
        <f t="shared" si="331"/>
        <v>1.4586625400981315</v>
      </c>
      <c r="AP272" s="107">
        <f>1/AO272^'Price Patch'!C$19*1/AN272^'Price Patch'!D$19</f>
        <v>0.67470188633652017</v>
      </c>
      <c r="AQ272" s="110">
        <f t="shared" si="353"/>
        <v>0.48759664686120491</v>
      </c>
      <c r="AR272" s="110">
        <f t="shared" si="354"/>
        <v>0.51240335313879515</v>
      </c>
      <c r="AS272" s="111" t="str">
        <f t="shared" si="360"/>
        <v>United Illuminating Company</v>
      </c>
      <c r="AT272" s="112">
        <f t="shared" si="361"/>
        <v>186</v>
      </c>
      <c r="AU272" s="112">
        <f t="shared" si="362"/>
        <v>1997</v>
      </c>
      <c r="AV272" s="113">
        <f t="shared" si="321"/>
        <v>16962316.985561278</v>
      </c>
      <c r="AW272" s="113">
        <f t="shared" si="355"/>
        <v>17825282.754413199</v>
      </c>
      <c r="AX272" s="113">
        <f t="shared" si="356"/>
        <v>9559473.2054468282</v>
      </c>
      <c r="AY272" s="101">
        <f t="shared" si="325"/>
        <v>0.53628732498395215</v>
      </c>
      <c r="AZ272" s="101">
        <f t="shared" si="326"/>
        <v>0.46371267501604785</v>
      </c>
      <c r="BA272" s="113">
        <f t="shared" si="341"/>
        <v>23550711</v>
      </c>
      <c r="BB272" s="113">
        <f t="shared" si="327"/>
        <v>56801628</v>
      </c>
      <c r="BC272" s="113">
        <f t="shared" si="322"/>
        <v>41783046</v>
      </c>
      <c r="BD272" s="110">
        <f t="shared" si="342"/>
        <v>0.19782687813057884</v>
      </c>
      <c r="BE272" s="113">
        <f t="shared" si="343"/>
        <v>119047074</v>
      </c>
      <c r="BF272" s="104">
        <v>15018582</v>
      </c>
      <c r="BG272" s="104">
        <v>16477455</v>
      </c>
      <c r="BH272" s="114">
        <f t="shared" si="323"/>
        <v>0.84911400422900085</v>
      </c>
      <c r="BI272" s="115">
        <f t="shared" si="368"/>
        <v>13991237.794553172</v>
      </c>
      <c r="BJ272" s="116">
        <v>67004834</v>
      </c>
      <c r="BK272" s="116">
        <v>262510</v>
      </c>
      <c r="BL272" s="116">
        <v>775908</v>
      </c>
      <c r="BM272" s="116">
        <v>1997750</v>
      </c>
      <c r="BN272" s="116">
        <v>1105014</v>
      </c>
      <c r="BO272" s="116">
        <v>490618</v>
      </c>
      <c r="BP272" s="116">
        <v>6674483</v>
      </c>
      <c r="BQ272" s="116">
        <v>66514216</v>
      </c>
      <c r="BR272" s="116">
        <v>21199039</v>
      </c>
      <c r="BS272" s="116">
        <v>10203206</v>
      </c>
      <c r="BT272" s="116">
        <v>1945817</v>
      </c>
      <c r="BU272" s="116">
        <v>4927403</v>
      </c>
      <c r="BV272" s="116">
        <v>8518497</v>
      </c>
      <c r="BW272" s="116">
        <v>4643699</v>
      </c>
      <c r="BX272" s="116">
        <v>15100104</v>
      </c>
      <c r="BY272" s="116">
        <v>0</v>
      </c>
      <c r="BZ272" s="116">
        <v>27735629</v>
      </c>
      <c r="CA272" s="116">
        <v>0</v>
      </c>
      <c r="CB272" s="116">
        <v>5823502</v>
      </c>
      <c r="CC272" s="116">
        <v>181</v>
      </c>
      <c r="CD272" s="116">
        <v>1366895</v>
      </c>
      <c r="CE272" s="116">
        <v>614683</v>
      </c>
      <c r="CF272" s="116">
        <v>3158940</v>
      </c>
      <c r="CG272" s="116">
        <v>5831886</v>
      </c>
      <c r="CH272" s="116">
        <v>1115990</v>
      </c>
      <c r="CI272" s="116">
        <v>1665582</v>
      </c>
      <c r="CJ272" s="116">
        <v>825596</v>
      </c>
      <c r="CK272" s="116">
        <v>194699</v>
      </c>
      <c r="CL272" s="116">
        <v>180527</v>
      </c>
      <c r="CM272" s="116">
        <v>1650683</v>
      </c>
      <c r="CN272" s="116">
        <v>1121547</v>
      </c>
      <c r="CO272" s="116">
        <v>421114</v>
      </c>
      <c r="CP272" s="116">
        <v>3204351</v>
      </c>
      <c r="CQ272" s="116">
        <v>1596</v>
      </c>
      <c r="CR272" s="116">
        <v>192109</v>
      </c>
      <c r="CS272" s="116">
        <v>365748</v>
      </c>
      <c r="CT272" s="116">
        <v>17069839</v>
      </c>
      <c r="CU272" s="116">
        <v>11869056</v>
      </c>
      <c r="CV272" s="116">
        <v>170500667</v>
      </c>
      <c r="CW272" s="116">
        <v>147474452</v>
      </c>
      <c r="CX272" s="116">
        <v>0</v>
      </c>
      <c r="CY272" s="116">
        <v>41436091</v>
      </c>
      <c r="CZ272" s="116">
        <v>7234338</v>
      </c>
      <c r="DA272" s="116">
        <v>49152</v>
      </c>
      <c r="DB272" s="116">
        <v>20000</v>
      </c>
      <c r="DC272" s="116">
        <v>70099124</v>
      </c>
      <c r="DD272" s="116">
        <v>67913420</v>
      </c>
      <c r="DE272" s="116">
        <v>282085034</v>
      </c>
      <c r="DF272" s="116">
        <v>0</v>
      </c>
      <c r="DG272" s="116">
        <v>18621</v>
      </c>
      <c r="DH272" s="116">
        <v>423445030</v>
      </c>
      <c r="DI272" s="116">
        <v>17662017</v>
      </c>
      <c r="DJ272" s="116">
        <v>12565208</v>
      </c>
      <c r="DK272" s="97" t="s">
        <v>115</v>
      </c>
      <c r="DL272" s="97">
        <v>186</v>
      </c>
      <c r="DM272" s="97">
        <v>1997</v>
      </c>
      <c r="DN272" s="104">
        <v>75151312</v>
      </c>
      <c r="DO272" s="104">
        <v>46819404</v>
      </c>
      <c r="DP272" s="104">
        <v>43665667</v>
      </c>
      <c r="DQ272" s="104">
        <v>35320375</v>
      </c>
      <c r="DR272" s="102" t="s">
        <v>116</v>
      </c>
      <c r="DS272" s="102">
        <v>36.799999999999997</v>
      </c>
      <c r="DT272" s="102">
        <v>934.71999999999991</v>
      </c>
      <c r="DU272" s="102">
        <f t="shared" ref="DU272:DU288" si="377">DU271</f>
        <v>1174.0832500000001</v>
      </c>
      <c r="DV272" s="102">
        <v>95</v>
      </c>
      <c r="DW272" s="102">
        <v>59.4</v>
      </c>
      <c r="DX272" s="102">
        <v>3150</v>
      </c>
      <c r="DY272" s="102">
        <v>130</v>
      </c>
      <c r="DZ272" s="102">
        <v>0</v>
      </c>
      <c r="EA272" s="117">
        <v>186</v>
      </c>
      <c r="EB272" s="118" t="s">
        <v>115</v>
      </c>
      <c r="EC272" s="98">
        <v>1997</v>
      </c>
      <c r="ED272" s="98">
        <v>1173</v>
      </c>
      <c r="EE272" s="98">
        <v>5376116</v>
      </c>
      <c r="EF272" s="98">
        <v>0</v>
      </c>
      <c r="EG272" s="97">
        <f t="shared" si="357"/>
        <v>0.52319852697878833</v>
      </c>
      <c r="EH272" s="102"/>
      <c r="EI272" s="102"/>
      <c r="EJ272" s="102"/>
      <c r="EK272" s="102"/>
      <c r="EL272" s="102">
        <v>0</v>
      </c>
      <c r="EM272" s="119">
        <v>1903096</v>
      </c>
      <c r="EN272" s="119">
        <v>5376116</v>
      </c>
      <c r="EO272" s="119">
        <v>280283</v>
      </c>
      <c r="EP272" s="119">
        <v>312371</v>
      </c>
    </row>
    <row r="273" spans="1:146" s="97" customFormat="1" ht="45" x14ac:dyDescent="0.25">
      <c r="A273" s="97" t="str">
        <f t="shared" si="348"/>
        <v>United Illuminating Company</v>
      </c>
      <c r="B273" s="98">
        <v>1998</v>
      </c>
      <c r="C273" s="98">
        <v>186</v>
      </c>
      <c r="D273" s="126" t="s">
        <v>176</v>
      </c>
      <c r="E273" s="98">
        <v>0</v>
      </c>
      <c r="F273" s="98">
        <v>1</v>
      </c>
      <c r="G273" s="98">
        <v>1</v>
      </c>
      <c r="H273" s="98">
        <v>0</v>
      </c>
      <c r="I273" s="100">
        <f>IFERROR(VLOOKUP(B273&amp;C273,'Output Index'!$A$2:$R$275,18,FALSE),0)</f>
        <v>0</v>
      </c>
      <c r="J273" s="101">
        <f t="shared" si="349"/>
        <v>0.60714749718429084</v>
      </c>
      <c r="K273" s="102">
        <f t="shared" si="366"/>
        <v>313983</v>
      </c>
      <c r="L273" s="102">
        <f t="shared" si="369"/>
        <v>281591</v>
      </c>
      <c r="M273" s="103">
        <f t="shared" si="358"/>
        <v>32392</v>
      </c>
      <c r="N273" s="104">
        <f t="shared" si="367"/>
        <v>5452332</v>
      </c>
      <c r="O273" s="105">
        <f t="shared" si="370"/>
        <v>1924724</v>
      </c>
      <c r="P273" s="105">
        <f t="shared" si="359"/>
        <v>3527608</v>
      </c>
      <c r="Q273" s="102">
        <v>3300</v>
      </c>
      <c r="R273" s="32">
        <v>0</v>
      </c>
      <c r="S273" s="33">
        <v>1</v>
      </c>
      <c r="T273" s="106">
        <v>199</v>
      </c>
      <c r="U273" s="97">
        <f t="shared" si="350"/>
        <v>1143</v>
      </c>
      <c r="V273" s="104">
        <f t="shared" si="351"/>
        <v>30008159.855117984</v>
      </c>
      <c r="W273" s="107">
        <f>AP273*(AM273/'Price Patch'!$B$5)</f>
        <v>0.53003556891934389</v>
      </c>
      <c r="X273" s="102">
        <v>34.444444444444443</v>
      </c>
      <c r="Y273" s="102">
        <v>16.277777777777779</v>
      </c>
      <c r="Z273" s="102">
        <f t="shared" si="375"/>
        <v>35.952380952380949</v>
      </c>
      <c r="AA273" s="102">
        <f t="shared" si="376"/>
        <v>16.253968253968253</v>
      </c>
      <c r="AB273" s="102">
        <f t="shared" si="376"/>
        <v>39.444444444444443</v>
      </c>
      <c r="AC273" s="97" t="str">
        <f t="shared" si="352"/>
        <v>United Illuminating Company</v>
      </c>
      <c r="AD273" s="98">
        <v>186</v>
      </c>
      <c r="AE273" s="98">
        <v>1998</v>
      </c>
      <c r="AF273" s="98">
        <f t="shared" si="363"/>
        <v>1</v>
      </c>
      <c r="AG273" s="108">
        <v>141.55351378759525</v>
      </c>
      <c r="AH273" s="97">
        <v>100.34139668594136</v>
      </c>
      <c r="AI273" s="97">
        <v>106.13889598915793</v>
      </c>
      <c r="AJ273" s="110">
        <f t="shared" si="372"/>
        <v>-5.0388324080297368E-3</v>
      </c>
      <c r="AK273" s="101">
        <f t="shared" si="373"/>
        <v>9.6125707817820063E-3</v>
      </c>
      <c r="AL273" s="98"/>
      <c r="AM273" s="107">
        <f t="shared" si="374"/>
        <v>0.74596068841776297</v>
      </c>
      <c r="AN273" s="109">
        <f t="shared" si="330"/>
        <v>1.5061319689999999</v>
      </c>
      <c r="AO273" s="109">
        <f t="shared" si="331"/>
        <v>1.4586625400981315</v>
      </c>
      <c r="AP273" s="107">
        <f>1/AO273^'Price Patch'!C$19*1/AN273^'Price Patch'!D$19</f>
        <v>0.67470188633652017</v>
      </c>
      <c r="AQ273" s="110">
        <f t="shared" si="353"/>
        <v>0.49197556455192654</v>
      </c>
      <c r="AR273" s="110">
        <f t="shared" si="354"/>
        <v>0.50802443544807341</v>
      </c>
      <c r="AS273" s="111" t="str">
        <f t="shared" si="360"/>
        <v>United Illuminating Company</v>
      </c>
      <c r="AT273" s="112">
        <f t="shared" si="361"/>
        <v>186</v>
      </c>
      <c r="AU273" s="112">
        <f t="shared" si="362"/>
        <v>1998</v>
      </c>
      <c r="AV273" s="113">
        <f t="shared" si="321"/>
        <v>14763281.385886129</v>
      </c>
      <c r="AW273" s="113">
        <f t="shared" si="355"/>
        <v>15244878.469231855</v>
      </c>
      <c r="AX273" s="113">
        <f t="shared" si="356"/>
        <v>8948308.3194490261</v>
      </c>
      <c r="AY273" s="101">
        <f t="shared" si="325"/>
        <v>0.58697144339386165</v>
      </c>
      <c r="AZ273" s="101">
        <f t="shared" si="326"/>
        <v>0.41302855660613835</v>
      </c>
      <c r="BA273" s="113">
        <f t="shared" si="341"/>
        <v>21203597</v>
      </c>
      <c r="BB273" s="113">
        <f t="shared" si="327"/>
        <v>49282715</v>
      </c>
      <c r="BC273" s="113">
        <f t="shared" si="322"/>
        <v>35244461</v>
      </c>
      <c r="BD273" s="110">
        <f t="shared" si="342"/>
        <v>0.17865417631958763</v>
      </c>
      <c r="BE273" s="113">
        <f t="shared" si="343"/>
        <v>118685146</v>
      </c>
      <c r="BF273" s="104">
        <v>14038254</v>
      </c>
      <c r="BG273" s="104">
        <v>14470758</v>
      </c>
      <c r="BH273" s="114">
        <f t="shared" si="323"/>
        <v>0.84690025778545752</v>
      </c>
      <c r="BI273" s="115">
        <f t="shared" si="368"/>
        <v>12255288.680550972</v>
      </c>
      <c r="BJ273" s="116">
        <v>56330008</v>
      </c>
      <c r="BK273" s="116">
        <v>54960</v>
      </c>
      <c r="BL273" s="116">
        <v>602219</v>
      </c>
      <c r="BM273" s="116">
        <v>1752832</v>
      </c>
      <c r="BN273" s="116">
        <v>790211</v>
      </c>
      <c r="BO273" s="116">
        <v>961831</v>
      </c>
      <c r="BP273" s="116">
        <v>4732058</v>
      </c>
      <c r="BQ273" s="116">
        <v>55368177</v>
      </c>
      <c r="BR273" s="116">
        <v>17578066</v>
      </c>
      <c r="BS273" s="116">
        <v>7047293</v>
      </c>
      <c r="BT273" s="116">
        <v>2177596</v>
      </c>
      <c r="BU273" s="116">
        <v>6468785</v>
      </c>
      <c r="BV273" s="116">
        <v>5961871</v>
      </c>
      <c r="BW273" s="116">
        <v>4829912</v>
      </c>
      <c r="BX273" s="116">
        <v>14236636</v>
      </c>
      <c r="BY273" s="116">
        <v>0</v>
      </c>
      <c r="BZ273" s="116">
        <v>25036711</v>
      </c>
      <c r="CA273" s="116">
        <v>290785</v>
      </c>
      <c r="CB273" s="116">
        <v>5966711</v>
      </c>
      <c r="CC273" s="116">
        <v>123319</v>
      </c>
      <c r="CD273" s="116">
        <v>1416012</v>
      </c>
      <c r="CE273" s="116">
        <v>144479</v>
      </c>
      <c r="CF273" s="116">
        <v>2872018</v>
      </c>
      <c r="CG273" s="116">
        <v>5482070</v>
      </c>
      <c r="CH273" s="116">
        <v>1071015</v>
      </c>
      <c r="CI273" s="116">
        <v>1246855</v>
      </c>
      <c r="CJ273" s="116">
        <v>688266</v>
      </c>
      <c r="CK273" s="116">
        <v>48242</v>
      </c>
      <c r="CL273" s="116">
        <v>124786</v>
      </c>
      <c r="CM273" s="116">
        <v>972262</v>
      </c>
      <c r="CN273" s="116">
        <v>756777</v>
      </c>
      <c r="CO273" s="116">
        <v>266685</v>
      </c>
      <c r="CP273" s="116">
        <v>3029919</v>
      </c>
      <c r="CQ273" s="116">
        <v>1003</v>
      </c>
      <c r="CR273" s="116">
        <v>221343</v>
      </c>
      <c r="CS273" s="116">
        <v>314164</v>
      </c>
      <c r="CT273" s="116">
        <v>15218705</v>
      </c>
      <c r="CU273" s="116">
        <v>11365025</v>
      </c>
      <c r="CV273" s="116">
        <v>136340035</v>
      </c>
      <c r="CW273" s="116">
        <v>102228173</v>
      </c>
      <c r="CX273" s="116">
        <v>0</v>
      </c>
      <c r="CY273" s="116">
        <v>35518222</v>
      </c>
      <c r="CZ273" s="116">
        <v>8481946</v>
      </c>
      <c r="DA273" s="116">
        <v>47815</v>
      </c>
      <c r="DB273" s="116">
        <v>20777</v>
      </c>
      <c r="DC273" s="116">
        <v>76559819</v>
      </c>
      <c r="DD273" s="116">
        <v>75327761</v>
      </c>
      <c r="DE273" s="116">
        <v>248465891</v>
      </c>
      <c r="DF273" s="116">
        <v>0</v>
      </c>
      <c r="DG273" s="116">
        <v>-2054</v>
      </c>
      <c r="DH273" s="116">
        <v>375004675</v>
      </c>
      <c r="DI273" s="116">
        <v>18590389</v>
      </c>
      <c r="DJ273" s="116">
        <v>12698806</v>
      </c>
      <c r="DK273" s="97" t="s">
        <v>115</v>
      </c>
      <c r="DL273" s="97">
        <v>186</v>
      </c>
      <c r="DM273" s="97">
        <v>1998</v>
      </c>
      <c r="DN273" s="104">
        <v>78015766</v>
      </c>
      <c r="DO273" s="104">
        <v>48025097</v>
      </c>
      <c r="DP273" s="104">
        <v>45334916</v>
      </c>
      <c r="DQ273" s="104">
        <v>36219350</v>
      </c>
      <c r="DR273" s="102" t="s">
        <v>116</v>
      </c>
      <c r="DS273" s="102">
        <v>41.78</v>
      </c>
      <c r="DT273" s="102">
        <v>1061.212</v>
      </c>
      <c r="DU273" s="102">
        <f t="shared" si="377"/>
        <v>1174.0832500000001</v>
      </c>
      <c r="DV273" s="102">
        <v>94</v>
      </c>
      <c r="DW273" s="102">
        <v>61.3</v>
      </c>
      <c r="DX273" s="102">
        <v>3170</v>
      </c>
      <c r="DY273" s="102">
        <v>130</v>
      </c>
      <c r="DZ273" s="102">
        <v>0</v>
      </c>
      <c r="EA273" s="117">
        <v>186</v>
      </c>
      <c r="EB273" s="118" t="s">
        <v>115</v>
      </c>
      <c r="EC273" s="98">
        <v>1998</v>
      </c>
      <c r="ED273" s="98">
        <v>1143</v>
      </c>
      <c r="EE273" s="98">
        <v>5452332</v>
      </c>
      <c r="EG273" s="97">
        <f t="shared" si="357"/>
        <v>0.54454271983125402</v>
      </c>
      <c r="EH273" s="102"/>
      <c r="EI273" s="102"/>
      <c r="EJ273" s="102"/>
      <c r="EK273" s="102"/>
      <c r="EL273" s="102">
        <v>0</v>
      </c>
      <c r="EM273" s="119">
        <v>1924724</v>
      </c>
      <c r="EN273" s="119">
        <v>5452332</v>
      </c>
      <c r="EO273" s="119">
        <v>281591</v>
      </c>
      <c r="EP273" s="119">
        <v>313983</v>
      </c>
    </row>
    <row r="274" spans="1:146" s="97" customFormat="1" ht="45" x14ac:dyDescent="0.25">
      <c r="A274" s="97" t="str">
        <f t="shared" si="348"/>
        <v>United Illuminating Company</v>
      </c>
      <c r="B274" s="98">
        <v>1999</v>
      </c>
      <c r="C274" s="98">
        <v>186</v>
      </c>
      <c r="D274" s="126" t="s">
        <v>176</v>
      </c>
      <c r="E274" s="98">
        <v>0</v>
      </c>
      <c r="F274" s="98">
        <v>0</v>
      </c>
      <c r="G274" s="98">
        <v>1</v>
      </c>
      <c r="H274" s="98">
        <v>0</v>
      </c>
      <c r="I274" s="100">
        <f>IFERROR(VLOOKUP(B274&amp;C274,'Output Index'!$A$2:$R$275,18,FALSE),0)</f>
        <v>0</v>
      </c>
      <c r="J274" s="101">
        <f t="shared" si="349"/>
        <v>0.60668336058196926</v>
      </c>
      <c r="K274" s="102">
        <f t="shared" si="366"/>
        <v>315674</v>
      </c>
      <c r="L274" s="102">
        <f t="shared" si="369"/>
        <v>282986</v>
      </c>
      <c r="M274" s="103">
        <f t="shared" si="358"/>
        <v>32688</v>
      </c>
      <c r="N274" s="104">
        <f t="shared" si="367"/>
        <v>5652050</v>
      </c>
      <c r="O274" s="105">
        <f t="shared" si="370"/>
        <v>2053927</v>
      </c>
      <c r="P274" s="105">
        <f t="shared" si="359"/>
        <v>3598123</v>
      </c>
      <c r="Q274" s="102">
        <v>3300</v>
      </c>
      <c r="R274" s="32">
        <v>0</v>
      </c>
      <c r="S274" s="33">
        <v>1</v>
      </c>
      <c r="T274" s="106">
        <v>161</v>
      </c>
      <c r="U274" s="97">
        <f t="shared" si="350"/>
        <v>1272.9999999999998</v>
      </c>
      <c r="V274" s="104">
        <f t="shared" si="351"/>
        <v>34215407.912615806</v>
      </c>
      <c r="W274" s="107">
        <f>AP274*(AM274/'Price Patch'!$B$5)</f>
        <v>0.54394942143466141</v>
      </c>
      <c r="X274" s="102">
        <v>37.777777777777779</v>
      </c>
      <c r="Y274" s="102">
        <v>16.222222222222221</v>
      </c>
      <c r="Z274" s="102">
        <f t="shared" si="375"/>
        <v>35.952380952380949</v>
      </c>
      <c r="AA274" s="102">
        <f t="shared" si="376"/>
        <v>16.253968253968253</v>
      </c>
      <c r="AB274" s="102">
        <f t="shared" si="376"/>
        <v>39.444444444444443</v>
      </c>
      <c r="AC274" s="97" t="str">
        <f t="shared" si="352"/>
        <v>United Illuminating Company</v>
      </c>
      <c r="AD274" s="98">
        <v>186</v>
      </c>
      <c r="AE274" s="98">
        <v>1999</v>
      </c>
      <c r="AF274" s="98">
        <f t="shared" si="363"/>
        <v>1</v>
      </c>
      <c r="AG274" s="108">
        <v>145.97276960193994</v>
      </c>
      <c r="AH274" s="97">
        <v>102.74763182470296</v>
      </c>
      <c r="AI274" s="97">
        <v>108.06592542287542</v>
      </c>
      <c r="AJ274" s="110">
        <f t="shared" si="372"/>
        <v>2.1273042027665862E-2</v>
      </c>
      <c r="AK274" s="101">
        <f t="shared" si="373"/>
        <v>2.5912151766652413E-2</v>
      </c>
      <c r="AL274" s="98"/>
      <c r="AM274" s="107">
        <f t="shared" si="374"/>
        <v>0.76554274594275296</v>
      </c>
      <c r="AN274" s="109">
        <f t="shared" si="330"/>
        <v>1.5061319689999999</v>
      </c>
      <c r="AO274" s="109">
        <f t="shared" si="331"/>
        <v>1.4586625400981315</v>
      </c>
      <c r="AP274" s="107">
        <f>1/AO274^'Price Patch'!C$19*1/AN274^'Price Patch'!D$19</f>
        <v>0.67470188633652017</v>
      </c>
      <c r="AQ274" s="110">
        <f t="shared" si="353"/>
        <v>0.48785399092716231</v>
      </c>
      <c r="AR274" s="110">
        <f t="shared" si="354"/>
        <v>0.51214600907283769</v>
      </c>
      <c r="AS274" s="111" t="str">
        <f t="shared" si="360"/>
        <v>United Illuminating Company</v>
      </c>
      <c r="AT274" s="112">
        <f t="shared" si="361"/>
        <v>186</v>
      </c>
      <c r="AU274" s="112">
        <f t="shared" si="362"/>
        <v>1999</v>
      </c>
      <c r="AV274" s="113">
        <f t="shared" si="321"/>
        <v>16692123.301370429</v>
      </c>
      <c r="AW274" s="113">
        <f t="shared" si="355"/>
        <v>17523284.611245379</v>
      </c>
      <c r="AX274" s="113">
        <f t="shared" si="356"/>
        <v>9866246.7007389609</v>
      </c>
      <c r="AY274" s="101">
        <f t="shared" si="325"/>
        <v>0.56303637814610419</v>
      </c>
      <c r="AZ274" s="101">
        <f t="shared" si="326"/>
        <v>0.43696362185389581</v>
      </c>
      <c r="BA274" s="113">
        <f t="shared" si="341"/>
        <v>22740262</v>
      </c>
      <c r="BB274" s="113">
        <f t="shared" si="327"/>
        <v>55501114</v>
      </c>
      <c r="BC274" s="113">
        <f t="shared" si="322"/>
        <v>37034312</v>
      </c>
      <c r="BD274" s="110">
        <f t="shared" si="342"/>
        <v>0.20675523580690303</v>
      </c>
      <c r="BE274" s="113">
        <f t="shared" si="343"/>
        <v>109986390</v>
      </c>
      <c r="BF274" s="104">
        <v>18466802</v>
      </c>
      <c r="BG274" s="104">
        <v>15252486</v>
      </c>
      <c r="BH274" s="114">
        <f t="shared" si="323"/>
        <v>0.84406012890364501</v>
      </c>
      <c r="BI274" s="115">
        <f t="shared" si="368"/>
        <v>12874015.299261041</v>
      </c>
      <c r="BJ274" s="116">
        <v>58657224</v>
      </c>
      <c r="BK274" s="116">
        <v>20295</v>
      </c>
      <c r="BL274" s="116">
        <v>620274</v>
      </c>
      <c r="BM274" s="116">
        <v>1597464</v>
      </c>
      <c r="BN274" s="116">
        <v>534445</v>
      </c>
      <c r="BO274" s="116">
        <v>706946</v>
      </c>
      <c r="BP274" s="116">
        <v>4898671</v>
      </c>
      <c r="BQ274" s="116">
        <v>57950278</v>
      </c>
      <c r="BR274" s="116">
        <v>19474206</v>
      </c>
      <c r="BS274" s="116">
        <v>3156110</v>
      </c>
      <c r="BT274" s="116">
        <v>2930103</v>
      </c>
      <c r="BU274" s="116">
        <v>6234260</v>
      </c>
      <c r="BV274" s="116">
        <v>5569208</v>
      </c>
      <c r="BW274" s="116">
        <v>4753475</v>
      </c>
      <c r="BX274" s="116">
        <v>18909265</v>
      </c>
      <c r="BY274" s="116">
        <v>0</v>
      </c>
      <c r="BZ274" s="116">
        <v>26941519</v>
      </c>
      <c r="CA274" s="116">
        <v>342643</v>
      </c>
      <c r="CB274" s="116">
        <v>7086007</v>
      </c>
      <c r="CC274" s="116">
        <v>144446</v>
      </c>
      <c r="CD274" s="116">
        <v>1793024</v>
      </c>
      <c r="CE274" s="116">
        <v>40629</v>
      </c>
      <c r="CF274" s="116">
        <v>2798908</v>
      </c>
      <c r="CG274" s="116">
        <v>4946137</v>
      </c>
      <c r="CH274" s="116">
        <v>1410121</v>
      </c>
      <c r="CI274" s="116">
        <v>1685426</v>
      </c>
      <c r="CJ274" s="116">
        <v>690079</v>
      </c>
      <c r="CK274" s="116">
        <v>28440</v>
      </c>
      <c r="CL274" s="116">
        <v>95889</v>
      </c>
      <c r="CM274" s="116">
        <v>941280</v>
      </c>
      <c r="CN274" s="116">
        <v>737233</v>
      </c>
      <c r="CO274" s="116">
        <v>164830</v>
      </c>
      <c r="CP274" s="116">
        <v>3449512</v>
      </c>
      <c r="CQ274" s="116">
        <v>2789</v>
      </c>
      <c r="CR274" s="116">
        <v>108158</v>
      </c>
      <c r="CS274" s="116">
        <v>475968</v>
      </c>
      <c r="CT274" s="116">
        <v>14380064</v>
      </c>
      <c r="CU274" s="116">
        <v>12542316</v>
      </c>
      <c r="CV274" s="116">
        <v>53834132</v>
      </c>
      <c r="CW274" s="116">
        <v>33802064</v>
      </c>
      <c r="CX274" s="116">
        <v>0</v>
      </c>
      <c r="CY274" s="116">
        <v>39561769</v>
      </c>
      <c r="CZ274" s="116">
        <v>10277532</v>
      </c>
      <c r="DA274" s="116">
        <v>35124</v>
      </c>
      <c r="DB274" s="116">
        <v>8871</v>
      </c>
      <c r="DC274" s="116">
        <v>150384991</v>
      </c>
      <c r="DD274" s="116">
        <v>149188351</v>
      </c>
      <c r="DE274" s="116">
        <v>243816016</v>
      </c>
      <c r="DF274" s="116">
        <v>0</v>
      </c>
      <c r="DG274" s="116">
        <v>0</v>
      </c>
      <c r="DH274" s="116">
        <v>379322506</v>
      </c>
      <c r="DI274" s="116">
        <v>22985367</v>
      </c>
      <c r="DJ274" s="116">
        <v>16205434</v>
      </c>
      <c r="DK274" s="97" t="s">
        <v>115</v>
      </c>
      <c r="DL274" s="97">
        <v>186</v>
      </c>
      <c r="DM274" s="97">
        <v>1999</v>
      </c>
      <c r="DN274" s="104">
        <v>78134145</v>
      </c>
      <c r="DO274" s="104">
        <v>49244568</v>
      </c>
      <c r="DP274" s="104">
        <v>46230075</v>
      </c>
      <c r="DQ274" s="104">
        <v>36350346</v>
      </c>
      <c r="DR274" s="102" t="s">
        <v>116</v>
      </c>
      <c r="DS274" s="102">
        <v>40.950000000000003</v>
      </c>
      <c r="DT274" s="102">
        <v>1040.1300000000001</v>
      </c>
      <c r="DU274" s="102">
        <f t="shared" si="377"/>
        <v>1174.0832500000001</v>
      </c>
      <c r="DV274" s="102">
        <v>100</v>
      </c>
      <c r="DW274" s="102">
        <v>61.2</v>
      </c>
      <c r="DX274" s="102">
        <v>3170</v>
      </c>
      <c r="DY274" s="102">
        <v>130</v>
      </c>
      <c r="DZ274" s="102">
        <v>0</v>
      </c>
      <c r="EA274" s="117">
        <v>186</v>
      </c>
      <c r="EB274" s="118" t="s">
        <v>115</v>
      </c>
      <c r="EC274" s="98">
        <v>1999</v>
      </c>
      <c r="ED274" s="98">
        <v>1273</v>
      </c>
      <c r="EE274" s="98">
        <v>5652050</v>
      </c>
      <c r="EF274" s="98">
        <v>0</v>
      </c>
      <c r="EG274" s="97">
        <f t="shared" si="357"/>
        <v>0.50684303787479335</v>
      </c>
      <c r="EH274" s="102"/>
      <c r="EI274" s="102"/>
      <c r="EJ274" s="102"/>
      <c r="EK274" s="102"/>
      <c r="EL274" s="102">
        <v>0</v>
      </c>
      <c r="EM274" s="119">
        <v>2053927</v>
      </c>
      <c r="EN274" s="119">
        <v>5652050</v>
      </c>
      <c r="EO274" s="119">
        <v>282986</v>
      </c>
      <c r="EP274" s="119">
        <v>315674</v>
      </c>
    </row>
    <row r="275" spans="1:146" s="97" customFormat="1" ht="45" x14ac:dyDescent="0.25">
      <c r="A275" s="97" t="str">
        <f t="shared" si="348"/>
        <v>United Illuminating Company</v>
      </c>
      <c r="B275" s="98">
        <v>2000</v>
      </c>
      <c r="C275" s="98">
        <v>186</v>
      </c>
      <c r="D275" s="126" t="s">
        <v>176</v>
      </c>
      <c r="E275" s="98">
        <v>0</v>
      </c>
      <c r="F275" s="98">
        <v>0</v>
      </c>
      <c r="G275" s="98">
        <v>1</v>
      </c>
      <c r="H275" s="98">
        <v>0</v>
      </c>
      <c r="I275" s="100">
        <f>IFERROR(VLOOKUP(B275&amp;C275,'Output Index'!$A$2:$R$275,18,FALSE),0)</f>
        <v>0</v>
      </c>
      <c r="J275" s="101">
        <f t="shared" si="349"/>
        <v>0.60099633593559865</v>
      </c>
      <c r="K275" s="120">
        <f t="shared" si="366"/>
        <v>317663</v>
      </c>
      <c r="L275" s="121">
        <f t="shared" si="369"/>
        <v>284955</v>
      </c>
      <c r="M275" s="103">
        <f t="shared" si="358"/>
        <v>32708</v>
      </c>
      <c r="N275" s="122">
        <f t="shared" si="367"/>
        <v>5653726</v>
      </c>
      <c r="O275" s="105">
        <f t="shared" si="370"/>
        <v>2056367</v>
      </c>
      <c r="P275" s="105">
        <f t="shared" si="359"/>
        <v>3597359</v>
      </c>
      <c r="Q275" s="102">
        <v>3300</v>
      </c>
      <c r="R275" s="32">
        <v>0</v>
      </c>
      <c r="S275" s="33">
        <v>1</v>
      </c>
      <c r="T275" s="106">
        <v>155</v>
      </c>
      <c r="U275" s="97">
        <f t="shared" si="350"/>
        <v>1153</v>
      </c>
      <c r="V275" s="104">
        <f t="shared" si="351"/>
        <v>30959169.493409984</v>
      </c>
      <c r="W275" s="107">
        <f>AP275*(AM275/'Price Patch'!$B$5)</f>
        <v>0.56560387805945911</v>
      </c>
      <c r="X275" s="102">
        <v>32.222222222222221</v>
      </c>
      <c r="Y275" s="102">
        <v>14.777777777777779</v>
      </c>
      <c r="Z275" s="102">
        <f t="shared" si="375"/>
        <v>35.952380952380949</v>
      </c>
      <c r="AA275" s="102">
        <f t="shared" si="376"/>
        <v>16.253968253968253</v>
      </c>
      <c r="AB275" s="102">
        <f t="shared" si="376"/>
        <v>39.444444444444443</v>
      </c>
      <c r="AC275" s="97" t="str">
        <f t="shared" si="352"/>
        <v>United Illuminating Company</v>
      </c>
      <c r="AD275" s="98">
        <v>186</v>
      </c>
      <c r="AE275" s="98">
        <v>2000</v>
      </c>
      <c r="AF275" s="98">
        <f t="shared" si="363"/>
        <v>1</v>
      </c>
      <c r="AG275" s="108">
        <v>150.6655444164935</v>
      </c>
      <c r="AH275" s="97">
        <v>109.43510640951196</v>
      </c>
      <c r="AI275" s="97">
        <v>110.54392230578161</v>
      </c>
      <c r="AJ275" s="110">
        <f t="shared" si="372"/>
        <v>4.6216572038692054E-2</v>
      </c>
      <c r="AK275" s="101">
        <f t="shared" si="373"/>
        <v>3.9037703870086621E-2</v>
      </c>
      <c r="AL275" s="98"/>
      <c r="AM275" s="107">
        <f t="shared" si="374"/>
        <v>0.79601876362602053</v>
      </c>
      <c r="AN275" s="109">
        <f t="shared" si="330"/>
        <v>1.5061319689999999</v>
      </c>
      <c r="AO275" s="109">
        <f t="shared" si="331"/>
        <v>1.4586625400981315</v>
      </c>
      <c r="AP275" s="107">
        <f>1/AO275^'Price Patch'!C$19*1/AN275^'Price Patch'!D$19</f>
        <v>0.67470188633652017</v>
      </c>
      <c r="AQ275" s="110">
        <f t="shared" si="353"/>
        <v>0.49729184855689873</v>
      </c>
      <c r="AR275" s="110">
        <f t="shared" si="354"/>
        <v>0.50270815144310133</v>
      </c>
      <c r="AS275" s="111" t="str">
        <f t="shared" si="360"/>
        <v>United Illuminating Company</v>
      </c>
      <c r="AT275" s="112">
        <f t="shared" si="361"/>
        <v>186</v>
      </c>
      <c r="AU275" s="112">
        <f t="shared" si="362"/>
        <v>2000</v>
      </c>
      <c r="AV275" s="113">
        <f t="shared" si="321"/>
        <v>15395742.627164196</v>
      </c>
      <c r="AW275" s="113">
        <f t="shared" si="355"/>
        <v>15563426.866245788</v>
      </c>
      <c r="AX275" s="113">
        <f t="shared" si="356"/>
        <v>9384921.1300757006</v>
      </c>
      <c r="AY275" s="101">
        <f t="shared" si="325"/>
        <v>0.60301122694448928</v>
      </c>
      <c r="AZ275" s="101">
        <f t="shared" si="326"/>
        <v>0.39698877305551072</v>
      </c>
      <c r="BA275" s="113">
        <f t="shared" si="341"/>
        <v>20777937</v>
      </c>
      <c r="BB275" s="113">
        <f t="shared" si="327"/>
        <v>50437278</v>
      </c>
      <c r="BC275" s="113">
        <f t="shared" si="322"/>
        <v>30607985</v>
      </c>
      <c r="BD275" s="110">
        <f t="shared" si="342"/>
        <v>0.20185927744574125</v>
      </c>
      <c r="BE275" s="113">
        <f t="shared" si="343"/>
        <v>102932782</v>
      </c>
      <c r="BF275" s="104">
        <v>19829293</v>
      </c>
      <c r="BG275" s="104">
        <v>14535384</v>
      </c>
      <c r="BH275" s="114">
        <f t="shared" si="323"/>
        <v>0.78381251365112203</v>
      </c>
      <c r="BI275" s="115">
        <f t="shared" si="368"/>
        <v>11393015.869924301</v>
      </c>
      <c r="BJ275" s="116">
        <v>45557578</v>
      </c>
      <c r="BK275" s="116">
        <v>62997</v>
      </c>
      <c r="BL275" s="116">
        <v>317701</v>
      </c>
      <c r="BM275" s="116">
        <v>2252210</v>
      </c>
      <c r="BN275" s="116">
        <v>133078</v>
      </c>
      <c r="BO275" s="116">
        <v>1145057</v>
      </c>
      <c r="BP275" s="116">
        <v>4132184</v>
      </c>
      <c r="BQ275" s="116">
        <v>44412521</v>
      </c>
      <c r="BR275" s="116">
        <v>13647246</v>
      </c>
      <c r="BS275" s="116">
        <v>-4879700</v>
      </c>
      <c r="BT275" s="116">
        <v>2468931</v>
      </c>
      <c r="BU275" s="116">
        <v>6011292</v>
      </c>
      <c r="BV275" s="116">
        <v>5399180</v>
      </c>
      <c r="BW275" s="116">
        <v>4907207</v>
      </c>
      <c r="BX275" s="116">
        <v>20410011</v>
      </c>
      <c r="BY275" s="116">
        <v>0</v>
      </c>
      <c r="BZ275" s="116">
        <v>26508810</v>
      </c>
      <c r="CA275" s="116">
        <v>379023</v>
      </c>
      <c r="CB275" s="116">
        <v>5431830</v>
      </c>
      <c r="CC275" s="116">
        <v>108020</v>
      </c>
      <c r="CD275" s="116">
        <v>1641848</v>
      </c>
      <c r="CE275" s="116">
        <v>55261</v>
      </c>
      <c r="CF275" s="116">
        <v>981485</v>
      </c>
      <c r="CG275" s="116">
        <v>6765769</v>
      </c>
      <c r="CH275" s="116">
        <v>1616917</v>
      </c>
      <c r="CI275" s="116">
        <v>1217062</v>
      </c>
      <c r="CJ275" s="116">
        <v>557694</v>
      </c>
      <c r="CK275" s="116">
        <v>34467</v>
      </c>
      <c r="CL275" s="116">
        <v>203387</v>
      </c>
      <c r="CM275" s="116">
        <v>934335</v>
      </c>
      <c r="CN275" s="116">
        <v>850839</v>
      </c>
      <c r="CO275" s="116">
        <v>774963</v>
      </c>
      <c r="CP275" s="116">
        <v>4046624</v>
      </c>
      <c r="CQ275" s="116">
        <v>958</v>
      </c>
      <c r="CR275" s="116">
        <v>258287</v>
      </c>
      <c r="CS275" s="116">
        <v>650041</v>
      </c>
      <c r="CT275" s="116">
        <v>15028361</v>
      </c>
      <c r="CU275" s="116">
        <v>25080809</v>
      </c>
      <c r="CV275" s="116">
        <v>1084883</v>
      </c>
      <c r="CW275" s="116">
        <v>0</v>
      </c>
      <c r="CX275" s="116">
        <v>0</v>
      </c>
      <c r="CY275" s="116">
        <v>36001163</v>
      </c>
      <c r="CZ275" s="116">
        <v>8174050</v>
      </c>
      <c r="DA275" s="116">
        <v>0</v>
      </c>
      <c r="DB275" s="116">
        <v>0</v>
      </c>
      <c r="DC275" s="116">
        <v>279160516</v>
      </c>
      <c r="DD275" s="116">
        <v>278661499</v>
      </c>
      <c r="DE275" s="116">
        <v>316246562</v>
      </c>
      <c r="DF275" s="116">
        <v>0</v>
      </c>
      <c r="DG275" s="116">
        <v>0</v>
      </c>
      <c r="DH275" s="116">
        <v>454563225</v>
      </c>
      <c r="DI275" s="116">
        <v>26141105</v>
      </c>
      <c r="DJ275" s="116">
        <v>18738299</v>
      </c>
      <c r="DK275" s="97" t="s">
        <v>115</v>
      </c>
      <c r="DL275" s="97">
        <v>186</v>
      </c>
      <c r="DM275" s="97">
        <v>2000</v>
      </c>
      <c r="DN275" s="104">
        <v>81327180</v>
      </c>
      <c r="DO275" s="104">
        <v>50120087</v>
      </c>
      <c r="DP275" s="104">
        <v>49611284</v>
      </c>
      <c r="DQ275" s="104">
        <v>37657037</v>
      </c>
      <c r="DR275" s="102" t="s">
        <v>116</v>
      </c>
      <c r="DS275" s="102">
        <v>45.31</v>
      </c>
      <c r="DT275" s="102">
        <v>1150.874</v>
      </c>
      <c r="DU275" s="102">
        <f t="shared" si="377"/>
        <v>1174.0832500000001</v>
      </c>
      <c r="DV275" s="102">
        <v>90</v>
      </c>
      <c r="DW275" s="102">
        <v>58.6</v>
      </c>
      <c r="DX275" s="102">
        <v>3170</v>
      </c>
      <c r="DY275" s="102">
        <v>130</v>
      </c>
      <c r="DZ275" s="102">
        <v>0</v>
      </c>
      <c r="EA275" s="117">
        <v>186</v>
      </c>
      <c r="EB275" s="118" t="s">
        <v>115</v>
      </c>
      <c r="EC275" s="98">
        <v>2000</v>
      </c>
      <c r="ED275" s="98">
        <v>1153</v>
      </c>
      <c r="EE275" s="98">
        <v>5653726</v>
      </c>
      <c r="EF275" s="98">
        <v>0</v>
      </c>
      <c r="EG275" s="97">
        <f t="shared" si="357"/>
        <v>0.55975933340461859</v>
      </c>
      <c r="EH275" s="102"/>
      <c r="EI275" s="102"/>
      <c r="EJ275" s="102"/>
      <c r="EK275" s="102"/>
      <c r="EL275" s="102">
        <v>0</v>
      </c>
      <c r="EM275" s="119">
        <v>2056367</v>
      </c>
      <c r="EN275" s="119">
        <v>5653726</v>
      </c>
      <c r="EO275" s="119">
        <v>284955</v>
      </c>
      <c r="EP275" s="119">
        <v>317663</v>
      </c>
    </row>
    <row r="276" spans="1:146" s="97" customFormat="1" ht="45" x14ac:dyDescent="0.25">
      <c r="A276" s="97" t="str">
        <f t="shared" si="348"/>
        <v>United Illuminating Company</v>
      </c>
      <c r="B276" s="98">
        <v>2001</v>
      </c>
      <c r="C276" s="98">
        <v>186</v>
      </c>
      <c r="D276" s="126" t="s">
        <v>176</v>
      </c>
      <c r="E276" s="98">
        <v>0</v>
      </c>
      <c r="F276" s="98">
        <v>0</v>
      </c>
      <c r="G276" s="98">
        <v>1</v>
      </c>
      <c r="H276" s="98">
        <v>0</v>
      </c>
      <c r="I276" s="100">
        <f>IFERROR(VLOOKUP(B276&amp;C276,'Output Index'!$A$2:$R$275,18,FALSE),0)</f>
        <v>0</v>
      </c>
      <c r="J276" s="101">
        <f t="shared" si="349"/>
        <v>0.60297017880067771</v>
      </c>
      <c r="K276" s="103">
        <f t="shared" ref="K276:K287" si="378">EK276</f>
        <v>319177</v>
      </c>
      <c r="L276" s="103">
        <f>EI276</f>
        <v>286331</v>
      </c>
      <c r="M276" s="103">
        <f t="shared" si="358"/>
        <v>32846</v>
      </c>
      <c r="N276" s="103">
        <f t="shared" ref="N276:N287" si="379">EJ276</f>
        <v>5724470</v>
      </c>
      <c r="O276" s="123">
        <f>EH276</f>
        <v>2120470</v>
      </c>
      <c r="P276" s="105">
        <f t="shared" si="359"/>
        <v>3604000</v>
      </c>
      <c r="Q276" s="102">
        <v>3300</v>
      </c>
      <c r="R276" s="32">
        <v>0</v>
      </c>
      <c r="S276" s="33">
        <v>1</v>
      </c>
      <c r="T276" s="106">
        <v>136</v>
      </c>
      <c r="U276" s="97">
        <f t="shared" si="350"/>
        <v>1318</v>
      </c>
      <c r="V276" s="104">
        <f t="shared" si="351"/>
        <v>31078488.835738868</v>
      </c>
      <c r="W276" s="107">
        <f>AP276*(AM276/'Price Patch'!$B$5)</f>
        <v>0.57940540255564421</v>
      </c>
      <c r="X276" s="102">
        <v>37.777777777777779</v>
      </c>
      <c r="Y276" s="102">
        <v>16.166666666666668</v>
      </c>
      <c r="Z276" s="102">
        <f t="shared" si="375"/>
        <v>35.952380952380949</v>
      </c>
      <c r="AA276" s="102">
        <f t="shared" si="376"/>
        <v>16.253968253968253</v>
      </c>
      <c r="AB276" s="102">
        <f t="shared" si="376"/>
        <v>39.444444444444443</v>
      </c>
      <c r="AC276" s="97" t="str">
        <f t="shared" si="352"/>
        <v>United Illuminating Company</v>
      </c>
      <c r="AD276" s="98">
        <v>186</v>
      </c>
      <c r="AE276" s="98">
        <v>2001</v>
      </c>
      <c r="AF276" s="98">
        <f t="shared" si="363"/>
        <v>1</v>
      </c>
      <c r="AG276" s="108">
        <v>155.66958516296191</v>
      </c>
      <c r="AH276" s="97">
        <v>110.20786286344969</v>
      </c>
      <c r="AI276" s="97">
        <v>113.48734011949581</v>
      </c>
      <c r="AJ276" s="110">
        <f t="shared" si="372"/>
        <v>1.4559360017170155E-2</v>
      </c>
      <c r="AK276" s="101">
        <f t="shared" si="373"/>
        <v>2.4108438589190286E-2</v>
      </c>
      <c r="AL276" s="98"/>
      <c r="AM276" s="107">
        <f t="shared" si="374"/>
        <v>0.81544273310674698</v>
      </c>
      <c r="AN276" s="109">
        <f t="shared" si="330"/>
        <v>1.5061319689999999</v>
      </c>
      <c r="AO276" s="109">
        <f t="shared" si="331"/>
        <v>1.4586625400981315</v>
      </c>
      <c r="AP276" s="107">
        <f>1/AO276^'Price Patch'!C$19*1/AN276^'Price Patch'!D$19</f>
        <v>0.67470188633652017</v>
      </c>
      <c r="AQ276" s="110">
        <f t="shared" si="353"/>
        <v>0.55704442058895776</v>
      </c>
      <c r="AR276" s="110">
        <f t="shared" si="354"/>
        <v>0.44295557941104224</v>
      </c>
      <c r="AS276" s="111" t="str">
        <f t="shared" si="360"/>
        <v>United Illuminating Company</v>
      </c>
      <c r="AT276" s="112">
        <f t="shared" si="361"/>
        <v>186</v>
      </c>
      <c r="AU276" s="112">
        <f t="shared" si="362"/>
        <v>2001</v>
      </c>
      <c r="AV276" s="113">
        <f t="shared" si="321"/>
        <v>17312098.806284551</v>
      </c>
      <c r="AW276" s="113">
        <f t="shared" si="355"/>
        <v>13766390.029454317</v>
      </c>
      <c r="AX276" s="113">
        <f t="shared" si="356"/>
        <v>8467193.9237985872</v>
      </c>
      <c r="AY276" s="101">
        <f t="shared" si="325"/>
        <v>0.61506276559666939</v>
      </c>
      <c r="AZ276" s="101">
        <f t="shared" si="326"/>
        <v>0.38493723440333061</v>
      </c>
      <c r="BA276" s="113">
        <f t="shared" si="341"/>
        <v>20690686</v>
      </c>
      <c r="BB276" s="113">
        <f t="shared" si="327"/>
        <v>47197040</v>
      </c>
      <c r="BC276" s="113">
        <f t="shared" si="322"/>
        <v>24076927</v>
      </c>
      <c r="BD276" s="110">
        <f t="shared" si="342"/>
        <v>0.22009437108214558</v>
      </c>
      <c r="BE276" s="113">
        <f t="shared" si="343"/>
        <v>94008247</v>
      </c>
      <c r="BF276" s="104">
        <v>23120113</v>
      </c>
      <c r="BG276" s="104">
        <v>16585845</v>
      </c>
      <c r="BH276" s="114">
        <f t="shared" si="323"/>
        <v>0.73698337806734671</v>
      </c>
      <c r="BI276" s="115">
        <f t="shared" si="368"/>
        <v>12223492.076201413</v>
      </c>
      <c r="BJ276" s="116">
        <v>57567056</v>
      </c>
      <c r="BK276" s="116">
        <v>99990</v>
      </c>
      <c r="BL276" s="116">
        <v>651563</v>
      </c>
      <c r="BM276" s="116">
        <v>2153780</v>
      </c>
      <c r="BN276" s="116">
        <v>77431</v>
      </c>
      <c r="BO276" s="116">
        <v>1161271</v>
      </c>
      <c r="BP276" s="116">
        <v>137750</v>
      </c>
      <c r="BQ276" s="116">
        <v>56405785</v>
      </c>
      <c r="BR276" s="116">
        <v>11802039</v>
      </c>
      <c r="BS276" s="116">
        <v>10370016</v>
      </c>
      <c r="BT276" s="116">
        <v>2056478</v>
      </c>
      <c r="BU276" s="116">
        <v>6652969</v>
      </c>
      <c r="BV276" s="116">
        <v>5838703</v>
      </c>
      <c r="BW276" s="116">
        <v>4767322</v>
      </c>
      <c r="BX276" s="116">
        <v>22635514</v>
      </c>
      <c r="BY276" s="116">
        <v>0</v>
      </c>
      <c r="BZ276" s="116">
        <v>28074834</v>
      </c>
      <c r="CA276" s="116">
        <v>412685</v>
      </c>
      <c r="CB276" s="116">
        <v>4943913</v>
      </c>
      <c r="CC276" s="116">
        <v>70699</v>
      </c>
      <c r="CD276" s="116">
        <v>2040764</v>
      </c>
      <c r="CE276" s="116">
        <v>37911</v>
      </c>
      <c r="CF276" s="116">
        <v>1619460</v>
      </c>
      <c r="CG276" s="116">
        <v>6024814</v>
      </c>
      <c r="CH276" s="116">
        <v>1551162</v>
      </c>
      <c r="CI276" s="116">
        <v>1203325</v>
      </c>
      <c r="CJ276" s="116">
        <v>526756</v>
      </c>
      <c r="CK276" s="116">
        <v>49089</v>
      </c>
      <c r="CL276" s="116">
        <v>41390</v>
      </c>
      <c r="CM276" s="116">
        <v>828080</v>
      </c>
      <c r="CN276" s="116">
        <v>1340638</v>
      </c>
      <c r="CO276" s="116">
        <v>514770</v>
      </c>
      <c r="CP276" s="116">
        <v>6234294</v>
      </c>
      <c r="CQ276" s="116">
        <v>1245</v>
      </c>
      <c r="CR276" s="116">
        <v>198341</v>
      </c>
      <c r="CS276" s="116">
        <v>435498</v>
      </c>
      <c r="CT276" s="116">
        <v>14393590</v>
      </c>
      <c r="CU276" s="116">
        <v>25238228</v>
      </c>
      <c r="CV276" s="116">
        <v>0</v>
      </c>
      <c r="CW276" s="116">
        <v>0</v>
      </c>
      <c r="CX276" s="116">
        <v>0</v>
      </c>
      <c r="CY276" s="116">
        <v>25480430</v>
      </c>
      <c r="CZ276" s="116">
        <v>6952913</v>
      </c>
      <c r="DA276" s="116">
        <v>0</v>
      </c>
      <c r="DB276" s="116">
        <v>0</v>
      </c>
      <c r="DC276" s="116">
        <v>268748492</v>
      </c>
      <c r="DD276" s="116">
        <v>268250260</v>
      </c>
      <c r="DE276" s="116">
        <v>294228922</v>
      </c>
      <c r="DF276" s="116">
        <v>0</v>
      </c>
      <c r="DG276" s="116">
        <v>0</v>
      </c>
      <c r="DH276" s="116">
        <v>449066950</v>
      </c>
      <c r="DI276" s="116">
        <v>29564320</v>
      </c>
      <c r="DJ276" s="116">
        <v>21790242</v>
      </c>
      <c r="DK276" s="97" t="s">
        <v>115</v>
      </c>
      <c r="DL276" s="97">
        <v>186</v>
      </c>
      <c r="DM276" s="97">
        <v>2001</v>
      </c>
      <c r="DN276" s="104">
        <v>86489574</v>
      </c>
      <c r="DO276" s="104">
        <v>51549235</v>
      </c>
      <c r="DP276" s="104">
        <v>52131018</v>
      </c>
      <c r="DQ276" s="104">
        <v>38761576</v>
      </c>
      <c r="DR276" s="102" t="s">
        <v>116</v>
      </c>
      <c r="DS276" s="102">
        <v>34.479999999999997</v>
      </c>
      <c r="DT276" s="102">
        <v>875.79199999999992</v>
      </c>
      <c r="DU276" s="102">
        <f t="shared" si="377"/>
        <v>1174.0832500000001</v>
      </c>
      <c r="DV276" s="102">
        <v>100</v>
      </c>
      <c r="DW276" s="102">
        <v>61.1</v>
      </c>
      <c r="DX276" s="102">
        <v>3170</v>
      </c>
      <c r="DY276" s="102">
        <v>130</v>
      </c>
      <c r="DZ276" s="102">
        <v>0</v>
      </c>
      <c r="EA276" s="117">
        <v>186</v>
      </c>
      <c r="EB276" s="118" t="s">
        <v>115</v>
      </c>
      <c r="EC276" s="98">
        <v>2001</v>
      </c>
      <c r="ED276" s="98">
        <v>1318</v>
      </c>
      <c r="EE276" s="98">
        <v>5724470</v>
      </c>
      <c r="EF276" s="98">
        <v>0</v>
      </c>
      <c r="EG276" s="97">
        <f t="shared" si="357"/>
        <v>0.49581055425059412</v>
      </c>
      <c r="EH276" s="102">
        <v>2120470</v>
      </c>
      <c r="EI276" s="102">
        <v>286331</v>
      </c>
      <c r="EJ276" s="102">
        <v>5724470</v>
      </c>
      <c r="EK276" s="102">
        <v>319177</v>
      </c>
      <c r="EL276" s="102">
        <v>0</v>
      </c>
      <c r="EM276" s="119">
        <v>2119976</v>
      </c>
      <c r="EN276" s="119">
        <v>5724470</v>
      </c>
      <c r="EO276" s="119">
        <v>286331</v>
      </c>
      <c r="EP276" s="119">
        <v>319177</v>
      </c>
    </row>
    <row r="277" spans="1:146" s="97" customFormat="1" ht="45" x14ac:dyDescent="0.25">
      <c r="A277" s="97" t="str">
        <f t="shared" si="348"/>
        <v>United Illuminating Company</v>
      </c>
      <c r="B277" s="98">
        <v>2002</v>
      </c>
      <c r="C277" s="98">
        <v>186</v>
      </c>
      <c r="D277" s="126" t="s">
        <v>176</v>
      </c>
      <c r="E277" s="98">
        <v>0</v>
      </c>
      <c r="F277" s="98">
        <v>0</v>
      </c>
      <c r="G277" s="98">
        <v>1</v>
      </c>
      <c r="H277" s="98">
        <v>0</v>
      </c>
      <c r="I277" s="100">
        <f>IFERROR(VLOOKUP(B277&amp;C277,'Output Index'!$A$2:$R$275,18,FALSE),0)</f>
        <v>0</v>
      </c>
      <c r="J277" s="101">
        <f t="shared" si="349"/>
        <v>0.60753666683710206</v>
      </c>
      <c r="K277" s="113">
        <f t="shared" si="378"/>
        <v>320286</v>
      </c>
      <c r="L277" s="103">
        <f t="shared" ref="L277:L287" si="380">EI277</f>
        <v>287632</v>
      </c>
      <c r="M277" s="103">
        <f t="shared" si="358"/>
        <v>32654</v>
      </c>
      <c r="N277" s="113">
        <f t="shared" si="379"/>
        <v>5781010</v>
      </c>
      <c r="O277" s="123">
        <f t="shared" ref="O277:O287" si="381">EH277</f>
        <v>2247196</v>
      </c>
      <c r="P277" s="105">
        <f t="shared" si="359"/>
        <v>3533814</v>
      </c>
      <c r="Q277" s="102">
        <v>3363</v>
      </c>
      <c r="R277" s="32">
        <v>0</v>
      </c>
      <c r="S277" s="33">
        <v>1</v>
      </c>
      <c r="T277" s="106">
        <v>132</v>
      </c>
      <c r="U277" s="97">
        <f t="shared" si="350"/>
        <v>1299.9999999999998</v>
      </c>
      <c r="V277" s="104">
        <f t="shared" si="351"/>
        <v>37398613.407958075</v>
      </c>
      <c r="W277" s="107">
        <f>AP277*(AM277/'Price Patch'!$B$5)</f>
        <v>0.59248002450630388</v>
      </c>
      <c r="X277" s="102">
        <v>35.555555555555557</v>
      </c>
      <c r="Y277" s="102">
        <v>16.166666666666668</v>
      </c>
      <c r="Z277" s="102">
        <f t="shared" si="375"/>
        <v>35.952380952380949</v>
      </c>
      <c r="AA277" s="102">
        <f t="shared" si="376"/>
        <v>16.253968253968253</v>
      </c>
      <c r="AB277" s="102">
        <f t="shared" si="376"/>
        <v>39.444444444444443</v>
      </c>
      <c r="AC277" s="97" t="str">
        <f t="shared" si="352"/>
        <v>United Illuminating Company</v>
      </c>
      <c r="AD277" s="98">
        <v>186</v>
      </c>
      <c r="AE277" s="98">
        <v>2002</v>
      </c>
      <c r="AF277" s="98">
        <f t="shared" si="363"/>
        <v>1</v>
      </c>
      <c r="AG277" s="108">
        <v>161.31654203040597</v>
      </c>
      <c r="AH277" s="97">
        <v>110.55280097205501</v>
      </c>
      <c r="AI277" s="97">
        <v>115.01782710387157</v>
      </c>
      <c r="AJ277" s="110">
        <f t="shared" si="372"/>
        <v>7.0619535889146117E-3</v>
      </c>
      <c r="AK277" s="101">
        <f t="shared" si="373"/>
        <v>2.231474883873151E-2</v>
      </c>
      <c r="AL277" s="98"/>
      <c r="AM277" s="107">
        <f t="shared" si="374"/>
        <v>0.83384367553972594</v>
      </c>
      <c r="AN277" s="109">
        <f t="shared" si="330"/>
        <v>1.5061319689999999</v>
      </c>
      <c r="AO277" s="109">
        <f t="shared" si="331"/>
        <v>1.4586625400981315</v>
      </c>
      <c r="AP277" s="107">
        <f>1/AO277^'Price Patch'!C$19*1/AN277^'Price Patch'!D$19</f>
        <v>0.67470188633652017</v>
      </c>
      <c r="AQ277" s="110">
        <f t="shared" si="353"/>
        <v>0.51067236277343242</v>
      </c>
      <c r="AR277" s="110">
        <f t="shared" si="354"/>
        <v>0.48932763722656758</v>
      </c>
      <c r="AS277" s="111" t="str">
        <f t="shared" si="360"/>
        <v>United Illuminating Company</v>
      </c>
      <c r="AT277" s="112">
        <f t="shared" si="361"/>
        <v>186</v>
      </c>
      <c r="AU277" s="112">
        <f t="shared" si="362"/>
        <v>2002</v>
      </c>
      <c r="AV277" s="113">
        <f t="shared" si="321"/>
        <v>19098438.27349212</v>
      </c>
      <c r="AW277" s="113">
        <f t="shared" si="355"/>
        <v>18300175.134465955</v>
      </c>
      <c r="AX277" s="113">
        <f t="shared" si="356"/>
        <v>11315182.121006507</v>
      </c>
      <c r="AY277" s="101">
        <f t="shared" si="325"/>
        <v>0.61831004555228875</v>
      </c>
      <c r="AZ277" s="101">
        <f t="shared" si="326"/>
        <v>0.38168995444771125</v>
      </c>
      <c r="BA277" s="113">
        <f t="shared" si="341"/>
        <v>25166282</v>
      </c>
      <c r="BB277" s="113">
        <f t="shared" si="327"/>
        <v>51337339</v>
      </c>
      <c r="BC277" s="113">
        <f t="shared" si="322"/>
        <v>29315013</v>
      </c>
      <c r="BD277" s="110">
        <f t="shared" si="342"/>
        <v>0.23827357720972006</v>
      </c>
      <c r="BE277" s="113">
        <f t="shared" si="343"/>
        <v>105619273</v>
      </c>
      <c r="BF277" s="104">
        <v>22022326</v>
      </c>
      <c r="BG277" s="104">
        <v>18820694</v>
      </c>
      <c r="BH277" s="114">
        <f t="shared" si="323"/>
        <v>0.73595053822103984</v>
      </c>
      <c r="BI277" s="115">
        <f t="shared" si="368"/>
        <v>13851099.878993494</v>
      </c>
      <c r="BJ277" s="116">
        <v>68351665</v>
      </c>
      <c r="BK277" s="116">
        <v>116406</v>
      </c>
      <c r="BL277" s="116">
        <v>0</v>
      </c>
      <c r="BM277" s="116">
        <v>2444205</v>
      </c>
      <c r="BN277" s="116">
        <v>241458</v>
      </c>
      <c r="BO277" s="116">
        <v>1562869</v>
      </c>
      <c r="BP277" s="116">
        <v>1976998</v>
      </c>
      <c r="BQ277" s="116">
        <v>66788796</v>
      </c>
      <c r="BR277" s="116">
        <v>10034358</v>
      </c>
      <c r="BS277" s="116">
        <v>17014326</v>
      </c>
      <c r="BT277" s="116">
        <v>2154254</v>
      </c>
      <c r="BU277" s="116">
        <v>7371237</v>
      </c>
      <c r="BV277" s="116">
        <v>5961433</v>
      </c>
      <c r="BW277" s="116">
        <v>712611</v>
      </c>
      <c r="BX277" s="116">
        <v>20186732</v>
      </c>
      <c r="BY277" s="116">
        <v>0</v>
      </c>
      <c r="BZ277" s="116">
        <v>34195616</v>
      </c>
      <c r="CA277" s="116">
        <v>432689</v>
      </c>
      <c r="CB277" s="116">
        <v>6636280</v>
      </c>
      <c r="CC277" s="116">
        <v>61709</v>
      </c>
      <c r="CD277" s="116">
        <v>918255</v>
      </c>
      <c r="CE277" s="116">
        <v>38685</v>
      </c>
      <c r="CF277" s="116">
        <v>3365736</v>
      </c>
      <c r="CG277" s="116">
        <v>7886922</v>
      </c>
      <c r="CH277" s="116">
        <v>1628464</v>
      </c>
      <c r="CI277" s="116">
        <v>1539788</v>
      </c>
      <c r="CJ277" s="116">
        <v>565801</v>
      </c>
      <c r="CK277" s="116">
        <v>66350</v>
      </c>
      <c r="CL277" s="116">
        <v>14989</v>
      </c>
      <c r="CM277" s="116">
        <v>835667</v>
      </c>
      <c r="CN277" s="116">
        <v>1174947</v>
      </c>
      <c r="CO277" s="116">
        <v>245764</v>
      </c>
      <c r="CP277" s="116">
        <v>8057076</v>
      </c>
      <c r="CQ277" s="116">
        <v>1509</v>
      </c>
      <c r="CR277" s="116">
        <v>151349</v>
      </c>
      <c r="CS277" s="116">
        <v>573636</v>
      </c>
      <c r="CT277" s="116">
        <v>13391031</v>
      </c>
      <c r="CU277" s="116">
        <v>25423575</v>
      </c>
      <c r="CV277" s="116">
        <v>0</v>
      </c>
      <c r="CW277" s="116">
        <v>0</v>
      </c>
      <c r="CX277" s="116">
        <v>0</v>
      </c>
      <c r="CY277" s="116">
        <v>29115570</v>
      </c>
      <c r="CZ277" s="116">
        <v>6145560</v>
      </c>
      <c r="DA277" s="116">
        <v>0</v>
      </c>
      <c r="DB277" s="116">
        <v>0</v>
      </c>
      <c r="DC277" s="116">
        <v>267111528</v>
      </c>
      <c r="DD277" s="116">
        <v>266799964</v>
      </c>
      <c r="DE277" s="116">
        <v>296227098</v>
      </c>
      <c r="DF277" s="116">
        <v>0</v>
      </c>
      <c r="DG277" s="116">
        <v>0</v>
      </c>
      <c r="DH277" s="116">
        <v>469725814</v>
      </c>
      <c r="DI277" s="116">
        <v>32136829</v>
      </c>
      <c r="DJ277" s="116">
        <v>22497788</v>
      </c>
      <c r="DK277" s="97" t="s">
        <v>115</v>
      </c>
      <c r="DL277" s="97">
        <v>186</v>
      </c>
      <c r="DM277" s="97">
        <v>2002</v>
      </c>
      <c r="DN277" s="104">
        <v>92891645</v>
      </c>
      <c r="DO277" s="104">
        <v>54386364</v>
      </c>
      <c r="DP277" s="104">
        <v>55908513</v>
      </c>
      <c r="DQ277" s="104">
        <v>39231783</v>
      </c>
      <c r="DR277" s="102" t="s">
        <v>116</v>
      </c>
      <c r="DS277" s="102">
        <v>43.36</v>
      </c>
      <c r="DT277" s="102">
        <v>1101.3439999999998</v>
      </c>
      <c r="DU277" s="102">
        <f t="shared" si="377"/>
        <v>1174.0832500000001</v>
      </c>
      <c r="DV277" s="102">
        <v>96</v>
      </c>
      <c r="DW277" s="102">
        <v>61.1</v>
      </c>
      <c r="DX277" s="102">
        <v>3233</v>
      </c>
      <c r="DY277" s="102">
        <v>130</v>
      </c>
      <c r="DZ277" s="102">
        <v>0</v>
      </c>
      <c r="EA277" s="117">
        <v>186</v>
      </c>
      <c r="EB277" s="118" t="s">
        <v>115</v>
      </c>
      <c r="EC277" s="98">
        <v>2002</v>
      </c>
      <c r="ED277" s="98">
        <v>1300</v>
      </c>
      <c r="EE277" s="98">
        <v>5781010</v>
      </c>
      <c r="EF277" s="98">
        <v>0</v>
      </c>
      <c r="EG277" s="97">
        <f t="shared" si="357"/>
        <v>0.50764049877063577</v>
      </c>
      <c r="EH277" s="102">
        <v>2247196</v>
      </c>
      <c r="EI277" s="102">
        <v>287632</v>
      </c>
      <c r="EJ277" s="102">
        <v>5781010</v>
      </c>
      <c r="EK277" s="102">
        <v>320286</v>
      </c>
      <c r="EL277" s="102">
        <v>0</v>
      </c>
      <c r="EM277" s="119">
        <v>2247196</v>
      </c>
      <c r="EN277" s="119">
        <v>5781010</v>
      </c>
      <c r="EO277" s="119">
        <v>287632</v>
      </c>
      <c r="EP277" s="119">
        <v>320286</v>
      </c>
    </row>
    <row r="278" spans="1:146" s="97" customFormat="1" ht="45" x14ac:dyDescent="0.25">
      <c r="A278" s="97" t="str">
        <f t="shared" si="348"/>
        <v>United Illuminating Company</v>
      </c>
      <c r="B278" s="98">
        <v>2003</v>
      </c>
      <c r="C278" s="98">
        <v>186</v>
      </c>
      <c r="D278" s="126" t="s">
        <v>176</v>
      </c>
      <c r="E278" s="98">
        <v>0</v>
      </c>
      <c r="F278" s="98">
        <v>0</v>
      </c>
      <c r="G278" s="98">
        <v>1</v>
      </c>
      <c r="H278" s="98">
        <v>0</v>
      </c>
      <c r="I278" s="100">
        <f>IFERROR(VLOOKUP(B278&amp;C278,'Output Index'!$A$2:$R$275,18,FALSE),0)</f>
        <v>0</v>
      </c>
      <c r="J278" s="101">
        <f t="shared" si="349"/>
        <v>0.61113993331369032</v>
      </c>
      <c r="K278" s="113">
        <f t="shared" si="378"/>
        <v>321046</v>
      </c>
      <c r="L278" s="103">
        <f t="shared" si="380"/>
        <v>288458</v>
      </c>
      <c r="M278" s="103">
        <f t="shared" si="358"/>
        <v>32588</v>
      </c>
      <c r="N278" s="113">
        <f t="shared" si="379"/>
        <v>5763470</v>
      </c>
      <c r="O278" s="123">
        <f t="shared" si="381"/>
        <v>2262372</v>
      </c>
      <c r="P278" s="105">
        <f t="shared" si="359"/>
        <v>3501098</v>
      </c>
      <c r="Q278" s="102">
        <v>3363</v>
      </c>
      <c r="R278" s="32">
        <v>0</v>
      </c>
      <c r="S278" s="33">
        <v>1</v>
      </c>
      <c r="T278" s="106">
        <v>127</v>
      </c>
      <c r="U278" s="97">
        <f t="shared" si="350"/>
        <v>1274</v>
      </c>
      <c r="V278" s="104">
        <f t="shared" si="351"/>
        <v>37320647.088386208</v>
      </c>
      <c r="W278" s="107">
        <f>AP278*(AM278/'Price Patch'!$B$5)</f>
        <v>0.6087685437942616</v>
      </c>
      <c r="X278" s="102">
        <v>33.888888888888886</v>
      </c>
      <c r="Y278" s="102">
        <v>14.555555555555555</v>
      </c>
      <c r="Z278" s="102">
        <f t="shared" si="375"/>
        <v>35.952380952380949</v>
      </c>
      <c r="AA278" s="102">
        <f t="shared" si="376"/>
        <v>16.253968253968253</v>
      </c>
      <c r="AB278" s="102">
        <f t="shared" si="376"/>
        <v>39.444444444444443</v>
      </c>
      <c r="AC278" s="97" t="str">
        <f t="shared" si="352"/>
        <v>United Illuminating Company</v>
      </c>
      <c r="AD278" s="98">
        <v>186</v>
      </c>
      <c r="AE278" s="98">
        <v>2003</v>
      </c>
      <c r="AF278" s="98">
        <f t="shared" si="363"/>
        <v>1</v>
      </c>
      <c r="AG278" s="108">
        <v>165.59170680190149</v>
      </c>
      <c r="AH278" s="97">
        <v>114.39015383998058</v>
      </c>
      <c r="AI278" s="97">
        <v>117.42467214761579</v>
      </c>
      <c r="AJ278" s="110">
        <f t="shared" si="372"/>
        <v>2.8121285117203278E-2</v>
      </c>
      <c r="AK278" s="101">
        <f t="shared" si="373"/>
        <v>2.7120977490320507E-2</v>
      </c>
      <c r="AL278" s="98"/>
      <c r="AM278" s="107">
        <f t="shared" si="374"/>
        <v>0.85676778813489385</v>
      </c>
      <c r="AN278" s="109">
        <f t="shared" si="330"/>
        <v>1.5061319689999999</v>
      </c>
      <c r="AO278" s="109">
        <f t="shared" si="331"/>
        <v>1.4586625400981315</v>
      </c>
      <c r="AP278" s="107">
        <f>1/AO278^'Price Patch'!C$19*1/AN278^'Price Patch'!D$19</f>
        <v>0.67470188633652017</v>
      </c>
      <c r="AQ278" s="110">
        <f t="shared" si="353"/>
        <v>0.50762945828158679</v>
      </c>
      <c r="AR278" s="110">
        <f t="shared" si="354"/>
        <v>0.49237054171841316</v>
      </c>
      <c r="AS278" s="111" t="str">
        <f t="shared" si="360"/>
        <v>United Illuminating Company</v>
      </c>
      <c r="AT278" s="112">
        <f t="shared" si="361"/>
        <v>186</v>
      </c>
      <c r="AU278" s="112">
        <f t="shared" si="362"/>
        <v>2003</v>
      </c>
      <c r="AV278" s="113">
        <f t="shared" si="321"/>
        <v>18945059.864195772</v>
      </c>
      <c r="AW278" s="113">
        <f t="shared" si="355"/>
        <v>18375587.224190436</v>
      </c>
      <c r="AX278" s="113">
        <f t="shared" si="356"/>
        <v>8946852.853565285</v>
      </c>
      <c r="AY278" s="101">
        <f t="shared" si="325"/>
        <v>0.48688799679757999</v>
      </c>
      <c r="AZ278" s="101">
        <f t="shared" si="326"/>
        <v>0.51311200320242001</v>
      </c>
      <c r="BA278" s="113">
        <f t="shared" si="341"/>
        <v>22439028</v>
      </c>
      <c r="BB278" s="113">
        <f t="shared" si="327"/>
        <v>52387859</v>
      </c>
      <c r="BC278" s="113">
        <f t="shared" si="322"/>
        <v>33192034</v>
      </c>
      <c r="BD278" s="110">
        <f t="shared" si="342"/>
        <v>0.28406618198285621</v>
      </c>
      <c r="BE278" s="113">
        <f t="shared" si="343"/>
        <v>78992254</v>
      </c>
      <c r="BF278" s="104">
        <v>19195825</v>
      </c>
      <c r="BG278" s="104">
        <v>19278687</v>
      </c>
      <c r="BH278" s="114">
        <f t="shared" si="323"/>
        <v>0.69984927637627548</v>
      </c>
      <c r="BI278" s="115">
        <f t="shared" si="368"/>
        <v>13492175.146434709</v>
      </c>
      <c r="BJ278" s="116">
        <v>80601205</v>
      </c>
      <c r="BK278" s="116">
        <v>93012</v>
      </c>
      <c r="BL278" s="116">
        <v>0</v>
      </c>
      <c r="BM278" s="116">
        <v>3063754</v>
      </c>
      <c r="BN278" s="116">
        <v>177250</v>
      </c>
      <c r="BO278" s="116">
        <v>1249319</v>
      </c>
      <c r="BP278" s="116">
        <v>6226017</v>
      </c>
      <c r="BQ278" s="116">
        <v>79351886</v>
      </c>
      <c r="BR278" s="116">
        <v>8573731</v>
      </c>
      <c r="BS278" s="116">
        <v>28213346</v>
      </c>
      <c r="BT278" s="116">
        <v>2378453</v>
      </c>
      <c r="BU278" s="116">
        <v>8234333</v>
      </c>
      <c r="BV278" s="116">
        <v>6059376</v>
      </c>
      <c r="BW278" s="116">
        <v>1051049</v>
      </c>
      <c r="BX278" s="116">
        <v>17383663</v>
      </c>
      <c r="BY278" s="116">
        <v>0</v>
      </c>
      <c r="BZ278" s="116">
        <v>32062658</v>
      </c>
      <c r="CA278" s="116">
        <v>584906</v>
      </c>
      <c r="CB278" s="116">
        <v>5146460</v>
      </c>
      <c r="CC278" s="116">
        <v>133699</v>
      </c>
      <c r="CD278" s="116">
        <v>781682</v>
      </c>
      <c r="CE278" s="116">
        <v>44962</v>
      </c>
      <c r="CF278" s="116">
        <v>2821339</v>
      </c>
      <c r="CG278" s="116">
        <v>6721022</v>
      </c>
      <c r="CH278" s="116">
        <v>1656732</v>
      </c>
      <c r="CI278" s="116">
        <v>1477391</v>
      </c>
      <c r="CJ278" s="116">
        <v>684344</v>
      </c>
      <c r="CK278" s="116">
        <v>43944</v>
      </c>
      <c r="CL278" s="116">
        <v>165112</v>
      </c>
      <c r="CM278" s="116">
        <v>751155</v>
      </c>
      <c r="CN278" s="116">
        <v>1426280</v>
      </c>
      <c r="CO278" s="116">
        <v>206471</v>
      </c>
      <c r="CP278" s="116">
        <v>8710726</v>
      </c>
      <c r="CQ278" s="116">
        <v>1017</v>
      </c>
      <c r="CR278" s="116">
        <v>2813</v>
      </c>
      <c r="CS278" s="116">
        <v>702603</v>
      </c>
      <c r="CT278" s="116">
        <v>13549639</v>
      </c>
      <c r="CU278" s="116">
        <v>27352136</v>
      </c>
      <c r="CV278" s="116">
        <v>0</v>
      </c>
      <c r="CW278" s="116">
        <v>0</v>
      </c>
      <c r="CX278" s="116">
        <v>0</v>
      </c>
      <c r="CY278" s="116">
        <v>0</v>
      </c>
      <c r="CZ278" s="116">
        <v>0</v>
      </c>
      <c r="DA278" s="116">
        <v>0</v>
      </c>
      <c r="DB278" s="116">
        <v>0</v>
      </c>
      <c r="DC278" s="116">
        <v>276654874</v>
      </c>
      <c r="DD278" s="116">
        <v>276461683</v>
      </c>
      <c r="DE278" s="116">
        <v>276654874</v>
      </c>
      <c r="DF278" s="116">
        <v>0</v>
      </c>
      <c r="DG278" s="116">
        <v>0</v>
      </c>
      <c r="DH278" s="116">
        <v>458129567</v>
      </c>
      <c r="DI278" s="116">
        <v>27909055</v>
      </c>
      <c r="DJ278" s="116">
        <v>21881234</v>
      </c>
      <c r="DK278" s="97" t="s">
        <v>115</v>
      </c>
      <c r="DL278" s="97">
        <v>186</v>
      </c>
      <c r="DM278" s="97">
        <v>2003</v>
      </c>
      <c r="DN278" s="104">
        <v>97257381</v>
      </c>
      <c r="DO278" s="104">
        <v>56381748</v>
      </c>
      <c r="DP278" s="104">
        <v>57717579</v>
      </c>
      <c r="DQ278" s="104">
        <v>40040919</v>
      </c>
      <c r="DR278" s="102" t="s">
        <v>116</v>
      </c>
      <c r="DS278" s="102">
        <v>47.73</v>
      </c>
      <c r="DT278" s="102">
        <v>1212.3419999999999</v>
      </c>
      <c r="DU278" s="102">
        <f t="shared" si="377"/>
        <v>1174.0832500000001</v>
      </c>
      <c r="DV278" s="102">
        <v>93</v>
      </c>
      <c r="DW278" s="102">
        <v>58.2</v>
      </c>
      <c r="DX278" s="102">
        <v>3233</v>
      </c>
      <c r="DY278" s="102">
        <v>130</v>
      </c>
      <c r="DZ278" s="102">
        <v>0</v>
      </c>
      <c r="EA278" s="117">
        <v>186</v>
      </c>
      <c r="EB278" s="118" t="s">
        <v>115</v>
      </c>
      <c r="EC278" s="98">
        <v>2003</v>
      </c>
      <c r="ED278" s="98">
        <v>1274</v>
      </c>
      <c r="EE278" s="98">
        <v>5763052</v>
      </c>
      <c r="EF278" s="98">
        <v>0</v>
      </c>
      <c r="EG278" s="97">
        <f t="shared" si="357"/>
        <v>0.51639140376909454</v>
      </c>
      <c r="EH278" s="102">
        <v>2262372</v>
      </c>
      <c r="EI278" s="102">
        <v>288458</v>
      </c>
      <c r="EJ278" s="102">
        <v>5763470</v>
      </c>
      <c r="EK278" s="102">
        <v>321046</v>
      </c>
      <c r="EL278" s="102">
        <v>0</v>
      </c>
      <c r="EM278" s="119">
        <v>2261954</v>
      </c>
      <c r="EN278" s="119">
        <v>5763052</v>
      </c>
      <c r="EO278" s="119">
        <v>288405</v>
      </c>
      <c r="EP278" s="119">
        <v>320993</v>
      </c>
    </row>
    <row r="279" spans="1:146" s="97" customFormat="1" ht="45" x14ac:dyDescent="0.25">
      <c r="A279" s="97" t="str">
        <f t="shared" si="348"/>
        <v>United Illuminating Company</v>
      </c>
      <c r="B279" s="98">
        <v>2004</v>
      </c>
      <c r="C279" s="98">
        <v>186</v>
      </c>
      <c r="D279" s="126" t="s">
        <v>176</v>
      </c>
      <c r="E279" s="98">
        <v>0</v>
      </c>
      <c r="F279" s="98">
        <v>0</v>
      </c>
      <c r="G279" s="98">
        <v>1</v>
      </c>
      <c r="H279" s="98">
        <v>0</v>
      </c>
      <c r="I279" s="100">
        <f>IFERROR(VLOOKUP(B279&amp;C279,'Output Index'!$A$2:$R$275,18,FALSE),0)</f>
        <v>0</v>
      </c>
      <c r="J279" s="101">
        <f t="shared" si="349"/>
        <v>0.61212054484530998</v>
      </c>
      <c r="K279" s="113">
        <f t="shared" si="378"/>
        <v>320800</v>
      </c>
      <c r="L279" s="103">
        <f t="shared" si="380"/>
        <v>289000</v>
      </c>
      <c r="M279" s="103">
        <f t="shared" si="358"/>
        <v>31800</v>
      </c>
      <c r="N279" s="113">
        <f t="shared" si="379"/>
        <v>5952000</v>
      </c>
      <c r="O279" s="123">
        <f t="shared" si="381"/>
        <v>2347000</v>
      </c>
      <c r="P279" s="105">
        <f t="shared" si="359"/>
        <v>3605000</v>
      </c>
      <c r="Q279" s="102">
        <v>3139</v>
      </c>
      <c r="R279" s="32">
        <v>0</v>
      </c>
      <c r="S279" s="33">
        <v>1</v>
      </c>
      <c r="T279" s="106">
        <v>121</v>
      </c>
      <c r="U279" s="97">
        <f t="shared" si="350"/>
        <v>1197</v>
      </c>
      <c r="V279" s="104">
        <f t="shared" si="351"/>
        <v>38494200.436266229</v>
      </c>
      <c r="W279" s="107">
        <f>AP279*(AM279/'Price Patch'!$B$5)</f>
        <v>0.62911571214258588</v>
      </c>
      <c r="X279" s="102">
        <v>31.111111111111111</v>
      </c>
      <c r="Y279" s="102">
        <v>15.444444444444445</v>
      </c>
      <c r="Z279" s="102">
        <f t="shared" si="375"/>
        <v>35.952380952380949</v>
      </c>
      <c r="AA279" s="102">
        <f t="shared" si="376"/>
        <v>16.253968253968253</v>
      </c>
      <c r="AB279" s="102">
        <f t="shared" si="376"/>
        <v>39.444444444444443</v>
      </c>
      <c r="AC279" s="97" t="str">
        <f t="shared" si="352"/>
        <v>United Illuminating Company</v>
      </c>
      <c r="AD279" s="98">
        <v>186</v>
      </c>
      <c r="AE279" s="98">
        <v>2004</v>
      </c>
      <c r="AF279" s="98">
        <f t="shared" si="363"/>
        <v>1</v>
      </c>
      <c r="AG279" s="108">
        <v>171.45909410493246</v>
      </c>
      <c r="AH279" s="97">
        <v>118.90977679258786</v>
      </c>
      <c r="AI279" s="97">
        <v>120.33490163712112</v>
      </c>
      <c r="AJ279" s="110">
        <f t="shared" si="372"/>
        <v>3.0562291007776153E-2</v>
      </c>
      <c r="AK279" s="101">
        <f t="shared" si="373"/>
        <v>3.2877065834508522E-2</v>
      </c>
      <c r="AL279" s="98"/>
      <c r="AM279" s="107">
        <f t="shared" si="374"/>
        <v>0.88540395634415947</v>
      </c>
      <c r="AN279" s="109">
        <f t="shared" si="330"/>
        <v>1.5061319689999999</v>
      </c>
      <c r="AO279" s="109">
        <f t="shared" si="331"/>
        <v>1.4586625400981315</v>
      </c>
      <c r="AP279" s="107">
        <f>1/AO279^'Price Patch'!C$19*1/AN279^'Price Patch'!D$19</f>
        <v>0.67470188633652017</v>
      </c>
      <c r="AQ279" s="110">
        <f t="shared" si="353"/>
        <v>0.57981672993985034</v>
      </c>
      <c r="AR279" s="110">
        <f t="shared" si="354"/>
        <v>0.42018327006014966</v>
      </c>
      <c r="AS279" s="111" t="str">
        <f t="shared" si="360"/>
        <v>United Illuminating Company</v>
      </c>
      <c r="AT279" s="112">
        <f t="shared" si="361"/>
        <v>186</v>
      </c>
      <c r="AU279" s="112">
        <f t="shared" si="362"/>
        <v>2004</v>
      </c>
      <c r="AV279" s="113">
        <f t="shared" si="321"/>
        <v>22319581.418605044</v>
      </c>
      <c r="AW279" s="113">
        <f t="shared" si="355"/>
        <v>16174619.017661184</v>
      </c>
      <c r="AX279" s="113">
        <f t="shared" si="356"/>
        <v>5910780.5688456185</v>
      </c>
      <c r="AY279" s="101">
        <f t="shared" si="325"/>
        <v>0.36543553590916694</v>
      </c>
      <c r="AZ279" s="101">
        <f t="shared" si="326"/>
        <v>0.634564464090833</v>
      </c>
      <c r="BA279" s="113">
        <f t="shared" si="341"/>
        <v>22929421</v>
      </c>
      <c r="BB279" s="113">
        <f t="shared" si="327"/>
        <v>57226535</v>
      </c>
      <c r="BC279" s="113">
        <f t="shared" si="322"/>
        <v>37736732</v>
      </c>
      <c r="BD279" s="110">
        <f t="shared" si="342"/>
        <v>0.27198535498027665</v>
      </c>
      <c r="BE279" s="113">
        <f t="shared" si="343"/>
        <v>84303881</v>
      </c>
      <c r="BF279" s="104">
        <v>19489803</v>
      </c>
      <c r="BG279" s="104">
        <v>21554593</v>
      </c>
      <c r="BH279" s="114">
        <f t="shared" si="323"/>
        <v>0.78955981359306482</v>
      </c>
      <c r="BI279" s="115">
        <f t="shared" si="368"/>
        <v>17018640.431154381</v>
      </c>
      <c r="BJ279" s="116">
        <v>78763694</v>
      </c>
      <c r="BK279" s="116">
        <v>68985</v>
      </c>
      <c r="BL279" s="116">
        <v>0</v>
      </c>
      <c r="BM279" s="116">
        <v>1420160</v>
      </c>
      <c r="BN279" s="116">
        <v>168465</v>
      </c>
      <c r="BO279" s="116">
        <v>1768862</v>
      </c>
      <c r="BP279" s="116">
        <v>5633014</v>
      </c>
      <c r="BQ279" s="116">
        <v>76994832</v>
      </c>
      <c r="BR279" s="116">
        <v>8693044</v>
      </c>
      <c r="BS279" s="116">
        <v>21537159</v>
      </c>
      <c r="BT279" s="116">
        <v>2415487</v>
      </c>
      <c r="BU279" s="116">
        <v>9239695</v>
      </c>
      <c r="BV279" s="116">
        <v>3981082</v>
      </c>
      <c r="BW279" s="116">
        <v>598556</v>
      </c>
      <c r="BX279" s="116">
        <v>24436297</v>
      </c>
      <c r="BY279" s="116">
        <v>0</v>
      </c>
      <c r="BZ279" s="116">
        <v>29040765</v>
      </c>
      <c r="CA279" s="116">
        <v>456971</v>
      </c>
      <c r="CB279" s="116">
        <v>5696023</v>
      </c>
      <c r="CC279" s="116">
        <v>243950</v>
      </c>
      <c r="CD279" s="116">
        <v>1810003</v>
      </c>
      <c r="CE279" s="116">
        <v>71257</v>
      </c>
      <c r="CF279" s="116">
        <v>2369649</v>
      </c>
      <c r="CG279" s="116">
        <v>6685802</v>
      </c>
      <c r="CH279" s="116">
        <v>155171</v>
      </c>
      <c r="CI279" s="116">
        <v>1504741</v>
      </c>
      <c r="CJ279" s="116">
        <v>984486</v>
      </c>
      <c r="CK279" s="116">
        <v>97805</v>
      </c>
      <c r="CL279" s="116">
        <v>311028</v>
      </c>
      <c r="CM279" s="116">
        <v>1010318</v>
      </c>
      <c r="CN279" s="116">
        <v>1532217</v>
      </c>
      <c r="CO279" s="116">
        <v>324298</v>
      </c>
      <c r="CP279" s="116">
        <v>5004616</v>
      </c>
      <c r="CQ279" s="116">
        <v>974</v>
      </c>
      <c r="CR279" s="116">
        <v>10286</v>
      </c>
      <c r="CS279" s="116">
        <v>771170</v>
      </c>
      <c r="CT279" s="116">
        <v>24183358</v>
      </c>
      <c r="CU279" s="116">
        <v>22858785</v>
      </c>
      <c r="CV279" s="116">
        <v>0</v>
      </c>
      <c r="CW279" s="116">
        <v>0</v>
      </c>
      <c r="CX279" s="116">
        <v>0</v>
      </c>
      <c r="CY279" s="116">
        <v>0</v>
      </c>
      <c r="CZ279" s="116">
        <v>0</v>
      </c>
      <c r="DA279" s="116">
        <v>0</v>
      </c>
      <c r="DB279" s="116">
        <v>0</v>
      </c>
      <c r="DC279" s="116">
        <v>383481001</v>
      </c>
      <c r="DD279" s="116">
        <v>381723711</v>
      </c>
      <c r="DE279" s="116">
        <v>383481001</v>
      </c>
      <c r="DF279" s="116">
        <v>0</v>
      </c>
      <c r="DG279" s="116">
        <v>0</v>
      </c>
      <c r="DH279" s="116">
        <v>568281428</v>
      </c>
      <c r="DI279" s="116">
        <v>29953825</v>
      </c>
      <c r="DJ279" s="116">
        <v>21732852</v>
      </c>
      <c r="DK279" s="97" t="s">
        <v>115</v>
      </c>
      <c r="DL279" s="97">
        <v>186</v>
      </c>
      <c r="DM279" s="97">
        <v>2004</v>
      </c>
      <c r="DN279" s="104">
        <v>99638669</v>
      </c>
      <c r="DO279" s="104">
        <v>59056024</v>
      </c>
      <c r="DP279" s="104">
        <v>59908393</v>
      </c>
      <c r="DQ279" s="104">
        <v>40650903</v>
      </c>
      <c r="DR279" s="102" t="s">
        <v>116</v>
      </c>
      <c r="DS279" s="102">
        <v>44.19</v>
      </c>
      <c r="DT279" s="102">
        <v>1122.4259999999999</v>
      </c>
      <c r="DU279" s="102">
        <f t="shared" si="377"/>
        <v>1174.0832500000001</v>
      </c>
      <c r="DV279" s="102">
        <v>88</v>
      </c>
      <c r="DW279" s="102">
        <v>59.8</v>
      </c>
      <c r="DX279" s="102">
        <v>3008</v>
      </c>
      <c r="DY279" s="102">
        <v>131</v>
      </c>
      <c r="DZ279" s="102">
        <v>0</v>
      </c>
      <c r="EA279" s="117">
        <v>186</v>
      </c>
      <c r="EB279" s="118" t="s">
        <v>115</v>
      </c>
      <c r="EC279" s="98">
        <v>2004</v>
      </c>
      <c r="ED279" s="98">
        <v>1197</v>
      </c>
      <c r="EE279" s="98">
        <v>5952213</v>
      </c>
      <c r="EG279" s="97">
        <f t="shared" si="357"/>
        <v>0.56764943179867478</v>
      </c>
      <c r="EH279" s="102">
        <v>2347000</v>
      </c>
      <c r="EI279" s="102">
        <v>289000</v>
      </c>
      <c r="EJ279" s="102">
        <v>5952000</v>
      </c>
      <c r="EK279" s="102">
        <v>320800</v>
      </c>
      <c r="EL279" s="102">
        <v>0</v>
      </c>
      <c r="EM279" s="119">
        <v>2346859</v>
      </c>
      <c r="EN279" s="119">
        <v>5952213</v>
      </c>
      <c r="EO279" s="119">
        <v>290112</v>
      </c>
      <c r="EP279" s="119">
        <v>321773</v>
      </c>
    </row>
    <row r="280" spans="1:146" s="97" customFormat="1" ht="45" x14ac:dyDescent="0.25">
      <c r="A280" s="97" t="str">
        <f t="shared" si="348"/>
        <v>United Illuminating Company</v>
      </c>
      <c r="B280" s="98">
        <v>2005</v>
      </c>
      <c r="C280" s="98">
        <v>186</v>
      </c>
      <c r="D280" s="126" t="s">
        <v>176</v>
      </c>
      <c r="E280" s="98">
        <v>0</v>
      </c>
      <c r="F280" s="98">
        <v>0</v>
      </c>
      <c r="G280" s="98">
        <v>1</v>
      </c>
      <c r="H280" s="98">
        <v>0</v>
      </c>
      <c r="I280" s="100">
        <f>IFERROR(VLOOKUP(B280&amp;C280,'Output Index'!$A$2:$R$275,18,FALSE),0)</f>
        <v>0</v>
      </c>
      <c r="J280" s="101">
        <f t="shared" si="349"/>
        <v>0.61227187611848044</v>
      </c>
      <c r="K280" s="113">
        <f t="shared" si="378"/>
        <v>320700</v>
      </c>
      <c r="L280" s="103">
        <f t="shared" si="380"/>
        <v>289100</v>
      </c>
      <c r="M280" s="103">
        <f t="shared" si="358"/>
        <v>31600</v>
      </c>
      <c r="N280" s="113">
        <f t="shared" si="379"/>
        <v>6106000</v>
      </c>
      <c r="O280" s="123">
        <f t="shared" si="381"/>
        <v>2458000</v>
      </c>
      <c r="P280" s="105">
        <f t="shared" si="359"/>
        <v>3648000</v>
      </c>
      <c r="Q280" s="102">
        <v>3144</v>
      </c>
      <c r="R280" s="32">
        <v>0</v>
      </c>
      <c r="S280" s="33">
        <v>1</v>
      </c>
      <c r="T280" s="106">
        <v>121</v>
      </c>
      <c r="U280" s="97">
        <f t="shared" si="350"/>
        <v>1346</v>
      </c>
      <c r="V280" s="104">
        <f t="shared" si="351"/>
        <v>42849448.000079036</v>
      </c>
      <c r="W280" s="107">
        <f>AP280*(AM280/'Price Patch'!$B$5)</f>
        <v>0.65072476628808829</v>
      </c>
      <c r="X280" s="102">
        <v>36.111111111111114</v>
      </c>
      <c r="Y280" s="102">
        <v>15.833333333333334</v>
      </c>
      <c r="Z280" s="102">
        <f t="shared" si="375"/>
        <v>35.952380952380949</v>
      </c>
      <c r="AA280" s="102">
        <f t="shared" si="376"/>
        <v>16.253968253968253</v>
      </c>
      <c r="AB280" s="102">
        <f t="shared" si="376"/>
        <v>39.444444444444443</v>
      </c>
      <c r="AC280" s="97" t="str">
        <f t="shared" si="352"/>
        <v>United Illuminating Company</v>
      </c>
      <c r="AD280" s="98">
        <v>186</v>
      </c>
      <c r="AE280" s="98">
        <v>2005</v>
      </c>
      <c r="AF280" s="98">
        <f t="shared" si="363"/>
        <v>1</v>
      </c>
      <c r="AG280" s="108">
        <v>176.21926635481628</v>
      </c>
      <c r="AH280" s="97">
        <v>127.04696994130907</v>
      </c>
      <c r="AI280" s="97">
        <v>123.8513963346993</v>
      </c>
      <c r="AJ280" s="110">
        <f t="shared" si="372"/>
        <v>4.2684825114178565E-2</v>
      </c>
      <c r="AK280" s="101">
        <f t="shared" si="373"/>
        <v>3.3771564917172522E-2</v>
      </c>
      <c r="AL280" s="98"/>
      <c r="AM280" s="107">
        <f t="shared" si="374"/>
        <v>0.91581607555212274</v>
      </c>
      <c r="AN280" s="109">
        <f t="shared" si="330"/>
        <v>1.5061319689999999</v>
      </c>
      <c r="AO280" s="109">
        <f t="shared" si="331"/>
        <v>1.4586625400981315</v>
      </c>
      <c r="AP280" s="107">
        <f>1/AO280^'Price Patch'!C$19*1/AN280^'Price Patch'!D$19</f>
        <v>0.67470188633652017</v>
      </c>
      <c r="AQ280" s="110">
        <f t="shared" si="353"/>
        <v>0.58527772396637046</v>
      </c>
      <c r="AR280" s="110">
        <f t="shared" si="354"/>
        <v>0.4147222760336296</v>
      </c>
      <c r="AS280" s="111" t="str">
        <f t="shared" si="360"/>
        <v>United Illuminating Company</v>
      </c>
      <c r="AT280" s="112">
        <f t="shared" si="361"/>
        <v>186</v>
      </c>
      <c r="AU280" s="112">
        <f t="shared" si="362"/>
        <v>2005</v>
      </c>
      <c r="AV280" s="113">
        <f t="shared" si="321"/>
        <v>25078827.398701601</v>
      </c>
      <c r="AW280" s="113">
        <f t="shared" si="355"/>
        <v>17770620.601377435</v>
      </c>
      <c r="AX280" s="113">
        <f t="shared" si="356"/>
        <v>6701395.2186399028</v>
      </c>
      <c r="AY280" s="101">
        <f t="shared" si="325"/>
        <v>0.37710530031351097</v>
      </c>
      <c r="AZ280" s="101">
        <f t="shared" si="326"/>
        <v>0.62289469968648903</v>
      </c>
      <c r="BA280" s="113">
        <f t="shared" si="341"/>
        <v>25403751</v>
      </c>
      <c r="BB280" s="113">
        <f t="shared" si="327"/>
        <v>59405797</v>
      </c>
      <c r="BC280" s="113">
        <f t="shared" si="322"/>
        <v>37692742</v>
      </c>
      <c r="BD280" s="110">
        <f t="shared" si="342"/>
        <v>0.29366994268386026</v>
      </c>
      <c r="BE280" s="113">
        <f t="shared" si="343"/>
        <v>86504430</v>
      </c>
      <c r="BF280" s="104">
        <v>21713055</v>
      </c>
      <c r="BG280" s="104">
        <v>23940880</v>
      </c>
      <c r="BH280" s="114">
        <f t="shared" si="323"/>
        <v>0.78118915350480422</v>
      </c>
      <c r="BI280" s="115">
        <f t="shared" si="368"/>
        <v>18702355.781360097</v>
      </c>
      <c r="BJ280" s="116">
        <v>81939200</v>
      </c>
      <c r="BK280" s="116">
        <v>150387</v>
      </c>
      <c r="BL280" s="116">
        <v>0</v>
      </c>
      <c r="BM280" s="116">
        <v>3343160</v>
      </c>
      <c r="BN280" s="116">
        <v>155181</v>
      </c>
      <c r="BO280" s="116">
        <v>1658296</v>
      </c>
      <c r="BP280" s="116">
        <v>5345544</v>
      </c>
      <c r="BQ280" s="116">
        <v>80280904</v>
      </c>
      <c r="BR280" s="116">
        <v>9226105</v>
      </c>
      <c r="BS280" s="116">
        <v>22533403</v>
      </c>
      <c r="BT280" s="116">
        <v>2355377</v>
      </c>
      <c r="BU280" s="116">
        <v>9770114</v>
      </c>
      <c r="BV280" s="116">
        <v>4282369</v>
      </c>
      <c r="BW280" s="116">
        <v>524696</v>
      </c>
      <c r="BX280" s="116">
        <v>23643960</v>
      </c>
      <c r="BY280" s="116">
        <v>0</v>
      </c>
      <c r="BZ280" s="116">
        <v>32519334</v>
      </c>
      <c r="CA280" s="116">
        <v>427282</v>
      </c>
      <c r="CB280" s="116">
        <v>7163957</v>
      </c>
      <c r="CC280" s="116">
        <v>212456</v>
      </c>
      <c r="CD280" s="116">
        <v>1738121</v>
      </c>
      <c r="CE280" s="116">
        <v>11883</v>
      </c>
      <c r="CF280" s="116">
        <v>2583366</v>
      </c>
      <c r="CG280" s="116">
        <v>8641131</v>
      </c>
      <c r="CH280" s="116">
        <v>18787</v>
      </c>
      <c r="CI280" s="116">
        <v>1086948</v>
      </c>
      <c r="CJ280" s="116">
        <v>1204272</v>
      </c>
      <c r="CK280" s="116">
        <v>47333</v>
      </c>
      <c r="CL280" s="116">
        <v>232349</v>
      </c>
      <c r="CM280" s="116">
        <v>959067</v>
      </c>
      <c r="CN280" s="116">
        <v>1076799</v>
      </c>
      <c r="CO280" s="116">
        <v>433074</v>
      </c>
      <c r="CP280" s="116">
        <v>5565499</v>
      </c>
      <c r="CQ280" s="116">
        <v>579</v>
      </c>
      <c r="CR280" s="116">
        <v>43280</v>
      </c>
      <c r="CS280" s="116">
        <v>1073151</v>
      </c>
      <c r="CT280" s="116">
        <v>24197615</v>
      </c>
      <c r="CU280" s="116">
        <v>21407114</v>
      </c>
      <c r="CV280" s="116">
        <v>0</v>
      </c>
      <c r="CW280" s="116">
        <v>0</v>
      </c>
      <c r="CX280" s="116">
        <v>0</v>
      </c>
      <c r="CY280" s="116">
        <v>0</v>
      </c>
      <c r="CZ280" s="116">
        <v>0</v>
      </c>
      <c r="DA280" s="116">
        <v>0</v>
      </c>
      <c r="DB280" s="116">
        <v>0</v>
      </c>
      <c r="DC280" s="116">
        <v>426873811</v>
      </c>
      <c r="DD280" s="116">
        <v>424812873</v>
      </c>
      <c r="DE280" s="116">
        <v>426873811</v>
      </c>
      <c r="DF280" s="116">
        <v>0</v>
      </c>
      <c r="DG280" s="116">
        <v>0</v>
      </c>
      <c r="DH280" s="116">
        <v>620334022</v>
      </c>
      <c r="DI280" s="116">
        <v>33396948</v>
      </c>
      <c r="DJ280" s="116">
        <v>25016581</v>
      </c>
      <c r="DK280" s="97" t="s">
        <v>115</v>
      </c>
      <c r="DL280" s="97">
        <v>186</v>
      </c>
      <c r="DM280" s="97">
        <v>2005</v>
      </c>
      <c r="DN280" s="104">
        <v>104900600</v>
      </c>
      <c r="DO280" s="104">
        <v>62685073</v>
      </c>
      <c r="DP280" s="104">
        <v>64295879</v>
      </c>
      <c r="DQ280" s="104">
        <v>41829653</v>
      </c>
      <c r="DR280" s="102" t="s">
        <v>116</v>
      </c>
      <c r="DS280" s="102">
        <v>46</v>
      </c>
      <c r="DT280" s="102">
        <v>1168.3999999999999</v>
      </c>
      <c r="DU280" s="102">
        <f t="shared" si="377"/>
        <v>1174.0832500000001</v>
      </c>
      <c r="DV280" s="102">
        <v>97</v>
      </c>
      <c r="DW280" s="102">
        <v>60.5</v>
      </c>
      <c r="DX280" s="102">
        <v>3013</v>
      </c>
      <c r="DY280" s="102">
        <v>131</v>
      </c>
      <c r="DZ280" s="102">
        <v>0</v>
      </c>
      <c r="EA280" s="117">
        <v>186</v>
      </c>
      <c r="EB280" s="118" t="s">
        <v>115</v>
      </c>
      <c r="EC280" s="98">
        <v>2005</v>
      </c>
      <c r="ED280" s="98">
        <v>1346</v>
      </c>
      <c r="EE280" s="98">
        <v>6105573</v>
      </c>
      <c r="EG280" s="97">
        <f t="shared" si="357"/>
        <v>0.51781814203423637</v>
      </c>
      <c r="EH280" s="102">
        <v>2458000</v>
      </c>
      <c r="EI280" s="102">
        <v>289100</v>
      </c>
      <c r="EJ280" s="102">
        <v>6106000</v>
      </c>
      <c r="EK280" s="102">
        <v>320700</v>
      </c>
      <c r="EL280" s="102">
        <v>0</v>
      </c>
      <c r="EM280" s="119">
        <v>2458245</v>
      </c>
      <c r="EN280" s="119">
        <v>6105573</v>
      </c>
      <c r="EO280" s="119">
        <v>289122</v>
      </c>
      <c r="EP280" s="119">
        <v>320672</v>
      </c>
    </row>
    <row r="281" spans="1:146" s="97" customFormat="1" ht="45" x14ac:dyDescent="0.25">
      <c r="A281" s="97" t="str">
        <f t="shared" si="348"/>
        <v>United Illuminating Company</v>
      </c>
      <c r="B281" s="98">
        <v>2006</v>
      </c>
      <c r="C281" s="98">
        <v>186</v>
      </c>
      <c r="D281" s="126" t="s">
        <v>176</v>
      </c>
      <c r="E281" s="98">
        <v>0</v>
      </c>
      <c r="F281" s="98">
        <v>0</v>
      </c>
      <c r="G281" s="98">
        <v>1</v>
      </c>
      <c r="H281" s="98">
        <v>0</v>
      </c>
      <c r="I281" s="100">
        <f>IFERROR(VLOOKUP(B281&amp;C281,'Output Index'!$A$2:$R$275,18,FALSE),0)</f>
        <v>0</v>
      </c>
      <c r="J281" s="101">
        <f t="shared" si="349"/>
        <v>0.6155311807640047</v>
      </c>
      <c r="K281" s="113">
        <f t="shared" si="378"/>
        <v>321500</v>
      </c>
      <c r="L281" s="103">
        <f t="shared" si="380"/>
        <v>289900</v>
      </c>
      <c r="M281" s="103">
        <f t="shared" si="358"/>
        <v>31600</v>
      </c>
      <c r="N281" s="113">
        <f t="shared" si="379"/>
        <v>5919000</v>
      </c>
      <c r="O281" s="123">
        <f t="shared" si="381"/>
        <v>2359000</v>
      </c>
      <c r="P281" s="105">
        <f t="shared" si="359"/>
        <v>3560000</v>
      </c>
      <c r="Q281" s="102">
        <v>3156</v>
      </c>
      <c r="R281" s="32">
        <v>0</v>
      </c>
      <c r="S281" s="33">
        <v>1</v>
      </c>
      <c r="T281" s="106">
        <v>112</v>
      </c>
      <c r="U281" s="97">
        <f t="shared" si="350"/>
        <v>1456</v>
      </c>
      <c r="V281" s="104">
        <f t="shared" si="351"/>
        <v>48084983.291522712</v>
      </c>
      <c r="W281" s="107">
        <f>AP281*(AM281/'Price Patch'!$B$5)</f>
        <v>0.67321814927561974</v>
      </c>
      <c r="X281" s="102">
        <v>36.111111111111114</v>
      </c>
      <c r="Y281" s="102">
        <v>16.444444444444443</v>
      </c>
      <c r="Z281" s="102">
        <f t="shared" si="375"/>
        <v>35.952380952380949</v>
      </c>
      <c r="AA281" s="102">
        <f t="shared" si="376"/>
        <v>16.253968253968253</v>
      </c>
      <c r="AB281" s="102">
        <f t="shared" si="376"/>
        <v>39.444444444444443</v>
      </c>
      <c r="AC281" s="97" t="str">
        <f t="shared" si="352"/>
        <v>United Illuminating Company</v>
      </c>
      <c r="AD281" s="98">
        <v>186</v>
      </c>
      <c r="AE281" s="98">
        <v>2006</v>
      </c>
      <c r="AF281" s="98">
        <f t="shared" si="363"/>
        <v>1</v>
      </c>
      <c r="AG281" s="108">
        <v>182.1827518024003</v>
      </c>
      <c r="AH281" s="97">
        <v>133.12549585150947</v>
      </c>
      <c r="AI281" s="97">
        <v>127.31576600816153</v>
      </c>
      <c r="AJ281" s="110">
        <f t="shared" si="372"/>
        <v>3.4870464734337969E-2</v>
      </c>
      <c r="AK281" s="101">
        <f t="shared" si="373"/>
        <v>3.3982654891982822E-2</v>
      </c>
      <c r="AL281" s="98"/>
      <c r="AM281" s="107">
        <f t="shared" si="374"/>
        <v>0.9474727802001397</v>
      </c>
      <c r="AN281" s="109">
        <f t="shared" si="330"/>
        <v>1.5061319689999999</v>
      </c>
      <c r="AO281" s="109">
        <f t="shared" si="331"/>
        <v>1.4586625400981315</v>
      </c>
      <c r="AP281" s="107">
        <f>1/AO281^'Price Patch'!C$19*1/AN281^'Price Patch'!D$19</f>
        <v>0.67470188633652017</v>
      </c>
      <c r="AQ281" s="110">
        <f t="shared" si="353"/>
        <v>0.53202506512183556</v>
      </c>
      <c r="AR281" s="110">
        <f t="shared" si="354"/>
        <v>0.46797493487816444</v>
      </c>
      <c r="AS281" s="111" t="str">
        <f t="shared" si="360"/>
        <v>United Illuminating Company</v>
      </c>
      <c r="AT281" s="112">
        <f t="shared" si="361"/>
        <v>186</v>
      </c>
      <c r="AU281" s="112">
        <f t="shared" si="362"/>
        <v>2006</v>
      </c>
      <c r="AV281" s="113">
        <f t="shared" si="321"/>
        <v>25582416.367054746</v>
      </c>
      <c r="AW281" s="113">
        <f t="shared" si="355"/>
        <v>22502566.924467966</v>
      </c>
      <c r="AX281" s="113">
        <f t="shared" si="356"/>
        <v>8631400.6559803188</v>
      </c>
      <c r="AY281" s="101">
        <f t="shared" si="325"/>
        <v>0.38357404668331602</v>
      </c>
      <c r="AZ281" s="101">
        <f t="shared" si="326"/>
        <v>0.61642595331668404</v>
      </c>
      <c r="BA281" s="113">
        <f t="shared" si="341"/>
        <v>27488755</v>
      </c>
      <c r="BB281" s="113">
        <f t="shared" si="327"/>
        <v>68913401</v>
      </c>
      <c r="BC281" s="113">
        <f t="shared" si="322"/>
        <v>46411859</v>
      </c>
      <c r="BD281" s="110">
        <f t="shared" si="342"/>
        <v>0.29887116283119897</v>
      </c>
      <c r="BE281" s="113">
        <f t="shared" si="343"/>
        <v>91975267</v>
      </c>
      <c r="BF281" s="104">
        <v>22501542</v>
      </c>
      <c r="BG281" s="104">
        <v>23922984</v>
      </c>
      <c r="BH281" s="114">
        <f t="shared" si="323"/>
        <v>0.78825260026172661</v>
      </c>
      <c r="BI281" s="115">
        <f t="shared" si="368"/>
        <v>18857354.344019681</v>
      </c>
      <c r="BJ281" s="116">
        <v>93698254</v>
      </c>
      <c r="BK281" s="116">
        <v>182586</v>
      </c>
      <c r="BL281" s="116">
        <v>0</v>
      </c>
      <c r="BM281" s="116">
        <v>3589926</v>
      </c>
      <c r="BN281" s="116">
        <v>118225</v>
      </c>
      <c r="BO281" s="116">
        <v>2094878</v>
      </c>
      <c r="BP281" s="116">
        <v>6614855</v>
      </c>
      <c r="BQ281" s="116">
        <v>91603376</v>
      </c>
      <c r="BR281" s="116">
        <v>13390496</v>
      </c>
      <c r="BS281" s="116">
        <v>24784853</v>
      </c>
      <c r="BT281" s="116">
        <v>2522485</v>
      </c>
      <c r="BU281" s="116">
        <v>9102010</v>
      </c>
      <c r="BV281" s="116">
        <v>4033526</v>
      </c>
      <c r="BW281" s="116">
        <v>1060134</v>
      </c>
      <c r="BX281" s="116">
        <v>28324548</v>
      </c>
      <c r="BY281" s="116">
        <v>0</v>
      </c>
      <c r="BZ281" s="116">
        <v>34873028</v>
      </c>
      <c r="CA281" s="116">
        <v>197595</v>
      </c>
      <c r="CB281" s="116">
        <v>7433605</v>
      </c>
      <c r="CC281" s="116">
        <v>660520</v>
      </c>
      <c r="CD281" s="116">
        <v>2298339</v>
      </c>
      <c r="CE281" s="116">
        <v>23255</v>
      </c>
      <c r="CF281" s="116">
        <v>2613756</v>
      </c>
      <c r="CG281" s="116">
        <v>9338589</v>
      </c>
      <c r="CH281" s="116">
        <v>35761</v>
      </c>
      <c r="CI281" s="116">
        <v>797773</v>
      </c>
      <c r="CJ281" s="116">
        <v>1533947</v>
      </c>
      <c r="CK281" s="116">
        <v>156972</v>
      </c>
      <c r="CL281" s="116">
        <v>255541</v>
      </c>
      <c r="CM281" s="116">
        <v>1025046</v>
      </c>
      <c r="CN281" s="116">
        <v>1118056</v>
      </c>
      <c r="CO281" s="116">
        <v>335623</v>
      </c>
      <c r="CP281" s="116">
        <v>5777037</v>
      </c>
      <c r="CQ281" s="116">
        <v>2324</v>
      </c>
      <c r="CR281" s="116">
        <v>82531</v>
      </c>
      <c r="CS281" s="116">
        <v>1186758</v>
      </c>
      <c r="CT281" s="116">
        <v>26116123</v>
      </c>
      <c r="CU281" s="116">
        <v>23325026</v>
      </c>
      <c r="CV281" s="116">
        <v>0</v>
      </c>
      <c r="CW281" s="116">
        <v>0</v>
      </c>
      <c r="CX281" s="116">
        <v>0</v>
      </c>
      <c r="CY281" s="116">
        <v>0</v>
      </c>
      <c r="CZ281" s="116">
        <v>0</v>
      </c>
      <c r="DA281" s="116">
        <v>0</v>
      </c>
      <c r="DB281" s="116">
        <v>0</v>
      </c>
      <c r="DC281" s="116">
        <v>430253974</v>
      </c>
      <c r="DD281" s="116">
        <v>425048475</v>
      </c>
      <c r="DE281" s="116">
        <v>430253974</v>
      </c>
      <c r="DF281" s="116">
        <v>129</v>
      </c>
      <c r="DG281" s="116">
        <v>0</v>
      </c>
      <c r="DH281" s="116">
        <v>647558996</v>
      </c>
      <c r="DI281" s="116">
        <v>39292462</v>
      </c>
      <c r="DJ281" s="116">
        <v>31631501</v>
      </c>
      <c r="DK281" s="97" t="s">
        <v>115</v>
      </c>
      <c r="DL281" s="97">
        <v>186</v>
      </c>
      <c r="DM281" s="97">
        <v>2006</v>
      </c>
      <c r="DN281" s="104">
        <v>114766118</v>
      </c>
      <c r="DO281" s="104">
        <v>66469192</v>
      </c>
      <c r="DP281" s="104">
        <v>70252786</v>
      </c>
      <c r="DQ281" s="104">
        <v>42949157</v>
      </c>
      <c r="DR281" s="102" t="s">
        <v>116</v>
      </c>
      <c r="DS281" s="102">
        <v>58.88</v>
      </c>
      <c r="DT281" s="102">
        <v>1495.5519999999999</v>
      </c>
      <c r="DU281" s="102">
        <f t="shared" si="377"/>
        <v>1174.0832500000001</v>
      </c>
      <c r="DV281" s="102">
        <v>97</v>
      </c>
      <c r="DW281" s="102">
        <v>61.6</v>
      </c>
      <c r="DX281" s="102">
        <v>3025</v>
      </c>
      <c r="DY281" s="102">
        <v>131</v>
      </c>
      <c r="DZ281" s="102">
        <v>0</v>
      </c>
      <c r="EA281" s="117">
        <v>186</v>
      </c>
      <c r="EB281" s="118" t="s">
        <v>115</v>
      </c>
      <c r="EC281" s="98">
        <v>2006</v>
      </c>
      <c r="ED281" s="98">
        <v>1456</v>
      </c>
      <c r="EE281" s="98">
        <v>5919083</v>
      </c>
      <c r="EG281" s="97">
        <f t="shared" si="357"/>
        <v>0.46407582856641078</v>
      </c>
      <c r="EH281" s="102">
        <v>2359000</v>
      </c>
      <c r="EI281" s="102">
        <v>289900</v>
      </c>
      <c r="EJ281" s="102">
        <v>5919000</v>
      </c>
      <c r="EK281" s="102">
        <v>321500</v>
      </c>
      <c r="EL281" s="102">
        <v>0</v>
      </c>
      <c r="EM281" s="119">
        <v>2359620</v>
      </c>
      <c r="EN281" s="119">
        <v>5919083</v>
      </c>
      <c r="EO281" s="119">
        <v>289913</v>
      </c>
      <c r="EP281" s="119">
        <v>321500</v>
      </c>
    </row>
    <row r="282" spans="1:146" s="97" customFormat="1" ht="45" x14ac:dyDescent="0.25">
      <c r="A282" s="97" t="str">
        <f t="shared" si="348"/>
        <v>United Illuminating Company</v>
      </c>
      <c r="B282" s="98">
        <v>2007</v>
      </c>
      <c r="C282" s="98">
        <v>186</v>
      </c>
      <c r="D282" s="126" t="s">
        <v>176</v>
      </c>
      <c r="E282" s="98">
        <v>0</v>
      </c>
      <c r="F282" s="98">
        <v>0</v>
      </c>
      <c r="G282" s="98">
        <v>1</v>
      </c>
      <c r="H282" s="98">
        <v>0</v>
      </c>
      <c r="I282" s="100">
        <f>IFERROR(VLOOKUP(B282&amp;C282,'Output Index'!$A$2:$R$275,18,FALSE),0)</f>
        <v>0</v>
      </c>
      <c r="J282" s="101">
        <f t="shared" si="349"/>
        <v>0.61034503389939621</v>
      </c>
      <c r="K282" s="113">
        <f t="shared" si="378"/>
        <v>340893</v>
      </c>
      <c r="L282" s="103">
        <f t="shared" si="380"/>
        <v>303516</v>
      </c>
      <c r="M282" s="103">
        <f t="shared" si="358"/>
        <v>37377</v>
      </c>
      <c r="N282" s="113">
        <f t="shared" si="379"/>
        <v>7954702</v>
      </c>
      <c r="O282" s="123">
        <f t="shared" si="381"/>
        <v>2470267</v>
      </c>
      <c r="P282" s="105">
        <f t="shared" si="359"/>
        <v>5484435</v>
      </c>
      <c r="Q282" s="102">
        <v>3176</v>
      </c>
      <c r="R282" s="32">
        <v>0</v>
      </c>
      <c r="S282" s="33">
        <v>1</v>
      </c>
      <c r="T282" s="106">
        <v>112</v>
      </c>
      <c r="U282" s="97">
        <f t="shared" si="350"/>
        <v>1298</v>
      </c>
      <c r="V282" s="104">
        <f t="shared" si="351"/>
        <v>45094256.794589974</v>
      </c>
      <c r="W282" s="107">
        <f>AP282*(AM282/'Price Patch'!$B$5)</f>
        <v>0.6947517155106161</v>
      </c>
      <c r="X282" s="102">
        <v>35</v>
      </c>
      <c r="Y282" s="102">
        <v>15.777777777777779</v>
      </c>
      <c r="Z282" s="102">
        <f t="shared" si="375"/>
        <v>35.952380952380949</v>
      </c>
      <c r="AA282" s="102">
        <f t="shared" si="376"/>
        <v>16.253968253968253</v>
      </c>
      <c r="AB282" s="102">
        <f t="shared" si="376"/>
        <v>39.444444444444443</v>
      </c>
      <c r="AC282" s="97" t="str">
        <f t="shared" si="352"/>
        <v>United Illuminating Company</v>
      </c>
      <c r="AD282" s="98">
        <v>186</v>
      </c>
      <c r="AE282" s="98">
        <v>2007</v>
      </c>
      <c r="AF282" s="98">
        <f t="shared" si="363"/>
        <v>1</v>
      </c>
      <c r="AG282" s="108">
        <v>187.9675224759909</v>
      </c>
      <c r="AH282" s="97">
        <v>137.33369926088156</v>
      </c>
      <c r="AI282" s="97">
        <v>131.48986891879892</v>
      </c>
      <c r="AJ282" s="110">
        <f t="shared" si="372"/>
        <v>3.177394595015736E-2</v>
      </c>
      <c r="AK282" s="101">
        <f t="shared" si="373"/>
        <v>3.1485116206849448E-2</v>
      </c>
      <c r="AL282" s="98"/>
      <c r="AM282" s="107">
        <f t="shared" si="374"/>
        <v>0.97777865934235964</v>
      </c>
      <c r="AN282" s="109">
        <f t="shared" si="330"/>
        <v>1.5061319689999999</v>
      </c>
      <c r="AO282" s="109">
        <f t="shared" si="331"/>
        <v>1.4586625400981315</v>
      </c>
      <c r="AP282" s="107">
        <f>1/AO282^'Price Patch'!C$19*1/AN282^'Price Patch'!D$19</f>
        <v>0.67470188633652017</v>
      </c>
      <c r="AQ282" s="110">
        <f t="shared" si="353"/>
        <v>0.58950253258907781</v>
      </c>
      <c r="AR282" s="110">
        <f t="shared" si="354"/>
        <v>0.41049746741092219</v>
      </c>
      <c r="AS282" s="111" t="str">
        <f t="shared" si="360"/>
        <v>United Illuminating Company</v>
      </c>
      <c r="AT282" s="112">
        <f t="shared" si="361"/>
        <v>186</v>
      </c>
      <c r="AU282" s="112">
        <f t="shared" si="362"/>
        <v>2007</v>
      </c>
      <c r="AV282" s="113">
        <f t="shared" si="321"/>
        <v>26583178.585633021</v>
      </c>
      <c r="AW282" s="113">
        <f t="shared" si="355"/>
        <v>18511078.208956953</v>
      </c>
      <c r="AX282" s="113">
        <f t="shared" si="356"/>
        <v>8694728.515215598</v>
      </c>
      <c r="AY282" s="101">
        <f t="shared" si="325"/>
        <v>0.46970405597489623</v>
      </c>
      <c r="AZ282" s="101">
        <f t="shared" si="326"/>
        <v>0.53029594402510383</v>
      </c>
      <c r="BA282" s="113">
        <f t="shared" si="341"/>
        <v>29161883</v>
      </c>
      <c r="BB282" s="113">
        <f t="shared" si="327"/>
        <v>61607092</v>
      </c>
      <c r="BC282" s="113">
        <f t="shared" si="322"/>
        <v>37957731</v>
      </c>
      <c r="BD282" s="110">
        <f t="shared" si="342"/>
        <v>0.25861265768866309</v>
      </c>
      <c r="BE282" s="113">
        <f t="shared" si="343"/>
        <v>112762783</v>
      </c>
      <c r="BF282" s="104">
        <v>23649361</v>
      </c>
      <c r="BG282" s="104">
        <v>26421358</v>
      </c>
      <c r="BH282" s="114">
        <f t="shared" si="323"/>
        <v>0.77464430423237152</v>
      </c>
      <c r="BI282" s="115">
        <f t="shared" si="368"/>
        <v>20467154.484784402</v>
      </c>
      <c r="BJ282" s="116">
        <v>83364002</v>
      </c>
      <c r="BK282" s="116">
        <v>38644</v>
      </c>
      <c r="BL282" s="116">
        <v>0</v>
      </c>
      <c r="BM282" s="116">
        <v>5269126</v>
      </c>
      <c r="BN282" s="116">
        <v>154104</v>
      </c>
      <c r="BO282" s="116">
        <v>1094193</v>
      </c>
      <c r="BP282" s="116">
        <v>2526675</v>
      </c>
      <c r="BQ282" s="116">
        <v>82269809</v>
      </c>
      <c r="BR282" s="116">
        <v>13268753</v>
      </c>
      <c r="BS282" s="116">
        <v>21756910</v>
      </c>
      <c r="BT282" s="116">
        <v>2395877</v>
      </c>
      <c r="BU282" s="116">
        <v>9401230</v>
      </c>
      <c r="BV282" s="116">
        <v>3333581</v>
      </c>
      <c r="BW282" s="116">
        <v>447092</v>
      </c>
      <c r="BX282" s="116">
        <v>24572001</v>
      </c>
      <c r="BY282" s="116">
        <v>0</v>
      </c>
      <c r="BZ282" s="116">
        <v>37645514</v>
      </c>
      <c r="CA282" s="116">
        <v>12327</v>
      </c>
      <c r="CB282" s="116">
        <v>8365317</v>
      </c>
      <c r="CC282" s="116">
        <v>603368</v>
      </c>
      <c r="CD282" s="116">
        <v>2632296</v>
      </c>
      <c r="CE282" s="116">
        <v>13754</v>
      </c>
      <c r="CF282" s="116">
        <v>2154705</v>
      </c>
      <c r="CG282" s="116">
        <v>10095311</v>
      </c>
      <c r="CH282" s="116">
        <v>30788</v>
      </c>
      <c r="CI282" s="116">
        <v>672901</v>
      </c>
      <c r="CJ282" s="116">
        <v>1784215</v>
      </c>
      <c r="CK282" s="116">
        <v>170435</v>
      </c>
      <c r="CL282" s="116">
        <v>351722</v>
      </c>
      <c r="CM282" s="116">
        <v>1290318</v>
      </c>
      <c r="CN282" s="116">
        <v>984426</v>
      </c>
      <c r="CO282" s="116">
        <v>387909</v>
      </c>
      <c r="CP282" s="116">
        <v>7093257</v>
      </c>
      <c r="CQ282" s="116">
        <v>9011</v>
      </c>
      <c r="CR282" s="116">
        <v>241203</v>
      </c>
      <c r="CS282" s="116">
        <v>752251</v>
      </c>
      <c r="CT282" s="116">
        <v>31213682</v>
      </c>
      <c r="CU282" s="116">
        <v>32863420</v>
      </c>
      <c r="CV282" s="116">
        <v>0</v>
      </c>
      <c r="CW282" s="116">
        <v>0</v>
      </c>
      <c r="CX282" s="116">
        <v>0</v>
      </c>
      <c r="CY282" s="116">
        <v>0</v>
      </c>
      <c r="CZ282" s="116">
        <v>0</v>
      </c>
      <c r="DA282" s="116">
        <v>0</v>
      </c>
      <c r="DB282" s="116">
        <v>0</v>
      </c>
      <c r="DC282" s="116">
        <v>526391951</v>
      </c>
      <c r="DD282" s="116">
        <v>521148321</v>
      </c>
      <c r="DE282" s="116">
        <v>526391951</v>
      </c>
      <c r="DF282" s="116">
        <v>0</v>
      </c>
      <c r="DG282" s="116">
        <v>0</v>
      </c>
      <c r="DH282" s="116">
        <v>755281927</v>
      </c>
      <c r="DI282" s="116">
        <v>43803358</v>
      </c>
      <c r="DJ282" s="116">
        <v>32763191</v>
      </c>
      <c r="DK282" s="97" t="s">
        <v>115</v>
      </c>
      <c r="DL282" s="97">
        <v>186</v>
      </c>
      <c r="DM282" s="97">
        <v>2007</v>
      </c>
      <c r="DN282" s="104">
        <v>127653070</v>
      </c>
      <c r="DO282" s="104">
        <v>73738632</v>
      </c>
      <c r="DP282" s="104">
        <v>83913156</v>
      </c>
      <c r="DQ282" s="104">
        <v>44658836</v>
      </c>
      <c r="DR282" s="102" t="s">
        <v>116</v>
      </c>
      <c r="DS282" s="102">
        <v>41.6</v>
      </c>
      <c r="DT282" s="102">
        <v>1056.6399999999999</v>
      </c>
      <c r="DU282" s="102">
        <f t="shared" si="377"/>
        <v>1174.0832500000001</v>
      </c>
      <c r="DV282" s="102">
        <v>95</v>
      </c>
      <c r="DW282" s="102">
        <v>60.4</v>
      </c>
      <c r="DX282" s="102">
        <v>3045</v>
      </c>
      <c r="DY282" s="102">
        <v>131</v>
      </c>
      <c r="DZ282" s="102">
        <v>0</v>
      </c>
      <c r="EA282" s="117">
        <v>186</v>
      </c>
      <c r="EB282" s="118" t="s">
        <v>115</v>
      </c>
      <c r="EC282" s="98">
        <v>2007</v>
      </c>
      <c r="ED282" s="98">
        <v>1298</v>
      </c>
      <c r="EE282" s="98">
        <v>5917448</v>
      </c>
      <c r="EG282" s="97">
        <f t="shared" si="357"/>
        <v>0.52042200505167768</v>
      </c>
      <c r="EH282" s="102">
        <v>2470267</v>
      </c>
      <c r="EI282" s="102">
        <v>303516</v>
      </c>
      <c r="EJ282" s="102">
        <v>7954702</v>
      </c>
      <c r="EK282" s="102">
        <v>340893</v>
      </c>
      <c r="EL282" s="102">
        <v>0</v>
      </c>
      <c r="EM282" s="119">
        <v>2346341</v>
      </c>
      <c r="EN282" s="119">
        <v>5917448</v>
      </c>
      <c r="EO282" s="119">
        <v>291247</v>
      </c>
      <c r="EP282" s="119">
        <v>323175</v>
      </c>
    </row>
    <row r="283" spans="1:146" s="97" customFormat="1" ht="45" x14ac:dyDescent="0.25">
      <c r="A283" s="97" t="str">
        <f t="shared" si="348"/>
        <v>United Illuminating Company</v>
      </c>
      <c r="B283" s="98">
        <v>2008</v>
      </c>
      <c r="C283" s="98">
        <v>186</v>
      </c>
      <c r="D283" s="126" t="s">
        <v>176</v>
      </c>
      <c r="E283" s="98">
        <v>0</v>
      </c>
      <c r="F283" s="98">
        <v>0</v>
      </c>
      <c r="G283" s="98">
        <v>1</v>
      </c>
      <c r="H283" s="98">
        <v>0</v>
      </c>
      <c r="I283" s="100">
        <f>IFERROR(VLOOKUP(B283&amp;C283,'Output Index'!$A$2:$R$275,18,FALSE),0)</f>
        <v>0</v>
      </c>
      <c r="J283" s="101">
        <f t="shared" si="349"/>
        <v>0.61083340239105033</v>
      </c>
      <c r="K283" s="113">
        <f t="shared" si="378"/>
        <v>325741</v>
      </c>
      <c r="L283" s="103">
        <f t="shared" si="380"/>
        <v>293009</v>
      </c>
      <c r="M283" s="103">
        <f t="shared" si="358"/>
        <v>32732</v>
      </c>
      <c r="N283" s="113">
        <f t="shared" si="379"/>
        <v>5729026</v>
      </c>
      <c r="O283" s="123">
        <f t="shared" si="381"/>
        <v>2272503</v>
      </c>
      <c r="P283" s="105">
        <f t="shared" si="359"/>
        <v>3456523</v>
      </c>
      <c r="Q283" s="102">
        <v>3250</v>
      </c>
      <c r="R283" s="32">
        <v>0</v>
      </c>
      <c r="S283" s="33">
        <v>1</v>
      </c>
      <c r="T283" s="106">
        <v>109</v>
      </c>
      <c r="U283" s="97">
        <f t="shared" si="350"/>
        <v>1300.9999999999998</v>
      </c>
      <c r="V283" s="104">
        <f t="shared" si="351"/>
        <v>42575130.490894288</v>
      </c>
      <c r="W283" s="107">
        <f>AP283*(AM283/'Price Patch'!$B$5)</f>
        <v>0.72257547285642576</v>
      </c>
      <c r="X283" s="102">
        <v>36.111111111111114</v>
      </c>
      <c r="Y283" s="102">
        <v>16.166666666666668</v>
      </c>
      <c r="Z283" s="102">
        <f t="shared" si="375"/>
        <v>35.952380952380949</v>
      </c>
      <c r="AA283" s="102">
        <f t="shared" si="376"/>
        <v>16.253968253968253</v>
      </c>
      <c r="AB283" s="102">
        <f t="shared" si="376"/>
        <v>39.444444444444443</v>
      </c>
      <c r="AC283" s="97" t="str">
        <f t="shared" si="352"/>
        <v>United Illuminating Company</v>
      </c>
      <c r="AD283" s="98">
        <v>186</v>
      </c>
      <c r="AE283" s="98">
        <v>2008</v>
      </c>
      <c r="AF283" s="98">
        <f t="shared" si="363"/>
        <v>1</v>
      </c>
      <c r="AG283" s="108">
        <v>193.88536531843368</v>
      </c>
      <c r="AH283" s="97">
        <v>147.96718293565939</v>
      </c>
      <c r="AI283" s="97">
        <v>135.64470332301732</v>
      </c>
      <c r="AJ283" s="110">
        <f t="shared" si="372"/>
        <v>5.2142104259609398E-2</v>
      </c>
      <c r="AK283" s="101">
        <f t="shared" si="373"/>
        <v>3.9267337363501187E-2</v>
      </c>
      <c r="AL283" s="109">
        <v>1.0234838960148276</v>
      </c>
      <c r="AM283" s="107">
        <f>AL283*AQ283+0.25*AR283*AL283+0.75*AR283*1</f>
        <v>1.0169372185054095</v>
      </c>
      <c r="AN283" s="109">
        <f t="shared" si="330"/>
        <v>1.5061319689999999</v>
      </c>
      <c r="AO283" s="109">
        <f t="shared" si="331"/>
        <v>1.4586625400981315</v>
      </c>
      <c r="AP283" s="107">
        <f>1/AO283^'Price Patch'!C$19*1/AN283^'Price Patch'!D$19</f>
        <v>0.67470188633652017</v>
      </c>
      <c r="AQ283" s="110">
        <f t="shared" si="353"/>
        <v>0.6283025891283387</v>
      </c>
      <c r="AR283" s="110">
        <f t="shared" si="354"/>
        <v>0.37169741087166125</v>
      </c>
      <c r="AS283" s="111" t="str">
        <f t="shared" si="360"/>
        <v>United Illuminating Company</v>
      </c>
      <c r="AT283" s="112">
        <f t="shared" si="361"/>
        <v>186</v>
      </c>
      <c r="AU283" s="112">
        <f t="shared" si="362"/>
        <v>2008</v>
      </c>
      <c r="AV283" s="113">
        <f t="shared" si="321"/>
        <v>26750064.71990576</v>
      </c>
      <c r="AW283" s="113">
        <f t="shared" si="355"/>
        <v>15825065.770988528</v>
      </c>
      <c r="AX283" s="113">
        <f t="shared" si="356"/>
        <v>7881633.8930286244</v>
      </c>
      <c r="AY283" s="101">
        <f t="shared" si="325"/>
        <v>0.49804746514720427</v>
      </c>
      <c r="AZ283" s="101">
        <f t="shared" si="326"/>
        <v>0.50195253485279578</v>
      </c>
      <c r="BA283" s="113">
        <f t="shared" si="341"/>
        <v>28388673</v>
      </c>
      <c r="BB283" s="113">
        <f t="shared" si="327"/>
        <v>61266916</v>
      </c>
      <c r="BC283" s="113">
        <f t="shared" si="322"/>
        <v>34305222</v>
      </c>
      <c r="BD283" s="110">
        <f t="shared" si="342"/>
        <v>0.23155168265519177</v>
      </c>
      <c r="BE283" s="113">
        <f t="shared" si="343"/>
        <v>122601886</v>
      </c>
      <c r="BF283" s="104">
        <v>26961694</v>
      </c>
      <c r="BG283" s="104">
        <v>27398297</v>
      </c>
      <c r="BH283" s="114">
        <f t="shared" si="323"/>
        <v>0.74847860459981774</v>
      </c>
      <c r="BI283" s="115">
        <f t="shared" si="368"/>
        <v>20507039.106971372</v>
      </c>
      <c r="BJ283" s="116">
        <v>80344706</v>
      </c>
      <c r="BK283" s="116">
        <v>8729</v>
      </c>
      <c r="BL283" s="116">
        <v>0</v>
      </c>
      <c r="BM283" s="116">
        <v>3801679</v>
      </c>
      <c r="BN283" s="116">
        <v>97879</v>
      </c>
      <c r="BO283" s="116">
        <v>1223440</v>
      </c>
      <c r="BP283" s="116">
        <v>1790071</v>
      </c>
      <c r="BQ283" s="116">
        <v>79121266</v>
      </c>
      <c r="BR283" s="116">
        <v>11701470</v>
      </c>
      <c r="BS283" s="116">
        <v>19077790</v>
      </c>
      <c r="BT283" s="116">
        <v>2331789</v>
      </c>
      <c r="BU283" s="116">
        <v>10023380</v>
      </c>
      <c r="BV283" s="116">
        <v>2976597</v>
      </c>
      <c r="BW283" s="116">
        <v>782776</v>
      </c>
      <c r="BX283" s="116">
        <v>28094658</v>
      </c>
      <c r="BY283" s="116">
        <v>0</v>
      </c>
      <c r="BZ283" s="116">
        <v>37928503</v>
      </c>
      <c r="CA283" s="116">
        <v>38115</v>
      </c>
      <c r="CB283" s="116">
        <v>9177894</v>
      </c>
      <c r="CC283" s="116">
        <v>1050313</v>
      </c>
      <c r="CD283" s="116">
        <v>2511174</v>
      </c>
      <c r="CE283" s="116">
        <v>13228</v>
      </c>
      <c r="CF283" s="116">
        <v>2195523</v>
      </c>
      <c r="CG283" s="116">
        <v>8374647</v>
      </c>
      <c r="CH283" s="116">
        <v>431</v>
      </c>
      <c r="CI283" s="116">
        <v>880544</v>
      </c>
      <c r="CJ283" s="116">
        <v>1681717</v>
      </c>
      <c r="CK283" s="116">
        <v>85272</v>
      </c>
      <c r="CL283" s="116">
        <v>168387</v>
      </c>
      <c r="CM283" s="116">
        <v>942432</v>
      </c>
      <c r="CN283" s="116">
        <v>1268996</v>
      </c>
      <c r="CO283" s="116">
        <v>268941</v>
      </c>
      <c r="CP283" s="116">
        <v>7702820</v>
      </c>
      <c r="CQ283" s="116">
        <v>3312</v>
      </c>
      <c r="CR283" s="116">
        <v>480828</v>
      </c>
      <c r="CS283" s="116">
        <v>1083929</v>
      </c>
      <c r="CT283" s="116">
        <v>41603969</v>
      </c>
      <c r="CU283" s="116">
        <v>32285576</v>
      </c>
      <c r="CV283" s="116">
        <v>0</v>
      </c>
      <c r="CW283" s="116">
        <v>0</v>
      </c>
      <c r="CX283" s="116">
        <v>0</v>
      </c>
      <c r="CY283" s="116">
        <v>0</v>
      </c>
      <c r="CZ283" s="116">
        <v>0</v>
      </c>
      <c r="DA283" s="116">
        <v>0</v>
      </c>
      <c r="DB283" s="116">
        <v>0</v>
      </c>
      <c r="DC283" s="116">
        <v>432885498</v>
      </c>
      <c r="DD283" s="116">
        <v>427905455</v>
      </c>
      <c r="DE283" s="116">
        <v>432885498</v>
      </c>
      <c r="DF283" s="116">
        <v>0</v>
      </c>
      <c r="DG283" s="116">
        <v>0</v>
      </c>
      <c r="DH283" s="116">
        <v>682199931</v>
      </c>
      <c r="DI283" s="116">
        <v>57151679</v>
      </c>
      <c r="DJ283" s="116">
        <v>46367841</v>
      </c>
      <c r="DK283" s="97" t="s">
        <v>115</v>
      </c>
      <c r="DL283" s="97">
        <v>186</v>
      </c>
      <c r="DM283" s="97">
        <v>2008</v>
      </c>
      <c r="DN283" s="104">
        <v>138283655</v>
      </c>
      <c r="DO283" s="104">
        <v>82914163</v>
      </c>
      <c r="DP283" s="104">
        <v>91941019</v>
      </c>
      <c r="DQ283" s="104">
        <v>48985790</v>
      </c>
      <c r="DR283" s="102" t="s">
        <v>116</v>
      </c>
      <c r="DS283" s="102">
        <v>47.73</v>
      </c>
      <c r="DT283" s="102">
        <v>1212.3419999999999</v>
      </c>
      <c r="DU283" s="102">
        <f t="shared" si="377"/>
        <v>1174.0832500000001</v>
      </c>
      <c r="DV283" s="102">
        <v>97</v>
      </c>
      <c r="DW283" s="102">
        <v>61.1</v>
      </c>
      <c r="DX283" s="102">
        <v>3119</v>
      </c>
      <c r="DY283" s="102">
        <v>131</v>
      </c>
      <c r="DZ283" s="102">
        <v>0</v>
      </c>
      <c r="EA283" s="117">
        <v>186</v>
      </c>
      <c r="EB283" s="118" t="s">
        <v>115</v>
      </c>
      <c r="EC283" s="98">
        <v>2008</v>
      </c>
      <c r="ED283" s="98">
        <v>1301</v>
      </c>
      <c r="EE283" s="98">
        <v>5728831</v>
      </c>
      <c r="EG283" s="97">
        <f t="shared" si="357"/>
        <v>0.5026718997329066</v>
      </c>
      <c r="EH283" s="102">
        <v>2272503</v>
      </c>
      <c r="EI283" s="102">
        <v>293009</v>
      </c>
      <c r="EJ283" s="102">
        <v>5729026</v>
      </c>
      <c r="EK283" s="102">
        <v>325741</v>
      </c>
      <c r="EL283" s="102">
        <v>0</v>
      </c>
      <c r="EM283" s="119">
        <v>2272494</v>
      </c>
      <c r="EN283" s="119">
        <v>5728831</v>
      </c>
      <c r="EO283" s="119">
        <v>291906</v>
      </c>
      <c r="EP283" s="119">
        <v>324476</v>
      </c>
    </row>
    <row r="284" spans="1:146" s="97" customFormat="1" ht="45" x14ac:dyDescent="0.25">
      <c r="A284" s="97" t="str">
        <f t="shared" si="348"/>
        <v>United Illuminating Company</v>
      </c>
      <c r="B284" s="98">
        <v>2009</v>
      </c>
      <c r="C284" s="98">
        <v>186</v>
      </c>
      <c r="D284" s="126" t="s">
        <v>176</v>
      </c>
      <c r="E284" s="98">
        <v>0</v>
      </c>
      <c r="F284" s="98">
        <v>0</v>
      </c>
      <c r="G284" s="98">
        <v>1</v>
      </c>
      <c r="H284" s="98">
        <v>0</v>
      </c>
      <c r="I284" s="100">
        <f>IFERROR(VLOOKUP(B284&amp;C284,'Output Index'!$A$2:$R$275,18,FALSE),0)</f>
        <v>0</v>
      </c>
      <c r="J284" s="101">
        <f t="shared" si="349"/>
        <v>0.60843579468131659</v>
      </c>
      <c r="K284" s="113">
        <f t="shared" si="378"/>
        <v>324033</v>
      </c>
      <c r="L284" s="103">
        <f t="shared" si="380"/>
        <v>292068</v>
      </c>
      <c r="M284" s="103">
        <f t="shared" si="358"/>
        <v>31965</v>
      </c>
      <c r="N284" s="113">
        <f t="shared" si="379"/>
        <v>5492623</v>
      </c>
      <c r="O284" s="123">
        <f t="shared" si="381"/>
        <v>2187479</v>
      </c>
      <c r="P284" s="105">
        <f t="shared" si="359"/>
        <v>3305144</v>
      </c>
      <c r="Q284" s="102">
        <v>3298</v>
      </c>
      <c r="R284" s="32">
        <v>0</v>
      </c>
      <c r="S284" s="33">
        <v>1</v>
      </c>
      <c r="T284" s="106">
        <v>112</v>
      </c>
      <c r="U284" s="97">
        <f t="shared" si="350"/>
        <v>1253</v>
      </c>
      <c r="V284" s="104">
        <f t="shared" si="351"/>
        <v>43494981.303194992</v>
      </c>
      <c r="W284" s="107">
        <f>AP284*(AM284/'Price Patch'!$B$5)</f>
        <v>0.73243097690770531</v>
      </c>
      <c r="X284" s="102">
        <v>32.777777777777779</v>
      </c>
      <c r="Y284" s="102">
        <v>14.888888888888889</v>
      </c>
      <c r="Z284" s="102">
        <f t="shared" si="375"/>
        <v>35.952380952380949</v>
      </c>
      <c r="AA284" s="102">
        <f t="shared" si="376"/>
        <v>16.253968253968253</v>
      </c>
      <c r="AB284" s="102">
        <f t="shared" si="376"/>
        <v>39.444444444444443</v>
      </c>
      <c r="AC284" s="97" t="str">
        <f t="shared" si="352"/>
        <v>United Illuminating Company</v>
      </c>
      <c r="AD284" s="98">
        <v>186</v>
      </c>
      <c r="AE284" s="98">
        <v>2009</v>
      </c>
      <c r="AF284" s="98">
        <f t="shared" si="363"/>
        <v>1</v>
      </c>
      <c r="AG284" s="108">
        <v>199.94403589890226</v>
      </c>
      <c r="AH284" s="97">
        <v>142.06874077138943</v>
      </c>
      <c r="AI284" s="97">
        <v>136.64534226609419</v>
      </c>
      <c r="AJ284" s="110">
        <f t="shared" si="372"/>
        <v>-1.5941807428446329E-2</v>
      </c>
      <c r="AK284" s="101">
        <f t="shared" si="373"/>
        <v>1.3547231741927322E-2</v>
      </c>
      <c r="AL284" s="98"/>
      <c r="AM284" s="107">
        <f>AM283*EXP(AK284)</f>
        <v>1.030807643469126</v>
      </c>
      <c r="AN284" s="109">
        <f t="shared" si="330"/>
        <v>1.5061319689999999</v>
      </c>
      <c r="AO284" s="109">
        <f t="shared" si="331"/>
        <v>1.4586625400981315</v>
      </c>
      <c r="AP284" s="107">
        <f>1/AO284^'Price Patch'!C$19*1/AN284^'Price Patch'!D$19</f>
        <v>0.67470188633652017</v>
      </c>
      <c r="AQ284" s="110">
        <f t="shared" si="353"/>
        <v>0.63428063446897376</v>
      </c>
      <c r="AR284" s="110">
        <f t="shared" si="354"/>
        <v>0.36571936553102619</v>
      </c>
      <c r="AS284" s="111" t="str">
        <f t="shared" si="360"/>
        <v>United Illuminating Company</v>
      </c>
      <c r="AT284" s="112">
        <f t="shared" si="361"/>
        <v>186</v>
      </c>
      <c r="AU284" s="112">
        <f t="shared" si="362"/>
        <v>2009</v>
      </c>
      <c r="AV284" s="113">
        <f t="shared" si="321"/>
        <v>27588024.337206673</v>
      </c>
      <c r="AW284" s="113">
        <f t="shared" si="355"/>
        <v>15906956.965988319</v>
      </c>
      <c r="AX284" s="113">
        <f t="shared" si="356"/>
        <v>7505622.1812381502</v>
      </c>
      <c r="AY284" s="101">
        <f t="shared" si="325"/>
        <v>0.47184525596482096</v>
      </c>
      <c r="AZ284" s="101">
        <f t="shared" si="326"/>
        <v>0.52815474403517904</v>
      </c>
      <c r="BA284" s="113">
        <f t="shared" si="341"/>
        <v>28500207</v>
      </c>
      <c r="BB284" s="113">
        <f t="shared" si="327"/>
        <v>63750053</v>
      </c>
      <c r="BC284" s="113">
        <f t="shared" si="322"/>
        <v>35718146</v>
      </c>
      <c r="BD284" s="110">
        <f t="shared" si="342"/>
        <v>0.23521195038371168</v>
      </c>
      <c r="BE284" s="113">
        <f t="shared" si="343"/>
        <v>121168193</v>
      </c>
      <c r="BF284" s="104">
        <v>28031907</v>
      </c>
      <c r="BG284" s="104">
        <v>26862620</v>
      </c>
      <c r="BH284" s="114">
        <f t="shared" si="323"/>
        <v>0.78155387742379012</v>
      </c>
      <c r="BI284" s="115">
        <f t="shared" si="368"/>
        <v>20994584.818761852</v>
      </c>
      <c r="BJ284" s="116">
        <v>95646856</v>
      </c>
      <c r="BK284" s="116">
        <v>26388</v>
      </c>
      <c r="BL284" s="116">
        <v>0</v>
      </c>
      <c r="BM284" s="116">
        <v>4877106</v>
      </c>
      <c r="BN284" s="116">
        <v>186150</v>
      </c>
      <c r="BO284" s="116">
        <v>993863</v>
      </c>
      <c r="BP284" s="116">
        <v>2741404</v>
      </c>
      <c r="BQ284" s="116">
        <v>94652993</v>
      </c>
      <c r="BR284" s="116">
        <v>9659712</v>
      </c>
      <c r="BS284" s="116">
        <v>31896803</v>
      </c>
      <c r="BT284" s="116">
        <v>2851473</v>
      </c>
      <c r="BU284" s="116">
        <v>10100198</v>
      </c>
      <c r="BV284" s="116">
        <v>3402868</v>
      </c>
      <c r="BW284" s="116">
        <v>480884</v>
      </c>
      <c r="BX284" s="116">
        <v>29391775</v>
      </c>
      <c r="BY284" s="116">
        <v>0</v>
      </c>
      <c r="BZ284" s="116">
        <v>36466081</v>
      </c>
      <c r="CA284" s="116">
        <v>17069</v>
      </c>
      <c r="CB284" s="116">
        <v>8259182</v>
      </c>
      <c r="CC284" s="116">
        <v>311019</v>
      </c>
      <c r="CD284" s="116">
        <v>2647427</v>
      </c>
      <c r="CE284" s="116">
        <v>33613</v>
      </c>
      <c r="CF284" s="116">
        <v>2470752</v>
      </c>
      <c r="CG284" s="116">
        <v>9951596</v>
      </c>
      <c r="CH284" s="116">
        <v>316</v>
      </c>
      <c r="CI284" s="116">
        <v>1067329</v>
      </c>
      <c r="CJ284" s="116">
        <v>1487216</v>
      </c>
      <c r="CK284" s="116">
        <v>185831</v>
      </c>
      <c r="CL284" s="116">
        <v>138364</v>
      </c>
      <c r="CM284" s="116">
        <v>459552</v>
      </c>
      <c r="CN284" s="116">
        <v>1470941</v>
      </c>
      <c r="CO284" s="116">
        <v>101496</v>
      </c>
      <c r="CP284" s="116">
        <v>7268280</v>
      </c>
      <c r="CQ284" s="116">
        <v>9600</v>
      </c>
      <c r="CR284" s="116">
        <v>275726</v>
      </c>
      <c r="CS284" s="116">
        <v>310772</v>
      </c>
      <c r="CT284" s="116">
        <v>40979157</v>
      </c>
      <c r="CU284" s="116">
        <v>31956120</v>
      </c>
      <c r="CV284" s="116">
        <v>0</v>
      </c>
      <c r="CW284" s="116">
        <v>0</v>
      </c>
      <c r="CX284" s="116">
        <v>0</v>
      </c>
      <c r="CY284" s="116">
        <v>0</v>
      </c>
      <c r="CZ284" s="116">
        <v>0</v>
      </c>
      <c r="DA284" s="116">
        <v>0</v>
      </c>
      <c r="DB284" s="116">
        <v>0</v>
      </c>
      <c r="DC284" s="116">
        <v>341445337</v>
      </c>
      <c r="DD284" s="116">
        <v>336952761</v>
      </c>
      <c r="DE284" s="116">
        <v>341445337</v>
      </c>
      <c r="DF284" s="116">
        <v>0</v>
      </c>
      <c r="DG284" s="116">
        <v>0</v>
      </c>
      <c r="DH284" s="116">
        <v>615271920</v>
      </c>
      <c r="DI284" s="116">
        <v>68778369</v>
      </c>
      <c r="DJ284" s="116">
        <v>57011534</v>
      </c>
      <c r="DK284" s="97" t="s">
        <v>115</v>
      </c>
      <c r="DL284" s="97">
        <v>186</v>
      </c>
      <c r="DM284" s="97">
        <v>2009</v>
      </c>
      <c r="DN284" s="104">
        <v>145945622</v>
      </c>
      <c r="DO284" s="104">
        <v>90053023</v>
      </c>
      <c r="DP284" s="104">
        <v>100991660</v>
      </c>
      <c r="DQ284" s="104">
        <v>50887343</v>
      </c>
      <c r="DR284" s="102" t="s">
        <v>116</v>
      </c>
      <c r="DS284" s="102">
        <v>40.25</v>
      </c>
      <c r="DT284" s="102">
        <v>1022.3499999999999</v>
      </c>
      <c r="DU284" s="102">
        <f t="shared" si="377"/>
        <v>1174.0832500000001</v>
      </c>
      <c r="DV284" s="102">
        <v>91</v>
      </c>
      <c r="DW284" s="102">
        <v>58.8</v>
      </c>
      <c r="DX284" s="102">
        <v>3166</v>
      </c>
      <c r="DY284" s="102">
        <v>132</v>
      </c>
      <c r="DZ284" s="102">
        <v>0</v>
      </c>
      <c r="EA284" s="117">
        <v>186</v>
      </c>
      <c r="EB284" s="118" t="s">
        <v>115</v>
      </c>
      <c r="EC284" s="98">
        <v>2009</v>
      </c>
      <c r="ED284" s="98">
        <v>1253</v>
      </c>
      <c r="EE284" s="98">
        <v>5492621</v>
      </c>
      <c r="EG284" s="97">
        <f t="shared" si="357"/>
        <v>0.50040824395879113</v>
      </c>
      <c r="EH284" s="102">
        <v>2187479</v>
      </c>
      <c r="EI284" s="102">
        <v>292068</v>
      </c>
      <c r="EJ284" s="102">
        <v>5492623</v>
      </c>
      <c r="EK284" s="102">
        <v>324033</v>
      </c>
      <c r="EL284" s="102">
        <v>0</v>
      </c>
      <c r="EM284" s="119">
        <v>2187480</v>
      </c>
      <c r="EN284" s="119">
        <v>5492621</v>
      </c>
      <c r="EO284" s="119">
        <v>292067</v>
      </c>
      <c r="EP284" s="119">
        <v>324865</v>
      </c>
    </row>
    <row r="285" spans="1:146" s="97" customFormat="1" ht="45" x14ac:dyDescent="0.25">
      <c r="A285" s="97" t="str">
        <f t="shared" si="348"/>
        <v>United Illuminating Company</v>
      </c>
      <c r="B285" s="98">
        <v>2010</v>
      </c>
      <c r="C285" s="98">
        <v>186</v>
      </c>
      <c r="D285" s="126" t="s">
        <v>176</v>
      </c>
      <c r="E285" s="98">
        <v>0</v>
      </c>
      <c r="F285" s="98">
        <v>0</v>
      </c>
      <c r="G285" s="98">
        <v>1</v>
      </c>
      <c r="H285" s="98">
        <v>0</v>
      </c>
      <c r="I285" s="100">
        <f>IFERROR(VLOOKUP(B285&amp;C285,'Output Index'!$A$2:$R$275,18,FALSE),0)</f>
        <v>0</v>
      </c>
      <c r="J285" s="101">
        <f t="shared" si="349"/>
        <v>0.60162338940602544</v>
      </c>
      <c r="K285" s="113">
        <f t="shared" si="378"/>
        <v>324780</v>
      </c>
      <c r="L285" s="103">
        <f t="shared" si="380"/>
        <v>291952</v>
      </c>
      <c r="M285" s="103">
        <f t="shared" si="358"/>
        <v>32828</v>
      </c>
      <c r="N285" s="113">
        <f t="shared" si="379"/>
        <v>5734498</v>
      </c>
      <c r="O285" s="123">
        <f t="shared" si="381"/>
        <v>2310531</v>
      </c>
      <c r="P285" s="105">
        <f t="shared" si="359"/>
        <v>3423967</v>
      </c>
      <c r="Q285" s="102">
        <v>3407</v>
      </c>
      <c r="R285" s="32">
        <v>0</v>
      </c>
      <c r="S285" s="33">
        <v>1</v>
      </c>
      <c r="T285" s="106">
        <v>100</v>
      </c>
      <c r="U285" s="97">
        <f t="shared" si="350"/>
        <v>1365</v>
      </c>
      <c r="V285" s="104">
        <f t="shared" si="351"/>
        <v>53859044.99974823</v>
      </c>
      <c r="W285" s="107">
        <f>AP285*(AM285/'Price Patch'!$B$5)</f>
        <v>0.75133368845705617</v>
      </c>
      <c r="X285" s="102">
        <v>36.666666666666664</v>
      </c>
      <c r="Y285" s="102">
        <v>16.666666666666668</v>
      </c>
      <c r="Z285" s="102">
        <f t="shared" si="375"/>
        <v>35.952380952380949</v>
      </c>
      <c r="AA285" s="102">
        <f t="shared" si="376"/>
        <v>16.253968253968253</v>
      </c>
      <c r="AB285" s="102">
        <f t="shared" si="376"/>
        <v>39.444444444444443</v>
      </c>
      <c r="AC285" s="97" t="str">
        <f t="shared" si="352"/>
        <v>United Illuminating Company</v>
      </c>
      <c r="AD285" s="98">
        <v>186</v>
      </c>
      <c r="AE285" s="98">
        <v>2010</v>
      </c>
      <c r="AF285" s="98">
        <f t="shared" si="363"/>
        <v>1</v>
      </c>
      <c r="AG285" s="108">
        <v>205.47934815780911</v>
      </c>
      <c r="AH285" s="97">
        <v>147.0836754249143</v>
      </c>
      <c r="AI285" s="97">
        <v>138.15327057651371</v>
      </c>
      <c r="AJ285" s="110">
        <f t="shared" si="372"/>
        <v>2.2859168969153777E-2</v>
      </c>
      <c r="AK285" s="101">
        <f t="shared" si="373"/>
        <v>2.5480771615705521E-2</v>
      </c>
      <c r="AL285" s="98"/>
      <c r="AM285" s="107">
        <f t="shared" ref="AM285:AM288" si="382">AM284*EXP(AK285)</f>
        <v>1.0574109141686097</v>
      </c>
      <c r="AN285" s="109">
        <f t="shared" si="330"/>
        <v>1.5061319689999999</v>
      </c>
      <c r="AO285" s="109">
        <f t="shared" si="331"/>
        <v>1.4586625400981315</v>
      </c>
      <c r="AP285" s="107">
        <f>1/AO285^'Price Patch'!C$19*1/AN285^'Price Patch'!D$19</f>
        <v>0.67470188633652017</v>
      </c>
      <c r="AQ285" s="110">
        <f t="shared" si="353"/>
        <v>0.54427034249125206</v>
      </c>
      <c r="AR285" s="110">
        <f t="shared" si="354"/>
        <v>0.45572965750874789</v>
      </c>
      <c r="AS285" s="111" t="str">
        <f t="shared" si="360"/>
        <v>United Illuminating Company</v>
      </c>
      <c r="AT285" s="112">
        <f t="shared" si="361"/>
        <v>186</v>
      </c>
      <c r="AU285" s="112">
        <f t="shared" si="362"/>
        <v>2010</v>
      </c>
      <c r="AV285" s="113">
        <f t="shared" si="321"/>
        <v>29313880.868264727</v>
      </c>
      <c r="AW285" s="113">
        <f t="shared" si="355"/>
        <v>24545164.131483503</v>
      </c>
      <c r="AX285" s="113">
        <f t="shared" si="356"/>
        <v>13018316.795206632</v>
      </c>
      <c r="AY285" s="101">
        <f t="shared" si="325"/>
        <v>0.53038214474631873</v>
      </c>
      <c r="AZ285" s="101">
        <f t="shared" si="326"/>
        <v>0.46961785525368127</v>
      </c>
      <c r="BA285" s="113">
        <f t="shared" si="341"/>
        <v>34901953</v>
      </c>
      <c r="BB285" s="113">
        <f t="shared" si="327"/>
        <v>68250688</v>
      </c>
      <c r="BC285" s="113">
        <f t="shared" si="322"/>
        <v>41499786</v>
      </c>
      <c r="BD285" s="110">
        <f t="shared" si="342"/>
        <v>0.27775678978867191</v>
      </c>
      <c r="BE285" s="113">
        <f t="shared" si="343"/>
        <v>125656525</v>
      </c>
      <c r="BF285" s="104">
        <v>26750902</v>
      </c>
      <c r="BG285" s="104">
        <v>26928872</v>
      </c>
      <c r="BH285" s="114">
        <f t="shared" si="323"/>
        <v>0.81264585478342222</v>
      </c>
      <c r="BI285" s="115">
        <f t="shared" si="368"/>
        <v>21883636.204793364</v>
      </c>
      <c r="BJ285" s="116">
        <v>104365725</v>
      </c>
      <c r="BK285" s="116">
        <v>-793</v>
      </c>
      <c r="BL285" s="116">
        <v>0</v>
      </c>
      <c r="BM285" s="116">
        <v>5046807</v>
      </c>
      <c r="BN285" s="116">
        <v>237720</v>
      </c>
      <c r="BO285" s="116">
        <v>942231</v>
      </c>
      <c r="BP285" s="116">
        <v>3815306</v>
      </c>
      <c r="BQ285" s="116">
        <v>103423494</v>
      </c>
      <c r="BR285" s="116">
        <v>14070761</v>
      </c>
      <c r="BS285" s="116">
        <v>36115037</v>
      </c>
      <c r="BT285" s="116">
        <v>2605518</v>
      </c>
      <c r="BU285" s="116">
        <v>10010149</v>
      </c>
      <c r="BV285" s="116">
        <v>3439152</v>
      </c>
      <c r="BW285" s="116">
        <v>1110299</v>
      </c>
      <c r="BX285" s="116">
        <v>29194136</v>
      </c>
      <c r="BY285" s="116">
        <v>0</v>
      </c>
      <c r="BZ285" s="116">
        <v>42948540</v>
      </c>
      <c r="CA285" s="116">
        <v>26556</v>
      </c>
      <c r="CB285" s="116">
        <v>11480212</v>
      </c>
      <c r="CC285" s="116">
        <v>323883</v>
      </c>
      <c r="CD285" s="116">
        <v>2658228</v>
      </c>
      <c r="CE285" s="116">
        <v>49204</v>
      </c>
      <c r="CF285" s="116">
        <v>596014</v>
      </c>
      <c r="CG285" s="116">
        <v>13011166</v>
      </c>
      <c r="CH285" s="116">
        <v>650</v>
      </c>
      <c r="CI285" s="116">
        <v>1433661</v>
      </c>
      <c r="CJ285" s="116">
        <v>1699164</v>
      </c>
      <c r="CK285" s="116">
        <v>182167</v>
      </c>
      <c r="CL285" s="116">
        <v>150494</v>
      </c>
      <c r="CM285" s="116">
        <v>1838724</v>
      </c>
      <c r="CN285" s="116">
        <v>1451830</v>
      </c>
      <c r="CO285" s="116">
        <v>36527</v>
      </c>
      <c r="CP285" s="116">
        <v>7730954</v>
      </c>
      <c r="CQ285" s="116">
        <v>1995</v>
      </c>
      <c r="CR285" s="116">
        <v>8910</v>
      </c>
      <c r="CS285" s="116">
        <v>268201</v>
      </c>
      <c r="CT285" s="116">
        <v>36826242</v>
      </c>
      <c r="CU285" s="116">
        <v>34959318</v>
      </c>
      <c r="CV285" s="116">
        <v>0</v>
      </c>
      <c r="CW285" s="116">
        <v>0</v>
      </c>
      <c r="CX285" s="116">
        <v>0</v>
      </c>
      <c r="CY285" s="116">
        <v>0</v>
      </c>
      <c r="CZ285" s="116">
        <v>0</v>
      </c>
      <c r="DA285" s="116">
        <v>0</v>
      </c>
      <c r="DB285" s="116">
        <v>0</v>
      </c>
      <c r="DC285" s="116">
        <v>250590955</v>
      </c>
      <c r="DD285" s="116">
        <v>246165279</v>
      </c>
      <c r="DE285" s="116">
        <v>250590955</v>
      </c>
      <c r="DF285" s="116">
        <v>0</v>
      </c>
      <c r="DG285" s="116">
        <v>0</v>
      </c>
      <c r="DH285" s="116">
        <v>552781747</v>
      </c>
      <c r="DI285" s="116">
        <v>83090967</v>
      </c>
      <c r="DJ285" s="116">
        <v>72168542</v>
      </c>
      <c r="DK285" s="97" t="s">
        <v>115</v>
      </c>
      <c r="DL285" s="97">
        <v>186</v>
      </c>
      <c r="DM285" s="97">
        <v>2010</v>
      </c>
      <c r="DN285" s="104">
        <v>154489096</v>
      </c>
      <c r="DO285" s="104">
        <v>98916522</v>
      </c>
      <c r="DP285" s="104">
        <v>112482820</v>
      </c>
      <c r="DQ285" s="104">
        <v>55314631</v>
      </c>
      <c r="DR285" s="102" t="s">
        <v>116</v>
      </c>
      <c r="DS285" s="102">
        <v>45.94</v>
      </c>
      <c r="DT285" s="102">
        <v>1166.876</v>
      </c>
      <c r="DU285" s="102">
        <f t="shared" si="377"/>
        <v>1174.0832500000001</v>
      </c>
      <c r="DV285" s="102">
        <v>98</v>
      </c>
      <c r="DW285" s="102">
        <v>62</v>
      </c>
      <c r="DX285" s="102">
        <v>3275</v>
      </c>
      <c r="DY285" s="102">
        <v>132</v>
      </c>
      <c r="DZ285" s="102">
        <v>0</v>
      </c>
      <c r="EA285" s="117">
        <v>186</v>
      </c>
      <c r="EB285" s="118" t="s">
        <v>115</v>
      </c>
      <c r="EC285" s="98">
        <v>2010</v>
      </c>
      <c r="ED285" s="98">
        <v>1365</v>
      </c>
      <c r="EE285" s="98">
        <v>5734500</v>
      </c>
      <c r="EG285" s="97">
        <f t="shared" si="357"/>
        <v>0.47957750012544537</v>
      </c>
      <c r="EH285" s="102">
        <v>2310531</v>
      </c>
      <c r="EI285" s="102">
        <v>291952</v>
      </c>
      <c r="EJ285" s="102">
        <v>5734498</v>
      </c>
      <c r="EK285" s="102">
        <v>324780</v>
      </c>
      <c r="EL285" s="102">
        <v>0</v>
      </c>
      <c r="EM285" s="119">
        <v>2310533</v>
      </c>
      <c r="EN285" s="119">
        <v>5734500</v>
      </c>
      <c r="EO285" s="119">
        <v>291951</v>
      </c>
      <c r="EP285" s="119">
        <v>324781</v>
      </c>
    </row>
    <row r="286" spans="1:146" s="97" customFormat="1" ht="45" x14ac:dyDescent="0.25">
      <c r="A286" s="97" t="str">
        <f t="shared" si="348"/>
        <v>United Illuminating Company</v>
      </c>
      <c r="B286" s="98">
        <v>2011</v>
      </c>
      <c r="C286" s="98">
        <v>186</v>
      </c>
      <c r="D286" s="126" t="s">
        <v>176</v>
      </c>
      <c r="E286" s="98">
        <v>0</v>
      </c>
      <c r="F286" s="98">
        <v>0</v>
      </c>
      <c r="G286" s="98">
        <v>1</v>
      </c>
      <c r="H286" s="98">
        <v>0</v>
      </c>
      <c r="I286" s="100">
        <f>IFERROR(VLOOKUP(B286&amp;C286,'Output Index'!$A$2:$R$275,18,FALSE),0)</f>
        <v>0</v>
      </c>
      <c r="J286" s="101">
        <f t="shared" si="349"/>
        <v>0.5952884612140239</v>
      </c>
      <c r="K286" s="113">
        <f t="shared" si="378"/>
        <v>323740</v>
      </c>
      <c r="L286" s="103">
        <f t="shared" si="380"/>
        <v>291162</v>
      </c>
      <c r="M286" s="103">
        <f t="shared" si="358"/>
        <v>32578</v>
      </c>
      <c r="N286" s="113">
        <f t="shared" si="379"/>
        <v>5576374</v>
      </c>
      <c r="O286" s="123">
        <f t="shared" si="381"/>
        <v>2274849</v>
      </c>
      <c r="P286" s="105">
        <f t="shared" si="359"/>
        <v>3301525</v>
      </c>
      <c r="Q286" s="102">
        <v>3425</v>
      </c>
      <c r="R286" s="32">
        <v>0</v>
      </c>
      <c r="S286" s="33">
        <v>1</v>
      </c>
      <c r="T286" s="106">
        <v>86</v>
      </c>
      <c r="U286" s="97">
        <f t="shared" si="350"/>
        <v>1401</v>
      </c>
      <c r="V286" s="104">
        <f t="shared" si="351"/>
        <v>73492001.529958248</v>
      </c>
      <c r="W286" s="107">
        <f>AP286*(AM286/'Price Patch'!$B$5)</f>
        <v>0.77929921033581684</v>
      </c>
      <c r="X286" s="102">
        <v>39.444444444444443</v>
      </c>
      <c r="Y286" s="102">
        <v>16.5</v>
      </c>
      <c r="Z286" s="102">
        <f t="shared" si="375"/>
        <v>35.952380952380949</v>
      </c>
      <c r="AA286" s="102">
        <f t="shared" si="376"/>
        <v>16.253968253968253</v>
      </c>
      <c r="AB286" s="102">
        <f t="shared" si="376"/>
        <v>39.444444444444443</v>
      </c>
      <c r="AC286" s="97" t="str">
        <f t="shared" si="352"/>
        <v>United Illuminating Company</v>
      </c>
      <c r="AD286" s="98">
        <v>186</v>
      </c>
      <c r="AE286" s="98">
        <v>2011</v>
      </c>
      <c r="AF286" s="98">
        <f t="shared" si="363"/>
        <v>1</v>
      </c>
      <c r="AG286" s="108">
        <v>211.37183256732573</v>
      </c>
      <c r="AH286" s="97">
        <v>156.61046685742724</v>
      </c>
      <c r="AI286" s="97">
        <v>140.47125996128273</v>
      </c>
      <c r="AJ286" s="110">
        <f t="shared" si="372"/>
        <v>4.3504298431185792E-2</v>
      </c>
      <c r="AK286" s="101">
        <f t="shared" si="373"/>
        <v>3.6545188960135866E-2</v>
      </c>
      <c r="AL286" s="98"/>
      <c r="AM286" s="107">
        <f t="shared" si="382"/>
        <v>1.0967689896939463</v>
      </c>
      <c r="AN286" s="109">
        <f t="shared" si="330"/>
        <v>1.5061319689999999</v>
      </c>
      <c r="AO286" s="109">
        <f t="shared" si="331"/>
        <v>1.4586625400981315</v>
      </c>
      <c r="AP286" s="107">
        <f>1/AO286^'Price Patch'!C$19*1/AN286^'Price Patch'!D$19</f>
        <v>0.67470188633652017</v>
      </c>
      <c r="AQ286" s="110">
        <f t="shared" si="353"/>
        <v>0.36953769619763099</v>
      </c>
      <c r="AR286" s="110">
        <f t="shared" si="354"/>
        <v>0.6304623038023689</v>
      </c>
      <c r="AS286" s="111" t="str">
        <f t="shared" si="360"/>
        <v>United Illuminating Company</v>
      </c>
      <c r="AT286" s="112">
        <f t="shared" si="361"/>
        <v>186</v>
      </c>
      <c r="AU286" s="112">
        <f t="shared" si="362"/>
        <v>2011</v>
      </c>
      <c r="AV286" s="113">
        <f t="shared" si="321"/>
        <v>27158064.934333544</v>
      </c>
      <c r="AW286" s="113">
        <f t="shared" si="355"/>
        <v>46333936.5956247</v>
      </c>
      <c r="AX286" s="113">
        <f t="shared" si="356"/>
        <v>29403846.906085059</v>
      </c>
      <c r="AY286" s="101">
        <f t="shared" si="325"/>
        <v>0.63460713823443304</v>
      </c>
      <c r="AZ286" s="101">
        <f t="shared" si="326"/>
        <v>0.36539286176556696</v>
      </c>
      <c r="BA286" s="113">
        <f t="shared" si="341"/>
        <v>52513536</v>
      </c>
      <c r="BB286" s="113">
        <f t="shared" si="327"/>
        <v>58996721</v>
      </c>
      <c r="BC286" s="113">
        <f t="shared" si="322"/>
        <v>47611670</v>
      </c>
      <c r="BD286" s="110">
        <f t="shared" si="342"/>
        <v>0.35558697457030264</v>
      </c>
      <c r="BE286" s="113">
        <f t="shared" si="343"/>
        <v>147681270</v>
      </c>
      <c r="BF286" s="104">
        <v>11385051</v>
      </c>
      <c r="BG286" s="104">
        <v>26394385</v>
      </c>
      <c r="BH286" s="114">
        <f t="shared" si="323"/>
        <v>0.8755532320194217</v>
      </c>
      <c r="BI286" s="115">
        <f t="shared" si="368"/>
        <v>23109689.093914945</v>
      </c>
      <c r="BJ286" s="116">
        <v>93668806</v>
      </c>
      <c r="BK286" s="116">
        <v>1000</v>
      </c>
      <c r="BL286" s="116">
        <v>0</v>
      </c>
      <c r="BM286" s="116">
        <v>4159202</v>
      </c>
      <c r="BN286" s="116">
        <v>225416</v>
      </c>
      <c r="BO286" s="116">
        <v>1274705</v>
      </c>
      <c r="BP286" s="116">
        <v>1751458</v>
      </c>
      <c r="BQ286" s="116">
        <v>92394101</v>
      </c>
      <c r="BR286" s="116">
        <v>15874558</v>
      </c>
      <c r="BS286" s="116">
        <v>34672085</v>
      </c>
      <c r="BT286" s="116">
        <v>2501457</v>
      </c>
      <c r="BU286" s="116">
        <v>9650265</v>
      </c>
      <c r="BV286" s="116">
        <v>3863286</v>
      </c>
      <c r="BW286" s="116">
        <v>4007076</v>
      </c>
      <c r="BX286" s="116">
        <v>23702450</v>
      </c>
      <c r="BY286" s="116">
        <v>0</v>
      </c>
      <c r="BZ286" s="116">
        <v>59977548</v>
      </c>
      <c r="CA286" s="116">
        <v>12537</v>
      </c>
      <c r="CB286" s="116">
        <v>25731587</v>
      </c>
      <c r="CC286" s="116">
        <v>409292</v>
      </c>
      <c r="CD286" s="116">
        <v>4400142</v>
      </c>
      <c r="CE286" s="116">
        <v>64612</v>
      </c>
      <c r="CF286" s="116">
        <v>1455214</v>
      </c>
      <c r="CG286" s="116">
        <v>13056451</v>
      </c>
      <c r="CH286" s="116">
        <v>1345</v>
      </c>
      <c r="CI286" s="116">
        <v>1705596</v>
      </c>
      <c r="CJ286" s="116">
        <v>2483180</v>
      </c>
      <c r="CK286" s="116">
        <v>49772</v>
      </c>
      <c r="CL286" s="116">
        <v>130650</v>
      </c>
      <c r="CM286" s="116">
        <v>642455</v>
      </c>
      <c r="CN286" s="116">
        <v>2370703</v>
      </c>
      <c r="CO286" s="116">
        <v>146386</v>
      </c>
      <c r="CP286" s="116">
        <v>7099078</v>
      </c>
      <c r="CQ286" s="116">
        <v>2775</v>
      </c>
      <c r="CR286" s="116">
        <v>59925</v>
      </c>
      <c r="CS286" s="116">
        <v>155848</v>
      </c>
      <c r="CT286" s="116">
        <v>38389062</v>
      </c>
      <c r="CU286" s="116">
        <v>32512132</v>
      </c>
      <c r="CV286" s="116">
        <v>0</v>
      </c>
      <c r="CW286" s="116">
        <v>0</v>
      </c>
      <c r="CX286" s="116">
        <v>0</v>
      </c>
      <c r="CY286" s="116">
        <v>0</v>
      </c>
      <c r="CZ286" s="116">
        <v>0</v>
      </c>
      <c r="DA286" s="116">
        <v>0</v>
      </c>
      <c r="DB286" s="116">
        <v>0</v>
      </c>
      <c r="DC286" s="116">
        <v>187186506</v>
      </c>
      <c r="DD286" s="116">
        <v>184219914</v>
      </c>
      <c r="DE286" s="116">
        <v>187186506</v>
      </c>
      <c r="DF286" s="116">
        <v>9708</v>
      </c>
      <c r="DG286" s="116">
        <v>0</v>
      </c>
      <c r="DH286" s="116">
        <v>506533579</v>
      </c>
      <c r="DI286" s="116">
        <v>94789817</v>
      </c>
      <c r="DJ286" s="116">
        <v>77996997</v>
      </c>
      <c r="DK286" s="97" t="s">
        <v>115</v>
      </c>
      <c r="DL286" s="97">
        <v>186</v>
      </c>
      <c r="DM286" s="97">
        <v>2011</v>
      </c>
      <c r="DN286" s="104">
        <v>163620652</v>
      </c>
      <c r="DO286" s="104">
        <v>104723499</v>
      </c>
      <c r="DP286" s="104">
        <v>121549630</v>
      </c>
      <c r="DQ286" s="104">
        <v>60886250</v>
      </c>
      <c r="DR286" s="102" t="s">
        <v>116</v>
      </c>
      <c r="DS286" s="102">
        <v>57.76</v>
      </c>
      <c r="DT286" s="102">
        <v>1467.1039999999998</v>
      </c>
      <c r="DU286" s="102">
        <f t="shared" si="377"/>
        <v>1174.0832500000001</v>
      </c>
      <c r="DV286" s="102">
        <v>103</v>
      </c>
      <c r="DW286" s="102">
        <v>61.7</v>
      </c>
      <c r="DX286" s="102">
        <v>3293</v>
      </c>
      <c r="DY286" s="102">
        <v>132</v>
      </c>
      <c r="DZ286" s="102">
        <v>0</v>
      </c>
      <c r="EA286" s="117">
        <v>186</v>
      </c>
      <c r="EB286" s="118" t="s">
        <v>115</v>
      </c>
      <c r="EC286" s="98">
        <v>2011</v>
      </c>
      <c r="ED286" s="98">
        <v>1401</v>
      </c>
      <c r="EE286" s="98">
        <v>5576375</v>
      </c>
      <c r="EG286" s="97">
        <f t="shared" si="357"/>
        <v>0.4543700846427372</v>
      </c>
      <c r="EH286" s="102">
        <v>2274849</v>
      </c>
      <c r="EI286" s="102">
        <v>291162</v>
      </c>
      <c r="EJ286" s="102">
        <v>5576374</v>
      </c>
      <c r="EK286" s="102">
        <v>323740</v>
      </c>
      <c r="EL286" s="102">
        <v>0</v>
      </c>
      <c r="EM286" s="119">
        <v>2274849</v>
      </c>
      <c r="EN286" s="119">
        <v>5576375</v>
      </c>
      <c r="EO286" s="119">
        <v>291161</v>
      </c>
      <c r="EP286" s="119">
        <v>323738</v>
      </c>
    </row>
    <row r="287" spans="1:146" s="97" customFormat="1" ht="45" x14ac:dyDescent="0.25">
      <c r="A287" s="97" t="str">
        <f t="shared" si="348"/>
        <v>United Illuminating Company</v>
      </c>
      <c r="B287" s="98">
        <v>2012</v>
      </c>
      <c r="C287" s="98">
        <v>186</v>
      </c>
      <c r="D287" s="126" t="s">
        <v>176</v>
      </c>
      <c r="E287" s="98">
        <v>0</v>
      </c>
      <c r="F287" s="98">
        <v>0</v>
      </c>
      <c r="G287" s="98">
        <v>1</v>
      </c>
      <c r="H287" s="98">
        <v>0</v>
      </c>
      <c r="I287" s="100">
        <f>IFERROR(VLOOKUP(B287&amp;C287,'Output Index'!$A$2:$R$275,18,FALSE),0)</f>
        <v>0</v>
      </c>
      <c r="J287" s="101">
        <f t="shared" si="349"/>
        <v>0.58588680076113475</v>
      </c>
      <c r="K287" s="113">
        <f t="shared" si="378"/>
        <v>321887</v>
      </c>
      <c r="L287" s="103">
        <f t="shared" si="380"/>
        <v>289280</v>
      </c>
      <c r="M287" s="103">
        <f t="shared" si="358"/>
        <v>32607</v>
      </c>
      <c r="N287" s="113">
        <f t="shared" si="379"/>
        <v>5431279</v>
      </c>
      <c r="O287" s="123">
        <f t="shared" si="381"/>
        <v>2245522</v>
      </c>
      <c r="P287" s="105">
        <f t="shared" si="359"/>
        <v>3185757</v>
      </c>
      <c r="Q287" s="102">
        <v>3483</v>
      </c>
      <c r="R287" s="32">
        <v>0</v>
      </c>
      <c r="S287" s="33">
        <v>1</v>
      </c>
      <c r="T287" s="106">
        <v>86</v>
      </c>
      <c r="U287" s="97">
        <f t="shared" si="350"/>
        <v>1319</v>
      </c>
      <c r="V287" s="104">
        <f t="shared" si="351"/>
        <v>70026771.97212173</v>
      </c>
      <c r="W287" s="107">
        <f>AP287*(AM287/'Price Patch'!$B$5)</f>
        <v>0.79397232806623663</v>
      </c>
      <c r="X287" s="102">
        <v>35.555555555555557</v>
      </c>
      <c r="Y287" s="102">
        <v>17.333333333333332</v>
      </c>
      <c r="Z287" s="102">
        <f t="shared" si="375"/>
        <v>35.952380952380949</v>
      </c>
      <c r="AA287" s="102">
        <f t="shared" si="376"/>
        <v>16.253968253968253</v>
      </c>
      <c r="AB287" s="102">
        <f t="shared" si="376"/>
        <v>39.444444444444443</v>
      </c>
      <c r="AC287" s="97" t="str">
        <f t="shared" si="352"/>
        <v>United Illuminating Company</v>
      </c>
      <c r="AD287" s="98">
        <v>186</v>
      </c>
      <c r="AE287" s="98">
        <v>2012</v>
      </c>
      <c r="AF287" s="98">
        <f t="shared" si="363"/>
        <v>1</v>
      </c>
      <c r="AG287" s="108">
        <v>216.12381036659016</v>
      </c>
      <c r="AH287" s="97">
        <v>159.29502390464378</v>
      </c>
      <c r="AI287" s="97">
        <v>142.65698210814222</v>
      </c>
      <c r="AJ287" s="110">
        <f t="shared" si="372"/>
        <v>1.6645991320729487E-2</v>
      </c>
      <c r="AK287" s="101">
        <f t="shared" si="373"/>
        <v>1.865354178819403E-2</v>
      </c>
      <c r="AL287" s="98"/>
      <c r="AM287" s="107">
        <f t="shared" si="382"/>
        <v>1.1174196207935443</v>
      </c>
      <c r="AN287" s="109">
        <f t="shared" si="330"/>
        <v>1.5061319689999999</v>
      </c>
      <c r="AO287" s="109">
        <f t="shared" si="331"/>
        <v>1.4586625400981315</v>
      </c>
      <c r="AP287" s="107">
        <f>1/AO287^'Price Patch'!C$19*1/AN287^'Price Patch'!D$19</f>
        <v>0.67470188633652017</v>
      </c>
      <c r="AQ287" s="110">
        <f t="shared" si="353"/>
        <v>0.34916100963423552</v>
      </c>
      <c r="AR287" s="110">
        <f t="shared" si="354"/>
        <v>0.65083899036576442</v>
      </c>
      <c r="AS287" s="111" t="str">
        <f t="shared" si="360"/>
        <v>United Illuminating Company</v>
      </c>
      <c r="AT287" s="112">
        <f t="shared" si="361"/>
        <v>186</v>
      </c>
      <c r="AU287" s="112">
        <f t="shared" si="362"/>
        <v>2012</v>
      </c>
      <c r="AV287" s="113">
        <f t="shared" si="321"/>
        <v>24450618.403212409</v>
      </c>
      <c r="AW287" s="113">
        <f t="shared" si="355"/>
        <v>45576153.568909317</v>
      </c>
      <c r="AX287" s="113">
        <f t="shared" si="356"/>
        <v>41707660.944022253</v>
      </c>
      <c r="AY287" s="101">
        <f t="shared" si="325"/>
        <v>0.91512024771818323</v>
      </c>
      <c r="AZ287" s="101">
        <f t="shared" si="326"/>
        <v>8.4879752281816767E-2</v>
      </c>
      <c r="BA287" s="113">
        <f t="shared" si="341"/>
        <v>64211099</v>
      </c>
      <c r="BB287" s="113">
        <f t="shared" si="327"/>
        <v>15258569</v>
      </c>
      <c r="BC287" s="113">
        <f t="shared" si="322"/>
        <v>10149756</v>
      </c>
      <c r="BD287" s="110">
        <f t="shared" si="342"/>
        <v>0.38114144072892608</v>
      </c>
      <c r="BE287" s="113">
        <f t="shared" si="343"/>
        <v>168470526</v>
      </c>
      <c r="BF287" s="104">
        <v>5108813</v>
      </c>
      <c r="BG287" s="104">
        <v>24747236</v>
      </c>
      <c r="BH287" s="114">
        <f t="shared" si="323"/>
        <v>0.90933137163187605</v>
      </c>
      <c r="BI287" s="115">
        <f t="shared" si="368"/>
        <v>22503438.055977743</v>
      </c>
      <c r="BJ287" s="116">
        <v>46854038</v>
      </c>
      <c r="BK287" s="116">
        <v>0</v>
      </c>
      <c r="BL287" s="116">
        <v>0</v>
      </c>
      <c r="BM287" s="116">
        <v>3570739</v>
      </c>
      <c r="BN287" s="116">
        <v>307052</v>
      </c>
      <c r="BO287" s="116">
        <v>401812</v>
      </c>
      <c r="BP287" s="116">
        <v>770617</v>
      </c>
      <c r="BQ287" s="116">
        <v>46452226</v>
      </c>
      <c r="BR287" s="116">
        <v>4843516</v>
      </c>
      <c r="BS287" s="116">
        <v>31595469</v>
      </c>
      <c r="BT287" s="116">
        <v>2563059</v>
      </c>
      <c r="BU287" s="116">
        <v>994481</v>
      </c>
      <c r="BV287" s="116">
        <v>2251395</v>
      </c>
      <c r="BW287" s="116">
        <v>6764321</v>
      </c>
      <c r="BX287" s="116">
        <v>6320219</v>
      </c>
      <c r="BY287" s="116">
        <v>0</v>
      </c>
      <c r="BZ287" s="116">
        <v>70613531</v>
      </c>
      <c r="CA287" s="116">
        <v>46088</v>
      </c>
      <c r="CB287" s="116">
        <v>42877427</v>
      </c>
      <c r="CC287" s="116">
        <v>307563</v>
      </c>
      <c r="CD287" s="116">
        <v>1340093</v>
      </c>
      <c r="CE287" s="116">
        <v>72614</v>
      </c>
      <c r="CF287" s="116">
        <v>-215940</v>
      </c>
      <c r="CG287" s="116">
        <v>13073728</v>
      </c>
      <c r="CH287" s="116">
        <v>-3</v>
      </c>
      <c r="CI287" s="116">
        <v>1929733</v>
      </c>
      <c r="CJ287" s="116">
        <v>1779332</v>
      </c>
      <c r="CK287" s="116">
        <v>295188</v>
      </c>
      <c r="CL287" s="116">
        <v>226636</v>
      </c>
      <c r="CM287" s="116">
        <v>654280</v>
      </c>
      <c r="CN287" s="116">
        <v>1824360</v>
      </c>
      <c r="CO287" s="116">
        <v>105905</v>
      </c>
      <c r="CP287" s="116">
        <v>6010446</v>
      </c>
      <c r="CQ287" s="116">
        <v>1657</v>
      </c>
      <c r="CR287" s="116">
        <v>43707</v>
      </c>
      <c r="CS287" s="116">
        <v>240717</v>
      </c>
      <c r="CT287" s="116">
        <v>39773261</v>
      </c>
      <c r="CU287" s="116">
        <v>24475727</v>
      </c>
      <c r="CV287" s="116">
        <v>0</v>
      </c>
      <c r="CW287" s="116">
        <v>0</v>
      </c>
      <c r="CX287" s="116">
        <v>0</v>
      </c>
      <c r="CY287" s="116">
        <v>0</v>
      </c>
      <c r="CZ287" s="116">
        <v>0</v>
      </c>
      <c r="DA287" s="116">
        <v>0</v>
      </c>
      <c r="DB287" s="116">
        <v>0</v>
      </c>
      <c r="DC287" s="116">
        <v>161268382</v>
      </c>
      <c r="DD287" s="116">
        <v>158550030</v>
      </c>
      <c r="DE287" s="116">
        <v>161268382</v>
      </c>
      <c r="DF287" s="116">
        <v>4161</v>
      </c>
      <c r="DG287" s="116">
        <v>0</v>
      </c>
      <c r="DH287" s="116">
        <v>456061395</v>
      </c>
      <c r="DI287" s="116">
        <v>113072295</v>
      </c>
      <c r="DJ287" s="116">
        <v>79468449</v>
      </c>
      <c r="DK287" s="97" t="s">
        <v>115</v>
      </c>
      <c r="DL287" s="97">
        <v>186</v>
      </c>
      <c r="DM287" s="97">
        <v>2012</v>
      </c>
      <c r="DN287" s="104">
        <v>164491497</v>
      </c>
      <c r="DO287" s="104">
        <v>118118895</v>
      </c>
      <c r="DP287" s="104">
        <v>137210150</v>
      </c>
      <c r="DQ287" s="104">
        <v>62542931</v>
      </c>
      <c r="DR287" s="102" t="s">
        <v>116</v>
      </c>
      <c r="DS287" s="102">
        <v>40.97</v>
      </c>
      <c r="DT287" s="102">
        <v>1040.6379999999999</v>
      </c>
      <c r="DU287" s="102">
        <f t="shared" si="377"/>
        <v>1174.0832500000001</v>
      </c>
      <c r="DV287" s="102">
        <v>96</v>
      </c>
      <c r="DW287" s="102">
        <v>63.2</v>
      </c>
      <c r="DX287" s="102">
        <v>3289</v>
      </c>
      <c r="DY287" s="102">
        <v>194</v>
      </c>
      <c r="DZ287" s="102">
        <v>0</v>
      </c>
      <c r="EA287" s="117">
        <v>186</v>
      </c>
      <c r="EB287" s="118" t="s">
        <v>115</v>
      </c>
      <c r="EC287" s="98">
        <v>2012</v>
      </c>
      <c r="ED287" s="98">
        <v>1319</v>
      </c>
      <c r="EE287" s="98">
        <v>5431279</v>
      </c>
      <c r="EG287" s="97">
        <f t="shared" si="357"/>
        <v>0.47005990770647471</v>
      </c>
      <c r="EH287" s="102">
        <v>2245522</v>
      </c>
      <c r="EI287" s="102">
        <v>289280</v>
      </c>
      <c r="EJ287" s="102">
        <v>5431279</v>
      </c>
      <c r="EK287" s="102">
        <v>321887</v>
      </c>
      <c r="EL287" s="102">
        <v>0</v>
      </c>
      <c r="EM287" s="119">
        <v>2245522</v>
      </c>
      <c r="EN287" s="119">
        <v>5431279</v>
      </c>
      <c r="EO287" s="119">
        <v>289279</v>
      </c>
      <c r="EP287" s="119">
        <v>321888</v>
      </c>
    </row>
    <row r="288" spans="1:146" s="97" customFormat="1" ht="45" x14ac:dyDescent="0.25">
      <c r="A288" s="97" t="str">
        <f t="shared" si="348"/>
        <v>United Illuminating Company</v>
      </c>
      <c r="B288" s="98">
        <v>2013</v>
      </c>
      <c r="C288" s="98">
        <v>186</v>
      </c>
      <c r="D288" s="126" t="s">
        <v>176</v>
      </c>
      <c r="E288" s="98">
        <v>0</v>
      </c>
      <c r="F288" s="98">
        <v>0</v>
      </c>
      <c r="G288" s="98">
        <v>1</v>
      </c>
      <c r="H288" s="98">
        <v>0</v>
      </c>
      <c r="I288" s="100">
        <f>IFERROR(VLOOKUP(B288&amp;C288,'Output Index'!$A$2:$R$275,18,FALSE),0)</f>
        <v>0</v>
      </c>
      <c r="J288" s="101">
        <f t="shared" si="349"/>
        <v>0.55371731994517093</v>
      </c>
      <c r="K288" s="124">
        <f t="shared" ref="K288:K294" si="383">EP288</f>
        <v>319845</v>
      </c>
      <c r="L288" s="124">
        <f>EO288</f>
        <v>287519</v>
      </c>
      <c r="M288" s="103">
        <f t="shared" si="358"/>
        <v>32326</v>
      </c>
      <c r="N288" s="125">
        <f t="shared" ref="N288:N294" si="384">EN288</f>
        <v>5422427</v>
      </c>
      <c r="O288" s="123">
        <f>EM288</f>
        <v>2271961</v>
      </c>
      <c r="P288" s="105">
        <f t="shared" si="359"/>
        <v>3150466</v>
      </c>
      <c r="Q288" s="102">
        <v>3486</v>
      </c>
      <c r="R288" s="32">
        <v>0</v>
      </c>
      <c r="S288" s="33">
        <v>1</v>
      </c>
      <c r="T288" s="106">
        <v>40</v>
      </c>
      <c r="U288" s="97">
        <f t="shared" si="350"/>
        <v>1365</v>
      </c>
      <c r="V288" s="104">
        <f t="shared" si="351"/>
        <v>83541725.1571614</v>
      </c>
      <c r="W288" s="107">
        <f>AP288*(AM288/'Price Patch'!$B$5)</f>
        <v>0.80367843402700678</v>
      </c>
      <c r="X288" s="102">
        <v>35</v>
      </c>
      <c r="Y288" s="102">
        <v>15.833333333333334</v>
      </c>
      <c r="Z288" s="121">
        <f t="shared" si="375"/>
        <v>35.952380952380949</v>
      </c>
      <c r="AA288" s="121">
        <f t="shared" si="376"/>
        <v>16.253968253968253</v>
      </c>
      <c r="AB288" s="121">
        <f t="shared" si="376"/>
        <v>39.444444444444443</v>
      </c>
      <c r="AC288" s="97" t="str">
        <f t="shared" si="352"/>
        <v>United Illuminating Company</v>
      </c>
      <c r="AD288" s="98">
        <v>186</v>
      </c>
      <c r="AE288" s="98">
        <v>2013</v>
      </c>
      <c r="AF288" s="98">
        <f t="shared" si="363"/>
        <v>1</v>
      </c>
      <c r="AG288" s="108">
        <v>221.71936235057817</v>
      </c>
      <c r="AH288" s="97">
        <v>160.08123026867881</v>
      </c>
      <c r="AI288" s="97">
        <v>144.74939712243338</v>
      </c>
      <c r="AJ288" s="110">
        <f t="shared" si="372"/>
        <v>5.5778773118921338E-3</v>
      </c>
      <c r="AK288" s="101">
        <f t="shared" si="373"/>
        <v>1.2150622158863176E-2</v>
      </c>
      <c r="AL288" s="98"/>
      <c r="AM288" s="107">
        <f t="shared" si="382"/>
        <v>1.1310797860898352</v>
      </c>
      <c r="AN288" s="109">
        <f t="shared" si="330"/>
        <v>1.5061319689999999</v>
      </c>
      <c r="AO288" s="109">
        <f t="shared" si="331"/>
        <v>1.4586625400981315</v>
      </c>
      <c r="AP288" s="107">
        <f>1/AO288^'Price Patch'!C$19*1/AN288^'Price Patch'!D$19</f>
        <v>0.67470188633652017</v>
      </c>
      <c r="AQ288" s="110">
        <f t="shared" si="353"/>
        <v>0.30866829810371227</v>
      </c>
      <c r="AR288" s="110">
        <f t="shared" si="354"/>
        <v>0.69133170189628768</v>
      </c>
      <c r="AS288" s="111" t="str">
        <f t="shared" si="360"/>
        <v>United Illuminating Company</v>
      </c>
      <c r="AT288" s="112">
        <f t="shared" si="361"/>
        <v>186</v>
      </c>
      <c r="AU288" s="112">
        <f t="shared" si="362"/>
        <v>2013</v>
      </c>
      <c r="AV288" s="113">
        <f t="shared" si="321"/>
        <v>25786682.124909095</v>
      </c>
      <c r="AW288" s="113">
        <f t="shared" si="355"/>
        <v>57755043.032252304</v>
      </c>
      <c r="AX288" s="113">
        <f t="shared" si="356"/>
        <v>54813034.291225694</v>
      </c>
      <c r="AY288" s="101">
        <f t="shared" si="325"/>
        <v>0.94906057399379484</v>
      </c>
      <c r="AZ288" s="101">
        <f t="shared" si="326"/>
        <v>5.0939426006205157E-2</v>
      </c>
      <c r="BA288" s="113">
        <f t="shared" si="341"/>
        <v>78019812</v>
      </c>
      <c r="BB288" s="113">
        <f t="shared" si="327"/>
        <v>12593746</v>
      </c>
      <c r="BC288" s="113">
        <f t="shared" si="322"/>
        <v>6709796</v>
      </c>
      <c r="BD288" s="110">
        <f t="shared" si="342"/>
        <v>0.43846470757480688</v>
      </c>
      <c r="BE288" s="113">
        <f t="shared" si="343"/>
        <v>177938636</v>
      </c>
      <c r="BF288" s="104">
        <v>5883950</v>
      </c>
      <c r="BG288" s="104">
        <v>24987901</v>
      </c>
      <c r="BH288" s="114">
        <f t="shared" si="323"/>
        <v>0.92872057195897773</v>
      </c>
      <c r="BI288" s="115">
        <f t="shared" si="368"/>
        <v>23206777.70877431</v>
      </c>
      <c r="BJ288" s="116">
        <v>49290771</v>
      </c>
      <c r="BK288" s="116">
        <v>0</v>
      </c>
      <c r="BL288" s="116">
        <v>0</v>
      </c>
      <c r="BM288" s="116">
        <v>3038810</v>
      </c>
      <c r="BN288" s="116">
        <v>348191</v>
      </c>
      <c r="BO288" s="116">
        <v>70748</v>
      </c>
      <c r="BP288" s="116">
        <v>1046086</v>
      </c>
      <c r="BQ288" s="116">
        <v>49220023</v>
      </c>
      <c r="BR288" s="116">
        <v>6659044</v>
      </c>
      <c r="BS288" s="116">
        <v>36697025</v>
      </c>
      <c r="BT288" s="116">
        <v>2581303</v>
      </c>
      <c r="BU288" s="116">
        <v>-2952607</v>
      </c>
      <c r="BV288" s="116">
        <v>1556482</v>
      </c>
      <c r="BW288" s="116">
        <v>5663780</v>
      </c>
      <c r="BX288" s="116">
        <v>5909469</v>
      </c>
      <c r="BY288" s="116">
        <v>0</v>
      </c>
      <c r="BZ288" s="116">
        <v>84007843</v>
      </c>
      <c r="CA288" s="116">
        <v>131447</v>
      </c>
      <c r="CB288" s="116">
        <v>45892988</v>
      </c>
      <c r="CC288" s="116">
        <v>213851</v>
      </c>
      <c r="CD288" s="116">
        <v>11005157</v>
      </c>
      <c r="CE288" s="116">
        <v>78590</v>
      </c>
      <c r="CF288" s="116">
        <v>1332699</v>
      </c>
      <c r="CG288" s="116">
        <v>13273858</v>
      </c>
      <c r="CH288" s="116">
        <v>114</v>
      </c>
      <c r="CI288" s="116">
        <v>1632366</v>
      </c>
      <c r="CJ288" s="116">
        <v>1710191</v>
      </c>
      <c r="CK288" s="116">
        <v>62956</v>
      </c>
      <c r="CL288" s="116">
        <v>248155</v>
      </c>
      <c r="CM288" s="116">
        <v>775332</v>
      </c>
      <c r="CN288" s="116">
        <v>1662108</v>
      </c>
      <c r="CO288" s="116">
        <v>184919</v>
      </c>
      <c r="CP288" s="116">
        <v>5522606</v>
      </c>
      <c r="CQ288" s="116">
        <v>1898</v>
      </c>
      <c r="CR288" s="116">
        <v>6400</v>
      </c>
      <c r="CS288" s="116">
        <v>272208</v>
      </c>
      <c r="CT288" s="116">
        <v>36861715</v>
      </c>
      <c r="CU288" s="116">
        <v>22979941</v>
      </c>
      <c r="CV288" s="116">
        <v>0</v>
      </c>
      <c r="CW288" s="116">
        <v>0</v>
      </c>
      <c r="CX288" s="116">
        <v>0</v>
      </c>
      <c r="CY288" s="116">
        <v>0</v>
      </c>
      <c r="CZ288" s="116">
        <v>0</v>
      </c>
      <c r="DA288" s="116">
        <v>0</v>
      </c>
      <c r="DB288" s="116">
        <v>0</v>
      </c>
      <c r="DC288" s="116">
        <v>155177418</v>
      </c>
      <c r="DD288" s="116">
        <v>151355229</v>
      </c>
      <c r="DE288" s="116">
        <v>155177418</v>
      </c>
      <c r="DF288" s="116">
        <v>5096</v>
      </c>
      <c r="DG288" s="116">
        <v>0</v>
      </c>
      <c r="DH288" s="116">
        <v>470613115</v>
      </c>
      <c r="DI288" s="116">
        <v>122290331</v>
      </c>
      <c r="DJ288" s="116">
        <v>88206290</v>
      </c>
      <c r="DK288" s="97" t="s">
        <v>115</v>
      </c>
      <c r="DL288" s="97">
        <v>186</v>
      </c>
      <c r="DM288" s="97">
        <v>2013</v>
      </c>
      <c r="DN288" s="104">
        <v>178346845</v>
      </c>
      <c r="DO288" s="104">
        <v>134907444</v>
      </c>
      <c r="DP288" s="104">
        <v>156816088</v>
      </c>
      <c r="DQ288" s="104">
        <v>95659243</v>
      </c>
      <c r="DR288" s="102" t="s">
        <v>116</v>
      </c>
      <c r="DS288" s="102">
        <v>36.659999999999997</v>
      </c>
      <c r="DT288" s="102">
        <v>931.16399999999987</v>
      </c>
      <c r="DU288" s="121">
        <f t="shared" si="377"/>
        <v>1174.0832500000001</v>
      </c>
      <c r="DV288" s="102">
        <v>95</v>
      </c>
      <c r="DW288" s="102">
        <v>60.5</v>
      </c>
      <c r="DX288" s="102">
        <v>3287</v>
      </c>
      <c r="DY288" s="102">
        <v>199</v>
      </c>
      <c r="DZ288" s="102">
        <v>0</v>
      </c>
      <c r="EA288" s="117">
        <v>186</v>
      </c>
      <c r="EB288" s="118" t="s">
        <v>115</v>
      </c>
      <c r="EC288" s="98">
        <v>2013</v>
      </c>
      <c r="ED288" s="98">
        <v>1365</v>
      </c>
      <c r="EE288" s="98">
        <v>5422427</v>
      </c>
      <c r="EG288" s="97">
        <f t="shared" si="357"/>
        <v>0.45347876628698547</v>
      </c>
      <c r="EH288" s="102"/>
      <c r="EI288" s="102"/>
      <c r="EJ288" s="102"/>
      <c r="EK288" s="102"/>
      <c r="EL288" s="102">
        <v>0</v>
      </c>
      <c r="EM288" s="119">
        <v>2271961</v>
      </c>
      <c r="EN288" s="119">
        <v>5422427</v>
      </c>
      <c r="EO288" s="119">
        <v>287519</v>
      </c>
      <c r="EP288" s="119">
        <v>319845</v>
      </c>
    </row>
    <row r="289" spans="1:146" s="97" customFormat="1" ht="30" x14ac:dyDescent="0.25">
      <c r="A289" s="97" t="str">
        <f t="shared" si="348"/>
        <v>West Penn Power Company</v>
      </c>
      <c r="B289" s="98">
        <v>1995</v>
      </c>
      <c r="C289" s="98">
        <v>196</v>
      </c>
      <c r="D289" s="126" t="s">
        <v>179</v>
      </c>
      <c r="E289" s="98">
        <v>0</v>
      </c>
      <c r="F289" s="98">
        <v>1</v>
      </c>
      <c r="G289" s="98">
        <v>1</v>
      </c>
      <c r="H289" s="98">
        <v>0</v>
      </c>
      <c r="I289" s="100">
        <f>IFERROR(VLOOKUP(B289&amp;C289,'Output Index'!$A$2:$R$275,18,FALSE),0)</f>
        <v>0</v>
      </c>
      <c r="J289" s="101">
        <f t="shared" si="349"/>
        <v>0.88705879895167972</v>
      </c>
      <c r="K289" s="102">
        <f t="shared" si="383"/>
        <v>656316</v>
      </c>
      <c r="L289" s="102">
        <f>EO289</f>
        <v>576372</v>
      </c>
      <c r="M289" s="103">
        <f t="shared" si="358"/>
        <v>79944</v>
      </c>
      <c r="N289" s="104">
        <f t="shared" si="384"/>
        <v>17511017</v>
      </c>
      <c r="O289" s="105">
        <f>EM289</f>
        <v>5818838</v>
      </c>
      <c r="P289" s="105">
        <f t="shared" si="359"/>
        <v>11692179</v>
      </c>
      <c r="Q289" s="102"/>
      <c r="R289" s="32">
        <v>1</v>
      </c>
      <c r="S289" s="32">
        <v>1</v>
      </c>
      <c r="T289" s="106">
        <v>6076</v>
      </c>
      <c r="U289" s="97">
        <f t="shared" si="350"/>
        <v>3087.6578500789979</v>
      </c>
      <c r="V289" s="104">
        <f t="shared" si="351"/>
        <v>70485843.610312387</v>
      </c>
      <c r="W289" s="107">
        <f>AP289*(AM289/'Price Patch'!$B$5)</f>
        <v>0.42824498940497319</v>
      </c>
      <c r="X289" s="102">
        <v>37.777777777777779</v>
      </c>
      <c r="Y289" s="102">
        <v>16.5</v>
      </c>
      <c r="Z289" s="102">
        <f>AVERAGE(X300:X306)</f>
        <v>33.888888888888886</v>
      </c>
      <c r="AA289" s="102">
        <f>AVERAGE(Y300:Y306)</f>
        <v>16.373015873015873</v>
      </c>
      <c r="AB289" s="102">
        <f>MAX(X300:X306)</f>
        <v>36.666666666666664</v>
      </c>
      <c r="AC289" s="97" t="str">
        <f t="shared" si="352"/>
        <v>West Penn Power Company</v>
      </c>
      <c r="AD289" s="98">
        <v>196</v>
      </c>
      <c r="AE289" s="98">
        <v>1995</v>
      </c>
      <c r="AF289" s="98">
        <v>1</v>
      </c>
      <c r="AG289" s="108">
        <v>131.67284642053878</v>
      </c>
      <c r="AH289" s="97">
        <v>100</v>
      </c>
      <c r="AI289" s="97">
        <v>100</v>
      </c>
      <c r="AJ289" s="98"/>
      <c r="AK289" s="101"/>
      <c r="AL289" s="98"/>
      <c r="AM289" s="107">
        <f>AM290*(1/EXP(AK290))</f>
        <v>0.60270281060440123</v>
      </c>
      <c r="AN289" s="109">
        <f t="shared" si="330"/>
        <v>1.5061319689999999</v>
      </c>
      <c r="AO289" s="109">
        <f t="shared" si="331"/>
        <v>1.4586625400981315</v>
      </c>
      <c r="AP289" s="107">
        <f>1/AO289^'Price Patch'!C$19*1/AN289^'Price Patch'!D$19</f>
        <v>0.67470188633652017</v>
      </c>
      <c r="AQ289" s="110">
        <f t="shared" si="353"/>
        <v>0.3778160198970314</v>
      </c>
      <c r="AR289" s="110">
        <f t="shared" si="354"/>
        <v>0.6221839801029686</v>
      </c>
      <c r="AS289" s="111" t="str">
        <f t="shared" si="360"/>
        <v>West Penn Power Company</v>
      </c>
      <c r="AT289" s="112">
        <f t="shared" si="361"/>
        <v>196</v>
      </c>
      <c r="AU289" s="112">
        <f t="shared" si="362"/>
        <v>1995</v>
      </c>
      <c r="AV289" s="113">
        <f t="shared" si="321"/>
        <v>26630680.89193283</v>
      </c>
      <c r="AW289" s="113">
        <f t="shared" si="355"/>
        <v>43855162.718379557</v>
      </c>
      <c r="AX289" s="113">
        <f t="shared" si="356"/>
        <v>33832927.609459147</v>
      </c>
      <c r="AY289" s="101">
        <f t="shared" si="325"/>
        <v>0.77146966314367083</v>
      </c>
      <c r="AZ289" s="101">
        <f t="shared" si="326"/>
        <v>0.22853033685632917</v>
      </c>
      <c r="BA289" s="113">
        <f t="shared" si="341"/>
        <v>57587138</v>
      </c>
      <c r="BB289" s="113">
        <f t="shared" si="327"/>
        <v>42178886</v>
      </c>
      <c r="BC289" s="113">
        <f t="shared" si="322"/>
        <v>32772801</v>
      </c>
      <c r="BD289" s="110">
        <f t="shared" si="342"/>
        <v>0.30580953727209359</v>
      </c>
      <c r="BE289" s="113">
        <f t="shared" si="343"/>
        <v>188310471</v>
      </c>
      <c r="BF289" s="104">
        <v>9406085</v>
      </c>
      <c r="BG289" s="104">
        <v>25169573</v>
      </c>
      <c r="BH289" s="114">
        <f t="shared" si="323"/>
        <v>0.94376692010392271</v>
      </c>
      <c r="BI289" s="115">
        <f t="shared" si="368"/>
        <v>23754210.390540849</v>
      </c>
      <c r="BJ289" s="116">
        <v>65179786</v>
      </c>
      <c r="BK289" s="116">
        <v>301165</v>
      </c>
      <c r="BL289" s="116">
        <v>0</v>
      </c>
      <c r="BM289" s="116">
        <v>5842152</v>
      </c>
      <c r="BN289" s="116">
        <v>1547166</v>
      </c>
      <c r="BO289" s="116">
        <v>4703114</v>
      </c>
      <c r="BP289" s="116">
        <v>5543574</v>
      </c>
      <c r="BQ289" s="116">
        <v>60476672</v>
      </c>
      <c r="BR289" s="116">
        <v>15735526</v>
      </c>
      <c r="BS289" s="116">
        <v>23000900</v>
      </c>
      <c r="BT289" s="116">
        <v>2079047</v>
      </c>
      <c r="BU289" s="116">
        <v>477802</v>
      </c>
      <c r="BV289" s="116">
        <v>543580</v>
      </c>
      <c r="BW289" s="116">
        <v>476136</v>
      </c>
      <c r="BX289" s="116">
        <v>5881896</v>
      </c>
      <c r="BY289" s="116">
        <v>0</v>
      </c>
      <c r="BZ289" s="116">
        <v>61018390</v>
      </c>
      <c r="CA289" s="116">
        <v>1707274</v>
      </c>
      <c r="CB289" s="116">
        <v>3663732</v>
      </c>
      <c r="CC289" s="116">
        <v>1886374</v>
      </c>
      <c r="CD289" s="116">
        <v>5683281</v>
      </c>
      <c r="CE289" s="116">
        <v>91605</v>
      </c>
      <c r="CF289" s="116">
        <v>2569334</v>
      </c>
      <c r="CG289" s="116">
        <v>34165130</v>
      </c>
      <c r="CH289" s="116">
        <v>220265</v>
      </c>
      <c r="CI289" s="116">
        <v>1947886</v>
      </c>
      <c r="CJ289" s="116">
        <v>3407962</v>
      </c>
      <c r="CK289" s="116">
        <v>228028</v>
      </c>
      <c r="CL289" s="116">
        <v>396724</v>
      </c>
      <c r="CM289" s="116">
        <v>364221</v>
      </c>
      <c r="CN289" s="116">
        <v>1255322</v>
      </c>
      <c r="CO289" s="116">
        <v>1138310</v>
      </c>
      <c r="CP289" s="116">
        <v>1168763</v>
      </c>
      <c r="CQ289" s="116">
        <v>431692</v>
      </c>
      <c r="CR289" s="116">
        <v>282267</v>
      </c>
      <c r="CS289" s="116">
        <v>410220</v>
      </c>
      <c r="CT289" s="116">
        <v>23572941</v>
      </c>
      <c r="CU289" s="116">
        <v>6944192</v>
      </c>
      <c r="CV289" s="116">
        <v>325308260</v>
      </c>
      <c r="CW289" s="116">
        <v>237377652</v>
      </c>
      <c r="CX289" s="116">
        <v>1548347</v>
      </c>
      <c r="CY289" s="116">
        <v>0</v>
      </c>
      <c r="CZ289" s="116">
        <v>0</v>
      </c>
      <c r="DA289" s="116">
        <v>0</v>
      </c>
      <c r="DB289" s="116">
        <v>0</v>
      </c>
      <c r="DC289" s="116">
        <v>296421790</v>
      </c>
      <c r="DD289" s="116">
        <v>274704225</v>
      </c>
      <c r="DE289" s="116">
        <v>623278397</v>
      </c>
      <c r="DF289" s="116">
        <v>0</v>
      </c>
      <c r="DG289" s="116">
        <v>0</v>
      </c>
      <c r="DH289" s="116">
        <v>794120750</v>
      </c>
      <c r="DI289" s="116">
        <v>14127044</v>
      </c>
      <c r="DJ289" s="116">
        <v>6831051</v>
      </c>
      <c r="DK289" s="97" t="s">
        <v>117</v>
      </c>
      <c r="DL289" s="97">
        <v>196</v>
      </c>
      <c r="DM289" s="97">
        <v>1995</v>
      </c>
      <c r="DN289" s="104">
        <v>170849382</v>
      </c>
      <c r="DO289" s="104">
        <v>161111831</v>
      </c>
      <c r="DP289" s="104">
        <v>31682369</v>
      </c>
      <c r="DQ289" s="104">
        <v>10583260</v>
      </c>
      <c r="DR289" s="102" t="s">
        <v>118</v>
      </c>
      <c r="DS289" s="102">
        <v>28.89</v>
      </c>
      <c r="DT289" s="102">
        <v>733.80599999999993</v>
      </c>
      <c r="DU289" s="102">
        <f>AVERAGE(DT300:DT307)</f>
        <v>977.51900000000001</v>
      </c>
      <c r="DV289" s="102">
        <v>100</v>
      </c>
      <c r="DW289" s="102">
        <v>61.7</v>
      </c>
      <c r="DX289" s="102"/>
      <c r="DY289" s="102"/>
      <c r="DZ289" s="102">
        <v>0</v>
      </c>
      <c r="EA289" s="117">
        <v>196</v>
      </c>
      <c r="EB289" s="118" t="s">
        <v>117</v>
      </c>
      <c r="EC289" s="98">
        <v>1995</v>
      </c>
      <c r="ED289" s="98">
        <v>3185</v>
      </c>
      <c r="EE289" s="98">
        <v>17511017</v>
      </c>
      <c r="EF289" s="98">
        <v>552056</v>
      </c>
      <c r="EG289" s="97">
        <f t="shared" si="357"/>
        <v>0.64740804857243217</v>
      </c>
      <c r="EH289" s="102"/>
      <c r="EI289" s="102"/>
      <c r="EJ289" s="102"/>
      <c r="EK289" s="102"/>
      <c r="EL289" s="102">
        <v>0</v>
      </c>
      <c r="EM289" s="119">
        <v>5818838</v>
      </c>
      <c r="EN289" s="119">
        <v>17511017</v>
      </c>
      <c r="EO289" s="119">
        <v>576372</v>
      </c>
      <c r="EP289" s="119">
        <v>656316</v>
      </c>
    </row>
    <row r="290" spans="1:146" s="97" customFormat="1" ht="30" x14ac:dyDescent="0.25">
      <c r="A290" s="97" t="str">
        <f t="shared" si="348"/>
        <v>West Penn Power Company</v>
      </c>
      <c r="B290" s="98">
        <v>1996</v>
      </c>
      <c r="C290" s="98">
        <v>196</v>
      </c>
      <c r="D290" s="126" t="s">
        <v>179</v>
      </c>
      <c r="E290" s="98">
        <v>0</v>
      </c>
      <c r="F290" s="98">
        <v>1</v>
      </c>
      <c r="G290" s="98">
        <v>1</v>
      </c>
      <c r="H290" s="98">
        <v>0</v>
      </c>
      <c r="I290" s="100">
        <f>IFERROR(VLOOKUP(B290&amp;C290,'Output Index'!$A$2:$R$275,18,FALSE),0)</f>
        <v>0</v>
      </c>
      <c r="J290" s="101">
        <f t="shared" si="349"/>
        <v>0.88439103241919648</v>
      </c>
      <c r="K290" s="102">
        <f t="shared" si="383"/>
        <v>659727</v>
      </c>
      <c r="L290" s="102">
        <f t="shared" ref="L290:L294" si="385">EO290</f>
        <v>578465</v>
      </c>
      <c r="M290" s="103">
        <f t="shared" si="358"/>
        <v>81262</v>
      </c>
      <c r="N290" s="104">
        <f t="shared" si="384"/>
        <v>17775738</v>
      </c>
      <c r="O290" s="105">
        <f t="shared" ref="O290:O294" si="386">EM290</f>
        <v>5913412</v>
      </c>
      <c r="P290" s="105">
        <f t="shared" si="359"/>
        <v>11862326</v>
      </c>
      <c r="Q290" s="102"/>
      <c r="R290" s="32">
        <v>1</v>
      </c>
      <c r="S290" s="32">
        <v>1</v>
      </c>
      <c r="T290" s="106">
        <v>6184</v>
      </c>
      <c r="U290" s="97">
        <f t="shared" si="350"/>
        <v>3139.3208317833005</v>
      </c>
      <c r="V290" s="104">
        <f t="shared" si="351"/>
        <v>72297879.40823257</v>
      </c>
      <c r="W290" s="107">
        <f>AP290*(AM290/'Price Patch'!$B$5)</f>
        <v>0.43977932689009863</v>
      </c>
      <c r="X290" s="102">
        <v>32.222222222222221</v>
      </c>
      <c r="Y290" s="102">
        <v>15.388888888888889</v>
      </c>
      <c r="Z290" s="102">
        <f>Z289</f>
        <v>33.888888888888886</v>
      </c>
      <c r="AA290" s="102">
        <f>AA289</f>
        <v>16.373015873015873</v>
      </c>
      <c r="AB290" s="102">
        <f>AB289</f>
        <v>36.666666666666664</v>
      </c>
      <c r="AC290" s="97" t="str">
        <f t="shared" si="352"/>
        <v>West Penn Power Company</v>
      </c>
      <c r="AD290" s="98">
        <v>196</v>
      </c>
      <c r="AE290" s="98">
        <v>1996</v>
      </c>
      <c r="AF290" s="98">
        <f t="shared" ref="AF290" si="387">AF289</f>
        <v>1</v>
      </c>
      <c r="AG290" s="108">
        <v>134.96468531828995</v>
      </c>
      <c r="AH290" s="97">
        <v>103.10296973648663</v>
      </c>
      <c r="AI290" s="97">
        <v>102.00738238396751</v>
      </c>
      <c r="AJ290" s="110">
        <f t="shared" ref="AJ290:AJ307" si="388">AVERAGE(AY289:AY290)*LN(AH290/AH289)+AVERAGE(AZ289:AZ290)*LN(AI290/AI289)</f>
        <v>2.7665004631270418E-2</v>
      </c>
      <c r="AK290" s="101">
        <f t="shared" ref="AK290:AK307" si="389">LN(AG290/AG289)*0.5*(AQ290+AQ289)+0.5*(AR289+AR290)*AJ290</f>
        <v>2.6577634336679191E-2</v>
      </c>
      <c r="AL290" s="98"/>
      <c r="AM290" s="107">
        <f t="shared" ref="AM290:AM301" si="390">AM291*(1/EXP(AK291))</f>
        <v>0.61893598972554864</v>
      </c>
      <c r="AN290" s="109">
        <f t="shared" si="330"/>
        <v>1.5061319689999999</v>
      </c>
      <c r="AO290" s="109">
        <f t="shared" si="331"/>
        <v>1.4586625400981315</v>
      </c>
      <c r="AP290" s="107">
        <f>1/AO290^'Price Patch'!C$19*1/AN290^'Price Patch'!D$19</f>
        <v>0.67470188633652017</v>
      </c>
      <c r="AQ290" s="110">
        <f t="shared" si="353"/>
        <v>0.35386295026682452</v>
      </c>
      <c r="AR290" s="110">
        <f t="shared" si="354"/>
        <v>0.64613704973317554</v>
      </c>
      <c r="AS290" s="111" t="str">
        <f t="shared" si="360"/>
        <v>West Penn Power Company</v>
      </c>
      <c r="AT290" s="112">
        <f t="shared" si="361"/>
        <v>196</v>
      </c>
      <c r="AU290" s="112">
        <f t="shared" si="362"/>
        <v>1996</v>
      </c>
      <c r="AV290" s="113">
        <f t="shared" si="321"/>
        <v>25583540.905432276</v>
      </c>
      <c r="AW290" s="113">
        <f t="shared" si="355"/>
        <v>46714338.502800293</v>
      </c>
      <c r="AX290" s="113">
        <f t="shared" si="356"/>
        <v>32089095.436501212</v>
      </c>
      <c r="AY290" s="101">
        <f t="shared" si="325"/>
        <v>0.68692175603808736</v>
      </c>
      <c r="AZ290" s="101">
        <f t="shared" si="326"/>
        <v>0.31307824396191264</v>
      </c>
      <c r="BA290" s="113">
        <f t="shared" si="341"/>
        <v>54573629</v>
      </c>
      <c r="BB290" s="113">
        <f t="shared" si="327"/>
        <v>60201209</v>
      </c>
      <c r="BC290" s="113">
        <f t="shared" si="322"/>
        <v>49675292</v>
      </c>
      <c r="BD290" s="110">
        <f t="shared" si="342"/>
        <v>0.29441685146609869</v>
      </c>
      <c r="BE290" s="113">
        <f t="shared" si="343"/>
        <v>185361771</v>
      </c>
      <c r="BF290" s="104">
        <v>10525917</v>
      </c>
      <c r="BG290" s="104">
        <v>23915601</v>
      </c>
      <c r="BH290" s="114">
        <f t="shared" si="323"/>
        <v>0.94016176150031916</v>
      </c>
      <c r="BI290" s="115">
        <f t="shared" si="368"/>
        <v>22484533.563498795</v>
      </c>
      <c r="BJ290" s="116">
        <v>107839823</v>
      </c>
      <c r="BK290" s="116">
        <v>313950</v>
      </c>
      <c r="BL290" s="116">
        <v>0</v>
      </c>
      <c r="BM290" s="116">
        <v>5734030</v>
      </c>
      <c r="BN290" s="116">
        <v>2747248</v>
      </c>
      <c r="BO290" s="116">
        <v>11685835</v>
      </c>
      <c r="BP290" s="116">
        <v>4997489</v>
      </c>
      <c r="BQ290" s="116">
        <v>96153988</v>
      </c>
      <c r="BR290" s="116">
        <v>23903004</v>
      </c>
      <c r="BS290" s="116">
        <v>47638614</v>
      </c>
      <c r="BT290" s="116">
        <v>2315305</v>
      </c>
      <c r="BU290" s="116">
        <v>993536</v>
      </c>
      <c r="BV290" s="116">
        <v>1766576</v>
      </c>
      <c r="BW290" s="116">
        <v>476136</v>
      </c>
      <c r="BX290" s="116">
        <v>6220372</v>
      </c>
      <c r="BY290" s="116">
        <v>0</v>
      </c>
      <c r="BZ290" s="116">
        <v>58047063</v>
      </c>
      <c r="CA290" s="116">
        <v>1918101</v>
      </c>
      <c r="CB290" s="116">
        <v>3477591</v>
      </c>
      <c r="CC290" s="116">
        <v>1758889</v>
      </c>
      <c r="CD290" s="116">
        <v>5106187</v>
      </c>
      <c r="CE290" s="116">
        <v>92159</v>
      </c>
      <c r="CF290" s="116">
        <v>2389066</v>
      </c>
      <c r="CG290" s="116">
        <v>32397691</v>
      </c>
      <c r="CH290" s="116">
        <v>480151</v>
      </c>
      <c r="CI290" s="116">
        <v>1806093</v>
      </c>
      <c r="CJ290" s="116">
        <v>2896253</v>
      </c>
      <c r="CK290" s="116">
        <v>199381</v>
      </c>
      <c r="CL290" s="116">
        <v>345104</v>
      </c>
      <c r="CM290" s="116">
        <v>409964</v>
      </c>
      <c r="CN290" s="116">
        <v>1296999</v>
      </c>
      <c r="CO290" s="116">
        <v>1049918</v>
      </c>
      <c r="CP290" s="116">
        <v>1257281</v>
      </c>
      <c r="CQ290" s="116">
        <v>411357</v>
      </c>
      <c r="CR290" s="116">
        <v>312690</v>
      </c>
      <c r="CS290" s="116">
        <v>442188</v>
      </c>
      <c r="CT290" s="116">
        <v>25326337</v>
      </c>
      <c r="CU290" s="116">
        <v>5600676</v>
      </c>
      <c r="CV290" s="116">
        <v>316282379</v>
      </c>
      <c r="CW290" s="116">
        <v>239337302</v>
      </c>
      <c r="CX290" s="116">
        <v>1212672</v>
      </c>
      <c r="CY290" s="116">
        <v>0</v>
      </c>
      <c r="CZ290" s="116">
        <v>0</v>
      </c>
      <c r="DA290" s="116">
        <v>0</v>
      </c>
      <c r="DB290" s="116">
        <v>0</v>
      </c>
      <c r="DC290" s="116">
        <v>217525964</v>
      </c>
      <c r="DD290" s="116">
        <v>195518072</v>
      </c>
      <c r="DE290" s="116">
        <v>535021015</v>
      </c>
      <c r="DF290" s="116">
        <v>0</v>
      </c>
      <c r="DG290" s="116">
        <v>1270297</v>
      </c>
      <c r="DH290" s="116">
        <v>757371059</v>
      </c>
      <c r="DI290" s="116">
        <v>24265848</v>
      </c>
      <c r="DJ290" s="116">
        <v>7306199</v>
      </c>
      <c r="DK290" s="97" t="s">
        <v>117</v>
      </c>
      <c r="DL290" s="97">
        <v>196</v>
      </c>
      <c r="DM290" s="97">
        <v>1996</v>
      </c>
      <c r="DN290" s="104">
        <v>178593399</v>
      </c>
      <c r="DO290" s="104">
        <v>171844349</v>
      </c>
      <c r="DP290" s="104">
        <v>34788663</v>
      </c>
      <c r="DQ290" s="104">
        <v>11021103</v>
      </c>
      <c r="DR290" s="102" t="s">
        <v>118</v>
      </c>
      <c r="DS290" s="102">
        <v>45.48</v>
      </c>
      <c r="DT290" s="102">
        <v>1155.1919999999998</v>
      </c>
      <c r="DU290" s="102">
        <f>DU289</f>
        <v>977.51900000000001</v>
      </c>
      <c r="DV290" s="102">
        <v>90</v>
      </c>
      <c r="DW290" s="102">
        <v>59.7</v>
      </c>
      <c r="DX290" s="102"/>
      <c r="DY290" s="102"/>
      <c r="DZ290" s="102">
        <v>0</v>
      </c>
      <c r="EA290" s="117">
        <v>196</v>
      </c>
      <c r="EB290" s="118" t="s">
        <v>117</v>
      </c>
      <c r="EC290" s="98">
        <v>1996</v>
      </c>
      <c r="ED290" s="98">
        <v>3242</v>
      </c>
      <c r="EE290" s="98">
        <v>17775738</v>
      </c>
      <c r="EF290" s="98">
        <v>581399</v>
      </c>
      <c r="EG290" s="97">
        <f t="shared" si="357"/>
        <v>0.64637988416868775</v>
      </c>
      <c r="EH290" s="102"/>
      <c r="EI290" s="102"/>
      <c r="EJ290" s="102"/>
      <c r="EK290" s="102"/>
      <c r="EL290" s="102">
        <v>0</v>
      </c>
      <c r="EM290" s="119">
        <v>5913412</v>
      </c>
      <c r="EN290" s="119">
        <v>17775738</v>
      </c>
      <c r="EO290" s="119">
        <v>578465</v>
      </c>
      <c r="EP290" s="119">
        <v>659727</v>
      </c>
    </row>
    <row r="291" spans="1:146" s="97" customFormat="1" ht="30" x14ac:dyDescent="0.25">
      <c r="A291" s="97" t="str">
        <f t="shared" si="348"/>
        <v>West Penn Power Company</v>
      </c>
      <c r="B291" s="98">
        <v>1997</v>
      </c>
      <c r="C291" s="98">
        <v>196</v>
      </c>
      <c r="D291" s="126" t="s">
        <v>179</v>
      </c>
      <c r="E291" s="98">
        <v>0</v>
      </c>
      <c r="F291" s="98">
        <v>1</v>
      </c>
      <c r="G291" s="98">
        <v>1</v>
      </c>
      <c r="H291" s="98">
        <v>0</v>
      </c>
      <c r="I291" s="100">
        <f>IFERROR(VLOOKUP(B291&amp;C291,'Output Index'!$A$2:$R$275,18,FALSE),0)</f>
        <v>0</v>
      </c>
      <c r="J291" s="101">
        <f t="shared" si="349"/>
        <v>0.87836843249243524</v>
      </c>
      <c r="K291" s="102">
        <f t="shared" si="383"/>
        <v>664522</v>
      </c>
      <c r="L291" s="102">
        <f t="shared" si="385"/>
        <v>581943</v>
      </c>
      <c r="M291" s="103">
        <f t="shared" si="358"/>
        <v>82579</v>
      </c>
      <c r="N291" s="104">
        <f t="shared" si="384"/>
        <v>17688173</v>
      </c>
      <c r="O291" s="105">
        <f t="shared" si="386"/>
        <v>5756594</v>
      </c>
      <c r="P291" s="105">
        <f t="shared" si="359"/>
        <v>11931579</v>
      </c>
      <c r="Q291" s="102"/>
      <c r="R291" s="32">
        <v>1</v>
      </c>
      <c r="S291" s="32">
        <v>1</v>
      </c>
      <c r="T291" s="106">
        <v>6258</v>
      </c>
      <c r="U291" s="97">
        <f t="shared" si="350"/>
        <v>3144.3400443171545</v>
      </c>
      <c r="V291" s="104">
        <f t="shared" si="351"/>
        <v>63391318.420952655</v>
      </c>
      <c r="W291" s="107">
        <f>AP291*(AM291/'Price Patch'!$B$5)</f>
        <v>0.44442854857025932</v>
      </c>
      <c r="X291" s="102">
        <v>32.777777777777779</v>
      </c>
      <c r="Y291" s="102">
        <v>15.111111111111111</v>
      </c>
      <c r="Z291" s="102">
        <f t="shared" ref="Z291:Z307" si="391">Z290</f>
        <v>33.888888888888886</v>
      </c>
      <c r="AA291" s="102">
        <f t="shared" ref="AA291:AB307" si="392">AA290</f>
        <v>16.373015873015873</v>
      </c>
      <c r="AB291" s="102">
        <f t="shared" si="392"/>
        <v>36.666666666666664</v>
      </c>
      <c r="AC291" s="97" t="str">
        <f t="shared" si="352"/>
        <v>West Penn Power Company</v>
      </c>
      <c r="AD291" s="98">
        <v>196</v>
      </c>
      <c r="AE291" s="98">
        <v>1997</v>
      </c>
      <c r="AF291" s="98">
        <f t="shared" si="363"/>
        <v>1</v>
      </c>
      <c r="AG291" s="108">
        <v>138.07579679273266</v>
      </c>
      <c r="AH291" s="97">
        <v>102.74907727569975</v>
      </c>
      <c r="AI291" s="97">
        <v>104.15335839415782</v>
      </c>
      <c r="AJ291" s="110">
        <f t="shared" si="388"/>
        <v>3.6915116406503034E-3</v>
      </c>
      <c r="AK291" s="101">
        <f t="shared" si="389"/>
        <v>1.0516225100340549E-2</v>
      </c>
      <c r="AL291" s="98"/>
      <c r="AM291" s="107">
        <f t="shared" si="390"/>
        <v>0.62547920457471506</v>
      </c>
      <c r="AN291" s="109">
        <f t="shared" si="330"/>
        <v>1.5061319689999999</v>
      </c>
      <c r="AO291" s="109">
        <f t="shared" si="331"/>
        <v>1.4586625400981315</v>
      </c>
      <c r="AP291" s="107">
        <f>1/AO291^'Price Patch'!C$19*1/AN291^'Price Patch'!D$19</f>
        <v>0.67470188633652017</v>
      </c>
      <c r="AQ291" s="110">
        <f t="shared" si="353"/>
        <v>0.36083704621021484</v>
      </c>
      <c r="AR291" s="110">
        <f t="shared" si="354"/>
        <v>0.63916295378978527</v>
      </c>
      <c r="AS291" s="111" t="str">
        <f t="shared" si="360"/>
        <v>West Penn Power Company</v>
      </c>
      <c r="AT291" s="112">
        <f t="shared" si="361"/>
        <v>196</v>
      </c>
      <c r="AU291" s="112">
        <f t="shared" si="362"/>
        <v>1997</v>
      </c>
      <c r="AV291" s="113">
        <f t="shared" si="321"/>
        <v>22873936.094387736</v>
      </c>
      <c r="AW291" s="113">
        <f t="shared" si="355"/>
        <v>40517382.326564923</v>
      </c>
      <c r="AX291" s="113">
        <f t="shared" si="356"/>
        <v>29384571.021217763</v>
      </c>
      <c r="AY291" s="101">
        <f t="shared" si="325"/>
        <v>0.72523369808004567</v>
      </c>
      <c r="AZ291" s="101">
        <f t="shared" si="326"/>
        <v>0.27476630191995433</v>
      </c>
      <c r="BA291" s="113">
        <f t="shared" si="341"/>
        <v>47691563</v>
      </c>
      <c r="BB291" s="113">
        <f t="shared" si="327"/>
        <v>55059661</v>
      </c>
      <c r="BC291" s="113">
        <f t="shared" si="322"/>
        <v>39043208</v>
      </c>
      <c r="BD291" s="110">
        <f t="shared" si="342"/>
        <v>0.2851407933832476</v>
      </c>
      <c r="BE291" s="113">
        <f t="shared" si="343"/>
        <v>167256191</v>
      </c>
      <c r="BF291" s="104">
        <v>16016453</v>
      </c>
      <c r="BG291" s="104">
        <v>19077184</v>
      </c>
      <c r="BH291" s="114">
        <f t="shared" si="323"/>
        <v>0.95962758333631637</v>
      </c>
      <c r="BI291" s="115">
        <f t="shared" si="368"/>
        <v>18306991.97878224</v>
      </c>
      <c r="BJ291" s="116">
        <v>67222039</v>
      </c>
      <c r="BK291" s="116">
        <v>204945</v>
      </c>
      <c r="BL291" s="116">
        <v>0</v>
      </c>
      <c r="BM291" s="116">
        <v>7355545</v>
      </c>
      <c r="BN291" s="116">
        <v>2626284</v>
      </c>
      <c r="BO291" s="116">
        <v>3900168</v>
      </c>
      <c r="BP291" s="116">
        <v>5409616</v>
      </c>
      <c r="BQ291" s="116">
        <v>63321871</v>
      </c>
      <c r="BR291" s="116">
        <v>8279201</v>
      </c>
      <c r="BS291" s="116">
        <v>12162378</v>
      </c>
      <c r="BT291" s="116">
        <v>1982621</v>
      </c>
      <c r="BU291" s="116">
        <v>4634985</v>
      </c>
      <c r="BV291" s="116">
        <v>8282946</v>
      </c>
      <c r="BW291" s="116">
        <v>476136</v>
      </c>
      <c r="BX291" s="116">
        <v>12859486</v>
      </c>
      <c r="BY291" s="116">
        <v>0</v>
      </c>
      <c r="BZ291" s="116">
        <v>49697991</v>
      </c>
      <c r="CA291" s="116">
        <v>2264990</v>
      </c>
      <c r="CB291" s="116">
        <v>2652892</v>
      </c>
      <c r="CC291" s="116">
        <v>2710270</v>
      </c>
      <c r="CD291" s="116">
        <v>2201892</v>
      </c>
      <c r="CE291" s="116">
        <v>232867</v>
      </c>
      <c r="CF291" s="116">
        <v>1867579</v>
      </c>
      <c r="CG291" s="116">
        <v>29221912</v>
      </c>
      <c r="CH291" s="116">
        <v>359933</v>
      </c>
      <c r="CI291" s="116">
        <v>1351714</v>
      </c>
      <c r="CJ291" s="116">
        <v>2633154</v>
      </c>
      <c r="CK291" s="116">
        <v>201664</v>
      </c>
      <c r="CL291" s="116">
        <v>279016</v>
      </c>
      <c r="CM291" s="116">
        <v>723460</v>
      </c>
      <c r="CN291" s="116">
        <v>990220</v>
      </c>
      <c r="CO291" s="116">
        <v>312309</v>
      </c>
      <c r="CP291" s="116">
        <v>1068994</v>
      </c>
      <c r="CQ291" s="116">
        <v>184871</v>
      </c>
      <c r="CR291" s="116">
        <v>146889</v>
      </c>
      <c r="CS291" s="116">
        <v>293365</v>
      </c>
      <c r="CT291" s="116">
        <v>27591939</v>
      </c>
      <c r="CU291" s="116">
        <v>5416555</v>
      </c>
      <c r="CV291" s="116">
        <v>329381338</v>
      </c>
      <c r="CW291" s="116">
        <v>254210091</v>
      </c>
      <c r="CX291" s="116">
        <v>1108704</v>
      </c>
      <c r="CY291" s="116">
        <v>0</v>
      </c>
      <c r="CZ291" s="116">
        <v>0</v>
      </c>
      <c r="DA291" s="116">
        <v>0</v>
      </c>
      <c r="DB291" s="116">
        <v>0</v>
      </c>
      <c r="DC291" s="116">
        <v>185265745</v>
      </c>
      <c r="DD291" s="116">
        <v>189085839</v>
      </c>
      <c r="DE291" s="116">
        <v>515755787</v>
      </c>
      <c r="DF291" s="116">
        <v>0</v>
      </c>
      <c r="DG291" s="116">
        <v>2619714</v>
      </c>
      <c r="DH291" s="116">
        <v>691387286</v>
      </c>
      <c r="DI291" s="116">
        <v>23083261</v>
      </c>
      <c r="DJ291" s="116">
        <v>17433220</v>
      </c>
      <c r="DK291" s="97" t="s">
        <v>117</v>
      </c>
      <c r="DL291" s="97">
        <v>196</v>
      </c>
      <c r="DM291" s="97">
        <v>1997</v>
      </c>
      <c r="DN291" s="104">
        <v>183680867</v>
      </c>
      <c r="DO291" s="104">
        <v>182374225</v>
      </c>
      <c r="DP291" s="104">
        <v>38630088</v>
      </c>
      <c r="DQ291" s="104">
        <v>12059182</v>
      </c>
      <c r="DR291" s="102" t="s">
        <v>118</v>
      </c>
      <c r="DS291" s="102">
        <v>34.54</v>
      </c>
      <c r="DT291" s="102">
        <v>877.31599999999992</v>
      </c>
      <c r="DU291" s="102">
        <f t="shared" ref="DU291:DU307" si="393">DU290</f>
        <v>977.51900000000001</v>
      </c>
      <c r="DV291" s="102">
        <v>91</v>
      </c>
      <c r="DW291" s="102">
        <v>59.2</v>
      </c>
      <c r="DX291" s="102"/>
      <c r="DY291" s="102"/>
      <c r="DZ291" s="102">
        <v>0</v>
      </c>
      <c r="EA291" s="117">
        <v>196</v>
      </c>
      <c r="EB291" s="118" t="s">
        <v>117</v>
      </c>
      <c r="EC291" s="98">
        <v>1997</v>
      </c>
      <c r="ED291" s="98">
        <v>3251</v>
      </c>
      <c r="EE291" s="98">
        <v>17688173</v>
      </c>
      <c r="EF291" s="98">
        <v>600005</v>
      </c>
      <c r="EG291" s="97">
        <f t="shared" si="357"/>
        <v>0.64216904106779926</v>
      </c>
      <c r="EH291" s="102"/>
      <c r="EI291" s="102"/>
      <c r="EJ291" s="102"/>
      <c r="EK291" s="102"/>
      <c r="EL291" s="102">
        <v>0</v>
      </c>
      <c r="EM291" s="119">
        <v>5756594</v>
      </c>
      <c r="EN291" s="119">
        <v>17688173</v>
      </c>
      <c r="EO291" s="119">
        <v>581943</v>
      </c>
      <c r="EP291" s="119">
        <v>664522</v>
      </c>
    </row>
    <row r="292" spans="1:146" s="97" customFormat="1" ht="30" x14ac:dyDescent="0.25">
      <c r="A292" s="97" t="str">
        <f t="shared" si="348"/>
        <v>West Penn Power Company</v>
      </c>
      <c r="B292" s="98">
        <v>1998</v>
      </c>
      <c r="C292" s="98">
        <v>196</v>
      </c>
      <c r="D292" s="126" t="s">
        <v>179</v>
      </c>
      <c r="E292" s="98">
        <v>0</v>
      </c>
      <c r="F292" s="98">
        <v>1</v>
      </c>
      <c r="G292" s="98">
        <v>1</v>
      </c>
      <c r="H292" s="98">
        <v>0</v>
      </c>
      <c r="I292" s="100">
        <f>IFERROR(VLOOKUP(B292&amp;C292,'Output Index'!$A$2:$R$275,18,FALSE),0)</f>
        <v>0</v>
      </c>
      <c r="J292" s="101">
        <f t="shared" si="349"/>
        <v>0.87337179405056786</v>
      </c>
      <c r="K292" s="102">
        <f t="shared" si="383"/>
        <v>669319</v>
      </c>
      <c r="L292" s="102">
        <f t="shared" si="385"/>
        <v>585316</v>
      </c>
      <c r="M292" s="103">
        <f t="shared" si="358"/>
        <v>84003</v>
      </c>
      <c r="N292" s="104">
        <f t="shared" si="384"/>
        <v>17186243</v>
      </c>
      <c r="O292" s="105">
        <f t="shared" si="386"/>
        <v>5489875</v>
      </c>
      <c r="P292" s="105">
        <f t="shared" si="359"/>
        <v>11696368</v>
      </c>
      <c r="Q292" s="102"/>
      <c r="R292" s="32">
        <v>1</v>
      </c>
      <c r="S292" s="32">
        <v>1</v>
      </c>
      <c r="T292" s="106">
        <v>6258</v>
      </c>
      <c r="U292" s="97">
        <f t="shared" si="350"/>
        <v>3084.3647998942092</v>
      </c>
      <c r="V292" s="104">
        <f t="shared" si="351"/>
        <v>53771609.687349051</v>
      </c>
      <c r="W292" s="107">
        <f>AP292*(AM292/'Price Patch'!$B$5)</f>
        <v>0.44519072483529737</v>
      </c>
      <c r="X292" s="102">
        <v>32.777777777777779</v>
      </c>
      <c r="Y292" s="102">
        <v>17.222222222222221</v>
      </c>
      <c r="Z292" s="102">
        <f t="shared" si="391"/>
        <v>33.888888888888886</v>
      </c>
      <c r="AA292" s="102">
        <f t="shared" si="392"/>
        <v>16.373015873015873</v>
      </c>
      <c r="AB292" s="102">
        <f t="shared" si="392"/>
        <v>36.666666666666664</v>
      </c>
      <c r="AC292" s="97" t="str">
        <f t="shared" si="352"/>
        <v>West Penn Power Company</v>
      </c>
      <c r="AD292" s="98">
        <v>196</v>
      </c>
      <c r="AE292" s="98">
        <v>1998</v>
      </c>
      <c r="AF292" s="98">
        <f t="shared" si="363"/>
        <v>1</v>
      </c>
      <c r="AG292" s="108">
        <v>141.55351378759525</v>
      </c>
      <c r="AH292" s="97">
        <v>100.34139668594136</v>
      </c>
      <c r="AI292" s="97">
        <v>106.13889598915793</v>
      </c>
      <c r="AJ292" s="110">
        <f t="shared" si="388"/>
        <v>-1.2532466586544107E-2</v>
      </c>
      <c r="AK292" s="101">
        <f t="shared" si="389"/>
        <v>1.713489071796602E-3</v>
      </c>
      <c r="AL292" s="98"/>
      <c r="AM292" s="107">
        <f t="shared" si="390"/>
        <v>0.62655187509854926</v>
      </c>
      <c r="AN292" s="109">
        <f t="shared" si="330"/>
        <v>1.5061319689999999</v>
      </c>
      <c r="AO292" s="109">
        <f t="shared" si="331"/>
        <v>1.4586625400981315</v>
      </c>
      <c r="AP292" s="107">
        <f>1/AO292^'Price Patch'!C$19*1/AN292^'Price Patch'!D$19</f>
        <v>0.67470188633652017</v>
      </c>
      <c r="AQ292" s="110">
        <f t="shared" si="353"/>
        <v>0.40082571923651766</v>
      </c>
      <c r="AR292" s="110">
        <f t="shared" si="354"/>
        <v>0.59917428076348234</v>
      </c>
      <c r="AS292" s="111" t="str">
        <f t="shared" si="360"/>
        <v>West Penn Power Company</v>
      </c>
      <c r="AT292" s="112">
        <f t="shared" si="361"/>
        <v>196</v>
      </c>
      <c r="AU292" s="112">
        <f t="shared" si="362"/>
        <v>1998</v>
      </c>
      <c r="AV292" s="113">
        <f t="shared" si="321"/>
        <v>21553044.127436984</v>
      </c>
      <c r="AW292" s="113">
        <f t="shared" si="355"/>
        <v>32218565.559912067</v>
      </c>
      <c r="AX292" s="113">
        <f t="shared" si="356"/>
        <v>24159878.076415539</v>
      </c>
      <c r="AY292" s="101">
        <f t="shared" si="325"/>
        <v>0.74987441732900906</v>
      </c>
      <c r="AZ292" s="101">
        <f t="shared" si="326"/>
        <v>0.25012558267099094</v>
      </c>
      <c r="BA292" s="113">
        <f t="shared" si="341"/>
        <v>40459614</v>
      </c>
      <c r="BB292" s="113">
        <f t="shared" si="327"/>
        <v>56245500</v>
      </c>
      <c r="BC292" s="113">
        <f t="shared" si="322"/>
        <v>34049358</v>
      </c>
      <c r="BD292" s="110">
        <f t="shared" si="342"/>
        <v>0.23667663523924676</v>
      </c>
      <c r="BE292" s="113">
        <f t="shared" si="343"/>
        <v>170948915</v>
      </c>
      <c r="BF292" s="104">
        <v>22196142</v>
      </c>
      <c r="BG292" s="104">
        <v>17447237</v>
      </c>
      <c r="BH292" s="114">
        <f t="shared" si="323"/>
        <v>0.93423021212954571</v>
      </c>
      <c r="BI292" s="115">
        <f t="shared" si="368"/>
        <v>16299735.923584459</v>
      </c>
      <c r="BJ292" s="116">
        <v>73087597</v>
      </c>
      <c r="BK292" s="116">
        <v>398987</v>
      </c>
      <c r="BL292" s="116">
        <v>0</v>
      </c>
      <c r="BM292" s="116">
        <v>3527571</v>
      </c>
      <c r="BN292" s="116">
        <v>1678936</v>
      </c>
      <c r="BO292" s="116">
        <v>5905671</v>
      </c>
      <c r="BP292" s="116">
        <v>5761817</v>
      </c>
      <c r="BQ292" s="116">
        <v>67181926</v>
      </c>
      <c r="BR292" s="116">
        <v>6383744</v>
      </c>
      <c r="BS292" s="116">
        <v>16843266</v>
      </c>
      <c r="BT292" s="116">
        <v>2177665</v>
      </c>
      <c r="BU292" s="116">
        <v>4759300</v>
      </c>
      <c r="BV292" s="116">
        <v>7017628</v>
      </c>
      <c r="BW292" s="116">
        <v>838612</v>
      </c>
      <c r="BX292" s="116">
        <v>19472793</v>
      </c>
      <c r="BY292" s="116">
        <v>-1169</v>
      </c>
      <c r="BZ292" s="116">
        <v>43307970</v>
      </c>
      <c r="CA292" s="116">
        <v>1722121</v>
      </c>
      <c r="CB292" s="116">
        <v>3003131</v>
      </c>
      <c r="CC292" s="116">
        <v>2630805</v>
      </c>
      <c r="CD292" s="116">
        <v>2051600</v>
      </c>
      <c r="CE292" s="116">
        <v>250179</v>
      </c>
      <c r="CF292" s="116">
        <v>1930800</v>
      </c>
      <c r="CG292" s="116">
        <v>22869776</v>
      </c>
      <c r="CH292" s="116">
        <v>476841</v>
      </c>
      <c r="CI292" s="116">
        <v>1169562</v>
      </c>
      <c r="CJ292" s="116">
        <v>2500348</v>
      </c>
      <c r="CK292" s="116">
        <v>208896</v>
      </c>
      <c r="CL292" s="116">
        <v>277945</v>
      </c>
      <c r="CM292" s="116">
        <v>877253</v>
      </c>
      <c r="CN292" s="116">
        <v>490357</v>
      </c>
      <c r="CO292" s="116">
        <v>51136</v>
      </c>
      <c r="CP292" s="116">
        <v>1067147</v>
      </c>
      <c r="CQ292" s="116">
        <v>1013279</v>
      </c>
      <c r="CR292" s="116">
        <v>4294</v>
      </c>
      <c r="CS292" s="116">
        <v>712500</v>
      </c>
      <c r="CT292" s="116">
        <v>24973167</v>
      </c>
      <c r="CU292" s="116">
        <v>22490751</v>
      </c>
      <c r="CV292" s="116">
        <v>328182093</v>
      </c>
      <c r="CW292" s="116">
        <v>258199473</v>
      </c>
      <c r="CX292" s="116">
        <v>1089016</v>
      </c>
      <c r="CY292" s="116">
        <v>0</v>
      </c>
      <c r="CZ292" s="116">
        <v>0</v>
      </c>
      <c r="DA292" s="116">
        <v>0</v>
      </c>
      <c r="DB292" s="116">
        <v>0</v>
      </c>
      <c r="DC292" s="116">
        <v>190606499</v>
      </c>
      <c r="DD292" s="116">
        <v>186841540</v>
      </c>
      <c r="DE292" s="116">
        <v>519877608</v>
      </c>
      <c r="DF292" s="116">
        <v>0</v>
      </c>
      <c r="DG292" s="116">
        <v>2811970</v>
      </c>
      <c r="DH292" s="116">
        <v>709788403</v>
      </c>
      <c r="DI292" s="116">
        <v>23239340</v>
      </c>
      <c r="DJ292" s="116">
        <v>16945919</v>
      </c>
      <c r="DK292" s="97" t="s">
        <v>117</v>
      </c>
      <c r="DL292" s="97">
        <v>196</v>
      </c>
      <c r="DM292" s="97">
        <v>1998</v>
      </c>
      <c r="DN292" s="104">
        <v>195139565</v>
      </c>
      <c r="DO292" s="104">
        <v>192941079</v>
      </c>
      <c r="DP292" s="104">
        <v>43180000</v>
      </c>
      <c r="DQ292" s="104">
        <v>13086937</v>
      </c>
      <c r="DR292" s="102" t="s">
        <v>118</v>
      </c>
      <c r="DS292" s="102">
        <v>34.22</v>
      </c>
      <c r="DT292" s="102">
        <v>869.18799999999987</v>
      </c>
      <c r="DU292" s="102">
        <f t="shared" si="393"/>
        <v>977.51900000000001</v>
      </c>
      <c r="DV292" s="102">
        <v>91</v>
      </c>
      <c r="DW292" s="102">
        <v>63</v>
      </c>
      <c r="DX292" s="102"/>
      <c r="DY292" s="102"/>
      <c r="DZ292" s="102">
        <v>0</v>
      </c>
      <c r="EA292" s="117">
        <v>196</v>
      </c>
      <c r="EB292" s="118" t="s">
        <v>117</v>
      </c>
      <c r="EC292" s="98">
        <v>1998</v>
      </c>
      <c r="ED292" s="98">
        <v>3192</v>
      </c>
      <c r="EE292" s="98">
        <v>17186243</v>
      </c>
      <c r="EF292" s="98">
        <v>599749</v>
      </c>
      <c r="EG292" s="97">
        <f t="shared" si="357"/>
        <v>0.63607906753184329</v>
      </c>
      <c r="EH292" s="102"/>
      <c r="EI292" s="102"/>
      <c r="EJ292" s="102"/>
      <c r="EK292" s="102"/>
      <c r="EL292" s="102">
        <v>0</v>
      </c>
      <c r="EM292" s="119">
        <v>5489875</v>
      </c>
      <c r="EN292" s="119">
        <v>17186243</v>
      </c>
      <c r="EO292" s="119">
        <v>585316</v>
      </c>
      <c r="EP292" s="119">
        <v>669319</v>
      </c>
    </row>
    <row r="293" spans="1:146" s="97" customFormat="1" ht="30" x14ac:dyDescent="0.25">
      <c r="A293" s="97" t="str">
        <f t="shared" si="348"/>
        <v>West Penn Power Company</v>
      </c>
      <c r="B293" s="98">
        <v>1999</v>
      </c>
      <c r="C293" s="98">
        <v>196</v>
      </c>
      <c r="D293" s="126" t="s">
        <v>179</v>
      </c>
      <c r="E293" s="98">
        <v>0</v>
      </c>
      <c r="F293" s="98">
        <v>0</v>
      </c>
      <c r="G293" s="98">
        <v>1</v>
      </c>
      <c r="H293" s="98">
        <v>0</v>
      </c>
      <c r="I293" s="100">
        <f>IFERROR(VLOOKUP(B293&amp;C293,'Output Index'!$A$2:$R$275,18,FALSE),0)</f>
        <v>0</v>
      </c>
      <c r="J293" s="101">
        <f t="shared" si="349"/>
        <v>0.86298106070126501</v>
      </c>
      <c r="K293" s="102">
        <f t="shared" si="383"/>
        <v>707564</v>
      </c>
      <c r="L293" s="102">
        <f t="shared" si="385"/>
        <v>619201</v>
      </c>
      <c r="M293" s="103">
        <f t="shared" si="358"/>
        <v>88363</v>
      </c>
      <c r="N293" s="104">
        <f t="shared" si="384"/>
        <v>19441687</v>
      </c>
      <c r="O293" s="105">
        <f t="shared" si="386"/>
        <v>6230005</v>
      </c>
      <c r="P293" s="105">
        <f t="shared" si="359"/>
        <v>13211682</v>
      </c>
      <c r="Q293" s="102"/>
      <c r="R293" s="32">
        <v>1</v>
      </c>
      <c r="S293" s="32">
        <v>1</v>
      </c>
      <c r="T293" s="106">
        <v>6272</v>
      </c>
      <c r="U293" s="97">
        <f t="shared" si="350"/>
        <v>3225.2571024319013</v>
      </c>
      <c r="V293" s="104">
        <f t="shared" si="351"/>
        <v>57735656.293264195</v>
      </c>
      <c r="W293" s="107">
        <f>AP293*(AM293/'Price Patch'!$B$5)</f>
        <v>0.45665829234057453</v>
      </c>
      <c r="X293" s="102">
        <v>35</v>
      </c>
      <c r="Y293" s="102">
        <v>16.777777777777779</v>
      </c>
      <c r="Z293" s="102">
        <f t="shared" si="391"/>
        <v>33.888888888888886</v>
      </c>
      <c r="AA293" s="102">
        <f t="shared" si="392"/>
        <v>16.373015873015873</v>
      </c>
      <c r="AB293" s="102">
        <f t="shared" si="392"/>
        <v>36.666666666666664</v>
      </c>
      <c r="AC293" s="97" t="str">
        <f t="shared" si="352"/>
        <v>West Penn Power Company</v>
      </c>
      <c r="AD293" s="98">
        <v>196</v>
      </c>
      <c r="AE293" s="98">
        <v>1999</v>
      </c>
      <c r="AF293" s="98">
        <f t="shared" si="363"/>
        <v>1</v>
      </c>
      <c r="AG293" s="108">
        <v>145.97276960193994</v>
      </c>
      <c r="AH293" s="97">
        <v>102.74763182470296</v>
      </c>
      <c r="AI293" s="97">
        <v>108.06592542287542</v>
      </c>
      <c r="AJ293" s="110">
        <f t="shared" si="388"/>
        <v>2.213018296234643E-2</v>
      </c>
      <c r="AK293" s="101">
        <f t="shared" si="389"/>
        <v>2.5432606564491464E-2</v>
      </c>
      <c r="AL293" s="98"/>
      <c r="AM293" s="107">
        <f t="shared" si="390"/>
        <v>0.64269108358252836</v>
      </c>
      <c r="AN293" s="109">
        <f t="shared" si="330"/>
        <v>1.5061319689999999</v>
      </c>
      <c r="AO293" s="109">
        <f t="shared" si="331"/>
        <v>1.4586625400981315</v>
      </c>
      <c r="AP293" s="107">
        <f>1/AO293^'Price Patch'!C$19*1/AN293^'Price Patch'!D$19</f>
        <v>0.67470188633652017</v>
      </c>
      <c r="AQ293" s="110">
        <f t="shared" si="353"/>
        <v>0.36610278123396156</v>
      </c>
      <c r="AR293" s="110">
        <f t="shared" si="354"/>
        <v>0.63389721876603833</v>
      </c>
      <c r="AS293" s="111" t="str">
        <f t="shared" si="360"/>
        <v>West Penn Power Company</v>
      </c>
      <c r="AT293" s="112">
        <f t="shared" si="361"/>
        <v>196</v>
      </c>
      <c r="AU293" s="112">
        <f t="shared" si="362"/>
        <v>1999</v>
      </c>
      <c r="AV293" s="113">
        <f t="shared" si="321"/>
        <v>21137184.345332097</v>
      </c>
      <c r="AW293" s="113">
        <f t="shared" si="355"/>
        <v>36598471.947932094</v>
      </c>
      <c r="AX293" s="113">
        <f t="shared" si="356"/>
        <v>25642466.45526123</v>
      </c>
      <c r="AY293" s="101">
        <f t="shared" si="325"/>
        <v>0.70064308946401499</v>
      </c>
      <c r="AZ293" s="101">
        <f t="shared" si="326"/>
        <v>0.29935691053598501</v>
      </c>
      <c r="BA293" s="113">
        <f t="shared" si="341"/>
        <v>40958298</v>
      </c>
      <c r="BB293" s="113">
        <f t="shared" si="327"/>
        <v>66583478</v>
      </c>
      <c r="BC293" s="113">
        <f t="shared" si="322"/>
        <v>43480561</v>
      </c>
      <c r="BD293" s="110">
        <f t="shared" si="342"/>
        <v>0.25197479610879137</v>
      </c>
      <c r="BE293" s="113">
        <f t="shared" si="343"/>
        <v>162549186</v>
      </c>
      <c r="BF293" s="104">
        <v>23102917</v>
      </c>
      <c r="BG293" s="104">
        <v>16181295</v>
      </c>
      <c r="BH293" s="114">
        <f t="shared" si="323"/>
        <v>0.94651457406460782</v>
      </c>
      <c r="BI293" s="115">
        <f t="shared" si="368"/>
        <v>15315831.544738768</v>
      </c>
      <c r="BJ293" s="116">
        <v>85713775</v>
      </c>
      <c r="BK293" s="116">
        <v>165695</v>
      </c>
      <c r="BL293" s="116">
        <v>0</v>
      </c>
      <c r="BM293" s="116">
        <v>6355481</v>
      </c>
      <c r="BN293" s="116">
        <v>1551360</v>
      </c>
      <c r="BO293" s="116">
        <v>7708131</v>
      </c>
      <c r="BP293" s="116">
        <v>6767358</v>
      </c>
      <c r="BQ293" s="116">
        <v>78005644</v>
      </c>
      <c r="BR293" s="116">
        <v>6613684</v>
      </c>
      <c r="BS293" s="116">
        <v>19130297</v>
      </c>
      <c r="BT293" s="116">
        <v>2408270</v>
      </c>
      <c r="BU293" s="116">
        <v>5378640</v>
      </c>
      <c r="BV293" s="116">
        <v>10969233</v>
      </c>
      <c r="BW293" s="116">
        <v>1097880</v>
      </c>
      <c r="BX293" s="116">
        <v>19763506</v>
      </c>
      <c r="BY293" s="116">
        <v>0</v>
      </c>
      <c r="BZ293" s="116">
        <v>43272760</v>
      </c>
      <c r="CA293" s="116">
        <v>2080006</v>
      </c>
      <c r="CB293" s="116">
        <v>3375741</v>
      </c>
      <c r="CC293" s="116">
        <v>3618608</v>
      </c>
      <c r="CD293" s="116">
        <v>2470382</v>
      </c>
      <c r="CE293" s="116">
        <v>1994481</v>
      </c>
      <c r="CF293" s="116">
        <v>899031</v>
      </c>
      <c r="CG293" s="116">
        <v>20809256</v>
      </c>
      <c r="CH293" s="116">
        <v>171633</v>
      </c>
      <c r="CI293" s="116">
        <v>1073704</v>
      </c>
      <c r="CJ293" s="116">
        <v>2474784</v>
      </c>
      <c r="CK293" s="116">
        <v>186902</v>
      </c>
      <c r="CL293" s="116">
        <v>282222</v>
      </c>
      <c r="CM293" s="116">
        <v>969805</v>
      </c>
      <c r="CN293" s="116">
        <v>551743</v>
      </c>
      <c r="CO293" s="116">
        <v>123693</v>
      </c>
      <c r="CP293" s="116">
        <v>564911</v>
      </c>
      <c r="CQ293" s="116">
        <v>1026804</v>
      </c>
      <c r="CR293" s="116">
        <v>1363</v>
      </c>
      <c r="CS293" s="116">
        <v>597691</v>
      </c>
      <c r="CT293" s="116">
        <v>27599447</v>
      </c>
      <c r="CU293" s="116">
        <v>6558163</v>
      </c>
      <c r="CV293" s="116">
        <v>287616984</v>
      </c>
      <c r="CW293" s="116">
        <v>213626975</v>
      </c>
      <c r="CX293" s="116">
        <v>1065848</v>
      </c>
      <c r="CY293" s="116">
        <v>0</v>
      </c>
      <c r="CZ293" s="116">
        <v>0</v>
      </c>
      <c r="DA293" s="116">
        <v>0</v>
      </c>
      <c r="DB293" s="116">
        <v>0</v>
      </c>
      <c r="DC293" s="116">
        <v>434357053</v>
      </c>
      <c r="DD293" s="116">
        <v>421961807</v>
      </c>
      <c r="DE293" s="116">
        <v>723039885</v>
      </c>
      <c r="DF293" s="116">
        <v>0</v>
      </c>
      <c r="DG293" s="116">
        <v>3070265</v>
      </c>
      <c r="DH293" s="116">
        <v>931400818</v>
      </c>
      <c r="DI293" s="116">
        <v>42146523</v>
      </c>
      <c r="DJ293" s="116">
        <v>35153829</v>
      </c>
      <c r="DK293" s="97" t="s">
        <v>117</v>
      </c>
      <c r="DL293" s="97">
        <v>196</v>
      </c>
      <c r="DM293" s="97">
        <v>1999</v>
      </c>
      <c r="DN293" s="104">
        <v>202237441</v>
      </c>
      <c r="DO293" s="104">
        <v>200927336</v>
      </c>
      <c r="DP293" s="104">
        <v>49528474</v>
      </c>
      <c r="DQ293" s="104">
        <v>14483603</v>
      </c>
      <c r="DR293" s="102" t="s">
        <v>118</v>
      </c>
      <c r="DS293" s="102">
        <v>36.21</v>
      </c>
      <c r="DT293" s="102">
        <v>919.73399999999992</v>
      </c>
      <c r="DU293" s="102">
        <f t="shared" si="393"/>
        <v>977.51900000000001</v>
      </c>
      <c r="DV293" s="102">
        <v>95</v>
      </c>
      <c r="DW293" s="102">
        <v>62.2</v>
      </c>
      <c r="DX293" s="102"/>
      <c r="DY293" s="102"/>
      <c r="DZ293" s="102">
        <v>0</v>
      </c>
      <c r="EA293" s="117">
        <v>196</v>
      </c>
      <c r="EB293" s="118" t="s">
        <v>117</v>
      </c>
      <c r="EC293" s="98">
        <v>1999</v>
      </c>
      <c r="ED293" s="98">
        <v>3328</v>
      </c>
      <c r="EE293" s="98">
        <v>19441687</v>
      </c>
      <c r="EF293" s="98">
        <v>619329</v>
      </c>
      <c r="EG293" s="97">
        <f t="shared" si="357"/>
        <v>0.68812209123638912</v>
      </c>
      <c r="EH293" s="102"/>
      <c r="EI293" s="102"/>
      <c r="EJ293" s="102"/>
      <c r="EK293" s="102"/>
      <c r="EL293" s="102">
        <v>0</v>
      </c>
      <c r="EM293" s="119">
        <v>6230005</v>
      </c>
      <c r="EN293" s="119">
        <v>19441687</v>
      </c>
      <c r="EO293" s="119">
        <v>619201</v>
      </c>
      <c r="EP293" s="119">
        <v>707564</v>
      </c>
    </row>
    <row r="294" spans="1:146" s="97" customFormat="1" ht="30" x14ac:dyDescent="0.25">
      <c r="A294" s="97" t="str">
        <f t="shared" si="348"/>
        <v>West Penn Power Company</v>
      </c>
      <c r="B294" s="98">
        <v>2000</v>
      </c>
      <c r="C294" s="98">
        <v>196</v>
      </c>
      <c r="D294" s="126" t="s">
        <v>179</v>
      </c>
      <c r="E294" s="98">
        <v>0</v>
      </c>
      <c r="F294" s="98">
        <v>0</v>
      </c>
      <c r="G294" s="98">
        <v>1</v>
      </c>
      <c r="H294" s="98">
        <v>0</v>
      </c>
      <c r="I294" s="100">
        <f>IFERROR(VLOOKUP(B294&amp;C294,'Output Index'!$A$2:$R$275,18,FALSE),0)</f>
        <v>0</v>
      </c>
      <c r="J294" s="101">
        <f t="shared" si="349"/>
        <v>0.85457191441504554</v>
      </c>
      <c r="K294" s="120">
        <f t="shared" si="383"/>
        <v>680923</v>
      </c>
      <c r="L294" s="121">
        <f t="shared" si="385"/>
        <v>593309</v>
      </c>
      <c r="M294" s="103">
        <f t="shared" si="358"/>
        <v>87614</v>
      </c>
      <c r="N294" s="122">
        <f t="shared" si="384"/>
        <v>18773762</v>
      </c>
      <c r="O294" s="105">
        <f t="shared" si="386"/>
        <v>6061760</v>
      </c>
      <c r="P294" s="105">
        <f t="shared" si="359"/>
        <v>12712002</v>
      </c>
      <c r="Q294" s="102"/>
      <c r="R294" s="32">
        <v>1</v>
      </c>
      <c r="S294" s="32">
        <v>1</v>
      </c>
      <c r="T294" s="106">
        <v>6363</v>
      </c>
      <c r="U294" s="97">
        <f t="shared" si="350"/>
        <v>3199.8424982727988</v>
      </c>
      <c r="V294" s="104">
        <f t="shared" si="351"/>
        <v>58362237.126930729</v>
      </c>
      <c r="W294" s="107">
        <f>AP294*(AM294/'Price Patch'!$B$5)</f>
        <v>0.47640502069187113</v>
      </c>
      <c r="X294" s="102">
        <v>31.666666666666668</v>
      </c>
      <c r="Y294" s="102">
        <v>15.5</v>
      </c>
      <c r="Z294" s="102">
        <f t="shared" si="391"/>
        <v>33.888888888888886</v>
      </c>
      <c r="AA294" s="102">
        <f t="shared" si="392"/>
        <v>16.373015873015873</v>
      </c>
      <c r="AB294" s="102">
        <f t="shared" si="392"/>
        <v>36.666666666666664</v>
      </c>
      <c r="AC294" s="97" t="str">
        <f t="shared" si="352"/>
        <v>West Penn Power Company</v>
      </c>
      <c r="AD294" s="98">
        <v>196</v>
      </c>
      <c r="AE294" s="98">
        <v>2000</v>
      </c>
      <c r="AF294" s="98">
        <f t="shared" si="363"/>
        <v>1</v>
      </c>
      <c r="AG294" s="108">
        <v>150.6655444164935</v>
      </c>
      <c r="AH294" s="97">
        <v>109.43510640951196</v>
      </c>
      <c r="AI294" s="97">
        <v>110.54392230578161</v>
      </c>
      <c r="AJ294" s="110">
        <f t="shared" si="388"/>
        <v>4.9274629341491794E-2</v>
      </c>
      <c r="AK294" s="101">
        <f t="shared" si="389"/>
        <v>4.2332984195891196E-2</v>
      </c>
      <c r="AL294" s="98"/>
      <c r="AM294" s="107">
        <f t="shared" si="390"/>
        <v>0.67048220542169923</v>
      </c>
      <c r="AN294" s="109">
        <f t="shared" si="330"/>
        <v>1.5061319689999999</v>
      </c>
      <c r="AO294" s="109">
        <f t="shared" si="331"/>
        <v>1.4586625400981315</v>
      </c>
      <c r="AP294" s="107">
        <f>1/AO294^'Price Patch'!C$19*1/AN294^'Price Patch'!D$19</f>
        <v>0.67470188633652017</v>
      </c>
      <c r="AQ294" s="110">
        <f t="shared" si="353"/>
        <v>0.42127633851866464</v>
      </c>
      <c r="AR294" s="110">
        <f t="shared" si="354"/>
        <v>0.57872366148133525</v>
      </c>
      <c r="AS294" s="111" t="str">
        <f t="shared" si="360"/>
        <v>West Penn Power Company</v>
      </c>
      <c r="AT294" s="112">
        <f t="shared" si="361"/>
        <v>196</v>
      </c>
      <c r="AU294" s="112">
        <f t="shared" si="362"/>
        <v>2000</v>
      </c>
      <c r="AV294" s="113">
        <f t="shared" si="321"/>
        <v>24586629.564591449</v>
      </c>
      <c r="AW294" s="113">
        <f t="shared" si="355"/>
        <v>33775607.562339276</v>
      </c>
      <c r="AX294" s="113">
        <f t="shared" si="356"/>
        <v>20834541.798637308</v>
      </c>
      <c r="AY294" s="101">
        <f t="shared" ref="AY294:AY326" si="394">MIN(AX294/AW294,1)</f>
        <v>0.61685172532228227</v>
      </c>
      <c r="AZ294" s="101">
        <f t="shared" ref="AZ294:AZ326" si="395">1-AY294</f>
        <v>0.38314827467771773</v>
      </c>
      <c r="BA294" s="113">
        <f t="shared" si="341"/>
        <v>37158348</v>
      </c>
      <c r="BB294" s="113">
        <f t="shared" ref="BB294:BB326" si="396">BJ294-BY294-BS294</f>
        <v>45296435</v>
      </c>
      <c r="BC294" s="113">
        <f t="shared" si="322"/>
        <v>27645124</v>
      </c>
      <c r="BD294" s="110">
        <f t="shared" si="342"/>
        <v>0.46811386209379885</v>
      </c>
      <c r="BE294" s="113">
        <f t="shared" si="343"/>
        <v>79378867</v>
      </c>
      <c r="BF294" s="104">
        <v>17651311</v>
      </c>
      <c r="BG294" s="104">
        <v>17457863</v>
      </c>
      <c r="BH294" s="114">
        <f t="shared" si="323"/>
        <v>0.935040342644612</v>
      </c>
      <c r="BI294" s="115">
        <f t="shared" si="368"/>
        <v>16323806.201362694</v>
      </c>
      <c r="BJ294" s="116">
        <v>58277084</v>
      </c>
      <c r="BK294" s="116">
        <v>115942</v>
      </c>
      <c r="BL294" s="116">
        <v>0</v>
      </c>
      <c r="BM294" s="116">
        <v>2597476</v>
      </c>
      <c r="BN294" s="116">
        <v>806220</v>
      </c>
      <c r="BO294" s="116">
        <v>5220666</v>
      </c>
      <c r="BP294" s="116">
        <v>3828631</v>
      </c>
      <c r="BQ294" s="116">
        <v>53056418</v>
      </c>
      <c r="BR294" s="116">
        <v>4851127</v>
      </c>
      <c r="BS294" s="116">
        <v>12980649</v>
      </c>
      <c r="BT294" s="116">
        <v>2385150</v>
      </c>
      <c r="BU294" s="116">
        <v>4394317</v>
      </c>
      <c r="BV294" s="116">
        <v>7675042</v>
      </c>
      <c r="BW294" s="116">
        <v>1207665</v>
      </c>
      <c r="BX294" s="116">
        <v>14629529</v>
      </c>
      <c r="BY294" s="116">
        <v>0</v>
      </c>
      <c r="BZ294" s="116">
        <v>39739834</v>
      </c>
      <c r="CA294" s="116">
        <v>2155039</v>
      </c>
      <c r="CB294" s="116">
        <v>4166984</v>
      </c>
      <c r="CC294" s="116">
        <v>3331032</v>
      </c>
      <c r="CD294" s="116">
        <v>2546735</v>
      </c>
      <c r="CE294" s="116">
        <v>811976</v>
      </c>
      <c r="CF294" s="116">
        <v>116626</v>
      </c>
      <c r="CG294" s="116">
        <v>18027496</v>
      </c>
      <c r="CH294" s="116">
        <v>175252</v>
      </c>
      <c r="CI294" s="116">
        <v>1185180</v>
      </c>
      <c r="CJ294" s="116">
        <v>2801366</v>
      </c>
      <c r="CK294" s="116">
        <v>119356</v>
      </c>
      <c r="CL294" s="116">
        <v>244774</v>
      </c>
      <c r="CM294" s="116">
        <v>883665</v>
      </c>
      <c r="CN294" s="116">
        <v>592867</v>
      </c>
      <c r="CO294" s="116">
        <v>609782</v>
      </c>
      <c r="CP294" s="116">
        <v>346524</v>
      </c>
      <c r="CQ294" s="116">
        <v>1081559</v>
      </c>
      <c r="CR294" s="116">
        <v>3877</v>
      </c>
      <c r="CS294" s="116">
        <v>539744</v>
      </c>
      <c r="CT294" s="116">
        <v>25144760</v>
      </c>
      <c r="CU294" s="116">
        <v>6100998</v>
      </c>
      <c r="CV294" s="116">
        <v>429860</v>
      </c>
      <c r="CW294" s="116">
        <v>176537</v>
      </c>
      <c r="CX294" s="116">
        <v>2863</v>
      </c>
      <c r="CY294" s="116">
        <v>0</v>
      </c>
      <c r="CZ294" s="116">
        <v>0</v>
      </c>
      <c r="DA294" s="116">
        <v>432</v>
      </c>
      <c r="DB294" s="116">
        <v>0</v>
      </c>
      <c r="DC294" s="116">
        <v>628656422</v>
      </c>
      <c r="DD294" s="116">
        <v>628182438</v>
      </c>
      <c r="DE294" s="116">
        <v>629089577</v>
      </c>
      <c r="DF294" s="116">
        <v>0</v>
      </c>
      <c r="DG294" s="116">
        <v>1473095</v>
      </c>
      <c r="DH294" s="116">
        <v>787984884</v>
      </c>
      <c r="DI294" s="116">
        <v>28159536</v>
      </c>
      <c r="DJ294" s="116">
        <v>21495974</v>
      </c>
      <c r="DK294" s="97" t="s">
        <v>117</v>
      </c>
      <c r="DL294" s="97">
        <v>196</v>
      </c>
      <c r="DM294" s="97">
        <v>2000</v>
      </c>
      <c r="DN294" s="104">
        <v>209647442</v>
      </c>
      <c r="DO294" s="104">
        <v>206233354</v>
      </c>
      <c r="DP294" s="104">
        <v>54884140</v>
      </c>
      <c r="DQ294" s="104">
        <v>15889012</v>
      </c>
      <c r="DR294" s="102" t="s">
        <v>118</v>
      </c>
      <c r="DS294" s="102">
        <v>40.090000000000003</v>
      </c>
      <c r="DT294" s="102">
        <v>1018.2860000000001</v>
      </c>
      <c r="DU294" s="102">
        <f t="shared" si="393"/>
        <v>977.51900000000001</v>
      </c>
      <c r="DV294" s="102">
        <v>89</v>
      </c>
      <c r="DW294" s="102">
        <v>59.9</v>
      </c>
      <c r="DX294" s="102"/>
      <c r="DY294" s="102"/>
      <c r="DZ294" s="102">
        <v>0</v>
      </c>
      <c r="EA294" s="117">
        <v>196</v>
      </c>
      <c r="EB294" s="118" t="s">
        <v>117</v>
      </c>
      <c r="EC294" s="98">
        <v>2000</v>
      </c>
      <c r="ED294" s="98">
        <v>3311</v>
      </c>
      <c r="EE294" s="98">
        <v>18773762</v>
      </c>
      <c r="EF294" s="98">
        <v>652171</v>
      </c>
      <c r="EG294" s="97">
        <f t="shared" si="357"/>
        <v>0.66975906380971684</v>
      </c>
      <c r="EH294" s="102"/>
      <c r="EI294" s="102"/>
      <c r="EJ294" s="102"/>
      <c r="EK294" s="102"/>
      <c r="EL294" s="102">
        <v>0</v>
      </c>
      <c r="EM294" s="119">
        <v>6061760</v>
      </c>
      <c r="EN294" s="119">
        <v>18773762</v>
      </c>
      <c r="EO294" s="119">
        <v>593309</v>
      </c>
      <c r="EP294" s="119">
        <v>680923</v>
      </c>
    </row>
    <row r="295" spans="1:146" s="97" customFormat="1" ht="30" x14ac:dyDescent="0.25">
      <c r="A295" s="97" t="str">
        <f t="shared" si="348"/>
        <v>West Penn Power Company</v>
      </c>
      <c r="B295" s="98">
        <v>2001</v>
      </c>
      <c r="C295" s="98">
        <v>196</v>
      </c>
      <c r="D295" s="126" t="s">
        <v>179</v>
      </c>
      <c r="E295" s="98">
        <v>0</v>
      </c>
      <c r="F295" s="98">
        <v>0</v>
      </c>
      <c r="G295" s="98">
        <v>1</v>
      </c>
      <c r="H295" s="98">
        <v>0</v>
      </c>
      <c r="I295" s="100">
        <f>IFERROR(VLOOKUP(B295&amp;C295,'Output Index'!$A$2:$R$275,18,FALSE),0)</f>
        <v>0</v>
      </c>
      <c r="J295" s="101">
        <f t="shared" si="349"/>
        <v>0.85069521824914707</v>
      </c>
      <c r="K295" s="103">
        <f t="shared" ref="K295:K306" si="397">EK295</f>
        <v>684431</v>
      </c>
      <c r="L295" s="103">
        <f>EI295</f>
        <v>595497</v>
      </c>
      <c r="M295" s="103">
        <f t="shared" si="358"/>
        <v>88934</v>
      </c>
      <c r="N295" s="103">
        <f t="shared" ref="N295:N306" si="398">EJ295</f>
        <v>18571332</v>
      </c>
      <c r="O295" s="123">
        <f>EH295</f>
        <v>6299922</v>
      </c>
      <c r="P295" s="105">
        <f t="shared" si="359"/>
        <v>12271410</v>
      </c>
      <c r="Q295" s="102"/>
      <c r="R295" s="32">
        <v>1</v>
      </c>
      <c r="S295" s="32">
        <v>1</v>
      </c>
      <c r="T295" s="106">
        <v>6363</v>
      </c>
      <c r="U295" s="97">
        <f t="shared" si="350"/>
        <v>3559.6807992659487</v>
      </c>
      <c r="V295" s="104">
        <f t="shared" si="351"/>
        <v>65006248.10836263</v>
      </c>
      <c r="W295" s="107">
        <f>AP295*(AM295/'Price Patch'!$B$5)</f>
        <v>0.48681712324489873</v>
      </c>
      <c r="X295" s="102">
        <v>33.333333333333336</v>
      </c>
      <c r="Y295" s="102">
        <v>16.444444444444443</v>
      </c>
      <c r="Z295" s="102">
        <f t="shared" si="391"/>
        <v>33.888888888888886</v>
      </c>
      <c r="AA295" s="102">
        <f t="shared" si="392"/>
        <v>16.373015873015873</v>
      </c>
      <c r="AB295" s="102">
        <f t="shared" si="392"/>
        <v>36.666666666666664</v>
      </c>
      <c r="AC295" s="97" t="str">
        <f t="shared" si="352"/>
        <v>West Penn Power Company</v>
      </c>
      <c r="AD295" s="98">
        <v>196</v>
      </c>
      <c r="AE295" s="98">
        <v>2001</v>
      </c>
      <c r="AF295" s="98">
        <f t="shared" si="363"/>
        <v>1</v>
      </c>
      <c r="AG295" s="108">
        <v>155.66958516296191</v>
      </c>
      <c r="AH295" s="97">
        <v>110.20786286344969</v>
      </c>
      <c r="AI295" s="97">
        <v>113.48734011949581</v>
      </c>
      <c r="AJ295" s="110">
        <f t="shared" si="388"/>
        <v>1.4055427806365664E-2</v>
      </c>
      <c r="AK295" s="101">
        <f t="shared" si="389"/>
        <v>2.1620159366054457E-2</v>
      </c>
      <c r="AL295" s="98"/>
      <c r="AM295" s="107">
        <f t="shared" si="390"/>
        <v>0.68513597517562064</v>
      </c>
      <c r="AN295" s="109">
        <f t="shared" ref="AN295:AN326" si="399">AN294</f>
        <v>1.5061319689999999</v>
      </c>
      <c r="AO295" s="109">
        <f t="shared" ref="AO295:AO326" si="400">AO294</f>
        <v>1.4586625400981315</v>
      </c>
      <c r="AP295" s="107">
        <f>1/AO295^'Price Patch'!C$19*1/AN295^'Price Patch'!D$19</f>
        <v>0.67470188633652017</v>
      </c>
      <c r="AQ295" s="110">
        <f t="shared" si="353"/>
        <v>0.39135593143349334</v>
      </c>
      <c r="AR295" s="110">
        <f t="shared" si="354"/>
        <v>0.60864406856650666</v>
      </c>
      <c r="AS295" s="111" t="str">
        <f t="shared" si="360"/>
        <v>West Penn Power Company</v>
      </c>
      <c r="AT295" s="112">
        <f t="shared" si="361"/>
        <v>196</v>
      </c>
      <c r="AU295" s="112">
        <f t="shared" si="362"/>
        <v>2001</v>
      </c>
      <c r="AV295" s="113">
        <f t="shared" si="321"/>
        <v>25440580.777445022</v>
      </c>
      <c r="AW295" s="113">
        <f t="shared" si="355"/>
        <v>39565667.330917612</v>
      </c>
      <c r="AX295" s="113">
        <f t="shared" si="356"/>
        <v>25860160.744204544</v>
      </c>
      <c r="AY295" s="101">
        <f t="shared" si="394"/>
        <v>0.6536010255537068</v>
      </c>
      <c r="AZ295" s="101">
        <f t="shared" si="395"/>
        <v>0.3463989744462932</v>
      </c>
      <c r="BA295" s="113">
        <f t="shared" si="341"/>
        <v>42549708</v>
      </c>
      <c r="BB295" s="113">
        <f t="shared" si="396"/>
        <v>44563577</v>
      </c>
      <c r="BC295" s="113">
        <f t="shared" si="322"/>
        <v>27197707</v>
      </c>
      <c r="BD295" s="110">
        <f t="shared" si="342"/>
        <v>0.50392139994423313</v>
      </c>
      <c r="BE295" s="113">
        <f t="shared" si="343"/>
        <v>84437192</v>
      </c>
      <c r="BF295" s="104">
        <v>17365870</v>
      </c>
      <c r="BG295" s="104">
        <v>17225154</v>
      </c>
      <c r="BH295" s="114">
        <f t="shared" si="323"/>
        <v>0.9689055468412916</v>
      </c>
      <c r="BI295" s="115">
        <f t="shared" si="368"/>
        <v>16689547.255795462</v>
      </c>
      <c r="BJ295" s="116">
        <v>57264212</v>
      </c>
      <c r="BK295" s="116">
        <v>122703</v>
      </c>
      <c r="BL295" s="116">
        <v>0</v>
      </c>
      <c r="BM295" s="116">
        <v>6837441</v>
      </c>
      <c r="BN295" s="116">
        <v>705273</v>
      </c>
      <c r="BO295" s="116">
        <v>3781548</v>
      </c>
      <c r="BP295" s="116">
        <v>4225032</v>
      </c>
      <c r="BQ295" s="116">
        <v>53482664</v>
      </c>
      <c r="BR295" s="116">
        <v>4544619</v>
      </c>
      <c r="BS295" s="116">
        <v>12700635</v>
      </c>
      <c r="BT295" s="116">
        <v>1567622</v>
      </c>
      <c r="BU295" s="116">
        <v>3403303</v>
      </c>
      <c r="BV295" s="116">
        <v>5900561</v>
      </c>
      <c r="BW295" s="116">
        <v>-214</v>
      </c>
      <c r="BX295" s="116">
        <v>13475261</v>
      </c>
      <c r="BY295" s="116">
        <v>0</v>
      </c>
      <c r="BZ295" s="116">
        <v>43915228</v>
      </c>
      <c r="CA295" s="116">
        <v>1956841</v>
      </c>
      <c r="CB295" s="116">
        <v>4505783</v>
      </c>
      <c r="CC295" s="116">
        <v>2406598</v>
      </c>
      <c r="CD295" s="116">
        <v>1801395</v>
      </c>
      <c r="CE295" s="116">
        <v>3045589</v>
      </c>
      <c r="CF295" s="116">
        <v>708746</v>
      </c>
      <c r="CG295" s="116">
        <v>20654073</v>
      </c>
      <c r="CH295" s="116">
        <v>173546</v>
      </c>
      <c r="CI295" s="116">
        <v>1357263</v>
      </c>
      <c r="CJ295" s="116">
        <v>3471329</v>
      </c>
      <c r="CK295" s="116">
        <v>76613</v>
      </c>
      <c r="CL295" s="116">
        <v>233807</v>
      </c>
      <c r="CM295" s="116">
        <v>949771</v>
      </c>
      <c r="CN295" s="116">
        <v>1208354</v>
      </c>
      <c r="CO295" s="116">
        <v>583360</v>
      </c>
      <c r="CP295" s="116">
        <v>-581440</v>
      </c>
      <c r="CQ295" s="116">
        <v>513353</v>
      </c>
      <c r="CR295" s="116">
        <v>16675</v>
      </c>
      <c r="CS295" s="116">
        <v>833572</v>
      </c>
      <c r="CT295" s="116">
        <v>26582461</v>
      </c>
      <c r="CU295" s="116">
        <v>6377990</v>
      </c>
      <c r="CV295" s="116">
        <v>706</v>
      </c>
      <c r="CW295" s="116">
        <v>0</v>
      </c>
      <c r="CX295" s="116">
        <v>87</v>
      </c>
      <c r="CY295" s="116">
        <v>0</v>
      </c>
      <c r="CZ295" s="116">
        <v>0</v>
      </c>
      <c r="DA295" s="116">
        <v>1107</v>
      </c>
      <c r="DB295" s="116">
        <v>0</v>
      </c>
      <c r="DC295" s="116">
        <v>685362813</v>
      </c>
      <c r="DD295" s="116">
        <v>683098445</v>
      </c>
      <c r="DE295" s="116">
        <v>685364713</v>
      </c>
      <c r="DF295" s="116">
        <v>0</v>
      </c>
      <c r="DG295" s="116">
        <v>1936997</v>
      </c>
      <c r="DH295" s="116">
        <v>848165610</v>
      </c>
      <c r="DI295" s="116">
        <v>26724009</v>
      </c>
      <c r="DJ295" s="116">
        <v>21101393</v>
      </c>
      <c r="DK295" s="97" t="s">
        <v>117</v>
      </c>
      <c r="DL295" s="97">
        <v>196</v>
      </c>
      <c r="DM295" s="97">
        <v>2001</v>
      </c>
      <c r="DN295" s="104">
        <v>216149505</v>
      </c>
      <c r="DO295" s="104">
        <v>211496555</v>
      </c>
      <c r="DP295" s="104">
        <v>58147905</v>
      </c>
      <c r="DQ295" s="104">
        <v>16907885</v>
      </c>
      <c r="DR295" s="102" t="s">
        <v>118</v>
      </c>
      <c r="DS295" s="102">
        <v>35.74</v>
      </c>
      <c r="DT295" s="102">
        <v>907.79600000000005</v>
      </c>
      <c r="DU295" s="102">
        <f t="shared" si="393"/>
        <v>977.51900000000001</v>
      </c>
      <c r="DV295" s="102">
        <v>92</v>
      </c>
      <c r="DW295" s="102">
        <v>61.6</v>
      </c>
      <c r="DX295" s="102">
        <v>22182</v>
      </c>
      <c r="DY295" s="102"/>
      <c r="DZ295" s="102">
        <v>0</v>
      </c>
      <c r="EA295" s="117">
        <v>196</v>
      </c>
      <c r="EB295" s="118" t="s">
        <v>117</v>
      </c>
      <c r="EC295" s="98">
        <v>2001</v>
      </c>
      <c r="ED295" s="98">
        <v>3677</v>
      </c>
      <c r="EE295" s="98">
        <v>18571332</v>
      </c>
      <c r="EF295" s="98">
        <v>612070</v>
      </c>
      <c r="EG295" s="97">
        <f t="shared" si="357"/>
        <v>0.59556325076403605</v>
      </c>
      <c r="EH295" s="102">
        <v>6299922</v>
      </c>
      <c r="EI295" s="102">
        <v>595497</v>
      </c>
      <c r="EJ295" s="102">
        <v>18571332</v>
      </c>
      <c r="EK295" s="102">
        <v>684431</v>
      </c>
      <c r="EL295" s="102">
        <v>0</v>
      </c>
      <c r="EM295" s="119">
        <v>6299922</v>
      </c>
      <c r="EN295" s="119">
        <v>18571332</v>
      </c>
      <c r="EO295" s="119">
        <v>595497</v>
      </c>
      <c r="EP295" s="119">
        <v>684431</v>
      </c>
    </row>
    <row r="296" spans="1:146" s="97" customFormat="1" ht="30" x14ac:dyDescent="0.25">
      <c r="A296" s="97" t="str">
        <f t="shared" si="348"/>
        <v>West Penn Power Company</v>
      </c>
      <c r="B296" s="98">
        <v>2002</v>
      </c>
      <c r="C296" s="98">
        <v>196</v>
      </c>
      <c r="D296" s="126" t="s">
        <v>179</v>
      </c>
      <c r="E296" s="98">
        <v>0</v>
      </c>
      <c r="F296" s="98">
        <v>0</v>
      </c>
      <c r="G296" s="98">
        <v>1</v>
      </c>
      <c r="H296" s="98">
        <v>0</v>
      </c>
      <c r="I296" s="100">
        <f>IFERROR(VLOOKUP(B296&amp;C296,'Output Index'!$A$2:$R$275,18,FALSE),0)</f>
        <v>0</v>
      </c>
      <c r="J296" s="101">
        <f t="shared" si="349"/>
        <v>0.8481607979976874</v>
      </c>
      <c r="K296" s="113">
        <f t="shared" si="397"/>
        <v>689422</v>
      </c>
      <c r="L296" s="103">
        <f t="shared" ref="L296:L306" si="401">EI296</f>
        <v>599432</v>
      </c>
      <c r="M296" s="103">
        <f t="shared" si="358"/>
        <v>89990</v>
      </c>
      <c r="N296" s="113">
        <f t="shared" si="398"/>
        <v>19021528</v>
      </c>
      <c r="O296" s="123">
        <f t="shared" ref="O296:O306" si="402">EH296</f>
        <v>6470530</v>
      </c>
      <c r="P296" s="105">
        <f t="shared" si="359"/>
        <v>12550998</v>
      </c>
      <c r="Q296" s="102">
        <v>24629.03</v>
      </c>
      <c r="R296" s="32">
        <v>0</v>
      </c>
      <c r="S296" s="32">
        <v>1</v>
      </c>
      <c r="T296" s="106">
        <v>7597</v>
      </c>
      <c r="U296" s="97">
        <f t="shared" si="350"/>
        <v>3478.4141316642967</v>
      </c>
      <c r="V296" s="104">
        <f t="shared" si="351"/>
        <v>77127714.974034175</v>
      </c>
      <c r="W296" s="107">
        <f>AP296*(AM296/'Price Patch'!$B$5)</f>
        <v>0.49589561359255024</v>
      </c>
      <c r="X296" s="102">
        <v>35</v>
      </c>
      <c r="Y296" s="102">
        <v>16.666666666666668</v>
      </c>
      <c r="Z296" s="102">
        <f t="shared" si="391"/>
        <v>33.888888888888886</v>
      </c>
      <c r="AA296" s="102">
        <f t="shared" si="392"/>
        <v>16.373015873015873</v>
      </c>
      <c r="AB296" s="102">
        <f t="shared" si="392"/>
        <v>36.666666666666664</v>
      </c>
      <c r="AC296" s="97" t="str">
        <f t="shared" si="352"/>
        <v>West Penn Power Company</v>
      </c>
      <c r="AD296" s="98">
        <v>196</v>
      </c>
      <c r="AE296" s="98">
        <v>2002</v>
      </c>
      <c r="AF296" s="98">
        <f t="shared" si="363"/>
        <v>1</v>
      </c>
      <c r="AG296" s="108">
        <v>161.31654203040597</v>
      </c>
      <c r="AH296" s="97">
        <v>110.55280097205501</v>
      </c>
      <c r="AI296" s="97">
        <v>115.01782710387157</v>
      </c>
      <c r="AJ296" s="110">
        <f t="shared" si="388"/>
        <v>7.2261255759384427E-3</v>
      </c>
      <c r="AK296" s="101">
        <f t="shared" si="389"/>
        <v>1.8476912501708215E-2</v>
      </c>
      <c r="AL296" s="98"/>
      <c r="AM296" s="107">
        <f t="shared" si="390"/>
        <v>0.69791284772275097</v>
      </c>
      <c r="AN296" s="109">
        <f t="shared" si="399"/>
        <v>1.5061319689999999</v>
      </c>
      <c r="AO296" s="109">
        <f t="shared" si="400"/>
        <v>1.4586625400981315</v>
      </c>
      <c r="AP296" s="107">
        <f>1/AO296^'Price Patch'!C$19*1/AN296^'Price Patch'!D$19</f>
        <v>0.67470188633652017</v>
      </c>
      <c r="AQ296" s="110">
        <f t="shared" si="353"/>
        <v>0.40076636912805208</v>
      </c>
      <c r="AR296" s="110">
        <f t="shared" si="354"/>
        <v>0.59923363087194792</v>
      </c>
      <c r="AS296" s="111" t="str">
        <f t="shared" si="360"/>
        <v>West Penn Power Company</v>
      </c>
      <c r="AT296" s="112">
        <f t="shared" si="361"/>
        <v>196</v>
      </c>
      <c r="AU296" s="112">
        <f t="shared" si="362"/>
        <v>2002</v>
      </c>
      <c r="AV296" s="113">
        <f t="shared" si="321"/>
        <v>30910194.289286971</v>
      </c>
      <c r="AW296" s="113">
        <f t="shared" si="355"/>
        <v>46217520.684747204</v>
      </c>
      <c r="AX296" s="113">
        <f t="shared" si="356"/>
        <v>25318107.743230838</v>
      </c>
      <c r="AY296" s="101">
        <f t="shared" si="394"/>
        <v>0.54780324362112243</v>
      </c>
      <c r="AZ296" s="101">
        <f t="shared" si="395"/>
        <v>0.45219675637887757</v>
      </c>
      <c r="BA296" s="113">
        <f t="shared" si="341"/>
        <v>46445889</v>
      </c>
      <c r="BB296" s="113">
        <f t="shared" si="396"/>
        <v>55546100</v>
      </c>
      <c r="BC296" s="113">
        <f t="shared" si="322"/>
        <v>37836108</v>
      </c>
      <c r="BD296" s="110">
        <f t="shared" si="342"/>
        <v>0.55236688037565507</v>
      </c>
      <c r="BE296" s="113">
        <f t="shared" si="343"/>
        <v>84085217</v>
      </c>
      <c r="BF296" s="104">
        <v>17709992</v>
      </c>
      <c r="BG296" s="104">
        <v>22076070</v>
      </c>
      <c r="BH296" s="114">
        <f t="shared" si="323"/>
        <v>0.95704449463918007</v>
      </c>
      <c r="BI296" s="115">
        <f t="shared" si="368"/>
        <v>21127781.256769165</v>
      </c>
      <c r="BJ296" s="116">
        <v>88690700</v>
      </c>
      <c r="BK296" s="116">
        <v>617264</v>
      </c>
      <c r="BL296" s="116">
        <v>0</v>
      </c>
      <c r="BM296" s="116">
        <v>11935895</v>
      </c>
      <c r="BN296" s="116">
        <v>1177356</v>
      </c>
      <c r="BO296" s="116">
        <v>3549783</v>
      </c>
      <c r="BP296" s="116">
        <v>3304472</v>
      </c>
      <c r="BQ296" s="116">
        <v>85140917</v>
      </c>
      <c r="BR296" s="116">
        <v>7571969</v>
      </c>
      <c r="BS296" s="116">
        <v>33144600</v>
      </c>
      <c r="BT296" s="116">
        <v>1675806</v>
      </c>
      <c r="BU296" s="116">
        <v>2509989</v>
      </c>
      <c r="BV296" s="116">
        <v>8349929</v>
      </c>
      <c r="BW296" s="116">
        <v>0</v>
      </c>
      <c r="BX296" s="116">
        <v>14853637</v>
      </c>
      <c r="BY296" s="116">
        <v>0</v>
      </c>
      <c r="BZ296" s="116">
        <v>48530543</v>
      </c>
      <c r="CA296" s="116">
        <v>2191717</v>
      </c>
      <c r="CB296" s="116">
        <v>3773754</v>
      </c>
      <c r="CC296" s="116">
        <v>4854481</v>
      </c>
      <c r="CD296" s="116">
        <v>3310671</v>
      </c>
      <c r="CE296" s="116">
        <v>1694041</v>
      </c>
      <c r="CF296" s="116">
        <v>435964</v>
      </c>
      <c r="CG296" s="116">
        <v>22113376</v>
      </c>
      <c r="CH296" s="116">
        <v>36096</v>
      </c>
      <c r="CI296" s="116">
        <v>712844</v>
      </c>
      <c r="CJ296" s="116">
        <v>4448105</v>
      </c>
      <c r="CK296" s="116">
        <v>-16900</v>
      </c>
      <c r="CL296" s="116">
        <v>41271</v>
      </c>
      <c r="CM296" s="116">
        <v>1895226</v>
      </c>
      <c r="CN296" s="116">
        <v>955243</v>
      </c>
      <c r="CO296" s="116">
        <v>648897</v>
      </c>
      <c r="CP296" s="116">
        <v>485648</v>
      </c>
      <c r="CQ296" s="116">
        <v>78410</v>
      </c>
      <c r="CR296" s="116">
        <v>11139</v>
      </c>
      <c r="CS296" s="116">
        <v>860560</v>
      </c>
      <c r="CT296" s="116">
        <v>23439753</v>
      </c>
      <c r="CU296" s="116">
        <v>3609111</v>
      </c>
      <c r="CV296" s="116">
        <v>12455</v>
      </c>
      <c r="CW296" s="116">
        <v>0</v>
      </c>
      <c r="CX296" s="116">
        <v>0</v>
      </c>
      <c r="CY296" s="116">
        <v>0</v>
      </c>
      <c r="CZ296" s="116">
        <v>0</v>
      </c>
      <c r="DA296" s="116">
        <v>0</v>
      </c>
      <c r="DB296" s="116">
        <v>0</v>
      </c>
      <c r="DC296" s="116">
        <v>715833890</v>
      </c>
      <c r="DD296" s="116">
        <v>713599371</v>
      </c>
      <c r="DE296" s="116">
        <v>715846345</v>
      </c>
      <c r="DF296" s="116">
        <v>0</v>
      </c>
      <c r="DG296" s="116">
        <v>2133318</v>
      </c>
      <c r="DH296" s="116">
        <v>919711611</v>
      </c>
      <c r="DI296" s="116">
        <v>37461841</v>
      </c>
      <c r="DJ296" s="116">
        <v>31101804</v>
      </c>
      <c r="DK296" s="97" t="s">
        <v>117</v>
      </c>
      <c r="DL296" s="97">
        <v>196</v>
      </c>
      <c r="DM296" s="97">
        <v>2002</v>
      </c>
      <c r="DN296" s="104">
        <v>225167415</v>
      </c>
      <c r="DO296" s="104">
        <v>219449202</v>
      </c>
      <c r="DP296" s="104">
        <v>61830659</v>
      </c>
      <c r="DQ296" s="104">
        <v>17765371</v>
      </c>
      <c r="DR296" s="102" t="s">
        <v>118</v>
      </c>
      <c r="DS296" s="102">
        <v>32.33</v>
      </c>
      <c r="DT296" s="102">
        <v>821.1819999999999</v>
      </c>
      <c r="DU296" s="102">
        <f t="shared" si="393"/>
        <v>977.51900000000001</v>
      </c>
      <c r="DV296" s="102">
        <v>95</v>
      </c>
      <c r="DW296" s="102">
        <v>62</v>
      </c>
      <c r="DX296" s="102">
        <v>22364.03</v>
      </c>
      <c r="DY296" s="102">
        <v>2265</v>
      </c>
      <c r="DZ296" s="102">
        <v>0</v>
      </c>
      <c r="EA296" s="117">
        <v>196</v>
      </c>
      <c r="EB296" s="118" t="s">
        <v>117</v>
      </c>
      <c r="EC296" s="98">
        <v>2002</v>
      </c>
      <c r="ED296" s="98">
        <v>3582</v>
      </c>
      <c r="EE296" s="98">
        <v>19021529</v>
      </c>
      <c r="EF296" s="98">
        <v>566454</v>
      </c>
      <c r="EG296" s="97">
        <f t="shared" si="357"/>
        <v>0.62425212694624821</v>
      </c>
      <c r="EH296" s="102">
        <v>6470530</v>
      </c>
      <c r="EI296" s="102">
        <v>599432</v>
      </c>
      <c r="EJ296" s="102">
        <v>19021528</v>
      </c>
      <c r="EK296" s="102">
        <v>689422</v>
      </c>
      <c r="EL296" s="102">
        <v>0</v>
      </c>
      <c r="EM296" s="119">
        <v>6470530</v>
      </c>
      <c r="EN296" s="119">
        <v>19021529</v>
      </c>
      <c r="EO296" s="119">
        <v>599432</v>
      </c>
      <c r="EP296" s="119">
        <v>689422</v>
      </c>
    </row>
    <row r="297" spans="1:146" s="97" customFormat="1" ht="30" x14ac:dyDescent="0.25">
      <c r="A297" s="97" t="str">
        <f t="shared" si="348"/>
        <v>West Penn Power Company</v>
      </c>
      <c r="B297" s="98">
        <v>2003</v>
      </c>
      <c r="C297" s="98">
        <v>196</v>
      </c>
      <c r="D297" s="126" t="s">
        <v>179</v>
      </c>
      <c r="E297" s="98">
        <v>0</v>
      </c>
      <c r="F297" s="98">
        <v>0</v>
      </c>
      <c r="G297" s="98">
        <v>1</v>
      </c>
      <c r="H297" s="98">
        <v>0</v>
      </c>
      <c r="I297" s="100">
        <f>IFERROR(VLOOKUP(B297&amp;C297,'Output Index'!$A$2:$R$275,18,FALSE),0)</f>
        <v>0</v>
      </c>
      <c r="J297" s="101">
        <f t="shared" si="349"/>
        <v>0.84007916780465219</v>
      </c>
      <c r="K297" s="113">
        <f t="shared" si="397"/>
        <v>694412</v>
      </c>
      <c r="L297" s="103">
        <f t="shared" si="401"/>
        <v>603536</v>
      </c>
      <c r="M297" s="103">
        <f t="shared" si="358"/>
        <v>90876</v>
      </c>
      <c r="N297" s="113">
        <f t="shared" si="398"/>
        <v>19001901</v>
      </c>
      <c r="O297" s="123">
        <f t="shared" si="402"/>
        <v>6647744</v>
      </c>
      <c r="P297" s="105">
        <f t="shared" si="359"/>
        <v>12354157</v>
      </c>
      <c r="Q297" s="102">
        <v>24814.03</v>
      </c>
      <c r="R297" s="32">
        <v>0</v>
      </c>
      <c r="S297" s="32">
        <v>1</v>
      </c>
      <c r="T297" s="106">
        <v>7440</v>
      </c>
      <c r="U297" s="97">
        <f t="shared" si="350"/>
        <v>3455.4462073917657</v>
      </c>
      <c r="V297" s="104">
        <f t="shared" si="351"/>
        <v>77673440.327830419</v>
      </c>
      <c r="W297" s="107">
        <f>AP297*(AM297/'Price Patch'!$B$5)</f>
        <v>0.50955612594644006</v>
      </c>
      <c r="X297" s="102">
        <v>31.111111111111111</v>
      </c>
      <c r="Y297" s="102">
        <v>15.166666666666666</v>
      </c>
      <c r="Z297" s="102">
        <f t="shared" si="391"/>
        <v>33.888888888888886</v>
      </c>
      <c r="AA297" s="102">
        <f t="shared" si="392"/>
        <v>16.373015873015873</v>
      </c>
      <c r="AB297" s="102">
        <f t="shared" si="392"/>
        <v>36.666666666666664</v>
      </c>
      <c r="AC297" s="97" t="str">
        <f t="shared" si="352"/>
        <v>West Penn Power Company</v>
      </c>
      <c r="AD297" s="98">
        <v>196</v>
      </c>
      <c r="AE297" s="98">
        <v>2003</v>
      </c>
      <c r="AF297" s="98">
        <f t="shared" si="363"/>
        <v>1</v>
      </c>
      <c r="AG297" s="108">
        <v>165.59170680190149</v>
      </c>
      <c r="AH297" s="97">
        <v>114.39015383998058</v>
      </c>
      <c r="AI297" s="97">
        <v>117.42467214761579</v>
      </c>
      <c r="AJ297" s="110">
        <f t="shared" si="388"/>
        <v>2.7864846318346626E-2</v>
      </c>
      <c r="AK297" s="101">
        <f t="shared" si="389"/>
        <v>2.717455736077997E-2</v>
      </c>
      <c r="AL297" s="98"/>
      <c r="AM297" s="107">
        <f t="shared" si="390"/>
        <v>0.71713835973965789</v>
      </c>
      <c r="AN297" s="109">
        <f t="shared" si="399"/>
        <v>1.5061319689999999</v>
      </c>
      <c r="AO297" s="109">
        <f t="shared" si="400"/>
        <v>1.4586625400981315</v>
      </c>
      <c r="AP297" s="107">
        <f>1/AO297^'Price Patch'!C$19*1/AN297^'Price Patch'!D$19</f>
        <v>0.67470188633652017</v>
      </c>
      <c r="AQ297" s="110">
        <f t="shared" si="353"/>
        <v>0.40743059369008056</v>
      </c>
      <c r="AR297" s="110">
        <f t="shared" si="354"/>
        <v>0.5925694063099195</v>
      </c>
      <c r="AS297" s="111" t="str">
        <f t="shared" si="360"/>
        <v>West Penn Power Company</v>
      </c>
      <c r="AT297" s="112">
        <f t="shared" si="361"/>
        <v>196</v>
      </c>
      <c r="AU297" s="112">
        <f t="shared" si="362"/>
        <v>2003</v>
      </c>
      <c r="AV297" s="113">
        <f t="shared" si="321"/>
        <v>31646535.906718992</v>
      </c>
      <c r="AW297" s="113">
        <f t="shared" si="355"/>
        <v>46026904.421111427</v>
      </c>
      <c r="AX297" s="113">
        <f t="shared" si="356"/>
        <v>23895060.401891511</v>
      </c>
      <c r="AY297" s="101">
        <f t="shared" si="394"/>
        <v>0.51915419258418394</v>
      </c>
      <c r="AZ297" s="101">
        <f t="shared" si="395"/>
        <v>0.48084580741581606</v>
      </c>
      <c r="BA297" s="113">
        <f t="shared" si="341"/>
        <v>43521408</v>
      </c>
      <c r="BB297" s="113">
        <f t="shared" si="396"/>
        <v>59821081</v>
      </c>
      <c r="BC297" s="113">
        <f t="shared" si="322"/>
        <v>38766385</v>
      </c>
      <c r="BD297" s="110">
        <f t="shared" si="342"/>
        <v>0.57090296191455348</v>
      </c>
      <c r="BE297" s="113">
        <f t="shared" si="343"/>
        <v>76232584</v>
      </c>
      <c r="BF297" s="104">
        <v>21054696</v>
      </c>
      <c r="BG297" s="104">
        <v>20355432</v>
      </c>
      <c r="BH297" s="114">
        <f t="shared" si="323"/>
        <v>0.96418231743293348</v>
      </c>
      <c r="BI297" s="115">
        <f t="shared" si="368"/>
        <v>19626347.598108493</v>
      </c>
      <c r="BJ297" s="116">
        <v>80032035</v>
      </c>
      <c r="BK297" s="116">
        <v>10332</v>
      </c>
      <c r="BL297" s="116">
        <v>0</v>
      </c>
      <c r="BM297" s="116">
        <v>15218476</v>
      </c>
      <c r="BN297" s="116">
        <v>504723</v>
      </c>
      <c r="BO297" s="116">
        <v>3617113</v>
      </c>
      <c r="BP297" s="116">
        <v>2168137</v>
      </c>
      <c r="BQ297" s="116">
        <v>76414922</v>
      </c>
      <c r="BR297" s="116">
        <v>13961284</v>
      </c>
      <c r="BS297" s="116">
        <v>20210954</v>
      </c>
      <c r="BT297" s="116">
        <v>1393898</v>
      </c>
      <c r="BU297" s="116">
        <v>3360450</v>
      </c>
      <c r="BV297" s="116">
        <v>1595224</v>
      </c>
      <c r="BW297" s="116">
        <v>0</v>
      </c>
      <c r="BX297" s="116">
        <v>17991444</v>
      </c>
      <c r="BY297" s="116">
        <v>0</v>
      </c>
      <c r="BZ297" s="116">
        <v>45138152</v>
      </c>
      <c r="CA297" s="116">
        <v>2181986</v>
      </c>
      <c r="CB297" s="116">
        <v>3144548</v>
      </c>
      <c r="CC297" s="116">
        <v>4448658</v>
      </c>
      <c r="CD297" s="116">
        <v>1397236</v>
      </c>
      <c r="CE297" s="116">
        <v>1018211</v>
      </c>
      <c r="CF297" s="116">
        <v>500820</v>
      </c>
      <c r="CG297" s="116">
        <v>22219614</v>
      </c>
      <c r="CH297" s="116">
        <v>124578</v>
      </c>
      <c r="CI297" s="116">
        <v>836655</v>
      </c>
      <c r="CJ297" s="116">
        <v>3406557</v>
      </c>
      <c r="CK297" s="116">
        <v>6414</v>
      </c>
      <c r="CL297" s="116">
        <v>331154</v>
      </c>
      <c r="CM297" s="116">
        <v>2426965</v>
      </c>
      <c r="CN297" s="116">
        <v>1478012</v>
      </c>
      <c r="CO297" s="116">
        <v>612941</v>
      </c>
      <c r="CP297" s="116">
        <v>107359</v>
      </c>
      <c r="CQ297" s="116">
        <v>60805</v>
      </c>
      <c r="CR297" s="116">
        <v>0</v>
      </c>
      <c r="CS297" s="116">
        <v>835639</v>
      </c>
      <c r="CT297" s="116">
        <v>20316857</v>
      </c>
      <c r="CU297" s="116">
        <v>3896658</v>
      </c>
      <c r="CV297" s="116">
        <v>10591</v>
      </c>
      <c r="CW297" s="116">
        <v>0</v>
      </c>
      <c r="CX297" s="116">
        <v>0</v>
      </c>
      <c r="CY297" s="116">
        <v>0</v>
      </c>
      <c r="CZ297" s="116">
        <v>0</v>
      </c>
      <c r="DA297" s="116">
        <v>0</v>
      </c>
      <c r="DB297" s="116">
        <v>0</v>
      </c>
      <c r="DC297" s="116">
        <v>709356119</v>
      </c>
      <c r="DD297" s="116">
        <v>707672282</v>
      </c>
      <c r="DE297" s="116">
        <v>709366710</v>
      </c>
      <c r="DF297" s="116">
        <v>0</v>
      </c>
      <c r="DG297" s="116">
        <v>1586419</v>
      </c>
      <c r="DH297" s="116">
        <v>897214001</v>
      </c>
      <c r="DI297" s="116">
        <v>36877170</v>
      </c>
      <c r="DJ297" s="116">
        <v>31593263</v>
      </c>
      <c r="DK297" s="97" t="s">
        <v>117</v>
      </c>
      <c r="DL297" s="97">
        <v>196</v>
      </c>
      <c r="DM297" s="97">
        <v>2003</v>
      </c>
      <c r="DN297" s="104">
        <v>232529952</v>
      </c>
      <c r="DO297" s="104">
        <v>227111042</v>
      </c>
      <c r="DP297" s="104">
        <v>67077457</v>
      </c>
      <c r="DQ297" s="104">
        <v>20421642</v>
      </c>
      <c r="DR297" s="102" t="s">
        <v>118</v>
      </c>
      <c r="DS297" s="102">
        <v>41.04</v>
      </c>
      <c r="DT297" s="102">
        <v>1042.4159999999999</v>
      </c>
      <c r="DU297" s="102">
        <f t="shared" si="393"/>
        <v>977.51900000000001</v>
      </c>
      <c r="DV297" s="102">
        <v>88</v>
      </c>
      <c r="DW297" s="102">
        <v>59.3</v>
      </c>
      <c r="DX297" s="102">
        <v>22441.03</v>
      </c>
      <c r="DY297" s="102">
        <v>2373</v>
      </c>
      <c r="DZ297" s="102">
        <v>0</v>
      </c>
      <c r="EA297" s="117">
        <v>196</v>
      </c>
      <c r="EB297" s="118" t="s">
        <v>117</v>
      </c>
      <c r="EC297" s="98">
        <v>2003</v>
      </c>
      <c r="ED297" s="98">
        <v>3470</v>
      </c>
      <c r="EE297" s="98">
        <v>19001901</v>
      </c>
      <c r="EF297" s="98">
        <v>80033</v>
      </c>
      <c r="EG297" s="97">
        <f t="shared" si="357"/>
        <v>0.62775301672522477</v>
      </c>
      <c r="EH297" s="102">
        <v>6647744</v>
      </c>
      <c r="EI297" s="102">
        <v>603536</v>
      </c>
      <c r="EJ297" s="102">
        <v>19001901</v>
      </c>
      <c r="EK297" s="102">
        <v>694412</v>
      </c>
      <c r="EL297" s="102">
        <v>0</v>
      </c>
      <c r="EM297" s="119">
        <v>6647744</v>
      </c>
      <c r="EN297" s="119">
        <v>19001901</v>
      </c>
      <c r="EO297" s="119">
        <v>603536</v>
      </c>
      <c r="EP297" s="119">
        <v>694412</v>
      </c>
    </row>
    <row r="298" spans="1:146" s="97" customFormat="1" ht="30" x14ac:dyDescent="0.25">
      <c r="A298" s="97" t="str">
        <f t="shared" si="348"/>
        <v>West Penn Power Company</v>
      </c>
      <c r="B298" s="98">
        <v>2004</v>
      </c>
      <c r="C298" s="98">
        <v>196</v>
      </c>
      <c r="D298" s="126" t="s">
        <v>179</v>
      </c>
      <c r="E298" s="98">
        <v>0</v>
      </c>
      <c r="F298" s="98">
        <v>0</v>
      </c>
      <c r="G298" s="98">
        <v>1</v>
      </c>
      <c r="H298" s="98">
        <v>0</v>
      </c>
      <c r="I298" s="100">
        <f>IFERROR(VLOOKUP(B298&amp;C298,'Output Index'!$A$2:$R$275,18,FALSE),0)</f>
        <v>0</v>
      </c>
      <c r="J298" s="101">
        <f t="shared" si="349"/>
        <v>0.83480118064736564</v>
      </c>
      <c r="K298" s="113">
        <f t="shared" si="397"/>
        <v>698079</v>
      </c>
      <c r="L298" s="103">
        <f t="shared" si="401"/>
        <v>606127</v>
      </c>
      <c r="M298" s="103">
        <f t="shared" si="358"/>
        <v>91952</v>
      </c>
      <c r="N298" s="113">
        <f t="shared" si="398"/>
        <v>19521492</v>
      </c>
      <c r="O298" s="123">
        <f t="shared" si="402"/>
        <v>6737048</v>
      </c>
      <c r="P298" s="105">
        <f t="shared" si="359"/>
        <v>12784444</v>
      </c>
      <c r="Q298" s="102">
        <v>24904.03</v>
      </c>
      <c r="R298" s="32">
        <v>0</v>
      </c>
      <c r="S298" s="32">
        <v>1</v>
      </c>
      <c r="T298" s="106">
        <v>7671</v>
      </c>
      <c r="U298" s="97">
        <f t="shared" si="350"/>
        <v>3482.8752787309791</v>
      </c>
      <c r="V298" s="104">
        <f t="shared" si="351"/>
        <v>68818701.846559793</v>
      </c>
      <c r="W298" s="107">
        <f>AP298*(AM298/'Price Patch'!$B$5)</f>
        <v>0.52686634669372756</v>
      </c>
      <c r="X298" s="102">
        <v>30.555555555555557</v>
      </c>
      <c r="Y298" s="102">
        <v>15.833333333333334</v>
      </c>
      <c r="Z298" s="102">
        <f t="shared" si="391"/>
        <v>33.888888888888886</v>
      </c>
      <c r="AA298" s="102">
        <f t="shared" si="392"/>
        <v>16.373015873015873</v>
      </c>
      <c r="AB298" s="102">
        <f t="shared" si="392"/>
        <v>36.666666666666664</v>
      </c>
      <c r="AC298" s="97" t="str">
        <f t="shared" si="352"/>
        <v>West Penn Power Company</v>
      </c>
      <c r="AD298" s="98">
        <v>196</v>
      </c>
      <c r="AE298" s="98">
        <v>2004</v>
      </c>
      <c r="AF298" s="98">
        <f t="shared" si="363"/>
        <v>1</v>
      </c>
      <c r="AG298" s="108">
        <v>171.45909410493246</v>
      </c>
      <c r="AH298" s="97">
        <v>118.90977679258786</v>
      </c>
      <c r="AI298" s="97">
        <v>120.33490163712112</v>
      </c>
      <c r="AJ298" s="110">
        <f t="shared" si="388"/>
        <v>3.2388502418875573E-2</v>
      </c>
      <c r="AK298" s="101">
        <f t="shared" si="389"/>
        <v>3.3406899319645432E-2</v>
      </c>
      <c r="AL298" s="98"/>
      <c r="AM298" s="107">
        <f t="shared" si="390"/>
        <v>0.74150039304930349</v>
      </c>
      <c r="AN298" s="109">
        <f t="shared" si="399"/>
        <v>1.5061319689999999</v>
      </c>
      <c r="AO298" s="109">
        <f t="shared" si="400"/>
        <v>1.4586625400981315</v>
      </c>
      <c r="AP298" s="107">
        <f>1/AO298^'Price Patch'!C$19*1/AN298^'Price Patch'!D$19</f>
        <v>0.67470188633652017</v>
      </c>
      <c r="AQ298" s="110">
        <f t="shared" si="353"/>
        <v>0.4303919272121991</v>
      </c>
      <c r="AR298" s="110">
        <f t="shared" si="354"/>
        <v>0.5696080727878009</v>
      </c>
      <c r="AS298" s="111" t="str">
        <f t="shared" si="360"/>
        <v>West Penn Power Company</v>
      </c>
      <c r="AT298" s="112">
        <f t="shared" si="361"/>
        <v>196</v>
      </c>
      <c r="AU298" s="112">
        <f t="shared" si="362"/>
        <v>2004</v>
      </c>
      <c r="AV298" s="113">
        <f t="shared" si="321"/>
        <v>29619013.715982594</v>
      </c>
      <c r="AW298" s="113">
        <f t="shared" si="355"/>
        <v>39199688.130577199</v>
      </c>
      <c r="AX298" s="113">
        <f t="shared" si="356"/>
        <v>23094494.392005213</v>
      </c>
      <c r="AY298" s="101">
        <f t="shared" si="394"/>
        <v>0.58914995229236677</v>
      </c>
      <c r="AZ298" s="101">
        <f t="shared" si="395"/>
        <v>0.41085004770763323</v>
      </c>
      <c r="BA298" s="113">
        <f t="shared" si="341"/>
        <v>41839018</v>
      </c>
      <c r="BB298" s="113">
        <f t="shared" si="396"/>
        <v>51224732</v>
      </c>
      <c r="BC298" s="113">
        <f t="shared" si="322"/>
        <v>30577980</v>
      </c>
      <c r="BD298" s="110">
        <f t="shared" si="342"/>
        <v>0.52669253294599538</v>
      </c>
      <c r="BE298" s="113">
        <f t="shared" si="343"/>
        <v>79437272</v>
      </c>
      <c r="BF298" s="104">
        <v>20646752</v>
      </c>
      <c r="BG298" s="104">
        <v>19653054</v>
      </c>
      <c r="BH298" s="114">
        <f t="shared" si="323"/>
        <v>0.95377154146092502</v>
      </c>
      <c r="BI298" s="115">
        <f t="shared" si="368"/>
        <v>18744523.607994799</v>
      </c>
      <c r="BJ298" s="116">
        <v>66556697</v>
      </c>
      <c r="BK298" s="116">
        <v>45280</v>
      </c>
      <c r="BL298" s="116">
        <v>0</v>
      </c>
      <c r="BM298" s="116">
        <v>9683286</v>
      </c>
      <c r="BN298" s="116">
        <v>1697095</v>
      </c>
      <c r="BO298" s="116">
        <v>3548450</v>
      </c>
      <c r="BP298" s="116">
        <v>2132852</v>
      </c>
      <c r="BQ298" s="116">
        <v>63008247</v>
      </c>
      <c r="BR298" s="116">
        <v>2989746</v>
      </c>
      <c r="BS298" s="116">
        <v>15331965</v>
      </c>
      <c r="BT298" s="116">
        <v>1386483</v>
      </c>
      <c r="BU298" s="116">
        <v>3352772</v>
      </c>
      <c r="BV298" s="116">
        <v>8092938</v>
      </c>
      <c r="BW298" s="116">
        <v>0</v>
      </c>
      <c r="BX298" s="116">
        <v>18295830</v>
      </c>
      <c r="BY298" s="116">
        <v>0</v>
      </c>
      <c r="BZ298" s="116">
        <v>43866918</v>
      </c>
      <c r="CA298" s="116">
        <v>1941511</v>
      </c>
      <c r="CB298" s="116">
        <v>2466990</v>
      </c>
      <c r="CC298" s="116">
        <v>4166774</v>
      </c>
      <c r="CD298" s="116">
        <v>1939650</v>
      </c>
      <c r="CE298" s="116">
        <v>1247715</v>
      </c>
      <c r="CF298" s="116">
        <v>489704</v>
      </c>
      <c r="CG298" s="116">
        <v>21912301</v>
      </c>
      <c r="CH298" s="116">
        <v>189454</v>
      </c>
      <c r="CI298" s="116">
        <v>774761</v>
      </c>
      <c r="CJ298" s="116">
        <v>4249127</v>
      </c>
      <c r="CK298" s="116">
        <v>0</v>
      </c>
      <c r="CL298" s="116">
        <v>303259</v>
      </c>
      <c r="CM298" s="116">
        <v>731907</v>
      </c>
      <c r="CN298" s="116">
        <v>1425865</v>
      </c>
      <c r="CO298" s="116">
        <v>531927</v>
      </c>
      <c r="CP298" s="116">
        <v>236294</v>
      </c>
      <c r="CQ298" s="116">
        <v>532336</v>
      </c>
      <c r="CR298" s="116">
        <v>0</v>
      </c>
      <c r="CS298" s="116">
        <v>727343</v>
      </c>
      <c r="CT298" s="116">
        <v>24943096</v>
      </c>
      <c r="CU298" s="116">
        <v>3912158</v>
      </c>
      <c r="CV298" s="116">
        <v>0</v>
      </c>
      <c r="CW298" s="116">
        <v>0</v>
      </c>
      <c r="CX298" s="116">
        <v>0</v>
      </c>
      <c r="CY298" s="116">
        <v>0</v>
      </c>
      <c r="CZ298" s="116">
        <v>0</v>
      </c>
      <c r="DA298" s="116">
        <v>0</v>
      </c>
      <c r="DB298" s="116">
        <v>0</v>
      </c>
      <c r="DC298" s="116">
        <v>755797524</v>
      </c>
      <c r="DD298" s="116">
        <v>754076356</v>
      </c>
      <c r="DE298" s="116">
        <v>755797524</v>
      </c>
      <c r="DF298" s="116">
        <v>0</v>
      </c>
      <c r="DG298" s="116">
        <v>554388</v>
      </c>
      <c r="DH298" s="116">
        <v>931420650</v>
      </c>
      <c r="DI298" s="116">
        <v>35789869</v>
      </c>
      <c r="DJ298" s="116">
        <v>29629157</v>
      </c>
      <c r="DK298" s="97" t="s">
        <v>117</v>
      </c>
      <c r="DL298" s="97">
        <v>196</v>
      </c>
      <c r="DM298" s="97">
        <v>2004</v>
      </c>
      <c r="DN298" s="104">
        <v>238296656</v>
      </c>
      <c r="DO298" s="104">
        <v>236287513</v>
      </c>
      <c r="DP298" s="104">
        <v>70744755</v>
      </c>
      <c r="DQ298" s="104">
        <v>23170714</v>
      </c>
      <c r="DR298" s="102" t="s">
        <v>118</v>
      </c>
      <c r="DS298" s="102">
        <v>57.41</v>
      </c>
      <c r="DT298" s="102">
        <v>1458.2139999999999</v>
      </c>
      <c r="DU298" s="102">
        <f t="shared" si="393"/>
        <v>977.51900000000001</v>
      </c>
      <c r="DV298" s="102">
        <v>87</v>
      </c>
      <c r="DW298" s="102">
        <v>60.5</v>
      </c>
      <c r="DX298" s="102">
        <v>22399.03</v>
      </c>
      <c r="DY298" s="102">
        <v>2505</v>
      </c>
      <c r="DZ298" s="102">
        <v>0</v>
      </c>
      <c r="EA298" s="117">
        <v>196</v>
      </c>
      <c r="EB298" s="118" t="s">
        <v>117</v>
      </c>
      <c r="EC298" s="98">
        <v>2004</v>
      </c>
      <c r="ED298" s="98">
        <v>3492</v>
      </c>
      <c r="EE298" s="98">
        <v>19521492</v>
      </c>
      <c r="EF298" s="98">
        <v>51144</v>
      </c>
      <c r="EG298" s="97">
        <f t="shared" si="357"/>
        <v>0.63983939807622903</v>
      </c>
      <c r="EH298" s="102">
        <v>6737048</v>
      </c>
      <c r="EI298" s="102">
        <v>606127</v>
      </c>
      <c r="EJ298" s="102">
        <v>19521492</v>
      </c>
      <c r="EK298" s="102">
        <v>698079</v>
      </c>
      <c r="EL298" s="102">
        <v>0</v>
      </c>
      <c r="EM298" s="119">
        <v>6737048</v>
      </c>
      <c r="EN298" s="119">
        <v>19521492</v>
      </c>
      <c r="EO298" s="119">
        <v>606127</v>
      </c>
      <c r="EP298" s="119">
        <v>698079</v>
      </c>
    </row>
    <row r="299" spans="1:146" s="97" customFormat="1" ht="30" x14ac:dyDescent="0.25">
      <c r="A299" s="97" t="str">
        <f t="shared" si="348"/>
        <v>West Penn Power Company</v>
      </c>
      <c r="B299" s="98">
        <v>2005</v>
      </c>
      <c r="C299" s="98">
        <v>196</v>
      </c>
      <c r="D299" s="126" t="s">
        <v>179</v>
      </c>
      <c r="E299" s="98">
        <v>0</v>
      </c>
      <c r="F299" s="98">
        <v>0</v>
      </c>
      <c r="G299" s="98">
        <v>1</v>
      </c>
      <c r="H299" s="98">
        <v>0</v>
      </c>
      <c r="I299" s="100">
        <f>IFERROR(VLOOKUP(B299&amp;C299,'Output Index'!$A$2:$R$275,18,FALSE),0)</f>
        <v>0</v>
      </c>
      <c r="J299" s="101">
        <f t="shared" si="349"/>
        <v>0.82866048948229298</v>
      </c>
      <c r="K299" s="113">
        <f t="shared" si="397"/>
        <v>702792</v>
      </c>
      <c r="L299" s="103">
        <f t="shared" si="401"/>
        <v>609737</v>
      </c>
      <c r="M299" s="103">
        <f t="shared" si="358"/>
        <v>93055</v>
      </c>
      <c r="N299" s="113">
        <f t="shared" si="398"/>
        <v>20070803</v>
      </c>
      <c r="O299" s="123">
        <f t="shared" si="402"/>
        <v>7089164</v>
      </c>
      <c r="P299" s="105">
        <f t="shared" si="359"/>
        <v>12981639</v>
      </c>
      <c r="Q299" s="102">
        <v>25176.38</v>
      </c>
      <c r="R299" s="32">
        <v>0</v>
      </c>
      <c r="S299" s="32">
        <v>1</v>
      </c>
      <c r="T299" s="106">
        <v>7861</v>
      </c>
      <c r="U299" s="97">
        <f t="shared" si="350"/>
        <v>3746.1078153364188</v>
      </c>
      <c r="V299" s="104">
        <f t="shared" si="351"/>
        <v>66938139.380754516</v>
      </c>
      <c r="W299" s="107">
        <f>AP299*(AM299/'Price Patch'!$B$5)</f>
        <v>0.54897385497950169</v>
      </c>
      <c r="X299" s="102">
        <v>34.444444444444443</v>
      </c>
      <c r="Y299" s="102">
        <v>16</v>
      </c>
      <c r="Z299" s="102">
        <f t="shared" si="391"/>
        <v>33.888888888888886</v>
      </c>
      <c r="AA299" s="102">
        <f t="shared" si="392"/>
        <v>16.373015873015873</v>
      </c>
      <c r="AB299" s="102">
        <f t="shared" si="392"/>
        <v>36.666666666666664</v>
      </c>
      <c r="AC299" s="97" t="str">
        <f t="shared" si="352"/>
        <v>West Penn Power Company</v>
      </c>
      <c r="AD299" s="98">
        <v>196</v>
      </c>
      <c r="AE299" s="98">
        <v>2005</v>
      </c>
      <c r="AF299" s="98">
        <f t="shared" si="363"/>
        <v>1</v>
      </c>
      <c r="AG299" s="108">
        <v>176.21926635481628</v>
      </c>
      <c r="AH299" s="97">
        <v>127.04696994130907</v>
      </c>
      <c r="AI299" s="97">
        <v>123.8513963346993</v>
      </c>
      <c r="AJ299" s="110">
        <f t="shared" si="388"/>
        <v>5.1865819221502671E-2</v>
      </c>
      <c r="AK299" s="101">
        <f t="shared" si="389"/>
        <v>4.1103912597712268E-2</v>
      </c>
      <c r="AL299" s="98"/>
      <c r="AM299" s="107">
        <f t="shared" si="390"/>
        <v>0.77261402592054762</v>
      </c>
      <c r="AN299" s="109">
        <f t="shared" si="399"/>
        <v>1.5061319689999999</v>
      </c>
      <c r="AO299" s="109">
        <f t="shared" si="400"/>
        <v>1.4586625400981315</v>
      </c>
      <c r="AP299" s="107">
        <f>1/AO299^'Price Patch'!C$19*1/AN299^'Price Patch'!D$19</f>
        <v>0.67470188633652017</v>
      </c>
      <c r="AQ299" s="110">
        <f t="shared" si="353"/>
        <v>0.4487953748504348</v>
      </c>
      <c r="AR299" s="110">
        <f t="shared" si="354"/>
        <v>0.55120462514956525</v>
      </c>
      <c r="AS299" s="111" t="str">
        <f t="shared" si="360"/>
        <v>West Penn Power Company</v>
      </c>
      <c r="AT299" s="112">
        <f t="shared" si="361"/>
        <v>196</v>
      </c>
      <c r="AU299" s="112">
        <f t="shared" si="362"/>
        <v>2005</v>
      </c>
      <c r="AV299" s="113">
        <f t="shared" si="321"/>
        <v>30041527.355176374</v>
      </c>
      <c r="AW299" s="113">
        <f t="shared" si="355"/>
        <v>36896612.025578141</v>
      </c>
      <c r="AX299" s="113">
        <f t="shared" si="356"/>
        <v>23780210.826985955</v>
      </c>
      <c r="AY299" s="101">
        <f t="shared" si="394"/>
        <v>0.6445093335534603</v>
      </c>
      <c r="AZ299" s="101">
        <f t="shared" si="395"/>
        <v>0.3554906664465397</v>
      </c>
      <c r="BA299" s="113">
        <f t="shared" si="341"/>
        <v>44664377</v>
      </c>
      <c r="BB299" s="113">
        <f t="shared" si="396"/>
        <v>40548336</v>
      </c>
      <c r="BC299" s="113">
        <f t="shared" si="322"/>
        <v>23877791</v>
      </c>
      <c r="BD299" s="110">
        <f t="shared" si="342"/>
        <v>0.54931384559786911</v>
      </c>
      <c r="BE299" s="113">
        <f t="shared" si="343"/>
        <v>81309396</v>
      </c>
      <c r="BF299" s="104">
        <v>16670545</v>
      </c>
      <c r="BG299" s="104">
        <v>22079675</v>
      </c>
      <c r="BH299" s="114">
        <f t="shared" si="323"/>
        <v>0.945854781513498</v>
      </c>
      <c r="BI299" s="115">
        <f t="shared" si="368"/>
        <v>20884166.173014045</v>
      </c>
      <c r="BJ299" s="116">
        <v>57931934</v>
      </c>
      <c r="BK299" s="116">
        <v>10554</v>
      </c>
      <c r="BL299" s="116">
        <v>0</v>
      </c>
      <c r="BM299" s="116">
        <v>3069739</v>
      </c>
      <c r="BN299" s="116">
        <v>1703648</v>
      </c>
      <c r="BO299" s="116">
        <v>2558148</v>
      </c>
      <c r="BP299" s="116">
        <v>3266249</v>
      </c>
      <c r="BQ299" s="116">
        <v>55373786</v>
      </c>
      <c r="BR299" s="116">
        <v>2137523</v>
      </c>
      <c r="BS299" s="116">
        <v>17383598</v>
      </c>
      <c r="BT299" s="116">
        <v>1566333</v>
      </c>
      <c r="BU299" s="116">
        <v>2063792</v>
      </c>
      <c r="BV299" s="116">
        <v>9154905</v>
      </c>
      <c r="BW299" s="116">
        <v>0</v>
      </c>
      <c r="BX299" s="116">
        <v>15017445</v>
      </c>
      <c r="BY299" s="116">
        <v>0</v>
      </c>
      <c r="BZ299" s="116">
        <v>47221178</v>
      </c>
      <c r="CA299" s="116">
        <v>1989454</v>
      </c>
      <c r="CB299" s="116">
        <v>2152021</v>
      </c>
      <c r="CC299" s="116">
        <v>4146965</v>
      </c>
      <c r="CD299" s="116">
        <v>3010270</v>
      </c>
      <c r="CE299" s="116">
        <v>1574751</v>
      </c>
      <c r="CF299" s="116">
        <v>612899</v>
      </c>
      <c r="CG299" s="116">
        <v>23997847</v>
      </c>
      <c r="CH299" s="116">
        <v>139843</v>
      </c>
      <c r="CI299" s="116">
        <v>617122</v>
      </c>
      <c r="CJ299" s="116">
        <v>3524654</v>
      </c>
      <c r="CK299" s="116">
        <v>0</v>
      </c>
      <c r="CL299" s="116">
        <v>282395</v>
      </c>
      <c r="CM299" s="116">
        <v>1024481</v>
      </c>
      <c r="CN299" s="116">
        <v>1591675</v>
      </c>
      <c r="CO299" s="116">
        <v>538134</v>
      </c>
      <c r="CP299" s="116">
        <v>341060</v>
      </c>
      <c r="CQ299" s="116">
        <v>871288</v>
      </c>
      <c r="CR299" s="116">
        <v>0</v>
      </c>
      <c r="CS299" s="116">
        <v>806319</v>
      </c>
      <c r="CT299" s="116">
        <v>23738992</v>
      </c>
      <c r="CU299" s="116">
        <v>3807877</v>
      </c>
      <c r="CV299" s="116">
        <v>0</v>
      </c>
      <c r="CW299" s="116">
        <v>0</v>
      </c>
      <c r="CX299" s="116">
        <v>0</v>
      </c>
      <c r="CY299" s="116">
        <v>0</v>
      </c>
      <c r="CZ299" s="116">
        <v>0</v>
      </c>
      <c r="DA299" s="116">
        <v>0</v>
      </c>
      <c r="DB299" s="116">
        <v>0</v>
      </c>
      <c r="DC299" s="116">
        <v>802824380</v>
      </c>
      <c r="DD299" s="116">
        <v>801152451</v>
      </c>
      <c r="DE299" s="116">
        <v>802824380</v>
      </c>
      <c r="DF299" s="116">
        <v>0</v>
      </c>
      <c r="DG299" s="116">
        <v>234318</v>
      </c>
      <c r="DH299" s="116">
        <v>974050058</v>
      </c>
      <c r="DI299" s="116">
        <v>38291379</v>
      </c>
      <c r="DJ299" s="116">
        <v>31984348</v>
      </c>
      <c r="DK299" s="97" t="s">
        <v>117</v>
      </c>
      <c r="DL299" s="97">
        <v>196</v>
      </c>
      <c r="DM299" s="97">
        <v>2005</v>
      </c>
      <c r="DN299" s="104">
        <v>245153236</v>
      </c>
      <c r="DO299" s="104">
        <v>240366503</v>
      </c>
      <c r="DP299" s="104">
        <v>75585134</v>
      </c>
      <c r="DQ299" s="104">
        <v>24804248</v>
      </c>
      <c r="DR299" s="102" t="s">
        <v>118</v>
      </c>
      <c r="DS299" s="102">
        <v>41.23</v>
      </c>
      <c r="DT299" s="102">
        <v>1047.242</v>
      </c>
      <c r="DU299" s="102">
        <f t="shared" si="393"/>
        <v>977.51900000000001</v>
      </c>
      <c r="DV299" s="102">
        <v>94</v>
      </c>
      <c r="DW299" s="102">
        <v>60.8</v>
      </c>
      <c r="DX299" s="102">
        <v>22558.38</v>
      </c>
      <c r="DY299" s="102">
        <v>2618</v>
      </c>
      <c r="DZ299" s="102">
        <v>0</v>
      </c>
      <c r="EA299" s="117">
        <v>196</v>
      </c>
      <c r="EB299" s="118" t="s">
        <v>117</v>
      </c>
      <c r="EC299" s="98">
        <v>2005</v>
      </c>
      <c r="ED299" s="98">
        <v>3752</v>
      </c>
      <c r="EE299" s="98">
        <v>20070803</v>
      </c>
      <c r="EF299" s="98">
        <v>31569</v>
      </c>
      <c r="EG299" s="97">
        <f t="shared" si="357"/>
        <v>0.61161815676996623</v>
      </c>
      <c r="EH299" s="102">
        <v>7089164</v>
      </c>
      <c r="EI299" s="102">
        <v>609737</v>
      </c>
      <c r="EJ299" s="102">
        <v>20070803</v>
      </c>
      <c r="EK299" s="102">
        <v>702792</v>
      </c>
      <c r="EL299" s="102">
        <v>0</v>
      </c>
      <c r="EM299" s="119">
        <v>7089164</v>
      </c>
      <c r="EN299" s="119">
        <v>20070803</v>
      </c>
      <c r="EO299" s="119">
        <v>609737</v>
      </c>
      <c r="EP299" s="119">
        <v>702792</v>
      </c>
    </row>
    <row r="300" spans="1:146" s="97" customFormat="1" ht="30" x14ac:dyDescent="0.25">
      <c r="A300" s="97" t="str">
        <f t="shared" si="348"/>
        <v>West Penn Power Company</v>
      </c>
      <c r="B300" s="98">
        <v>2006</v>
      </c>
      <c r="C300" s="98">
        <v>196</v>
      </c>
      <c r="D300" s="126" t="s">
        <v>179</v>
      </c>
      <c r="E300" s="98">
        <v>0</v>
      </c>
      <c r="F300" s="98">
        <v>0</v>
      </c>
      <c r="G300" s="98">
        <v>1</v>
      </c>
      <c r="H300" s="98">
        <v>0</v>
      </c>
      <c r="I300" s="100">
        <f>IFERROR(VLOOKUP(B300&amp;C300,'Output Index'!$A$2:$R$275,18,FALSE),0)</f>
        <v>0</v>
      </c>
      <c r="J300" s="101">
        <f t="shared" si="349"/>
        <v>0.82387339083048794</v>
      </c>
      <c r="K300" s="113">
        <f t="shared" si="397"/>
        <v>707058</v>
      </c>
      <c r="L300" s="103">
        <f t="shared" si="401"/>
        <v>613022</v>
      </c>
      <c r="M300" s="103">
        <f t="shared" si="358"/>
        <v>94036</v>
      </c>
      <c r="N300" s="113">
        <f t="shared" si="398"/>
        <v>19925043</v>
      </c>
      <c r="O300" s="123">
        <f t="shared" si="402"/>
        <v>6903375</v>
      </c>
      <c r="P300" s="105">
        <f t="shared" si="359"/>
        <v>13021668</v>
      </c>
      <c r="Q300" s="102">
        <v>25286.68</v>
      </c>
      <c r="R300" s="32">
        <v>0</v>
      </c>
      <c r="S300" s="32">
        <v>1</v>
      </c>
      <c r="T300" s="106">
        <v>7974</v>
      </c>
      <c r="U300" s="97">
        <f t="shared" si="350"/>
        <v>3919.6885773031649</v>
      </c>
      <c r="V300" s="104">
        <f t="shared" si="351"/>
        <v>68876612.310712561</v>
      </c>
      <c r="W300" s="107">
        <f>AP300*(AM300/'Price Patch'!$B$5)</f>
        <v>0.56966293900693477</v>
      </c>
      <c r="X300" s="102">
        <v>32.777777777777779</v>
      </c>
      <c r="Y300" s="102">
        <v>16.277777777777779</v>
      </c>
      <c r="Z300" s="102">
        <f t="shared" si="391"/>
        <v>33.888888888888886</v>
      </c>
      <c r="AA300" s="102">
        <f t="shared" si="392"/>
        <v>16.373015873015873</v>
      </c>
      <c r="AB300" s="102">
        <f t="shared" si="392"/>
        <v>36.666666666666664</v>
      </c>
      <c r="AC300" s="97" t="str">
        <f t="shared" si="352"/>
        <v>West Penn Power Company</v>
      </c>
      <c r="AD300" s="98">
        <v>196</v>
      </c>
      <c r="AE300" s="98">
        <v>2006</v>
      </c>
      <c r="AF300" s="98">
        <f t="shared" si="363"/>
        <v>1</v>
      </c>
      <c r="AG300" s="108">
        <v>182.1827518024003</v>
      </c>
      <c r="AH300" s="97">
        <v>133.12549585150947</v>
      </c>
      <c r="AI300" s="97">
        <v>127.31576600816153</v>
      </c>
      <c r="AJ300" s="110">
        <f t="shared" si="388"/>
        <v>3.982108711983625E-2</v>
      </c>
      <c r="AK300" s="101">
        <f t="shared" si="389"/>
        <v>3.6994033458138231E-2</v>
      </c>
      <c r="AL300" s="98"/>
      <c r="AM300" s="107">
        <f t="shared" si="390"/>
        <v>0.80173139892119893</v>
      </c>
      <c r="AN300" s="109">
        <f t="shared" si="399"/>
        <v>1.5061319689999999</v>
      </c>
      <c r="AO300" s="109">
        <f t="shared" si="400"/>
        <v>1.4586625400981315</v>
      </c>
      <c r="AP300" s="107">
        <f>1/AO300^'Price Patch'!C$19*1/AN300^'Price Patch'!D$19</f>
        <v>0.67470188633652017</v>
      </c>
      <c r="AQ300" s="110">
        <f t="shared" si="353"/>
        <v>0.41577026181345939</v>
      </c>
      <c r="AR300" s="110">
        <f t="shared" si="354"/>
        <v>0.58422973818654056</v>
      </c>
      <c r="AS300" s="111" t="str">
        <f t="shared" si="360"/>
        <v>West Penn Power Company</v>
      </c>
      <c r="AT300" s="112">
        <f t="shared" si="361"/>
        <v>196</v>
      </c>
      <c r="AU300" s="112">
        <f t="shared" si="362"/>
        <v>2006</v>
      </c>
      <c r="AV300" s="113">
        <f t="shared" si="321"/>
        <v>28636847.1332491</v>
      </c>
      <c r="AW300" s="113">
        <f t="shared" si="355"/>
        <v>40239765.177463457</v>
      </c>
      <c r="AX300" s="113">
        <f t="shared" si="356"/>
        <v>25482806.254894458</v>
      </c>
      <c r="AY300" s="101">
        <f t="shared" si="394"/>
        <v>0.63327422867681815</v>
      </c>
      <c r="AZ300" s="101">
        <f t="shared" si="395"/>
        <v>0.36672577132318185</v>
      </c>
      <c r="BA300" s="113">
        <f t="shared" ref="BA300:BA326" si="403">SUM(CA300:CN300)</f>
        <v>45395166</v>
      </c>
      <c r="BB300" s="113">
        <f t="shared" si="396"/>
        <v>44961166</v>
      </c>
      <c r="BC300" s="113">
        <f t="shared" si="322"/>
        <v>28255929</v>
      </c>
      <c r="BD300" s="110">
        <f t="shared" ref="BD300:BD326" si="404">MIN(BA300/BE300,1)</f>
        <v>0.52226061732279272</v>
      </c>
      <c r="BE300" s="113">
        <f t="shared" ref="BE300:BE326" si="405">DH300-CW300-CZ300-DB300-DC300-DJ300-BJ300</f>
        <v>86920523</v>
      </c>
      <c r="BF300" s="104">
        <v>16705237</v>
      </c>
      <c r="BG300" s="104">
        <v>21024215</v>
      </c>
      <c r="BH300" s="114">
        <f t="shared" si="323"/>
        <v>0.94711549254540739</v>
      </c>
      <c r="BI300" s="115">
        <f t="shared" si="368"/>
        <v>19912359.745105542</v>
      </c>
      <c r="BJ300" s="116">
        <v>61480556</v>
      </c>
      <c r="BK300" s="116">
        <v>60836</v>
      </c>
      <c r="BL300" s="116">
        <v>0</v>
      </c>
      <c r="BM300" s="116">
        <v>6531849</v>
      </c>
      <c r="BN300" s="116">
        <v>1151156</v>
      </c>
      <c r="BO300" s="116">
        <v>2292228</v>
      </c>
      <c r="BP300" s="116">
        <v>3045330</v>
      </c>
      <c r="BQ300" s="116">
        <v>59188328</v>
      </c>
      <c r="BR300" s="116">
        <v>5468528</v>
      </c>
      <c r="BS300" s="116">
        <v>16519390</v>
      </c>
      <c r="BT300" s="116">
        <v>1918801</v>
      </c>
      <c r="BU300" s="116">
        <v>1299659</v>
      </c>
      <c r="BV300" s="116">
        <v>7959098</v>
      </c>
      <c r="BW300" s="116">
        <v>0</v>
      </c>
      <c r="BX300" s="116">
        <v>15233681</v>
      </c>
      <c r="BY300" s="116">
        <v>0</v>
      </c>
      <c r="BZ300" s="116">
        <v>47929916</v>
      </c>
      <c r="CA300" s="116">
        <v>2536979</v>
      </c>
      <c r="CB300" s="116">
        <v>1973166</v>
      </c>
      <c r="CC300" s="116">
        <v>3165190</v>
      </c>
      <c r="CD300" s="116">
        <v>3538935</v>
      </c>
      <c r="CE300" s="116">
        <v>1434594</v>
      </c>
      <c r="CF300" s="116">
        <v>668271</v>
      </c>
      <c r="CG300" s="116">
        <v>24115591</v>
      </c>
      <c r="CH300" s="116">
        <v>154352</v>
      </c>
      <c r="CI300" s="116">
        <v>603562</v>
      </c>
      <c r="CJ300" s="116">
        <v>4091799</v>
      </c>
      <c r="CK300" s="116">
        <v>0</v>
      </c>
      <c r="CL300" s="116">
        <v>281510</v>
      </c>
      <c r="CM300" s="116">
        <v>1191950</v>
      </c>
      <c r="CN300" s="116">
        <v>1639267</v>
      </c>
      <c r="CO300" s="116">
        <v>532687</v>
      </c>
      <c r="CP300" s="116">
        <v>343745</v>
      </c>
      <c r="CQ300" s="116">
        <v>856395</v>
      </c>
      <c r="CR300" s="116">
        <v>0</v>
      </c>
      <c r="CS300" s="116">
        <v>801923</v>
      </c>
      <c r="CT300" s="116">
        <v>23498322</v>
      </c>
      <c r="CU300" s="116">
        <v>4155405</v>
      </c>
      <c r="CV300" s="116">
        <v>0</v>
      </c>
      <c r="CW300" s="116">
        <v>0</v>
      </c>
      <c r="CX300" s="116">
        <v>0</v>
      </c>
      <c r="CY300" s="116">
        <v>0</v>
      </c>
      <c r="CZ300" s="116">
        <v>0</v>
      </c>
      <c r="DA300" s="116">
        <v>0</v>
      </c>
      <c r="DB300" s="116">
        <v>0</v>
      </c>
      <c r="DC300" s="116">
        <v>765891818</v>
      </c>
      <c r="DD300" s="116">
        <v>765034328</v>
      </c>
      <c r="DE300" s="116">
        <v>765891818</v>
      </c>
      <c r="DF300" s="116">
        <v>744635</v>
      </c>
      <c r="DG300" s="116">
        <v>61629</v>
      </c>
      <c r="DH300" s="116">
        <v>940198688</v>
      </c>
      <c r="DI300" s="116">
        <v>36436407</v>
      </c>
      <c r="DJ300" s="116">
        <v>25905791</v>
      </c>
      <c r="DK300" s="97" t="s">
        <v>117</v>
      </c>
      <c r="DL300" s="97">
        <v>196</v>
      </c>
      <c r="DM300" s="97">
        <v>2006</v>
      </c>
      <c r="DN300" s="104">
        <v>249545904</v>
      </c>
      <c r="DO300" s="104">
        <v>251722804</v>
      </c>
      <c r="DP300" s="104">
        <v>82141036</v>
      </c>
      <c r="DQ300" s="104">
        <v>25019553</v>
      </c>
      <c r="DR300" s="102" t="s">
        <v>118</v>
      </c>
      <c r="DS300" s="102">
        <v>34.9</v>
      </c>
      <c r="DT300" s="102">
        <v>886.45999999999992</v>
      </c>
      <c r="DU300" s="102">
        <f t="shared" si="393"/>
        <v>977.51900000000001</v>
      </c>
      <c r="DV300" s="102">
        <v>91</v>
      </c>
      <c r="DW300" s="102">
        <v>61.3</v>
      </c>
      <c r="DX300" s="102">
        <v>22504.68</v>
      </c>
      <c r="DY300" s="102">
        <v>2782</v>
      </c>
      <c r="DZ300" s="102">
        <v>0</v>
      </c>
      <c r="EA300" s="117">
        <v>196</v>
      </c>
      <c r="EB300" s="118" t="s">
        <v>117</v>
      </c>
      <c r="EC300" s="98">
        <v>2006</v>
      </c>
      <c r="ED300" s="98">
        <v>3926</v>
      </c>
      <c r="EE300" s="98">
        <v>19925043</v>
      </c>
      <c r="EF300" s="98">
        <v>32083</v>
      </c>
      <c r="EG300" s="97">
        <f t="shared" si="357"/>
        <v>0.58028801084911041</v>
      </c>
      <c r="EH300" s="102">
        <v>6903375</v>
      </c>
      <c r="EI300" s="102">
        <v>613022</v>
      </c>
      <c r="EJ300" s="102">
        <v>19925043</v>
      </c>
      <c r="EK300" s="102">
        <v>707058</v>
      </c>
      <c r="EL300" s="102">
        <v>0</v>
      </c>
      <c r="EM300" s="119">
        <v>6903375</v>
      </c>
      <c r="EN300" s="119">
        <v>19925043</v>
      </c>
      <c r="EO300" s="119">
        <v>613022</v>
      </c>
      <c r="EP300" s="119">
        <v>707058</v>
      </c>
    </row>
    <row r="301" spans="1:146" s="97" customFormat="1" ht="30" x14ac:dyDescent="0.25">
      <c r="A301" s="97" t="str">
        <f t="shared" si="348"/>
        <v>West Penn Power Company</v>
      </c>
      <c r="B301" s="98">
        <v>2007</v>
      </c>
      <c r="C301" s="98">
        <v>196</v>
      </c>
      <c r="D301" s="126" t="s">
        <v>179</v>
      </c>
      <c r="E301" s="98">
        <v>0</v>
      </c>
      <c r="F301" s="98">
        <v>0</v>
      </c>
      <c r="G301" s="98">
        <v>1</v>
      </c>
      <c r="H301" s="98">
        <v>0</v>
      </c>
      <c r="I301" s="100">
        <f>IFERROR(VLOOKUP(B301&amp;C301,'Output Index'!$A$2:$R$275,18,FALSE),0)</f>
        <v>0</v>
      </c>
      <c r="J301" s="101">
        <f t="shared" si="349"/>
        <v>0.81973547289856585</v>
      </c>
      <c r="K301" s="113">
        <f t="shared" si="397"/>
        <v>711050</v>
      </c>
      <c r="L301" s="103">
        <f t="shared" si="401"/>
        <v>616184</v>
      </c>
      <c r="M301" s="103">
        <f t="shared" si="358"/>
        <v>94866</v>
      </c>
      <c r="N301" s="113">
        <f t="shared" si="398"/>
        <v>20547854</v>
      </c>
      <c r="O301" s="123">
        <f t="shared" si="402"/>
        <v>7301824</v>
      </c>
      <c r="P301" s="105">
        <f t="shared" si="359"/>
        <v>13246030</v>
      </c>
      <c r="Q301" s="102">
        <v>25441.68</v>
      </c>
      <c r="R301" s="32">
        <v>0</v>
      </c>
      <c r="S301" s="32">
        <v>1</v>
      </c>
      <c r="T301" s="106">
        <v>7964</v>
      </c>
      <c r="U301" s="97">
        <f t="shared" si="350"/>
        <v>3832.4730153881278</v>
      </c>
      <c r="V301" s="104">
        <f t="shared" si="351"/>
        <v>62201876.789008886</v>
      </c>
      <c r="W301" s="107">
        <f>AP301*(AM301/'Price Patch'!$B$5)</f>
        <v>0.58784380285112359</v>
      </c>
      <c r="X301" s="102">
        <v>33.333333333333336</v>
      </c>
      <c r="Y301" s="102">
        <v>16.444444444444443</v>
      </c>
      <c r="Z301" s="102">
        <f t="shared" si="391"/>
        <v>33.888888888888886</v>
      </c>
      <c r="AA301" s="102">
        <f t="shared" si="392"/>
        <v>16.373015873015873</v>
      </c>
      <c r="AB301" s="102">
        <f t="shared" si="392"/>
        <v>36.666666666666664</v>
      </c>
      <c r="AC301" s="97" t="str">
        <f t="shared" si="352"/>
        <v>West Penn Power Company</v>
      </c>
      <c r="AD301" s="98">
        <v>196</v>
      </c>
      <c r="AE301" s="98">
        <v>2007</v>
      </c>
      <c r="AF301" s="98">
        <f t="shared" si="363"/>
        <v>1</v>
      </c>
      <c r="AG301" s="108">
        <v>187.9675224759909</v>
      </c>
      <c r="AH301" s="97">
        <v>137.33369926088156</v>
      </c>
      <c r="AI301" s="97">
        <v>131.48986891879892</v>
      </c>
      <c r="AJ301" s="110">
        <f t="shared" si="388"/>
        <v>3.1542975227261828E-2</v>
      </c>
      <c r="AK301" s="101">
        <f t="shared" si="389"/>
        <v>3.1416420354543298E-2</v>
      </c>
      <c r="AL301" s="98"/>
      <c r="AM301" s="107">
        <f t="shared" si="390"/>
        <v>0.82731875664681698</v>
      </c>
      <c r="AN301" s="109">
        <f t="shared" si="399"/>
        <v>1.5061319689999999</v>
      </c>
      <c r="AO301" s="109">
        <f t="shared" si="400"/>
        <v>1.4586625400981315</v>
      </c>
      <c r="AP301" s="107">
        <f>1/AO301^'Price Patch'!C$19*1/AN301^'Price Patch'!D$19</f>
        <v>0.67470188633652017</v>
      </c>
      <c r="AQ301" s="110">
        <f t="shared" si="353"/>
        <v>0.47516583064397266</v>
      </c>
      <c r="AR301" s="110">
        <f t="shared" si="354"/>
        <v>0.52483416935602734</v>
      </c>
      <c r="AS301" s="111" t="str">
        <f t="shared" si="360"/>
        <v>West Penn Power Company</v>
      </c>
      <c r="AT301" s="112">
        <f t="shared" si="361"/>
        <v>196</v>
      </c>
      <c r="AU301" s="112">
        <f t="shared" si="362"/>
        <v>2007</v>
      </c>
      <c r="AV301" s="113">
        <f t="shared" si="321"/>
        <v>29556206.452063449</v>
      </c>
      <c r="AW301" s="113">
        <f t="shared" si="355"/>
        <v>32645670.336945437</v>
      </c>
      <c r="AX301" s="113">
        <f t="shared" si="356"/>
        <v>20433890.917386435</v>
      </c>
      <c r="AY301" s="101">
        <f t="shared" si="394"/>
        <v>0.62592958595986292</v>
      </c>
      <c r="AZ301" s="101">
        <f t="shared" si="395"/>
        <v>0.37407041404013708</v>
      </c>
      <c r="BA301" s="113">
        <f t="shared" si="403"/>
        <v>42096585</v>
      </c>
      <c r="BB301" s="113">
        <f t="shared" si="396"/>
        <v>41627858</v>
      </c>
      <c r="BC301" s="113">
        <f t="shared" si="322"/>
        <v>25284399</v>
      </c>
      <c r="BD301" s="110">
        <f t="shared" si="404"/>
        <v>0.4829768514394589</v>
      </c>
      <c r="BE301" s="113">
        <f t="shared" si="405"/>
        <v>87160668</v>
      </c>
      <c r="BF301" s="104">
        <v>16343459</v>
      </c>
      <c r="BG301" s="104">
        <v>22966892</v>
      </c>
      <c r="BH301" s="114">
        <f t="shared" si="323"/>
        <v>0.94321400051054194</v>
      </c>
      <c r="BI301" s="115">
        <f t="shared" si="368"/>
        <v>21662694.082613561</v>
      </c>
      <c r="BJ301" s="116">
        <v>58574339</v>
      </c>
      <c r="BK301" s="116">
        <v>0</v>
      </c>
      <c r="BL301" s="116">
        <v>0</v>
      </c>
      <c r="BM301" s="116">
        <v>3797518</v>
      </c>
      <c r="BN301" s="116">
        <v>789882</v>
      </c>
      <c r="BO301" s="116">
        <v>1648521</v>
      </c>
      <c r="BP301" s="116">
        <v>2267869</v>
      </c>
      <c r="BQ301" s="116">
        <v>56925818</v>
      </c>
      <c r="BR301" s="116">
        <v>13531402</v>
      </c>
      <c r="BS301" s="116">
        <v>16946481</v>
      </c>
      <c r="BT301" s="116">
        <v>1764197</v>
      </c>
      <c r="BU301" s="116">
        <v>1260947</v>
      </c>
      <c r="BV301" s="116">
        <v>3330864</v>
      </c>
      <c r="BW301" s="116">
        <v>1534649</v>
      </c>
      <c r="BX301" s="116">
        <v>14771307</v>
      </c>
      <c r="BY301" s="116">
        <v>0</v>
      </c>
      <c r="BZ301" s="116">
        <v>44631001</v>
      </c>
      <c r="CA301" s="116">
        <v>2409564</v>
      </c>
      <c r="CB301" s="116">
        <v>2249579</v>
      </c>
      <c r="CC301" s="116">
        <v>3053419</v>
      </c>
      <c r="CD301" s="116">
        <v>3134947</v>
      </c>
      <c r="CE301" s="116">
        <v>0</v>
      </c>
      <c r="CF301" s="116">
        <v>454622</v>
      </c>
      <c r="CG301" s="116">
        <v>22777792</v>
      </c>
      <c r="CH301" s="116">
        <v>1405</v>
      </c>
      <c r="CI301" s="116">
        <v>177848</v>
      </c>
      <c r="CJ301" s="116">
        <v>4029232</v>
      </c>
      <c r="CK301" s="116">
        <v>0</v>
      </c>
      <c r="CL301" s="116">
        <v>505665</v>
      </c>
      <c r="CM301" s="116">
        <v>1213736</v>
      </c>
      <c r="CN301" s="116">
        <v>2088776</v>
      </c>
      <c r="CO301" s="116">
        <v>638847</v>
      </c>
      <c r="CP301" s="116">
        <v>853593</v>
      </c>
      <c r="CQ301" s="116">
        <v>544537</v>
      </c>
      <c r="CR301" s="116">
        <v>0</v>
      </c>
      <c r="CS301" s="116">
        <v>497439</v>
      </c>
      <c r="CT301" s="116">
        <v>24578721</v>
      </c>
      <c r="CU301" s="116">
        <v>4300334</v>
      </c>
      <c r="CV301" s="116">
        <v>0</v>
      </c>
      <c r="CW301" s="116">
        <v>0</v>
      </c>
      <c r="CX301" s="116">
        <v>0</v>
      </c>
      <c r="CY301" s="116">
        <v>0</v>
      </c>
      <c r="CZ301" s="116">
        <v>0</v>
      </c>
      <c r="DA301" s="116">
        <v>0</v>
      </c>
      <c r="DB301" s="116">
        <v>0</v>
      </c>
      <c r="DC301" s="116">
        <v>823227237</v>
      </c>
      <c r="DD301" s="116">
        <v>822970445</v>
      </c>
      <c r="DE301" s="116">
        <v>823227237</v>
      </c>
      <c r="DF301" s="116">
        <v>1245084</v>
      </c>
      <c r="DG301" s="116">
        <v>134296</v>
      </c>
      <c r="DH301" s="116">
        <v>1007207235</v>
      </c>
      <c r="DI301" s="116">
        <v>50516223</v>
      </c>
      <c r="DJ301" s="116">
        <v>38244991</v>
      </c>
      <c r="DK301" s="97" t="s">
        <v>117</v>
      </c>
      <c r="DL301" s="97">
        <v>196</v>
      </c>
      <c r="DM301" s="97">
        <v>2007</v>
      </c>
      <c r="DN301" s="104">
        <v>257394179</v>
      </c>
      <c r="DO301" s="104">
        <v>266391942</v>
      </c>
      <c r="DP301" s="104">
        <v>89007431</v>
      </c>
      <c r="DQ301" s="104">
        <v>26176138</v>
      </c>
      <c r="DR301" s="102" t="s">
        <v>118</v>
      </c>
      <c r="DS301" s="102">
        <v>40.700000000000003</v>
      </c>
      <c r="DT301" s="102">
        <v>1033.78</v>
      </c>
      <c r="DU301" s="102">
        <f t="shared" si="393"/>
        <v>977.51900000000001</v>
      </c>
      <c r="DV301" s="102">
        <v>92</v>
      </c>
      <c r="DW301" s="102">
        <v>61.6</v>
      </c>
      <c r="DX301" s="102">
        <v>22543.68</v>
      </c>
      <c r="DY301" s="102">
        <v>2898</v>
      </c>
      <c r="DZ301" s="102">
        <v>0</v>
      </c>
      <c r="EA301" s="117">
        <v>196</v>
      </c>
      <c r="EB301" s="118" t="s">
        <v>117</v>
      </c>
      <c r="EC301" s="98">
        <v>2007</v>
      </c>
      <c r="ED301" s="98">
        <v>3838</v>
      </c>
      <c r="EE301" s="98">
        <v>20547854</v>
      </c>
      <c r="EF301" s="98">
        <v>29633</v>
      </c>
      <c r="EG301" s="97">
        <f t="shared" si="357"/>
        <v>0.61204486616650133</v>
      </c>
      <c r="EH301" s="102">
        <v>7301824</v>
      </c>
      <c r="EI301" s="102">
        <v>616184</v>
      </c>
      <c r="EJ301" s="102">
        <v>20547854</v>
      </c>
      <c r="EK301" s="102">
        <v>711050</v>
      </c>
      <c r="EL301" s="102">
        <v>0</v>
      </c>
      <c r="EM301" s="119">
        <v>7301824</v>
      </c>
      <c r="EN301" s="119">
        <v>20547854</v>
      </c>
      <c r="EO301" s="119">
        <v>616184</v>
      </c>
      <c r="EP301" s="119">
        <v>711050</v>
      </c>
    </row>
    <row r="302" spans="1:146" s="97" customFormat="1" ht="30" x14ac:dyDescent="0.25">
      <c r="A302" s="97" t="str">
        <f t="shared" si="348"/>
        <v>West Penn Power Company</v>
      </c>
      <c r="B302" s="98">
        <v>2008</v>
      </c>
      <c r="C302" s="98">
        <v>196</v>
      </c>
      <c r="D302" s="126" t="s">
        <v>179</v>
      </c>
      <c r="E302" s="98">
        <v>0</v>
      </c>
      <c r="F302" s="98">
        <v>0</v>
      </c>
      <c r="G302" s="98">
        <v>1</v>
      </c>
      <c r="H302" s="98">
        <v>0</v>
      </c>
      <c r="I302" s="100">
        <f>IFERROR(VLOOKUP(B302&amp;C302,'Output Index'!$A$2:$R$275,18,FALSE),0)</f>
        <v>0</v>
      </c>
      <c r="J302" s="101">
        <f t="shared" si="349"/>
        <v>0.81338881575171718</v>
      </c>
      <c r="K302" s="113">
        <f t="shared" si="397"/>
        <v>713401</v>
      </c>
      <c r="L302" s="103">
        <f t="shared" si="401"/>
        <v>617772</v>
      </c>
      <c r="M302" s="103">
        <f t="shared" si="358"/>
        <v>95629</v>
      </c>
      <c r="N302" s="113">
        <f t="shared" si="398"/>
        <v>20353664</v>
      </c>
      <c r="O302" s="123">
        <f t="shared" si="402"/>
        <v>7209114</v>
      </c>
      <c r="P302" s="105">
        <f t="shared" si="359"/>
        <v>13144550</v>
      </c>
      <c r="Q302" s="102">
        <v>25299.84</v>
      </c>
      <c r="R302" s="32">
        <v>0</v>
      </c>
      <c r="S302" s="32">
        <v>1</v>
      </c>
      <c r="T302" s="106">
        <v>8270</v>
      </c>
      <c r="U302" s="97">
        <f t="shared" si="350"/>
        <v>3816.9483660645619</v>
      </c>
      <c r="V302" s="104">
        <f t="shared" si="351"/>
        <v>65066263.536082581</v>
      </c>
      <c r="W302" s="107">
        <f>AP302*(AM302/'Price Patch'!$B$5)</f>
        <v>0.61521240477573758</v>
      </c>
      <c r="X302" s="102">
        <v>32.777777777777779</v>
      </c>
      <c r="Y302" s="102">
        <v>15.777777777777779</v>
      </c>
      <c r="Z302" s="102">
        <f t="shared" si="391"/>
        <v>33.888888888888886</v>
      </c>
      <c r="AA302" s="102">
        <f t="shared" si="392"/>
        <v>16.373015873015873</v>
      </c>
      <c r="AB302" s="102">
        <f t="shared" si="392"/>
        <v>36.666666666666664</v>
      </c>
      <c r="AC302" s="97" t="str">
        <f t="shared" si="352"/>
        <v>West Penn Power Company</v>
      </c>
      <c r="AD302" s="98">
        <v>196</v>
      </c>
      <c r="AE302" s="98">
        <v>2008</v>
      </c>
      <c r="AF302" s="98">
        <f t="shared" si="363"/>
        <v>1</v>
      </c>
      <c r="AG302" s="108">
        <v>193.88536531843368</v>
      </c>
      <c r="AH302" s="97">
        <v>147.96718293565939</v>
      </c>
      <c r="AI302" s="97">
        <v>135.64470332301732</v>
      </c>
      <c r="AJ302" s="110">
        <f t="shared" si="388"/>
        <v>5.8413198110835916E-2</v>
      </c>
      <c r="AK302" s="101">
        <f t="shared" si="389"/>
        <v>4.5506310597819427E-2</v>
      </c>
      <c r="AL302" s="109">
        <v>0.77632466468312866</v>
      </c>
      <c r="AM302" s="107">
        <f>AL302*AQ302+0.25*AR302*AL302+0.75*AR302*1</f>
        <v>0.8658367398348914</v>
      </c>
      <c r="AN302" s="109">
        <f t="shared" si="399"/>
        <v>1.5061319689999999</v>
      </c>
      <c r="AO302" s="109">
        <f t="shared" si="400"/>
        <v>1.4586625400981315</v>
      </c>
      <c r="AP302" s="107">
        <f>1/AO302^'Price Patch'!C$19*1/AN302^'Price Patch'!D$19</f>
        <v>0.67470188633652017</v>
      </c>
      <c r="AQ302" s="110">
        <f t="shared" si="353"/>
        <v>0.46641665534285942</v>
      </c>
      <c r="AR302" s="110">
        <f t="shared" si="354"/>
        <v>0.53358334465714052</v>
      </c>
      <c r="AS302" s="111" t="str">
        <f t="shared" si="360"/>
        <v>West Penn Power Company</v>
      </c>
      <c r="AT302" s="112">
        <f t="shared" si="361"/>
        <v>196</v>
      </c>
      <c r="AU302" s="112">
        <f t="shared" si="362"/>
        <v>2008</v>
      </c>
      <c r="AV302" s="113">
        <f t="shared" si="321"/>
        <v>30347989.014156692</v>
      </c>
      <c r="AW302" s="113">
        <f t="shared" si="355"/>
        <v>34718274.521925889</v>
      </c>
      <c r="AX302" s="113">
        <f t="shared" si="356"/>
        <v>21885115.412013009</v>
      </c>
      <c r="AY302" s="101">
        <f t="shared" si="394"/>
        <v>0.63036299221010361</v>
      </c>
      <c r="AZ302" s="101">
        <f t="shared" si="395"/>
        <v>0.36963700778989639</v>
      </c>
      <c r="BA302" s="113">
        <f t="shared" si="403"/>
        <v>43201862</v>
      </c>
      <c r="BB302" s="113">
        <f t="shared" si="396"/>
        <v>43250465</v>
      </c>
      <c r="BC302" s="113">
        <f t="shared" si="322"/>
        <v>25385561</v>
      </c>
      <c r="BD302" s="110">
        <f t="shared" si="404"/>
        <v>0.5055298604554328</v>
      </c>
      <c r="BE302" s="113">
        <f t="shared" si="405"/>
        <v>85458576</v>
      </c>
      <c r="BF302" s="104">
        <v>17864904</v>
      </c>
      <c r="BG302" s="104">
        <v>22477837</v>
      </c>
      <c r="BH302" s="114">
        <f t="shared" si="323"/>
        <v>0.94834510046438147</v>
      </c>
      <c r="BI302" s="115">
        <f t="shared" si="368"/>
        <v>21316746.587986991</v>
      </c>
      <c r="BJ302" s="116">
        <v>59726400</v>
      </c>
      <c r="BK302" s="116">
        <v>20698</v>
      </c>
      <c r="BL302" s="116">
        <v>0</v>
      </c>
      <c r="BM302" s="116">
        <v>3647248</v>
      </c>
      <c r="BN302" s="116">
        <v>908592</v>
      </c>
      <c r="BO302" s="116">
        <v>2137586</v>
      </c>
      <c r="BP302" s="116">
        <v>2398457</v>
      </c>
      <c r="BQ302" s="116">
        <v>57588814</v>
      </c>
      <c r="BR302" s="116">
        <v>13247362</v>
      </c>
      <c r="BS302" s="116">
        <v>16475935</v>
      </c>
      <c r="BT302" s="116">
        <v>1902681</v>
      </c>
      <c r="BU302" s="116">
        <v>1350905</v>
      </c>
      <c r="BV302" s="116">
        <v>3943959</v>
      </c>
      <c r="BW302" s="116">
        <v>2692072</v>
      </c>
      <c r="BX302" s="116">
        <v>16385049</v>
      </c>
      <c r="BY302" s="116">
        <v>0</v>
      </c>
      <c r="BZ302" s="116">
        <v>45555001</v>
      </c>
      <c r="CA302" s="116">
        <v>2778439</v>
      </c>
      <c r="CB302" s="116">
        <v>1991000</v>
      </c>
      <c r="CC302" s="116">
        <v>2707872</v>
      </c>
      <c r="CD302" s="116">
        <v>2992490</v>
      </c>
      <c r="CE302" s="116">
        <v>0</v>
      </c>
      <c r="CF302" s="116">
        <v>694682</v>
      </c>
      <c r="CG302" s="116">
        <v>23520349</v>
      </c>
      <c r="CH302" s="116">
        <v>8595</v>
      </c>
      <c r="CI302" s="116">
        <v>283860</v>
      </c>
      <c r="CJ302" s="116">
        <v>3348706</v>
      </c>
      <c r="CK302" s="116">
        <v>0</v>
      </c>
      <c r="CL302" s="116">
        <v>503889</v>
      </c>
      <c r="CM302" s="116">
        <v>1238788</v>
      </c>
      <c r="CN302" s="116">
        <v>3133192</v>
      </c>
      <c r="CO302" s="116">
        <v>650729</v>
      </c>
      <c r="CP302" s="116">
        <v>860197</v>
      </c>
      <c r="CQ302" s="116">
        <v>525419</v>
      </c>
      <c r="CR302" s="116">
        <v>0</v>
      </c>
      <c r="CS302" s="116">
        <v>316794</v>
      </c>
      <c r="CT302" s="116">
        <v>24826468</v>
      </c>
      <c r="CU302" s="116">
        <v>4284362</v>
      </c>
      <c r="CV302" s="116">
        <v>0</v>
      </c>
      <c r="CW302" s="116">
        <v>0</v>
      </c>
      <c r="CX302" s="116">
        <v>0</v>
      </c>
      <c r="CY302" s="116">
        <v>0</v>
      </c>
      <c r="CZ302" s="116">
        <v>0</v>
      </c>
      <c r="DA302" s="116">
        <v>0</v>
      </c>
      <c r="DB302" s="116">
        <v>0</v>
      </c>
      <c r="DC302" s="116">
        <v>868801767</v>
      </c>
      <c r="DD302" s="116">
        <v>868404656</v>
      </c>
      <c r="DE302" s="116">
        <v>868801767</v>
      </c>
      <c r="DF302" s="116">
        <v>908186</v>
      </c>
      <c r="DG302" s="116">
        <v>112788</v>
      </c>
      <c r="DH302" s="116">
        <v>1054981867</v>
      </c>
      <c r="DI302" s="116">
        <v>50766895</v>
      </c>
      <c r="DJ302" s="116">
        <v>40995124</v>
      </c>
      <c r="DK302" s="97" t="s">
        <v>117</v>
      </c>
      <c r="DL302" s="97">
        <v>196</v>
      </c>
      <c r="DM302" s="97">
        <v>2008</v>
      </c>
      <c r="DN302" s="104">
        <v>263888320</v>
      </c>
      <c r="DO302" s="104">
        <v>273851234</v>
      </c>
      <c r="DP302" s="104">
        <v>95933510</v>
      </c>
      <c r="DQ302" s="104">
        <v>27437027</v>
      </c>
      <c r="DR302" s="102" t="s">
        <v>118</v>
      </c>
      <c r="DS302" s="102">
        <v>39.69</v>
      </c>
      <c r="DT302" s="102">
        <v>1008.1259999999999</v>
      </c>
      <c r="DU302" s="102">
        <f t="shared" si="393"/>
        <v>977.51900000000001</v>
      </c>
      <c r="DV302" s="102">
        <v>91</v>
      </c>
      <c r="DW302" s="102">
        <v>60.4</v>
      </c>
      <c r="DX302" s="102">
        <v>22549.84</v>
      </c>
      <c r="DY302" s="102">
        <v>2750</v>
      </c>
      <c r="DZ302" s="102">
        <v>0</v>
      </c>
      <c r="EA302" s="117">
        <v>196</v>
      </c>
      <c r="EB302" s="118" t="s">
        <v>117</v>
      </c>
      <c r="EC302" s="98">
        <v>2008</v>
      </c>
      <c r="ED302" s="98">
        <v>3823</v>
      </c>
      <c r="EE302" s="98">
        <v>20353664</v>
      </c>
      <c r="EF302" s="98">
        <v>32270</v>
      </c>
      <c r="EG302" s="97">
        <f t="shared" si="357"/>
        <v>0.60872650157601726</v>
      </c>
      <c r="EH302" s="102">
        <v>7209114</v>
      </c>
      <c r="EI302" s="102">
        <v>617772</v>
      </c>
      <c r="EJ302" s="102">
        <v>20353664</v>
      </c>
      <c r="EK302" s="102">
        <v>713401</v>
      </c>
      <c r="EL302" s="102">
        <v>0</v>
      </c>
      <c r="EM302" s="119">
        <v>7209113</v>
      </c>
      <c r="EN302" s="119">
        <v>20353664</v>
      </c>
      <c r="EO302" s="119">
        <v>617772</v>
      </c>
      <c r="EP302" s="119">
        <v>713401</v>
      </c>
    </row>
    <row r="303" spans="1:146" s="97" customFormat="1" ht="30" x14ac:dyDescent="0.25">
      <c r="A303" s="97" t="str">
        <f t="shared" si="348"/>
        <v>West Penn Power Company</v>
      </c>
      <c r="B303" s="98">
        <v>2009</v>
      </c>
      <c r="C303" s="98">
        <v>196</v>
      </c>
      <c r="D303" s="126" t="s">
        <v>179</v>
      </c>
      <c r="E303" s="98">
        <v>0</v>
      </c>
      <c r="F303" s="98">
        <v>0</v>
      </c>
      <c r="G303" s="98">
        <v>1</v>
      </c>
      <c r="H303" s="98">
        <v>0</v>
      </c>
      <c r="I303" s="100">
        <f>IFERROR(VLOOKUP(B303&amp;C303,'Output Index'!$A$2:$R$275,18,FALSE),0)</f>
        <v>0</v>
      </c>
      <c r="J303" s="101">
        <f t="shared" si="349"/>
        <v>0.80885858575986858</v>
      </c>
      <c r="K303" s="113">
        <f t="shared" si="397"/>
        <v>714966</v>
      </c>
      <c r="L303" s="103">
        <f t="shared" si="401"/>
        <v>618849</v>
      </c>
      <c r="M303" s="103">
        <f t="shared" si="358"/>
        <v>96117</v>
      </c>
      <c r="N303" s="113">
        <f t="shared" si="398"/>
        <v>19199226</v>
      </c>
      <c r="O303" s="123">
        <f t="shared" si="402"/>
        <v>7089630</v>
      </c>
      <c r="P303" s="105">
        <f t="shared" si="359"/>
        <v>12109596</v>
      </c>
      <c r="Q303" s="102">
        <v>27273.87</v>
      </c>
      <c r="R303" s="32">
        <v>0</v>
      </c>
      <c r="S303" s="32">
        <v>1</v>
      </c>
      <c r="T303" s="106">
        <v>8390</v>
      </c>
      <c r="U303" s="97">
        <f t="shared" si="350"/>
        <v>3664.9146601820325</v>
      </c>
      <c r="V303" s="104">
        <f t="shared" si="351"/>
        <v>56450174.282103032</v>
      </c>
      <c r="W303" s="107">
        <f>AP303*(AM303/'Price Patch'!$B$5)</f>
        <v>0.61539725217928631</v>
      </c>
      <c r="X303" s="102">
        <v>32.222222222222221</v>
      </c>
      <c r="Y303" s="102">
        <v>15.611111111111111</v>
      </c>
      <c r="Z303" s="102">
        <f t="shared" si="391"/>
        <v>33.888888888888886</v>
      </c>
      <c r="AA303" s="102">
        <f t="shared" si="392"/>
        <v>16.373015873015873</v>
      </c>
      <c r="AB303" s="102">
        <f t="shared" si="392"/>
        <v>36.666666666666664</v>
      </c>
      <c r="AC303" s="97" t="str">
        <f t="shared" si="352"/>
        <v>West Penn Power Company</v>
      </c>
      <c r="AD303" s="98">
        <v>196</v>
      </c>
      <c r="AE303" s="98">
        <v>2009</v>
      </c>
      <c r="AF303" s="98">
        <f t="shared" si="363"/>
        <v>1</v>
      </c>
      <c r="AG303" s="108">
        <v>199.94403589890226</v>
      </c>
      <c r="AH303" s="97">
        <v>142.06874077138943</v>
      </c>
      <c r="AI303" s="97">
        <v>136.64534226609419</v>
      </c>
      <c r="AJ303" s="110">
        <f t="shared" si="388"/>
        <v>-2.3954234061495445E-2</v>
      </c>
      <c r="AK303" s="101">
        <f t="shared" si="389"/>
        <v>3.004159830765421E-4</v>
      </c>
      <c r="AL303" s="98"/>
      <c r="AM303" s="107">
        <f>AM302*EXP(AK303)</f>
        <v>0.86609689010496571</v>
      </c>
      <c r="AN303" s="109">
        <f t="shared" si="399"/>
        <v>1.5061319689999999</v>
      </c>
      <c r="AO303" s="109">
        <f t="shared" si="400"/>
        <v>1.4586625400981315</v>
      </c>
      <c r="AP303" s="107">
        <f>1/AO303^'Price Patch'!C$19*1/AN303^'Price Patch'!D$19</f>
        <v>0.67470188633652017</v>
      </c>
      <c r="AQ303" s="110">
        <f t="shared" si="353"/>
        <v>0.42000827244476213</v>
      </c>
      <c r="AR303" s="110">
        <f t="shared" si="354"/>
        <v>0.57999172755523787</v>
      </c>
      <c r="AS303" s="111" t="str">
        <f t="shared" si="360"/>
        <v>West Penn Power Company</v>
      </c>
      <c r="AT303" s="112">
        <f t="shared" si="361"/>
        <v>196</v>
      </c>
      <c r="AU303" s="112">
        <f t="shared" si="362"/>
        <v>2009</v>
      </c>
      <c r="AV303" s="113">
        <f t="shared" si="321"/>
        <v>23709540.179431833</v>
      </c>
      <c r="AW303" s="113">
        <f t="shared" si="355"/>
        <v>32740634.102671199</v>
      </c>
      <c r="AX303" s="113">
        <f t="shared" si="356"/>
        <v>22040243.739419814</v>
      </c>
      <c r="AY303" s="101">
        <f t="shared" si="394"/>
        <v>0.6731770579123153</v>
      </c>
      <c r="AZ303" s="101">
        <f t="shared" si="395"/>
        <v>0.3268229420876847</v>
      </c>
      <c r="BA303" s="113">
        <f t="shared" si="403"/>
        <v>38246802</v>
      </c>
      <c r="BB303" s="113">
        <f t="shared" si="396"/>
        <v>39817150</v>
      </c>
      <c r="BC303" s="113">
        <f t="shared" si="322"/>
        <v>23405501</v>
      </c>
      <c r="BD303" s="110">
        <f t="shared" si="404"/>
        <v>0.45717416445182624</v>
      </c>
      <c r="BE303" s="113">
        <f t="shared" si="405"/>
        <v>83659150</v>
      </c>
      <c r="BF303" s="104">
        <v>16411649</v>
      </c>
      <c r="BG303" s="104">
        <v>17269530</v>
      </c>
      <c r="BH303" s="114">
        <f t="shared" si="323"/>
        <v>0.9384481373019522</v>
      </c>
      <c r="BI303" s="115">
        <f t="shared" si="368"/>
        <v>16206558.260580182</v>
      </c>
      <c r="BJ303" s="116">
        <v>57533318</v>
      </c>
      <c r="BK303" s="116">
        <v>6198</v>
      </c>
      <c r="BL303" s="116">
        <v>0</v>
      </c>
      <c r="BM303" s="116">
        <v>3458122</v>
      </c>
      <c r="BN303" s="116">
        <v>1125748</v>
      </c>
      <c r="BO303" s="116">
        <v>1568125</v>
      </c>
      <c r="BP303" s="116">
        <v>2189704</v>
      </c>
      <c r="BQ303" s="116">
        <v>55965193</v>
      </c>
      <c r="BR303" s="116">
        <v>10089187</v>
      </c>
      <c r="BS303" s="116">
        <v>17716168</v>
      </c>
      <c r="BT303" s="116">
        <v>1969453</v>
      </c>
      <c r="BU303" s="116">
        <v>938294</v>
      </c>
      <c r="BV303" s="116">
        <v>4679686</v>
      </c>
      <c r="BW303" s="116">
        <v>1282813</v>
      </c>
      <c r="BX303" s="116">
        <v>15075446</v>
      </c>
      <c r="BY303" s="116">
        <v>0</v>
      </c>
      <c r="BZ303" s="116">
        <v>40755371</v>
      </c>
      <c r="CA303" s="116">
        <v>2765928</v>
      </c>
      <c r="CB303" s="116">
        <v>1157398</v>
      </c>
      <c r="CC303" s="116">
        <v>1787032</v>
      </c>
      <c r="CD303" s="116">
        <v>3221715</v>
      </c>
      <c r="CE303" s="116">
        <v>0</v>
      </c>
      <c r="CF303" s="116">
        <v>400516</v>
      </c>
      <c r="CG303" s="116">
        <v>22372311</v>
      </c>
      <c r="CH303" s="116">
        <v>10600</v>
      </c>
      <c r="CI303" s="116">
        <v>175154</v>
      </c>
      <c r="CJ303" s="116">
        <v>1943811</v>
      </c>
      <c r="CK303" s="116">
        <v>0</v>
      </c>
      <c r="CL303" s="116">
        <v>429625</v>
      </c>
      <c r="CM303" s="116">
        <v>1348112</v>
      </c>
      <c r="CN303" s="116">
        <v>2634600</v>
      </c>
      <c r="CO303" s="116">
        <v>592403</v>
      </c>
      <c r="CP303" s="116">
        <v>886592</v>
      </c>
      <c r="CQ303" s="116">
        <v>816447</v>
      </c>
      <c r="CR303" s="116">
        <v>0</v>
      </c>
      <c r="CS303" s="116">
        <v>213127</v>
      </c>
      <c r="CT303" s="116">
        <v>20470101</v>
      </c>
      <c r="CU303" s="116">
        <v>10018162</v>
      </c>
      <c r="CV303" s="116">
        <v>0</v>
      </c>
      <c r="CW303" s="116">
        <v>0</v>
      </c>
      <c r="CX303" s="116">
        <v>0</v>
      </c>
      <c r="CY303" s="116">
        <v>0</v>
      </c>
      <c r="CZ303" s="116">
        <v>0</v>
      </c>
      <c r="DA303" s="116">
        <v>0</v>
      </c>
      <c r="DB303" s="116">
        <v>0</v>
      </c>
      <c r="DC303" s="116">
        <v>918476695</v>
      </c>
      <c r="DD303" s="116">
        <v>918279110</v>
      </c>
      <c r="DE303" s="116">
        <v>918476695</v>
      </c>
      <c r="DF303" s="116">
        <v>1063941</v>
      </c>
      <c r="DG303" s="116">
        <v>16330</v>
      </c>
      <c r="DH303" s="116">
        <v>1097721688</v>
      </c>
      <c r="DI303" s="116">
        <v>49387770</v>
      </c>
      <c r="DJ303" s="116">
        <v>38052525</v>
      </c>
      <c r="DK303" s="97" t="s">
        <v>117</v>
      </c>
      <c r="DL303" s="97">
        <v>196</v>
      </c>
      <c r="DM303" s="97">
        <v>2009</v>
      </c>
      <c r="DN303" s="104">
        <v>271032391</v>
      </c>
      <c r="DO303" s="104">
        <v>282248644</v>
      </c>
      <c r="DP303" s="104">
        <v>102514752</v>
      </c>
      <c r="DQ303" s="104">
        <v>28231118</v>
      </c>
      <c r="DR303" s="102" t="s">
        <v>118</v>
      </c>
      <c r="DS303" s="102">
        <v>32.840000000000003</v>
      </c>
      <c r="DT303" s="102">
        <v>834.13600000000008</v>
      </c>
      <c r="DU303" s="102">
        <f t="shared" si="393"/>
        <v>977.51900000000001</v>
      </c>
      <c r="DV303" s="102">
        <v>90</v>
      </c>
      <c r="DW303" s="102">
        <v>60.1</v>
      </c>
      <c r="DX303" s="102">
        <v>24226.87</v>
      </c>
      <c r="DY303" s="102">
        <v>3047</v>
      </c>
      <c r="DZ303" s="102">
        <v>0</v>
      </c>
      <c r="EA303" s="117">
        <v>196</v>
      </c>
      <c r="EB303" s="118" t="s">
        <v>117</v>
      </c>
      <c r="EC303" s="98">
        <v>2009</v>
      </c>
      <c r="ED303" s="98">
        <v>3671</v>
      </c>
      <c r="EE303" s="98">
        <v>19199226</v>
      </c>
      <c r="EF303" s="98">
        <v>31879</v>
      </c>
      <c r="EG303" s="97">
        <f t="shared" si="357"/>
        <v>0.59802005475471709</v>
      </c>
      <c r="EH303" s="102">
        <v>7089630</v>
      </c>
      <c r="EI303" s="102">
        <v>618849</v>
      </c>
      <c r="EJ303" s="102">
        <v>19199226</v>
      </c>
      <c r="EK303" s="102">
        <v>714966</v>
      </c>
      <c r="EL303" s="102">
        <v>0</v>
      </c>
      <c r="EM303" s="119">
        <v>7089630</v>
      </c>
      <c r="EN303" s="119">
        <v>19199226</v>
      </c>
      <c r="EO303" s="119">
        <v>618849</v>
      </c>
      <c r="EP303" s="119">
        <v>714966</v>
      </c>
    </row>
    <row r="304" spans="1:146" s="97" customFormat="1" ht="30" x14ac:dyDescent="0.25">
      <c r="A304" s="97" t="str">
        <f t="shared" si="348"/>
        <v>West Penn Power Company</v>
      </c>
      <c r="B304" s="98">
        <v>2010</v>
      </c>
      <c r="C304" s="98">
        <v>196</v>
      </c>
      <c r="D304" s="126" t="s">
        <v>179</v>
      </c>
      <c r="E304" s="98">
        <v>0</v>
      </c>
      <c r="F304" s="98">
        <v>0</v>
      </c>
      <c r="G304" s="98">
        <v>1</v>
      </c>
      <c r="H304" s="98">
        <v>0</v>
      </c>
      <c r="I304" s="100">
        <f>IFERROR(VLOOKUP(B304&amp;C304,'Output Index'!$A$2:$R$275,18,FALSE),0)</f>
        <v>0</v>
      </c>
      <c r="J304" s="101">
        <f t="shared" si="349"/>
        <v>0.80709194927322403</v>
      </c>
      <c r="K304" s="113">
        <f t="shared" si="397"/>
        <v>716108</v>
      </c>
      <c r="L304" s="103">
        <f t="shared" si="401"/>
        <v>619584</v>
      </c>
      <c r="M304" s="103">
        <f t="shared" si="358"/>
        <v>96524</v>
      </c>
      <c r="N304" s="113">
        <f t="shared" si="398"/>
        <v>20040382</v>
      </c>
      <c r="O304" s="123">
        <f t="shared" si="402"/>
        <v>7407913</v>
      </c>
      <c r="P304" s="105">
        <f t="shared" si="359"/>
        <v>12632469</v>
      </c>
      <c r="Q304" s="102">
        <v>25662.34</v>
      </c>
      <c r="R304" s="32">
        <v>0</v>
      </c>
      <c r="S304" s="32">
        <v>1</v>
      </c>
      <c r="T304" s="106">
        <v>6014</v>
      </c>
      <c r="U304" s="97">
        <f t="shared" si="350"/>
        <v>3981.2336208016959</v>
      </c>
      <c r="V304" s="104">
        <f t="shared" si="351"/>
        <v>75235541.468287617</v>
      </c>
      <c r="W304" s="107">
        <f>AP304*(AM304/'Price Patch'!$B$5)</f>
        <v>0.63265611508856245</v>
      </c>
      <c r="X304" s="102">
        <v>33.888888888888886</v>
      </c>
      <c r="Y304" s="102">
        <v>16.222222222222221</v>
      </c>
      <c r="Z304" s="102">
        <f t="shared" si="391"/>
        <v>33.888888888888886</v>
      </c>
      <c r="AA304" s="102">
        <f t="shared" si="392"/>
        <v>16.373015873015873</v>
      </c>
      <c r="AB304" s="102">
        <f t="shared" si="392"/>
        <v>36.666666666666664</v>
      </c>
      <c r="AC304" s="97" t="str">
        <f t="shared" si="352"/>
        <v>West Penn Power Company</v>
      </c>
      <c r="AD304" s="98">
        <v>196</v>
      </c>
      <c r="AE304" s="98">
        <v>2010</v>
      </c>
      <c r="AF304" s="98">
        <f t="shared" si="363"/>
        <v>1</v>
      </c>
      <c r="AG304" s="108">
        <v>205.47934815780911</v>
      </c>
      <c r="AH304" s="97">
        <v>147.0836754249143</v>
      </c>
      <c r="AI304" s="97">
        <v>138.15327057651371</v>
      </c>
      <c r="AJ304" s="110">
        <f t="shared" si="388"/>
        <v>2.7902681054375808E-2</v>
      </c>
      <c r="AK304" s="101">
        <f t="shared" si="389"/>
        <v>2.7659014639535611E-2</v>
      </c>
      <c r="AL304" s="98"/>
      <c r="AM304" s="107">
        <f t="shared" ref="AM304:AM307" si="406">AM303*EXP(AK304)</f>
        <v>0.89038664349521524</v>
      </c>
      <c r="AN304" s="109">
        <f t="shared" si="399"/>
        <v>1.5061319689999999</v>
      </c>
      <c r="AO304" s="109">
        <f t="shared" si="400"/>
        <v>1.4586625400981315</v>
      </c>
      <c r="AP304" s="107">
        <f>1/AO304^'Price Patch'!C$19*1/AN304^'Price Patch'!D$19</f>
        <v>0.67470188633652017</v>
      </c>
      <c r="AQ304" s="110">
        <f t="shared" si="353"/>
        <v>0.39951418673406414</v>
      </c>
      <c r="AR304" s="110">
        <f t="shared" si="354"/>
        <v>0.60048581326593586</v>
      </c>
      <c r="AS304" s="111" t="str">
        <f t="shared" si="360"/>
        <v>West Penn Power Company</v>
      </c>
      <c r="AT304" s="112">
        <f t="shared" si="361"/>
        <v>196</v>
      </c>
      <c r="AU304" s="112">
        <f t="shared" si="362"/>
        <v>2010</v>
      </c>
      <c r="AV304" s="113">
        <f t="shared" si="321"/>
        <v>30057666.163199887</v>
      </c>
      <c r="AW304" s="113">
        <f t="shared" si="355"/>
        <v>45177875.30508773</v>
      </c>
      <c r="AX304" s="113">
        <f t="shared" si="356"/>
        <v>34081336.267382979</v>
      </c>
      <c r="AY304" s="101">
        <f t="shared" si="394"/>
        <v>0.75438112211410024</v>
      </c>
      <c r="AZ304" s="101">
        <f t="shared" si="395"/>
        <v>0.24561887788589976</v>
      </c>
      <c r="BA304" s="113">
        <f t="shared" si="403"/>
        <v>53848140</v>
      </c>
      <c r="BB304" s="113">
        <f t="shared" si="396"/>
        <v>42865186</v>
      </c>
      <c r="BC304" s="113">
        <f t="shared" si="322"/>
        <v>22239972</v>
      </c>
      <c r="BD304" s="110">
        <f t="shared" si="404"/>
        <v>0.49894572878530397</v>
      </c>
      <c r="BE304" s="113">
        <f t="shared" si="405"/>
        <v>107923842</v>
      </c>
      <c r="BF304" s="104">
        <v>20625214</v>
      </c>
      <c r="BG304" s="104">
        <v>20860148</v>
      </c>
      <c r="BH304" s="114">
        <f t="shared" si="323"/>
        <v>0.94758693622964851</v>
      </c>
      <c r="BI304" s="115">
        <f t="shared" si="368"/>
        <v>19766803.732617032</v>
      </c>
      <c r="BJ304" s="116">
        <v>62584968</v>
      </c>
      <c r="BK304" s="116">
        <v>15936</v>
      </c>
      <c r="BL304" s="116">
        <v>0</v>
      </c>
      <c r="BM304" s="116">
        <v>739368</v>
      </c>
      <c r="BN304" s="116">
        <v>1165015</v>
      </c>
      <c r="BO304" s="116">
        <v>1684656</v>
      </c>
      <c r="BP304" s="116">
        <v>2410633</v>
      </c>
      <c r="BQ304" s="116">
        <v>60900312</v>
      </c>
      <c r="BR304" s="116">
        <v>10406968</v>
      </c>
      <c r="BS304" s="116">
        <v>19719782</v>
      </c>
      <c r="BT304" s="116">
        <v>2283904</v>
      </c>
      <c r="BU304" s="116">
        <v>1577065</v>
      </c>
      <c r="BV304" s="116">
        <v>4806841</v>
      </c>
      <c r="BW304" s="116">
        <v>1558917</v>
      </c>
      <c r="BX304" s="116">
        <v>19333717</v>
      </c>
      <c r="BY304" s="116">
        <v>0</v>
      </c>
      <c r="BZ304" s="116">
        <v>56826596</v>
      </c>
      <c r="CA304" s="116">
        <v>3065790</v>
      </c>
      <c r="CB304" s="116">
        <v>1310646</v>
      </c>
      <c r="CC304" s="116">
        <v>2002301</v>
      </c>
      <c r="CD304" s="116">
        <v>3269735</v>
      </c>
      <c r="CE304" s="116">
        <v>319846</v>
      </c>
      <c r="CF304" s="116">
        <v>338585</v>
      </c>
      <c r="CG304" s="116">
        <v>34316316</v>
      </c>
      <c r="CH304" s="116">
        <v>10110</v>
      </c>
      <c r="CI304" s="116">
        <v>180502</v>
      </c>
      <c r="CJ304" s="116">
        <v>2323055</v>
      </c>
      <c r="CK304" s="116">
        <v>0</v>
      </c>
      <c r="CL304" s="116">
        <v>403068</v>
      </c>
      <c r="CM304" s="116">
        <v>2136921</v>
      </c>
      <c r="CN304" s="116">
        <v>4171265</v>
      </c>
      <c r="CO304" s="116">
        <v>620531</v>
      </c>
      <c r="CP304" s="116">
        <v>1035735</v>
      </c>
      <c r="CQ304" s="116">
        <v>1126342</v>
      </c>
      <c r="CR304" s="116">
        <v>0</v>
      </c>
      <c r="CS304" s="116">
        <v>195848</v>
      </c>
      <c r="CT304" s="116">
        <v>25267224</v>
      </c>
      <c r="CU304" s="116">
        <v>13079203</v>
      </c>
      <c r="CV304" s="116">
        <v>0</v>
      </c>
      <c r="CW304" s="116">
        <v>0</v>
      </c>
      <c r="CX304" s="116">
        <v>0</v>
      </c>
      <c r="CY304" s="116">
        <v>0</v>
      </c>
      <c r="CZ304" s="116">
        <v>0</v>
      </c>
      <c r="DA304" s="116">
        <v>0</v>
      </c>
      <c r="DB304" s="116">
        <v>0</v>
      </c>
      <c r="DC304" s="116">
        <v>1076314576</v>
      </c>
      <c r="DD304" s="116">
        <v>1076083479</v>
      </c>
      <c r="DE304" s="116">
        <v>1076314576</v>
      </c>
      <c r="DF304" s="116">
        <v>1340037</v>
      </c>
      <c r="DG304" s="116">
        <v>0</v>
      </c>
      <c r="DH304" s="116">
        <v>1290154666</v>
      </c>
      <c r="DI304" s="116">
        <v>54742062</v>
      </c>
      <c r="DJ304" s="116">
        <v>43331280</v>
      </c>
      <c r="DK304" s="97" t="s">
        <v>117</v>
      </c>
      <c r="DL304" s="97">
        <v>196</v>
      </c>
      <c r="DM304" s="97">
        <v>2010</v>
      </c>
      <c r="DN304" s="104">
        <v>281621168</v>
      </c>
      <c r="DO304" s="104">
        <v>293672034</v>
      </c>
      <c r="DP304" s="104">
        <v>108457277</v>
      </c>
      <c r="DQ304" s="104">
        <v>29047118</v>
      </c>
      <c r="DR304" s="102" t="s">
        <v>118</v>
      </c>
      <c r="DS304" s="102">
        <v>37.85</v>
      </c>
      <c r="DT304" s="102">
        <v>961.39</v>
      </c>
      <c r="DU304" s="102">
        <f t="shared" si="393"/>
        <v>977.51900000000001</v>
      </c>
      <c r="DV304" s="102">
        <v>93</v>
      </c>
      <c r="DW304" s="102">
        <v>61.2</v>
      </c>
      <c r="DX304" s="102">
        <v>22562.34</v>
      </c>
      <c r="DY304" s="102">
        <v>3100</v>
      </c>
      <c r="DZ304" s="102">
        <v>0</v>
      </c>
      <c r="EA304" s="117">
        <v>196</v>
      </c>
      <c r="EB304" s="118" t="s">
        <v>117</v>
      </c>
      <c r="EC304" s="98">
        <v>2010</v>
      </c>
      <c r="ED304" s="98">
        <v>3988</v>
      </c>
      <c r="EE304" s="98">
        <v>20040381</v>
      </c>
      <c r="EF304" s="98">
        <v>34060</v>
      </c>
      <c r="EG304" s="97">
        <f t="shared" si="357"/>
        <v>0.57462458723201559</v>
      </c>
      <c r="EH304" s="102">
        <v>7407913</v>
      </c>
      <c r="EI304" s="102">
        <v>619584</v>
      </c>
      <c r="EJ304" s="102">
        <v>20040382</v>
      </c>
      <c r="EK304" s="102">
        <v>716108</v>
      </c>
      <c r="EL304" s="102">
        <v>0</v>
      </c>
      <c r="EM304" s="119">
        <v>7407911</v>
      </c>
      <c r="EN304" s="119">
        <v>20040381</v>
      </c>
      <c r="EO304" s="119">
        <v>619584</v>
      </c>
      <c r="EP304" s="119">
        <v>716108</v>
      </c>
    </row>
    <row r="305" spans="1:146" s="97" customFormat="1" ht="30" x14ac:dyDescent="0.25">
      <c r="A305" s="97" t="str">
        <f t="shared" si="348"/>
        <v>West Penn Power Company</v>
      </c>
      <c r="B305" s="98">
        <v>2011</v>
      </c>
      <c r="C305" s="98">
        <v>196</v>
      </c>
      <c r="D305" s="126" t="s">
        <v>179</v>
      </c>
      <c r="E305" s="98">
        <v>0</v>
      </c>
      <c r="F305" s="98">
        <v>0</v>
      </c>
      <c r="G305" s="98">
        <v>1</v>
      </c>
      <c r="H305" s="98">
        <v>0</v>
      </c>
      <c r="I305" s="100">
        <f>IFERROR(VLOOKUP(B305&amp;C305,'Output Index'!$A$2:$R$275,18,FALSE),0)</f>
        <v>0</v>
      </c>
      <c r="J305" s="101">
        <f t="shared" si="349"/>
        <v>0.8126624609007097</v>
      </c>
      <c r="K305" s="113">
        <f t="shared" si="397"/>
        <v>717269</v>
      </c>
      <c r="L305" s="103">
        <f t="shared" si="401"/>
        <v>620151</v>
      </c>
      <c r="M305" s="103">
        <f t="shared" si="358"/>
        <v>97118</v>
      </c>
      <c r="N305" s="113">
        <f t="shared" si="398"/>
        <v>20104093</v>
      </c>
      <c r="O305" s="123">
        <f t="shared" si="402"/>
        <v>7348698</v>
      </c>
      <c r="P305" s="105">
        <f t="shared" si="359"/>
        <v>12755395</v>
      </c>
      <c r="Q305" s="102">
        <v>20026</v>
      </c>
      <c r="R305" s="32">
        <v>0</v>
      </c>
      <c r="S305" s="32">
        <v>1</v>
      </c>
      <c r="T305" s="106">
        <v>5616</v>
      </c>
      <c r="U305" s="97">
        <f t="shared" si="350"/>
        <v>4010.2858343374173</v>
      </c>
      <c r="V305" s="104">
        <f t="shared" si="351"/>
        <v>48872657.428695224</v>
      </c>
      <c r="W305" s="107">
        <f>AP305*(AM305/'Price Patch'!$B$5)</f>
        <v>0.65922570785339663</v>
      </c>
      <c r="X305" s="102">
        <v>35.555555555555557</v>
      </c>
      <c r="Y305" s="102">
        <v>16.5</v>
      </c>
      <c r="Z305" s="102">
        <f t="shared" si="391"/>
        <v>33.888888888888886</v>
      </c>
      <c r="AA305" s="102">
        <f t="shared" si="392"/>
        <v>16.373015873015873</v>
      </c>
      <c r="AB305" s="102">
        <f t="shared" si="392"/>
        <v>36.666666666666664</v>
      </c>
      <c r="AC305" s="97" t="str">
        <f t="shared" si="352"/>
        <v>West Penn Power Company</v>
      </c>
      <c r="AD305" s="98">
        <v>196</v>
      </c>
      <c r="AE305" s="98">
        <v>2011</v>
      </c>
      <c r="AF305" s="98">
        <f t="shared" si="363"/>
        <v>1</v>
      </c>
      <c r="AG305" s="108">
        <v>211.37183256732573</v>
      </c>
      <c r="AH305" s="97">
        <v>156.61046685742724</v>
      </c>
      <c r="AI305" s="97">
        <v>140.47125996128273</v>
      </c>
      <c r="AJ305" s="110">
        <f t="shared" si="388"/>
        <v>4.9724922767098327E-2</v>
      </c>
      <c r="AK305" s="101">
        <f t="shared" si="389"/>
        <v>4.1138963978373508E-2</v>
      </c>
      <c r="AL305" s="98"/>
      <c r="AM305" s="107">
        <f t="shared" si="406"/>
        <v>0.92778011833360163</v>
      </c>
      <c r="AN305" s="109">
        <f t="shared" si="399"/>
        <v>1.5061319689999999</v>
      </c>
      <c r="AO305" s="109">
        <f t="shared" si="400"/>
        <v>1.4586625400981315</v>
      </c>
      <c r="AP305" s="107">
        <f>1/AO305^'Price Patch'!C$19*1/AN305^'Price Patch'!D$19</f>
        <v>0.67470188633652017</v>
      </c>
      <c r="AQ305" s="110">
        <f t="shared" si="353"/>
        <v>0.40098043703588693</v>
      </c>
      <c r="AR305" s="110">
        <f t="shared" si="354"/>
        <v>0.59901956296411307</v>
      </c>
      <c r="AS305" s="111" t="str">
        <f t="shared" si="360"/>
        <v>West Penn Power Company</v>
      </c>
      <c r="AT305" s="112">
        <f t="shared" si="361"/>
        <v>196</v>
      </c>
      <c r="AU305" s="112">
        <f t="shared" si="362"/>
        <v>2011</v>
      </c>
      <c r="AV305" s="113">
        <f t="shared" ref="AV305:AV345" si="407">BI305+BD305*BF305</f>
        <v>19596979.534863397</v>
      </c>
      <c r="AW305" s="113">
        <f t="shared" si="355"/>
        <v>29275677.893831827</v>
      </c>
      <c r="AX305" s="113">
        <f t="shared" si="356"/>
        <v>19918052.005625941</v>
      </c>
      <c r="AY305" s="101">
        <f t="shared" si="394"/>
        <v>0.68036176917435376</v>
      </c>
      <c r="AZ305" s="101">
        <f t="shared" si="395"/>
        <v>0.31963823082564624</v>
      </c>
      <c r="BA305" s="113">
        <f t="shared" si="403"/>
        <v>35769045</v>
      </c>
      <c r="BB305" s="113">
        <f t="shared" si="396"/>
        <v>36784197</v>
      </c>
      <c r="BC305" s="113">
        <f t="shared" ref="BC305:BC345" si="408">BB305-BF305</f>
        <v>26268539</v>
      </c>
      <c r="BD305" s="110">
        <f t="shared" si="404"/>
        <v>0.35622940005174575</v>
      </c>
      <c r="BE305" s="113">
        <f t="shared" si="405"/>
        <v>100410143</v>
      </c>
      <c r="BF305" s="104">
        <v>10515658</v>
      </c>
      <c r="BG305" s="104">
        <v>17099033</v>
      </c>
      <c r="BH305" s="114">
        <f t="shared" ref="BH305:BH345" si="409">BA305/BZ305</f>
        <v>0.92701107684709749</v>
      </c>
      <c r="BI305" s="115">
        <f t="shared" si="368"/>
        <v>15850992.994374055</v>
      </c>
      <c r="BJ305" s="116">
        <v>65841661</v>
      </c>
      <c r="BK305" s="116">
        <v>5845</v>
      </c>
      <c r="BL305" s="116">
        <v>0</v>
      </c>
      <c r="BM305" s="116">
        <v>2098216</v>
      </c>
      <c r="BN305" s="116">
        <v>333411</v>
      </c>
      <c r="BO305" s="116">
        <v>115560</v>
      </c>
      <c r="BP305" s="116">
        <v>2436455</v>
      </c>
      <c r="BQ305" s="116">
        <v>65726101</v>
      </c>
      <c r="BR305" s="116">
        <v>16625894</v>
      </c>
      <c r="BS305" s="116">
        <v>29057464</v>
      </c>
      <c r="BT305" s="116">
        <v>2875830</v>
      </c>
      <c r="BU305" s="116">
        <v>4969992</v>
      </c>
      <c r="BV305" s="116">
        <v>3253943</v>
      </c>
      <c r="BW305" s="116">
        <v>6864500</v>
      </c>
      <c r="BX305" s="116">
        <v>10933551</v>
      </c>
      <c r="BY305" s="116">
        <v>0</v>
      </c>
      <c r="BZ305" s="116">
        <v>38585348</v>
      </c>
      <c r="CA305" s="116">
        <v>2385833</v>
      </c>
      <c r="CB305" s="116">
        <v>1390902</v>
      </c>
      <c r="CC305" s="116">
        <v>2217962</v>
      </c>
      <c r="CD305" s="116">
        <v>3689721</v>
      </c>
      <c r="CE305" s="116">
        <v>294422</v>
      </c>
      <c r="CF305" s="116">
        <v>363451</v>
      </c>
      <c r="CG305" s="116">
        <v>20068228</v>
      </c>
      <c r="CH305" s="116">
        <v>10675</v>
      </c>
      <c r="CI305" s="116">
        <v>173085</v>
      </c>
      <c r="CJ305" s="116">
        <v>2823735</v>
      </c>
      <c r="CK305" s="116">
        <v>0</v>
      </c>
      <c r="CL305" s="116">
        <v>155159</v>
      </c>
      <c r="CM305" s="116">
        <v>1361604</v>
      </c>
      <c r="CN305" s="116">
        <v>834268</v>
      </c>
      <c r="CO305" s="116">
        <v>589646</v>
      </c>
      <c r="CP305" s="116">
        <v>932676</v>
      </c>
      <c r="CQ305" s="116">
        <v>1049200</v>
      </c>
      <c r="CR305" s="116">
        <v>0</v>
      </c>
      <c r="CS305" s="116">
        <v>244781</v>
      </c>
      <c r="CT305" s="116">
        <v>22346366</v>
      </c>
      <c r="CU305" s="116">
        <v>31031173</v>
      </c>
      <c r="CV305" s="116">
        <v>0</v>
      </c>
      <c r="CW305" s="116">
        <v>0</v>
      </c>
      <c r="CX305" s="116">
        <v>0</v>
      </c>
      <c r="CY305" s="116">
        <v>0</v>
      </c>
      <c r="CZ305" s="116">
        <v>0</v>
      </c>
      <c r="DA305" s="116">
        <v>0</v>
      </c>
      <c r="DB305" s="116">
        <v>0</v>
      </c>
      <c r="DC305" s="116">
        <v>694853553</v>
      </c>
      <c r="DD305" s="116">
        <v>695046247</v>
      </c>
      <c r="DE305" s="116">
        <v>694853553</v>
      </c>
      <c r="DF305" s="116">
        <v>113046</v>
      </c>
      <c r="DG305" s="116">
        <v>0</v>
      </c>
      <c r="DH305" s="116">
        <v>883569138</v>
      </c>
      <c r="DI305" s="116">
        <v>30797991</v>
      </c>
      <c r="DJ305" s="116">
        <v>22463781</v>
      </c>
      <c r="DK305" s="97" t="s">
        <v>117</v>
      </c>
      <c r="DL305" s="97">
        <v>196</v>
      </c>
      <c r="DM305" s="97">
        <v>2011</v>
      </c>
      <c r="DN305" s="104">
        <v>316212649</v>
      </c>
      <c r="DO305" s="104">
        <v>303636629</v>
      </c>
      <c r="DP305" s="104">
        <v>113174096</v>
      </c>
      <c r="DQ305" s="104">
        <v>29715534</v>
      </c>
      <c r="DR305" s="102" t="s">
        <v>118</v>
      </c>
      <c r="DS305" s="102">
        <v>43.51</v>
      </c>
      <c r="DT305" s="102">
        <v>1105.154</v>
      </c>
      <c r="DU305" s="102">
        <f t="shared" si="393"/>
        <v>977.51900000000001</v>
      </c>
      <c r="DV305" s="102">
        <v>96</v>
      </c>
      <c r="DW305" s="102">
        <v>61.7</v>
      </c>
      <c r="DX305" s="102"/>
      <c r="DY305" s="102"/>
      <c r="DZ305" s="102">
        <v>0</v>
      </c>
      <c r="EA305" s="117">
        <v>196</v>
      </c>
      <c r="EB305" s="118" t="s">
        <v>117</v>
      </c>
      <c r="EC305" s="98">
        <v>2011</v>
      </c>
      <c r="ED305" s="98">
        <v>4017</v>
      </c>
      <c r="EE305" s="98">
        <v>20104093</v>
      </c>
      <c r="EF305" s="98">
        <v>33659</v>
      </c>
      <c r="EG305" s="97">
        <f t="shared" si="357"/>
        <v>0.57227536394978884</v>
      </c>
      <c r="EH305" s="102">
        <v>7348698</v>
      </c>
      <c r="EI305" s="102">
        <v>620151</v>
      </c>
      <c r="EJ305" s="102">
        <v>20104093</v>
      </c>
      <c r="EK305" s="102">
        <v>717269</v>
      </c>
      <c r="EL305" s="102">
        <v>0</v>
      </c>
      <c r="EM305" s="119">
        <v>7348698</v>
      </c>
      <c r="EN305" s="119">
        <v>20104093</v>
      </c>
      <c r="EO305" s="119">
        <v>620151</v>
      </c>
      <c r="EP305" s="119">
        <v>717269</v>
      </c>
    </row>
    <row r="306" spans="1:146" s="97" customFormat="1" ht="30" x14ac:dyDescent="0.25">
      <c r="A306" s="97" t="str">
        <f t="shared" si="348"/>
        <v>West Penn Power Company</v>
      </c>
      <c r="B306" s="98">
        <v>2012</v>
      </c>
      <c r="C306" s="98">
        <v>196</v>
      </c>
      <c r="D306" s="126" t="s">
        <v>179</v>
      </c>
      <c r="E306" s="98">
        <v>0</v>
      </c>
      <c r="F306" s="98">
        <v>0</v>
      </c>
      <c r="G306" s="98">
        <v>1</v>
      </c>
      <c r="H306" s="98">
        <v>0</v>
      </c>
      <c r="I306" s="100">
        <f>IFERROR(VLOOKUP(B306&amp;C306,'Output Index'!$A$2:$R$275,18,FALSE),0)</f>
        <v>0</v>
      </c>
      <c r="J306" s="101">
        <f t="shared" si="349"/>
        <v>0.82274670271584416</v>
      </c>
      <c r="K306" s="113">
        <f t="shared" si="397"/>
        <v>716955</v>
      </c>
      <c r="L306" s="103">
        <f t="shared" si="401"/>
        <v>619117</v>
      </c>
      <c r="M306" s="103">
        <f t="shared" si="358"/>
        <v>97838</v>
      </c>
      <c r="N306" s="113">
        <f t="shared" si="398"/>
        <v>19673972</v>
      </c>
      <c r="O306" s="123">
        <f t="shared" si="402"/>
        <v>7091985</v>
      </c>
      <c r="P306" s="105">
        <f t="shared" si="359"/>
        <v>12581987</v>
      </c>
      <c r="Q306" s="102">
        <v>24452</v>
      </c>
      <c r="R306" s="32">
        <v>0</v>
      </c>
      <c r="S306" s="32">
        <v>1</v>
      </c>
      <c r="T306" s="106">
        <v>5706</v>
      </c>
      <c r="U306" s="97">
        <f t="shared" si="350"/>
        <v>3802.5188682496496</v>
      </c>
      <c r="V306" s="104">
        <f t="shared" si="351"/>
        <v>25454249.159808472</v>
      </c>
      <c r="W306" s="107">
        <f>AP306*(AM306/'Price Patch'!$B$5)</f>
        <v>0.67190626871956871</v>
      </c>
      <c r="X306" s="102">
        <v>36.666666666666664</v>
      </c>
      <c r="Y306" s="102">
        <v>17.777777777777779</v>
      </c>
      <c r="Z306" s="102">
        <f t="shared" si="391"/>
        <v>33.888888888888886</v>
      </c>
      <c r="AA306" s="102">
        <f t="shared" si="392"/>
        <v>16.373015873015873</v>
      </c>
      <c r="AB306" s="102">
        <f t="shared" si="392"/>
        <v>36.666666666666664</v>
      </c>
      <c r="AC306" s="97" t="str">
        <f t="shared" si="352"/>
        <v>West Penn Power Company</v>
      </c>
      <c r="AD306" s="98">
        <v>196</v>
      </c>
      <c r="AE306" s="98">
        <v>2012</v>
      </c>
      <c r="AF306" s="98">
        <f t="shared" si="363"/>
        <v>1</v>
      </c>
      <c r="AG306" s="108">
        <v>216.12381036659016</v>
      </c>
      <c r="AH306" s="97">
        <v>159.29502390464378</v>
      </c>
      <c r="AI306" s="97">
        <v>142.65698210814222</v>
      </c>
      <c r="AJ306" s="110">
        <f t="shared" si="388"/>
        <v>1.6100416761752098E-2</v>
      </c>
      <c r="AK306" s="101">
        <f t="shared" si="389"/>
        <v>1.9052873323840133E-2</v>
      </c>
      <c r="AL306" s="98"/>
      <c r="AM306" s="107">
        <f t="shared" si="406"/>
        <v>0.94562646765038205</v>
      </c>
      <c r="AN306" s="109">
        <f t="shared" si="399"/>
        <v>1.5061319689999999</v>
      </c>
      <c r="AO306" s="109">
        <f t="shared" si="400"/>
        <v>1.4586625400981315</v>
      </c>
      <c r="AP306" s="107">
        <f>1/AO306^'Price Patch'!C$19*1/AN306^'Price Patch'!D$19</f>
        <v>0.67470188633652017</v>
      </c>
      <c r="AQ306" s="110">
        <f t="shared" si="353"/>
        <v>0.56195497067833888</v>
      </c>
      <c r="AR306" s="110">
        <f t="shared" si="354"/>
        <v>0.43804502932166112</v>
      </c>
      <c r="AS306" s="111" t="str">
        <f t="shared" si="360"/>
        <v>West Penn Power Company</v>
      </c>
      <c r="AT306" s="112">
        <f t="shared" si="361"/>
        <v>196</v>
      </c>
      <c r="AU306" s="112">
        <f t="shared" si="362"/>
        <v>2012</v>
      </c>
      <c r="AV306" s="113">
        <f t="shared" si="407"/>
        <v>14304141.840239301</v>
      </c>
      <c r="AW306" s="113">
        <f t="shared" si="355"/>
        <v>11150107.31956917</v>
      </c>
      <c r="AX306" s="113">
        <f t="shared" si="356"/>
        <v>1875733.2277317345</v>
      </c>
      <c r="AY306" s="101">
        <f t="shared" si="394"/>
        <v>0.16822557612873371</v>
      </c>
      <c r="AZ306" s="101">
        <f t="shared" si="395"/>
        <v>0.83177442387126632</v>
      </c>
      <c r="BA306" s="113">
        <f t="shared" si="403"/>
        <v>15729385</v>
      </c>
      <c r="BB306" s="113">
        <f t="shared" si="396"/>
        <v>47299285</v>
      </c>
      <c r="BC306" s="113">
        <f t="shared" si="408"/>
        <v>45108215</v>
      </c>
      <c r="BD306" s="110">
        <f t="shared" si="404"/>
        <v>0.20560277306112501</v>
      </c>
      <c r="BE306" s="113">
        <f t="shared" si="405"/>
        <v>76503759</v>
      </c>
      <c r="BF306" s="104">
        <v>2191070</v>
      </c>
      <c r="BG306" s="104">
        <v>16602994</v>
      </c>
      <c r="BH306" s="114">
        <f t="shared" si="409"/>
        <v>0.83440684085462302</v>
      </c>
      <c r="BI306" s="115">
        <f t="shared" si="368"/>
        <v>13853651.772268262</v>
      </c>
      <c r="BJ306" s="116">
        <v>80136908</v>
      </c>
      <c r="BK306" s="116">
        <v>1192188</v>
      </c>
      <c r="BL306" s="116">
        <v>0</v>
      </c>
      <c r="BM306" s="116">
        <v>1696599</v>
      </c>
      <c r="BN306" s="116">
        <v>526204</v>
      </c>
      <c r="BO306" s="116">
        <v>2180475</v>
      </c>
      <c r="BP306" s="116">
        <v>1324056</v>
      </c>
      <c r="BQ306" s="116">
        <v>77956433</v>
      </c>
      <c r="BR306" s="116">
        <v>33395477</v>
      </c>
      <c r="BS306" s="116">
        <v>32837623</v>
      </c>
      <c r="BT306" s="116">
        <v>3125739</v>
      </c>
      <c r="BU306" s="116">
        <v>3204177</v>
      </c>
      <c r="BV306" s="116">
        <v>3343226</v>
      </c>
      <c r="BW306" s="116">
        <v>5887137</v>
      </c>
      <c r="BX306" s="116">
        <v>3198281</v>
      </c>
      <c r="BY306" s="116">
        <v>0</v>
      </c>
      <c r="BZ306" s="116">
        <v>18850978</v>
      </c>
      <c r="CA306" s="116">
        <v>1756406</v>
      </c>
      <c r="CB306" s="116">
        <v>783237</v>
      </c>
      <c r="CC306" s="116">
        <v>785209</v>
      </c>
      <c r="CD306" s="116">
        <v>7897282</v>
      </c>
      <c r="CE306" s="116">
        <v>538232</v>
      </c>
      <c r="CF306" s="116">
        <v>538179</v>
      </c>
      <c r="CG306" s="116">
        <v>-2687748</v>
      </c>
      <c r="CH306" s="116">
        <v>2713</v>
      </c>
      <c r="CI306" s="116">
        <v>1657719</v>
      </c>
      <c r="CJ306" s="116">
        <v>2757259</v>
      </c>
      <c r="CK306" s="116">
        <v>0</v>
      </c>
      <c r="CL306" s="116">
        <v>48027</v>
      </c>
      <c r="CM306" s="116">
        <v>1105732</v>
      </c>
      <c r="CN306" s="116">
        <v>547138</v>
      </c>
      <c r="CO306" s="116">
        <v>108604</v>
      </c>
      <c r="CP306" s="116">
        <v>547626</v>
      </c>
      <c r="CQ306" s="116">
        <v>1855448</v>
      </c>
      <c r="CR306" s="116">
        <v>0</v>
      </c>
      <c r="CS306" s="116">
        <v>609915</v>
      </c>
      <c r="CT306" s="116">
        <v>23866265</v>
      </c>
      <c r="CU306" s="116">
        <v>25712060</v>
      </c>
      <c r="CV306" s="116">
        <v>0</v>
      </c>
      <c r="CW306" s="116">
        <v>0</v>
      </c>
      <c r="CX306" s="116">
        <v>0</v>
      </c>
      <c r="CY306" s="116">
        <v>0</v>
      </c>
      <c r="CZ306" s="116">
        <v>0</v>
      </c>
      <c r="DA306" s="116">
        <v>0</v>
      </c>
      <c r="DB306" s="116">
        <v>0</v>
      </c>
      <c r="DC306" s="116">
        <v>469125598</v>
      </c>
      <c r="DD306" s="116">
        <v>472546553</v>
      </c>
      <c r="DE306" s="116">
        <v>469125598</v>
      </c>
      <c r="DF306" s="116">
        <v>81709</v>
      </c>
      <c r="DG306" s="116">
        <v>40145</v>
      </c>
      <c r="DH306" s="116">
        <v>648559676</v>
      </c>
      <c r="DI306" s="116">
        <v>30746013</v>
      </c>
      <c r="DJ306" s="116">
        <v>22793411</v>
      </c>
      <c r="DK306" s="97" t="s">
        <v>117</v>
      </c>
      <c r="DL306" s="97">
        <v>196</v>
      </c>
      <c r="DM306" s="97">
        <v>2012</v>
      </c>
      <c r="DN306" s="104">
        <v>361857994</v>
      </c>
      <c r="DO306" s="104">
        <v>326670498</v>
      </c>
      <c r="DP306" s="104">
        <v>118250255</v>
      </c>
      <c r="DQ306" s="104">
        <v>30086949</v>
      </c>
      <c r="DR306" s="102" t="s">
        <v>118</v>
      </c>
      <c r="DS306" s="102">
        <v>41.74</v>
      </c>
      <c r="DT306" s="102">
        <v>1060.1959999999999</v>
      </c>
      <c r="DU306" s="102">
        <f t="shared" si="393"/>
        <v>977.51900000000001</v>
      </c>
      <c r="DV306" s="102">
        <v>98</v>
      </c>
      <c r="DW306" s="102">
        <v>64</v>
      </c>
      <c r="DX306" s="102"/>
      <c r="DY306" s="102"/>
      <c r="DZ306" s="102">
        <v>0</v>
      </c>
      <c r="EA306" s="117">
        <v>196</v>
      </c>
      <c r="EB306" s="118" t="s">
        <v>117</v>
      </c>
      <c r="EC306" s="98">
        <v>2012</v>
      </c>
      <c r="ED306" s="98">
        <v>3808</v>
      </c>
      <c r="EE306" s="98">
        <v>19673972</v>
      </c>
      <c r="EF306" s="98">
        <v>28359</v>
      </c>
      <c r="EG306" s="97">
        <f t="shared" si="357"/>
        <v>0.59063144521507238</v>
      </c>
      <c r="EH306" s="102">
        <v>7091985</v>
      </c>
      <c r="EI306" s="102">
        <v>619117</v>
      </c>
      <c r="EJ306" s="102">
        <v>19673972</v>
      </c>
      <c r="EK306" s="102">
        <v>716955</v>
      </c>
      <c r="EL306" s="102">
        <v>0</v>
      </c>
      <c r="EM306" s="119">
        <v>7091985</v>
      </c>
      <c r="EN306" s="119">
        <v>19673972</v>
      </c>
      <c r="EO306" s="119">
        <v>619117</v>
      </c>
      <c r="EP306" s="119">
        <v>716955</v>
      </c>
    </row>
    <row r="307" spans="1:146" s="97" customFormat="1" ht="30" x14ac:dyDescent="0.25">
      <c r="A307" s="97" t="str">
        <f t="shared" si="348"/>
        <v>West Penn Power Company</v>
      </c>
      <c r="B307" s="98">
        <v>2013</v>
      </c>
      <c r="C307" s="98">
        <v>196</v>
      </c>
      <c r="D307" s="126" t="s">
        <v>179</v>
      </c>
      <c r="E307" s="98">
        <v>0</v>
      </c>
      <c r="F307" s="98">
        <v>0</v>
      </c>
      <c r="G307" s="98">
        <v>1</v>
      </c>
      <c r="H307" s="98">
        <v>0</v>
      </c>
      <c r="I307" s="100">
        <f>IFERROR(VLOOKUP(B307&amp;C307,'Output Index'!$A$2:$R$275,18,FALSE),0)</f>
        <v>0</v>
      </c>
      <c r="J307" s="101">
        <f t="shared" si="349"/>
        <v>0.83582228731279129</v>
      </c>
      <c r="K307" s="124">
        <f t="shared" ref="K307:K313" si="410">EP307</f>
        <v>717894</v>
      </c>
      <c r="L307" s="124">
        <f>EO307</f>
        <v>619531</v>
      </c>
      <c r="M307" s="103">
        <f t="shared" si="358"/>
        <v>98363</v>
      </c>
      <c r="N307" s="125">
        <f t="shared" ref="N307:N313" si="411">EN307</f>
        <v>20020657</v>
      </c>
      <c r="O307" s="123">
        <f>EM307</f>
        <v>7318190</v>
      </c>
      <c r="P307" s="105">
        <f t="shared" si="359"/>
        <v>12702467</v>
      </c>
      <c r="Q307" s="102">
        <v>21816</v>
      </c>
      <c r="R307" s="32">
        <v>0</v>
      </c>
      <c r="S307" s="32">
        <v>1</v>
      </c>
      <c r="T307" s="106">
        <v>5716</v>
      </c>
      <c r="U307" s="97">
        <f t="shared" si="350"/>
        <v>3907.8475867233765</v>
      </c>
      <c r="V307" s="104">
        <f t="shared" si="351"/>
        <v>49329219.773335643</v>
      </c>
      <c r="W307" s="107">
        <f>AP307*(AM307/'Price Patch'!$B$5)</f>
        <v>0.68348080260463473</v>
      </c>
      <c r="X307" s="102">
        <v>32.777777777777779</v>
      </c>
      <c r="Y307" s="102">
        <v>15.722222222222221</v>
      </c>
      <c r="Z307" s="121">
        <f t="shared" si="391"/>
        <v>33.888888888888886</v>
      </c>
      <c r="AA307" s="121">
        <f t="shared" si="392"/>
        <v>16.373015873015873</v>
      </c>
      <c r="AB307" s="121">
        <f t="shared" si="392"/>
        <v>36.666666666666664</v>
      </c>
      <c r="AC307" s="97" t="str">
        <f t="shared" si="352"/>
        <v>West Penn Power Company</v>
      </c>
      <c r="AD307" s="98">
        <v>196</v>
      </c>
      <c r="AE307" s="98">
        <v>2013</v>
      </c>
      <c r="AF307" s="98">
        <f t="shared" si="363"/>
        <v>1</v>
      </c>
      <c r="AG307" s="108">
        <v>221.71936235057817</v>
      </c>
      <c r="AH307" s="97">
        <v>160.08123026867881</v>
      </c>
      <c r="AI307" s="97">
        <v>144.74939712243338</v>
      </c>
      <c r="AJ307" s="110">
        <f t="shared" si="388"/>
        <v>1.0905453224392448E-2</v>
      </c>
      <c r="AK307" s="101">
        <f t="shared" si="389"/>
        <v>1.7079719148018133E-2</v>
      </c>
      <c r="AL307" s="98"/>
      <c r="AM307" s="107">
        <f t="shared" si="406"/>
        <v>0.96191621832244012</v>
      </c>
      <c r="AN307" s="109">
        <f t="shared" si="399"/>
        <v>1.5061319689999999</v>
      </c>
      <c r="AO307" s="109">
        <f t="shared" si="400"/>
        <v>1.4586625400981315</v>
      </c>
      <c r="AP307" s="107">
        <f>1/AO307^'Price Patch'!C$19*1/AN307^'Price Patch'!D$19</f>
        <v>0.67470188633652017</v>
      </c>
      <c r="AQ307" s="110">
        <f t="shared" si="353"/>
        <v>0.28062869006043917</v>
      </c>
      <c r="AR307" s="110">
        <f t="shared" si="354"/>
        <v>0.71937130993956078</v>
      </c>
      <c r="AS307" s="111" t="str">
        <f t="shared" si="360"/>
        <v>West Penn Power Company</v>
      </c>
      <c r="AT307" s="112">
        <f t="shared" si="361"/>
        <v>196</v>
      </c>
      <c r="AU307" s="112">
        <f t="shared" si="362"/>
        <v>2013</v>
      </c>
      <c r="AV307" s="113">
        <f t="shared" si="407"/>
        <v>13843194.326694695</v>
      </c>
      <c r="AW307" s="113">
        <f t="shared" si="355"/>
        <v>35486025.446640946</v>
      </c>
      <c r="AX307" s="113">
        <f t="shared" si="356"/>
        <v>20949746.158284441</v>
      </c>
      <c r="AY307" s="101">
        <f t="shared" si="394"/>
        <v>0.5903660918517295</v>
      </c>
      <c r="AZ307" s="101">
        <f t="shared" si="395"/>
        <v>0.4096339081482705</v>
      </c>
      <c r="BA307" s="113">
        <f t="shared" si="403"/>
        <v>34610126</v>
      </c>
      <c r="BB307" s="113">
        <f t="shared" si="396"/>
        <v>41687161</v>
      </c>
      <c r="BC307" s="113">
        <f t="shared" si="408"/>
        <v>41169397</v>
      </c>
      <c r="BD307" s="110">
        <f t="shared" si="404"/>
        <v>0.35308458096572332</v>
      </c>
      <c r="BE307" s="113">
        <f t="shared" si="405"/>
        <v>98022196</v>
      </c>
      <c r="BF307" s="104">
        <v>517764</v>
      </c>
      <c r="BG307" s="104">
        <v>14942582</v>
      </c>
      <c r="BH307" s="114">
        <f t="shared" si="409"/>
        <v>0.91419139220487866</v>
      </c>
      <c r="BI307" s="115">
        <f t="shared" si="368"/>
        <v>13660379.841715559</v>
      </c>
      <c r="BJ307" s="116">
        <v>27122153</v>
      </c>
      <c r="BK307" s="116">
        <v>230466</v>
      </c>
      <c r="BL307" s="116">
        <v>0</v>
      </c>
      <c r="BM307" s="116">
        <v>-994659</v>
      </c>
      <c r="BN307" s="116">
        <v>186504</v>
      </c>
      <c r="BO307" s="116">
        <v>1861298</v>
      </c>
      <c r="BP307" s="116">
        <v>-904341</v>
      </c>
      <c r="BQ307" s="116">
        <v>25260855</v>
      </c>
      <c r="BR307" s="116">
        <v>35839293</v>
      </c>
      <c r="BS307" s="116">
        <v>-14565008</v>
      </c>
      <c r="BT307" s="116">
        <v>2569881</v>
      </c>
      <c r="BU307" s="116">
        <v>2989209</v>
      </c>
      <c r="BV307" s="116">
        <v>1163184</v>
      </c>
      <c r="BW307" s="116">
        <v>3248015</v>
      </c>
      <c r="BX307" s="116">
        <v>1994341</v>
      </c>
      <c r="BY307" s="116">
        <v>0</v>
      </c>
      <c r="BZ307" s="116">
        <v>37858731</v>
      </c>
      <c r="CA307" s="116">
        <v>1200038</v>
      </c>
      <c r="CB307" s="116">
        <v>455391</v>
      </c>
      <c r="CC307" s="116">
        <v>381060</v>
      </c>
      <c r="CD307" s="116">
        <v>9715406</v>
      </c>
      <c r="CE307" s="116">
        <v>336013</v>
      </c>
      <c r="CF307" s="116">
        <v>989563</v>
      </c>
      <c r="CG307" s="116">
        <v>15733171</v>
      </c>
      <c r="CH307" s="116">
        <v>0</v>
      </c>
      <c r="CI307" s="116">
        <v>1019569</v>
      </c>
      <c r="CJ307" s="116">
        <v>2823275</v>
      </c>
      <c r="CK307" s="116">
        <v>0</v>
      </c>
      <c r="CL307" s="116">
        <v>0</v>
      </c>
      <c r="CM307" s="116">
        <v>1027062</v>
      </c>
      <c r="CN307" s="116">
        <v>929578</v>
      </c>
      <c r="CO307" s="116">
        <v>0</v>
      </c>
      <c r="CP307" s="116">
        <v>889828</v>
      </c>
      <c r="CQ307" s="116">
        <v>1405578</v>
      </c>
      <c r="CR307" s="116">
        <v>0</v>
      </c>
      <c r="CS307" s="116">
        <v>953199</v>
      </c>
      <c r="CT307" s="116">
        <v>27286805</v>
      </c>
      <c r="CU307" s="116">
        <v>21121369</v>
      </c>
      <c r="CV307" s="116">
        <v>0</v>
      </c>
      <c r="CW307" s="116">
        <v>0</v>
      </c>
      <c r="CX307" s="116">
        <v>0</v>
      </c>
      <c r="CY307" s="116">
        <v>0</v>
      </c>
      <c r="CZ307" s="116">
        <v>0</v>
      </c>
      <c r="DA307" s="116">
        <v>0</v>
      </c>
      <c r="DB307" s="116">
        <v>0</v>
      </c>
      <c r="DC307" s="116">
        <v>369663323</v>
      </c>
      <c r="DD307" s="116">
        <v>374181452</v>
      </c>
      <c r="DE307" s="116">
        <v>369663323</v>
      </c>
      <c r="DF307" s="116">
        <v>45126</v>
      </c>
      <c r="DG307" s="116">
        <v>0</v>
      </c>
      <c r="DH307" s="116">
        <v>519800751</v>
      </c>
      <c r="DI307" s="116">
        <v>36703244</v>
      </c>
      <c r="DJ307" s="116">
        <v>24993079</v>
      </c>
      <c r="DK307" s="97" t="s">
        <v>117</v>
      </c>
      <c r="DL307" s="97">
        <v>196</v>
      </c>
      <c r="DM307" s="97">
        <v>2013</v>
      </c>
      <c r="DN307" s="104">
        <v>439672546</v>
      </c>
      <c r="DO307" s="104">
        <v>323422350</v>
      </c>
      <c r="DP307" s="104">
        <v>128876860</v>
      </c>
      <c r="DQ307" s="104">
        <v>21015260</v>
      </c>
      <c r="DR307" s="102" t="s">
        <v>118</v>
      </c>
      <c r="DS307" s="102">
        <v>36.65</v>
      </c>
      <c r="DT307" s="102">
        <v>930.91</v>
      </c>
      <c r="DU307" s="121">
        <f t="shared" si="393"/>
        <v>977.51900000000001</v>
      </c>
      <c r="DV307" s="102">
        <v>91</v>
      </c>
      <c r="DW307" s="102">
        <v>60.3</v>
      </c>
      <c r="DX307" s="102"/>
      <c r="DY307" s="102"/>
      <c r="DZ307" s="102">
        <v>0</v>
      </c>
      <c r="EA307" s="117">
        <v>196</v>
      </c>
      <c r="EB307" s="118" t="s">
        <v>117</v>
      </c>
      <c r="EC307" s="98">
        <v>2013</v>
      </c>
      <c r="ED307" s="98">
        <v>3914</v>
      </c>
      <c r="EE307" s="98">
        <v>20020657</v>
      </c>
      <c r="EF307" s="98">
        <v>31520</v>
      </c>
      <c r="EG307" s="97">
        <f t="shared" si="357"/>
        <v>0.58483937183696044</v>
      </c>
      <c r="EH307" s="102"/>
      <c r="EI307" s="102"/>
      <c r="EJ307" s="102"/>
      <c r="EK307" s="102"/>
      <c r="EL307" s="102">
        <v>0</v>
      </c>
      <c r="EM307" s="119">
        <v>7318190</v>
      </c>
      <c r="EN307" s="119">
        <v>20020657</v>
      </c>
      <c r="EO307" s="119">
        <v>619531</v>
      </c>
      <c r="EP307" s="119">
        <v>717894</v>
      </c>
    </row>
    <row r="308" spans="1:146" s="57" customFormat="1" ht="45" x14ac:dyDescent="0.25">
      <c r="A308" s="57" t="str">
        <f t="shared" si="348"/>
        <v>Western Massachusetts Electric Company</v>
      </c>
      <c r="B308" s="76">
        <v>1995</v>
      </c>
      <c r="C308" s="76">
        <v>198</v>
      </c>
      <c r="D308" s="59" t="s">
        <v>174</v>
      </c>
      <c r="E308" s="76">
        <v>1</v>
      </c>
      <c r="F308" s="76">
        <v>1</v>
      </c>
      <c r="G308" s="76">
        <v>1</v>
      </c>
      <c r="H308" s="76">
        <v>0</v>
      </c>
      <c r="I308" s="60">
        <f>IFERROR(VLOOKUP(B308&amp;C308,'Output Index'!$A$2:$R$275,18,FALSE),0)</f>
        <v>0</v>
      </c>
      <c r="J308" s="77">
        <f t="shared" si="349"/>
        <v>0.49366816365049904</v>
      </c>
      <c r="K308" s="62">
        <f t="shared" si="410"/>
        <v>193948</v>
      </c>
      <c r="L308" s="62">
        <f>EO308</f>
        <v>177790</v>
      </c>
      <c r="M308" s="70">
        <f t="shared" si="358"/>
        <v>16158</v>
      </c>
      <c r="N308" s="78">
        <f t="shared" si="411"/>
        <v>3643140</v>
      </c>
      <c r="O308" s="64">
        <f>EM308</f>
        <v>1314707</v>
      </c>
      <c r="P308" s="64">
        <f t="shared" si="359"/>
        <v>2328433</v>
      </c>
      <c r="Q308" s="62"/>
      <c r="R308" s="38">
        <v>1</v>
      </c>
      <c r="S308" s="38">
        <v>1</v>
      </c>
      <c r="T308" s="65">
        <v>1200</v>
      </c>
      <c r="U308" s="57">
        <f t="shared" si="350"/>
        <v>713.7132785086942</v>
      </c>
      <c r="V308" s="78">
        <f t="shared" si="351"/>
        <v>21765272.735996306</v>
      </c>
      <c r="W308" s="79">
        <f>AP308*(AM308/'Price Patch'!$B$5)</f>
        <v>0.47985451381655503</v>
      </c>
      <c r="X308" s="62"/>
      <c r="Y308" s="62"/>
      <c r="Z308" s="62">
        <f>AVERAGE(X319:X325)</f>
        <v>33.888888888888886</v>
      </c>
      <c r="AA308" s="62">
        <f>AVERAGE(Y319:Y325)</f>
        <v>13.990740740740742</v>
      </c>
      <c r="AB308" s="62">
        <f>MAX(X319:X325)</f>
        <v>35.555555555555557</v>
      </c>
      <c r="AC308" s="57" t="str">
        <f t="shared" si="352"/>
        <v>Western Massachusetts Electric Company</v>
      </c>
      <c r="AD308" s="76">
        <v>198</v>
      </c>
      <c r="AE308" s="76">
        <v>1995</v>
      </c>
      <c r="AF308" s="76">
        <v>1</v>
      </c>
      <c r="AG308" s="92">
        <v>131.67284642053878</v>
      </c>
      <c r="AH308" s="57">
        <v>100</v>
      </c>
      <c r="AI308" s="57">
        <v>100</v>
      </c>
      <c r="AJ308" s="76"/>
      <c r="AK308" s="77"/>
      <c r="AL308" s="76"/>
      <c r="AM308" s="79">
        <f>AM309*(1/EXP(AK309))</f>
        <v>0.67533694804062916</v>
      </c>
      <c r="AN308" s="79">
        <f t="shared" si="399"/>
        <v>1.5061319689999999</v>
      </c>
      <c r="AO308" s="79">
        <f t="shared" si="400"/>
        <v>1.4586625400981315</v>
      </c>
      <c r="AP308" s="79">
        <f>1/AO308^'Price Patch'!C$19*1/AN308^'Price Patch'!D$19</f>
        <v>0.67470188633652017</v>
      </c>
      <c r="AQ308" s="80">
        <f t="shared" si="353"/>
        <v>0.43023807734992331</v>
      </c>
      <c r="AR308" s="80">
        <f t="shared" si="354"/>
        <v>0.56976192265007675</v>
      </c>
      <c r="AS308" s="66" t="str">
        <f t="shared" si="360"/>
        <v>Western Massachusetts Electric Company</v>
      </c>
      <c r="AT308" s="69">
        <f t="shared" si="361"/>
        <v>198</v>
      </c>
      <c r="AU308" s="69">
        <f t="shared" si="362"/>
        <v>1995</v>
      </c>
      <c r="AV308" s="81">
        <f t="shared" si="407"/>
        <v>9364249.0949317552</v>
      </c>
      <c r="AW308" s="81">
        <f t="shared" si="355"/>
        <v>12401023.641064551</v>
      </c>
      <c r="AX308" s="81">
        <f t="shared" si="356"/>
        <v>8542025.6561877895</v>
      </c>
      <c r="AY308" s="77">
        <f t="shared" si="394"/>
        <v>0.68881617384405769</v>
      </c>
      <c r="AZ308" s="77">
        <f t="shared" si="395"/>
        <v>0.31118382615594231</v>
      </c>
      <c r="BA308" s="81">
        <f t="shared" si="403"/>
        <v>17821911</v>
      </c>
      <c r="BB308" s="81">
        <f t="shared" si="396"/>
        <v>24007723</v>
      </c>
      <c r="BC308" s="81">
        <f t="shared" si="408"/>
        <v>23494105</v>
      </c>
      <c r="BD308" s="80">
        <f t="shared" si="404"/>
        <v>0.16425388346892811</v>
      </c>
      <c r="BE308" s="81">
        <f t="shared" si="405"/>
        <v>108502220</v>
      </c>
      <c r="BF308" s="78">
        <v>513618</v>
      </c>
      <c r="BG308" s="78">
        <v>10238402</v>
      </c>
      <c r="BH308" s="82">
        <f t="shared" si="409"/>
        <v>0.90638024799301786</v>
      </c>
      <c r="BI308" s="83">
        <f t="shared" si="368"/>
        <v>9279885.3438122105</v>
      </c>
      <c r="BJ308" s="72">
        <v>37063840</v>
      </c>
      <c r="BK308" s="72">
        <v>25949</v>
      </c>
      <c r="BL308" s="72">
        <v>0</v>
      </c>
      <c r="BM308" s="72">
        <v>1468162</v>
      </c>
      <c r="BN308" s="72">
        <v>1086875</v>
      </c>
      <c r="BO308" s="72">
        <v>503575</v>
      </c>
      <c r="BP308" s="72">
        <v>1537036</v>
      </c>
      <c r="BQ308" s="72">
        <v>36560265</v>
      </c>
      <c r="BR308" s="72">
        <v>3747933</v>
      </c>
      <c r="BS308" s="72">
        <v>13056117</v>
      </c>
      <c r="BT308" s="72">
        <v>1104907</v>
      </c>
      <c r="BU308" s="72">
        <v>2855997</v>
      </c>
      <c r="BV308" s="72">
        <v>3744299</v>
      </c>
      <c r="BW308" s="72">
        <v>542355</v>
      </c>
      <c r="BX308" s="72">
        <v>8475345</v>
      </c>
      <c r="BY308" s="72">
        <v>0</v>
      </c>
      <c r="BZ308" s="72">
        <v>19662731</v>
      </c>
      <c r="CA308" s="72">
        <v>1052676</v>
      </c>
      <c r="CB308" s="72">
        <v>997820</v>
      </c>
      <c r="CC308" s="72">
        <v>847544</v>
      </c>
      <c r="CD308" s="72">
        <v>762667</v>
      </c>
      <c r="CE308" s="72">
        <v>28608</v>
      </c>
      <c r="CF308" s="72">
        <v>722239</v>
      </c>
      <c r="CG308" s="72">
        <v>7838880</v>
      </c>
      <c r="CH308" s="72">
        <v>495710</v>
      </c>
      <c r="CI308" s="72">
        <v>487057</v>
      </c>
      <c r="CJ308" s="72">
        <v>1487843</v>
      </c>
      <c r="CK308" s="72">
        <v>152861</v>
      </c>
      <c r="CL308" s="72">
        <v>417571</v>
      </c>
      <c r="CM308" s="72">
        <v>423933</v>
      </c>
      <c r="CN308" s="72">
        <v>2106502</v>
      </c>
      <c r="CO308" s="72">
        <v>286822</v>
      </c>
      <c r="CP308" s="72">
        <v>1151933</v>
      </c>
      <c r="CQ308" s="72">
        <v>25037</v>
      </c>
      <c r="CR308" s="72">
        <v>392</v>
      </c>
      <c r="CS308" s="72">
        <v>376636</v>
      </c>
      <c r="CT308" s="72">
        <v>11192376</v>
      </c>
      <c r="CU308" s="72">
        <v>15768027</v>
      </c>
      <c r="CV308" s="72">
        <v>12767730</v>
      </c>
      <c r="CW308" s="72">
        <v>9725659</v>
      </c>
      <c r="CX308" s="72">
        <v>4204250</v>
      </c>
      <c r="CY308" s="72">
        <v>64661384</v>
      </c>
      <c r="CZ308" s="72">
        <v>14608149</v>
      </c>
      <c r="DA308" s="72">
        <v>406117</v>
      </c>
      <c r="DB308" s="72">
        <v>272834</v>
      </c>
      <c r="DC308" s="72">
        <v>91307249</v>
      </c>
      <c r="DD308" s="72">
        <v>90402255</v>
      </c>
      <c r="DE308" s="72">
        <v>173346730</v>
      </c>
      <c r="DF308" s="72">
        <v>0</v>
      </c>
      <c r="DG308" s="72">
        <v>2200868</v>
      </c>
      <c r="DH308" s="72">
        <v>267184314</v>
      </c>
      <c r="DI308" s="72">
        <v>7949742</v>
      </c>
      <c r="DJ308" s="72">
        <v>5704363</v>
      </c>
      <c r="DK308" s="57" t="s">
        <v>119</v>
      </c>
      <c r="DL308" s="57">
        <v>198</v>
      </c>
      <c r="DM308" s="57">
        <v>1995</v>
      </c>
      <c r="DN308" s="78">
        <v>61081868</v>
      </c>
      <c r="DO308" s="78">
        <v>38318977</v>
      </c>
      <c r="DP308" s="78">
        <v>63020548</v>
      </c>
      <c r="DQ308" s="78">
        <v>38930147</v>
      </c>
      <c r="DR308" s="62" t="s">
        <v>120</v>
      </c>
      <c r="DS308" s="62">
        <v>38.31</v>
      </c>
      <c r="DT308" s="62">
        <v>973.07399999999996</v>
      </c>
      <c r="DU308" s="62">
        <f>AVERAGE(DT319:DT326)</f>
        <v>1320.9904999999999</v>
      </c>
      <c r="DV308" s="62"/>
      <c r="DW308" s="62"/>
      <c r="DX308" s="62"/>
      <c r="DY308" s="62"/>
      <c r="DZ308" s="62">
        <v>0</v>
      </c>
      <c r="EA308" s="84">
        <v>198</v>
      </c>
      <c r="EB308" s="85" t="s">
        <v>119</v>
      </c>
      <c r="EC308" s="76">
        <v>1995</v>
      </c>
      <c r="ED308" s="76">
        <v>719</v>
      </c>
      <c r="EE308" s="76">
        <v>3643140</v>
      </c>
      <c r="EF308" s="76">
        <v>26986</v>
      </c>
      <c r="EG308" s="57">
        <f t="shared" si="357"/>
        <v>0.58270397114206063</v>
      </c>
      <c r="EH308" s="62"/>
      <c r="EI308" s="62"/>
      <c r="EJ308" s="62"/>
      <c r="EK308" s="62"/>
      <c r="EL308" s="62">
        <v>0</v>
      </c>
      <c r="EM308" s="86">
        <v>1314707</v>
      </c>
      <c r="EN308" s="86">
        <v>3643140</v>
      </c>
      <c r="EO308" s="86">
        <v>177790</v>
      </c>
      <c r="EP308" s="86">
        <v>193948</v>
      </c>
    </row>
    <row r="309" spans="1:146" s="57" customFormat="1" ht="45" x14ac:dyDescent="0.25">
      <c r="A309" s="57" t="str">
        <f t="shared" si="348"/>
        <v>Western Massachusetts Electric Company</v>
      </c>
      <c r="B309" s="76">
        <v>1996</v>
      </c>
      <c r="C309" s="76">
        <v>198</v>
      </c>
      <c r="D309" s="59" t="s">
        <v>174</v>
      </c>
      <c r="E309" s="76">
        <v>1</v>
      </c>
      <c r="F309" s="76">
        <v>1</v>
      </c>
      <c r="G309" s="76">
        <v>1</v>
      </c>
      <c r="H309" s="76">
        <v>0</v>
      </c>
      <c r="I309" s="60">
        <f>IFERROR(VLOOKUP(B309&amp;C309,'Output Index'!$A$2:$R$275,18,FALSE),0)</f>
        <v>0</v>
      </c>
      <c r="J309" s="77">
        <f t="shared" si="349"/>
        <v>0.48905592755826127</v>
      </c>
      <c r="K309" s="62">
        <f t="shared" si="410"/>
        <v>194689</v>
      </c>
      <c r="L309" s="62">
        <f t="shared" ref="L309:L313" si="412">EO309</f>
        <v>178447</v>
      </c>
      <c r="M309" s="70">
        <f t="shared" si="358"/>
        <v>16242</v>
      </c>
      <c r="N309" s="78">
        <f t="shared" si="411"/>
        <v>3740780</v>
      </c>
      <c r="O309" s="64">
        <f t="shared" ref="O309:O313" si="413">EM309</f>
        <v>1361375</v>
      </c>
      <c r="P309" s="64">
        <f t="shared" si="359"/>
        <v>2379405</v>
      </c>
      <c r="Q309" s="62"/>
      <c r="R309" s="38">
        <v>1</v>
      </c>
      <c r="S309" s="38">
        <v>1</v>
      </c>
      <c r="T309" s="65">
        <v>1246</v>
      </c>
      <c r="U309" s="57">
        <f t="shared" si="350"/>
        <v>722.43263955344969</v>
      </c>
      <c r="V309" s="78">
        <f t="shared" si="351"/>
        <v>20674661.397837296</v>
      </c>
      <c r="W309" s="79">
        <f>AP309*(AM309/'Price Patch'!$B$5)</f>
        <v>0.49255712755037778</v>
      </c>
      <c r="X309" s="62"/>
      <c r="Y309" s="62"/>
      <c r="Z309" s="62">
        <f>Z308</f>
        <v>33.888888888888886</v>
      </c>
      <c r="AA309" s="62">
        <f>AA308</f>
        <v>13.990740740740742</v>
      </c>
      <c r="AB309" s="62">
        <f>AB308</f>
        <v>35.555555555555557</v>
      </c>
      <c r="AC309" s="57" t="str">
        <f t="shared" si="352"/>
        <v>Western Massachusetts Electric Company</v>
      </c>
      <c r="AD309" s="76">
        <v>198</v>
      </c>
      <c r="AE309" s="76">
        <v>1996</v>
      </c>
      <c r="AF309" s="76">
        <f t="shared" ref="AF309" si="414">AF308</f>
        <v>1</v>
      </c>
      <c r="AG309" s="92">
        <v>134.96468531828995</v>
      </c>
      <c r="AH309" s="57">
        <v>103.10296973648663</v>
      </c>
      <c r="AI309" s="57">
        <v>102.00738238396751</v>
      </c>
      <c r="AJ309" s="80">
        <f t="shared" ref="AJ309:AJ326" si="415">AVERAGE(AY308:AY309)*LN(AH309/AH308)+AVERAGE(AZ308:AZ309)*LN(AI309/AI308)</f>
        <v>2.7245848538060138E-2</v>
      </c>
      <c r="AK309" s="77">
        <f t="shared" ref="AK309:AK326" si="416">LN(AG309/AG308)*0.5*(AQ309+AQ308)+0.5*(AR308+AR309)*AJ309</f>
        <v>2.6127487167903793E-2</v>
      </c>
      <c r="AL309" s="76"/>
      <c r="AM309" s="79">
        <f t="shared" ref="AM309:AM320" si="417">AM310*(1/EXP(AK310))</f>
        <v>0.69321433409022326</v>
      </c>
      <c r="AN309" s="79">
        <f t="shared" si="399"/>
        <v>1.5061319689999999</v>
      </c>
      <c r="AO309" s="79">
        <f t="shared" si="400"/>
        <v>1.4586625400981315</v>
      </c>
      <c r="AP309" s="79">
        <f>1/AO309^'Price Patch'!C$19*1/AN309^'Price Patch'!D$19</f>
        <v>0.67470188633652017</v>
      </c>
      <c r="AQ309" s="80">
        <f t="shared" si="353"/>
        <v>0.44584150232383957</v>
      </c>
      <c r="AR309" s="80">
        <f t="shared" si="354"/>
        <v>0.55415849767616043</v>
      </c>
      <c r="AS309" s="66" t="str">
        <f t="shared" si="360"/>
        <v>Western Massachusetts Electric Company</v>
      </c>
      <c r="AT309" s="69">
        <f t="shared" si="361"/>
        <v>198</v>
      </c>
      <c r="AU309" s="69">
        <f t="shared" si="362"/>
        <v>1996</v>
      </c>
      <c r="AV309" s="81">
        <f t="shared" si="407"/>
        <v>9217622.0976484735</v>
      </c>
      <c r="AW309" s="81">
        <f t="shared" si="355"/>
        <v>11457039.300188823</v>
      </c>
      <c r="AX309" s="81">
        <f t="shared" si="356"/>
        <v>7918002.213517094</v>
      </c>
      <c r="AY309" s="77">
        <f t="shared" si="394"/>
        <v>0.69110369669296656</v>
      </c>
      <c r="AZ309" s="77">
        <f t="shared" si="395"/>
        <v>0.30889630330703344</v>
      </c>
      <c r="BA309" s="81">
        <f t="shared" si="403"/>
        <v>17053858</v>
      </c>
      <c r="BB309" s="81">
        <f t="shared" si="396"/>
        <v>26404628</v>
      </c>
      <c r="BC309" s="81">
        <f t="shared" si="408"/>
        <v>25808349</v>
      </c>
      <c r="BD309" s="80">
        <f t="shared" si="404"/>
        <v>0.13712760497278334</v>
      </c>
      <c r="BE309" s="81">
        <f t="shared" si="405"/>
        <v>124364879</v>
      </c>
      <c r="BF309" s="78">
        <v>596279</v>
      </c>
      <c r="BG309" s="78">
        <v>10162176</v>
      </c>
      <c r="BH309" s="82">
        <f t="shared" si="409"/>
        <v>0.89900586119379422</v>
      </c>
      <c r="BI309" s="83">
        <f t="shared" si="368"/>
        <v>9135855.7864829078</v>
      </c>
      <c r="BJ309" s="72">
        <v>37704213</v>
      </c>
      <c r="BK309" s="72">
        <v>28317</v>
      </c>
      <c r="BL309" s="72">
        <v>0</v>
      </c>
      <c r="BM309" s="72">
        <v>1270851</v>
      </c>
      <c r="BN309" s="72">
        <v>759354</v>
      </c>
      <c r="BO309" s="72">
        <v>287643</v>
      </c>
      <c r="BP309" s="72">
        <v>1638474</v>
      </c>
      <c r="BQ309" s="72">
        <v>37416570</v>
      </c>
      <c r="BR309" s="72">
        <v>4533396</v>
      </c>
      <c r="BS309" s="72">
        <v>11299585</v>
      </c>
      <c r="BT309" s="72">
        <v>982925</v>
      </c>
      <c r="BU309" s="72">
        <v>2854816</v>
      </c>
      <c r="BV309" s="72">
        <v>5062961</v>
      </c>
      <c r="BW309" s="72">
        <v>475125</v>
      </c>
      <c r="BX309" s="72">
        <v>9461016</v>
      </c>
      <c r="BY309" s="72">
        <v>0</v>
      </c>
      <c r="BZ309" s="72">
        <v>18969685</v>
      </c>
      <c r="CA309" s="72">
        <v>979191</v>
      </c>
      <c r="CB309" s="72">
        <v>1207772</v>
      </c>
      <c r="CC309" s="72">
        <v>850870</v>
      </c>
      <c r="CD309" s="72">
        <v>847627</v>
      </c>
      <c r="CE309" s="72">
        <v>21487</v>
      </c>
      <c r="CF309" s="72">
        <v>1059760</v>
      </c>
      <c r="CG309" s="72">
        <v>6346797</v>
      </c>
      <c r="CH309" s="72">
        <v>519798</v>
      </c>
      <c r="CI309" s="72">
        <v>586260</v>
      </c>
      <c r="CJ309" s="72">
        <v>1144414</v>
      </c>
      <c r="CK309" s="72">
        <v>145658</v>
      </c>
      <c r="CL309" s="72">
        <v>471872</v>
      </c>
      <c r="CM309" s="72">
        <v>521108</v>
      </c>
      <c r="CN309" s="72">
        <v>2351244</v>
      </c>
      <c r="CO309" s="72">
        <v>353006</v>
      </c>
      <c r="CP309" s="72">
        <v>1042368</v>
      </c>
      <c r="CQ309" s="72">
        <v>40671</v>
      </c>
      <c r="CR309" s="72">
        <v>0</v>
      </c>
      <c r="CS309" s="72">
        <v>479782</v>
      </c>
      <c r="CT309" s="72">
        <v>10094385</v>
      </c>
      <c r="CU309" s="72">
        <v>9159399</v>
      </c>
      <c r="CV309" s="72">
        <v>-3707803</v>
      </c>
      <c r="CW309" s="72">
        <v>-6354024</v>
      </c>
      <c r="CX309" s="72">
        <v>5636810</v>
      </c>
      <c r="CY309" s="72">
        <v>75496207</v>
      </c>
      <c r="CZ309" s="72">
        <v>3735778</v>
      </c>
      <c r="DA309" s="72">
        <v>231059</v>
      </c>
      <c r="DB309" s="72">
        <v>24837</v>
      </c>
      <c r="DC309" s="72">
        <v>142998223</v>
      </c>
      <c r="DD309" s="72">
        <v>142039595</v>
      </c>
      <c r="DE309" s="72">
        <v>220654496</v>
      </c>
      <c r="DF309" s="72">
        <v>0</v>
      </c>
      <c r="DG309" s="72">
        <v>3846773</v>
      </c>
      <c r="DH309" s="72">
        <v>308789269</v>
      </c>
      <c r="DI309" s="72">
        <v>8360318</v>
      </c>
      <c r="DJ309" s="72">
        <v>6315363</v>
      </c>
      <c r="DK309" s="57" t="s">
        <v>119</v>
      </c>
      <c r="DL309" s="57">
        <v>198</v>
      </c>
      <c r="DM309" s="57">
        <v>1996</v>
      </c>
      <c r="DN309" s="78">
        <v>63509023</v>
      </c>
      <c r="DO309" s="78">
        <v>38954241</v>
      </c>
      <c r="DP309" s="78">
        <v>67193008</v>
      </c>
      <c r="DQ309" s="78">
        <v>39856093</v>
      </c>
      <c r="DR309" s="62" t="s">
        <v>120</v>
      </c>
      <c r="DS309" s="62">
        <v>56.42</v>
      </c>
      <c r="DT309" s="62">
        <v>1433.068</v>
      </c>
      <c r="DU309" s="62">
        <f>DU308</f>
        <v>1320.9904999999999</v>
      </c>
      <c r="DV309" s="62"/>
      <c r="DW309" s="62"/>
      <c r="DX309" s="62"/>
      <c r="DY309" s="62"/>
      <c r="DZ309" s="62">
        <v>0</v>
      </c>
      <c r="EA309" s="84">
        <v>198</v>
      </c>
      <c r="EB309" s="85" t="s">
        <v>119</v>
      </c>
      <c r="EC309" s="76">
        <v>1996</v>
      </c>
      <c r="ED309" s="76">
        <v>745</v>
      </c>
      <c r="EE309" s="76">
        <v>3759394</v>
      </c>
      <c r="EF309" s="76">
        <v>117436</v>
      </c>
      <c r="EG309" s="57">
        <f t="shared" si="357"/>
        <v>0.5940409426618859</v>
      </c>
      <c r="EH309" s="62"/>
      <c r="EI309" s="62"/>
      <c r="EJ309" s="62"/>
      <c r="EK309" s="62"/>
      <c r="EL309" s="62">
        <v>0</v>
      </c>
      <c r="EM309" s="86">
        <v>1361375</v>
      </c>
      <c r="EN309" s="86">
        <v>3740780</v>
      </c>
      <c r="EO309" s="86">
        <v>178447</v>
      </c>
      <c r="EP309" s="86">
        <v>194689</v>
      </c>
    </row>
    <row r="310" spans="1:146" s="57" customFormat="1" ht="45" x14ac:dyDescent="0.25">
      <c r="A310" s="57" t="str">
        <f t="shared" si="348"/>
        <v>Western Massachusetts Electric Company</v>
      </c>
      <c r="B310" s="76">
        <v>1997</v>
      </c>
      <c r="C310" s="76">
        <v>198</v>
      </c>
      <c r="D310" s="59" t="s">
        <v>174</v>
      </c>
      <c r="E310" s="76">
        <v>1</v>
      </c>
      <c r="F310" s="76">
        <v>1</v>
      </c>
      <c r="G310" s="76">
        <v>1</v>
      </c>
      <c r="H310" s="76">
        <v>0</v>
      </c>
      <c r="I310" s="60">
        <f>IFERROR(VLOOKUP(B310&amp;C310,'Output Index'!$A$2:$R$275,18,FALSE),0)</f>
        <v>0</v>
      </c>
      <c r="J310" s="77">
        <f t="shared" si="349"/>
        <v>0.48894582391837743</v>
      </c>
      <c r="K310" s="62">
        <f t="shared" si="410"/>
        <v>195308</v>
      </c>
      <c r="L310" s="62">
        <f t="shared" si="412"/>
        <v>178912</v>
      </c>
      <c r="M310" s="70">
        <f t="shared" si="358"/>
        <v>16396</v>
      </c>
      <c r="N310" s="78">
        <f t="shared" si="411"/>
        <v>3701761</v>
      </c>
      <c r="O310" s="64">
        <f t="shared" si="413"/>
        <v>1324558</v>
      </c>
      <c r="P310" s="64">
        <f t="shared" si="359"/>
        <v>2377203</v>
      </c>
      <c r="Q310" s="62"/>
      <c r="R310" s="38">
        <v>1</v>
      </c>
      <c r="S310" s="38">
        <v>1</v>
      </c>
      <c r="T310" s="65">
        <v>1246</v>
      </c>
      <c r="U310" s="57">
        <f t="shared" si="350"/>
        <v>754.49772504658495</v>
      </c>
      <c r="V310" s="78">
        <f t="shared" si="351"/>
        <v>18940746.607006986</v>
      </c>
      <c r="W310" s="79">
        <f>AP310*(AM310/'Price Patch'!$B$5)</f>
        <v>0.49862421828194731</v>
      </c>
      <c r="X310" s="62"/>
      <c r="Y310" s="62"/>
      <c r="Z310" s="62">
        <f t="shared" ref="Z310:Z326" si="418">Z309</f>
        <v>33.888888888888886</v>
      </c>
      <c r="AA310" s="62">
        <f t="shared" ref="AA310:AB326" si="419">AA309</f>
        <v>13.990740740740742</v>
      </c>
      <c r="AB310" s="62">
        <f t="shared" si="419"/>
        <v>35.555555555555557</v>
      </c>
      <c r="AC310" s="57" t="str">
        <f t="shared" si="352"/>
        <v>Western Massachusetts Electric Company</v>
      </c>
      <c r="AD310" s="76">
        <v>198</v>
      </c>
      <c r="AE310" s="76">
        <v>1997</v>
      </c>
      <c r="AF310" s="76">
        <f t="shared" si="363"/>
        <v>1</v>
      </c>
      <c r="AG310" s="92">
        <v>138.07579679273266</v>
      </c>
      <c r="AH310" s="57">
        <v>102.74907727569975</v>
      </c>
      <c r="AI310" s="57">
        <v>104.15335839415782</v>
      </c>
      <c r="AJ310" s="80">
        <f t="shared" si="415"/>
        <v>3.4575577230505179E-3</v>
      </c>
      <c r="AK310" s="77">
        <f t="shared" si="416"/>
        <v>1.2242293565542588E-2</v>
      </c>
      <c r="AL310" s="76"/>
      <c r="AM310" s="79">
        <f t="shared" si="417"/>
        <v>0.70175302742365753</v>
      </c>
      <c r="AN310" s="79">
        <f t="shared" si="399"/>
        <v>1.5061319689999999</v>
      </c>
      <c r="AO310" s="79">
        <f t="shared" si="400"/>
        <v>1.4586625400981315</v>
      </c>
      <c r="AP310" s="79">
        <f>1/AO310^'Price Patch'!C$19*1/AN310^'Price Patch'!D$19</f>
        <v>0.67470188633652017</v>
      </c>
      <c r="AQ310" s="80">
        <f t="shared" si="353"/>
        <v>0.46298343638077943</v>
      </c>
      <c r="AR310" s="80">
        <f t="shared" si="354"/>
        <v>0.53701656361922057</v>
      </c>
      <c r="AS310" s="66" t="str">
        <f t="shared" si="360"/>
        <v>Western Massachusetts Electric Company</v>
      </c>
      <c r="AT310" s="69">
        <f t="shared" si="361"/>
        <v>198</v>
      </c>
      <c r="AU310" s="69">
        <f t="shared" si="362"/>
        <v>1997</v>
      </c>
      <c r="AV310" s="81">
        <f t="shared" si="407"/>
        <v>8769251.9517296832</v>
      </c>
      <c r="AW310" s="81">
        <f t="shared" si="355"/>
        <v>10171494.655277302</v>
      </c>
      <c r="AX310" s="81">
        <f t="shared" si="356"/>
        <v>7530373.7315709423</v>
      </c>
      <c r="AY310" s="77">
        <f t="shared" si="394"/>
        <v>0.74034092203587198</v>
      </c>
      <c r="AZ310" s="77">
        <f t="shared" si="395"/>
        <v>0.25965907796412802</v>
      </c>
      <c r="BA310" s="81">
        <f t="shared" si="403"/>
        <v>16120001</v>
      </c>
      <c r="BB310" s="81">
        <f t="shared" si="396"/>
        <v>28667243</v>
      </c>
      <c r="BC310" s="81">
        <f t="shared" si="408"/>
        <v>26841717</v>
      </c>
      <c r="BD310" s="80">
        <f t="shared" si="404"/>
        <v>9.8396124350255243E-2</v>
      </c>
      <c r="BE310" s="81">
        <f t="shared" si="405"/>
        <v>163827601</v>
      </c>
      <c r="BF310" s="78">
        <v>1825526</v>
      </c>
      <c r="BG310" s="78">
        <v>9641645</v>
      </c>
      <c r="BH310" s="82">
        <f t="shared" si="409"/>
        <v>0.89088814911034986</v>
      </c>
      <c r="BI310" s="83">
        <f t="shared" si="368"/>
        <v>8589627.2684290595</v>
      </c>
      <c r="BJ310" s="72">
        <v>32954036</v>
      </c>
      <c r="BK310" s="72">
        <v>18660</v>
      </c>
      <c r="BL310" s="72">
        <v>0</v>
      </c>
      <c r="BM310" s="72">
        <v>1378867</v>
      </c>
      <c r="BN310" s="72">
        <v>16363</v>
      </c>
      <c r="BO310" s="72">
        <v>505636</v>
      </c>
      <c r="BP310" s="72">
        <v>1549364</v>
      </c>
      <c r="BQ310" s="72">
        <v>32448400</v>
      </c>
      <c r="BR310" s="72">
        <v>6570549</v>
      </c>
      <c r="BS310" s="72">
        <v>4286793</v>
      </c>
      <c r="BT310" s="72">
        <v>1264507</v>
      </c>
      <c r="BU310" s="72">
        <v>3422478</v>
      </c>
      <c r="BV310" s="72">
        <v>4977132</v>
      </c>
      <c r="BW310" s="72">
        <v>471160</v>
      </c>
      <c r="BX310" s="72">
        <v>9434847</v>
      </c>
      <c r="BY310" s="72">
        <v>0</v>
      </c>
      <c r="BZ310" s="72">
        <v>18094304</v>
      </c>
      <c r="CA310" s="72">
        <v>970066</v>
      </c>
      <c r="CB310" s="72">
        <v>1121312</v>
      </c>
      <c r="CC310" s="72">
        <v>758334</v>
      </c>
      <c r="CD310" s="72">
        <v>427654</v>
      </c>
      <c r="CE310" s="72">
        <v>156163</v>
      </c>
      <c r="CF310" s="72">
        <v>1159963</v>
      </c>
      <c r="CG310" s="72">
        <v>5998138</v>
      </c>
      <c r="CH310" s="72">
        <v>550100</v>
      </c>
      <c r="CI310" s="72">
        <v>579772</v>
      </c>
      <c r="CJ310" s="72">
        <v>1079956</v>
      </c>
      <c r="CK310" s="72">
        <v>132591</v>
      </c>
      <c r="CL310" s="72">
        <v>495206</v>
      </c>
      <c r="CM310" s="72">
        <v>563840</v>
      </c>
      <c r="CN310" s="72">
        <v>2126906</v>
      </c>
      <c r="CO310" s="72">
        <v>255541</v>
      </c>
      <c r="CP310" s="72">
        <v>1303807</v>
      </c>
      <c r="CQ310" s="72">
        <v>40512</v>
      </c>
      <c r="CR310" s="72">
        <v>210</v>
      </c>
      <c r="CS310" s="72">
        <v>374233</v>
      </c>
      <c r="CT310" s="72">
        <v>9067211</v>
      </c>
      <c r="CU310" s="72">
        <v>10030327</v>
      </c>
      <c r="CV310" s="72">
        <v>4734880</v>
      </c>
      <c r="CW310" s="72">
        <v>1214479</v>
      </c>
      <c r="CX310" s="72">
        <v>4569026</v>
      </c>
      <c r="CY310" s="72">
        <v>114304952</v>
      </c>
      <c r="CZ310" s="72">
        <v>1820315</v>
      </c>
      <c r="DA310" s="72">
        <v>597850</v>
      </c>
      <c r="DB310" s="72">
        <v>211170</v>
      </c>
      <c r="DC310" s="72">
        <v>168023832</v>
      </c>
      <c r="DD310" s="72">
        <v>166488919</v>
      </c>
      <c r="DE310" s="72">
        <v>292230540</v>
      </c>
      <c r="DF310" s="72">
        <v>0</v>
      </c>
      <c r="DG310" s="72">
        <v>3633053</v>
      </c>
      <c r="DH310" s="72">
        <v>375834401</v>
      </c>
      <c r="DI310" s="72">
        <v>9824930</v>
      </c>
      <c r="DJ310" s="72">
        <v>7782968</v>
      </c>
      <c r="DK310" s="57" t="s">
        <v>119</v>
      </c>
      <c r="DL310" s="57">
        <v>198</v>
      </c>
      <c r="DM310" s="57">
        <v>1997</v>
      </c>
      <c r="DN310" s="78">
        <v>66741523</v>
      </c>
      <c r="DO310" s="78">
        <v>38952934</v>
      </c>
      <c r="DP310" s="78">
        <v>70137080</v>
      </c>
      <c r="DQ310" s="78">
        <v>40336496</v>
      </c>
      <c r="DR310" s="62" t="s">
        <v>120</v>
      </c>
      <c r="DS310" s="62">
        <v>35.840000000000003</v>
      </c>
      <c r="DT310" s="62">
        <v>910.33600000000001</v>
      </c>
      <c r="DU310" s="62">
        <f t="shared" ref="DU310:DU326" si="420">DU309</f>
        <v>1320.9904999999999</v>
      </c>
      <c r="DV310" s="62"/>
      <c r="DW310" s="62"/>
      <c r="DX310" s="62"/>
      <c r="DY310" s="62"/>
      <c r="DZ310" s="62">
        <v>0</v>
      </c>
      <c r="EA310" s="84">
        <v>198</v>
      </c>
      <c r="EB310" s="85" t="s">
        <v>119</v>
      </c>
      <c r="EC310" s="76">
        <v>1997</v>
      </c>
      <c r="ED310" s="76">
        <v>808</v>
      </c>
      <c r="EE310" s="76">
        <v>3701761</v>
      </c>
      <c r="EF310" s="76">
        <v>262496</v>
      </c>
      <c r="EG310" s="57">
        <f t="shared" si="357"/>
        <v>0.56007518988200189</v>
      </c>
      <c r="EH310" s="62"/>
      <c r="EI310" s="62"/>
      <c r="EJ310" s="62"/>
      <c r="EK310" s="62"/>
      <c r="EL310" s="62">
        <v>0</v>
      </c>
      <c r="EM310" s="86">
        <v>1324558</v>
      </c>
      <c r="EN310" s="86">
        <v>3701761</v>
      </c>
      <c r="EO310" s="86">
        <v>178912</v>
      </c>
      <c r="EP310" s="86">
        <v>195308</v>
      </c>
    </row>
    <row r="311" spans="1:146" s="57" customFormat="1" ht="45" x14ac:dyDescent="0.25">
      <c r="A311" s="57" t="str">
        <f t="shared" si="348"/>
        <v>Western Massachusetts Electric Company</v>
      </c>
      <c r="B311" s="76">
        <v>1998</v>
      </c>
      <c r="C311" s="76">
        <v>198</v>
      </c>
      <c r="D311" s="59" t="s">
        <v>174</v>
      </c>
      <c r="E311" s="76">
        <v>1</v>
      </c>
      <c r="F311" s="76">
        <v>1</v>
      </c>
      <c r="G311" s="76">
        <v>1</v>
      </c>
      <c r="H311" s="76">
        <v>0</v>
      </c>
      <c r="I311" s="60">
        <f>IFERROR(VLOOKUP(B311&amp;C311,'Output Index'!$A$2:$R$275,18,FALSE),0)</f>
        <v>0</v>
      </c>
      <c r="J311" s="77">
        <f t="shared" si="349"/>
        <v>0.48429713812048536</v>
      </c>
      <c r="K311" s="62">
        <f t="shared" si="410"/>
        <v>196323</v>
      </c>
      <c r="L311" s="62">
        <f t="shared" si="412"/>
        <v>179678</v>
      </c>
      <c r="M311" s="70">
        <f t="shared" si="358"/>
        <v>16645</v>
      </c>
      <c r="N311" s="78">
        <f t="shared" si="411"/>
        <v>3749970</v>
      </c>
      <c r="O311" s="64">
        <f t="shared" si="413"/>
        <v>1315783</v>
      </c>
      <c r="P311" s="64">
        <f t="shared" si="359"/>
        <v>2434187</v>
      </c>
      <c r="Q311" s="62"/>
      <c r="R311" s="38">
        <v>1</v>
      </c>
      <c r="S311" s="38">
        <v>1</v>
      </c>
      <c r="T311" s="65">
        <v>1263</v>
      </c>
      <c r="U311" s="57">
        <f t="shared" si="350"/>
        <v>717.66540092574633</v>
      </c>
      <c r="V311" s="78">
        <f t="shared" si="351"/>
        <v>19252194.978473891</v>
      </c>
      <c r="W311" s="79">
        <f>AP311*(AM311/'Price Patch'!$B$5)</f>
        <v>0.50082215771016692</v>
      </c>
      <c r="X311" s="62"/>
      <c r="Y311" s="62"/>
      <c r="Z311" s="62">
        <f t="shared" si="418"/>
        <v>33.888888888888886</v>
      </c>
      <c r="AA311" s="62">
        <f t="shared" si="419"/>
        <v>13.990740740740742</v>
      </c>
      <c r="AB311" s="62">
        <f t="shared" si="419"/>
        <v>35.555555555555557</v>
      </c>
      <c r="AC311" s="57" t="str">
        <f t="shared" si="352"/>
        <v>Western Massachusetts Electric Company</v>
      </c>
      <c r="AD311" s="76">
        <v>198</v>
      </c>
      <c r="AE311" s="76">
        <v>1998</v>
      </c>
      <c r="AF311" s="76">
        <f t="shared" si="363"/>
        <v>1</v>
      </c>
      <c r="AG311" s="92">
        <v>141.55351378759525</v>
      </c>
      <c r="AH311" s="57">
        <v>100.34139668594136</v>
      </c>
      <c r="AI311" s="57">
        <v>106.13889598915793</v>
      </c>
      <c r="AJ311" s="80">
        <f t="shared" si="415"/>
        <v>-1.2532789910332114E-2</v>
      </c>
      <c r="AK311" s="77">
        <f t="shared" si="416"/>
        <v>4.3983209591206031E-3</v>
      </c>
      <c r="AL311" s="76"/>
      <c r="AM311" s="79">
        <f t="shared" si="417"/>
        <v>0.70484636022077163</v>
      </c>
      <c r="AN311" s="79">
        <f t="shared" si="399"/>
        <v>1.5061319689999999</v>
      </c>
      <c r="AO311" s="79">
        <f t="shared" si="400"/>
        <v>1.4586625400981315</v>
      </c>
      <c r="AP311" s="79">
        <f>1/AO311^'Price Patch'!C$19*1/AN311^'Price Patch'!D$19</f>
        <v>0.67470188633652017</v>
      </c>
      <c r="AQ311" s="80">
        <f t="shared" si="353"/>
        <v>0.44223384599143539</v>
      </c>
      <c r="AR311" s="80">
        <f t="shared" si="354"/>
        <v>0.55776615400856455</v>
      </c>
      <c r="AS311" s="66" t="str">
        <f t="shared" si="360"/>
        <v>Western Massachusetts Electric Company</v>
      </c>
      <c r="AT311" s="69">
        <f t="shared" si="361"/>
        <v>198</v>
      </c>
      <c r="AU311" s="69">
        <f t="shared" si="362"/>
        <v>1998</v>
      </c>
      <c r="AV311" s="81">
        <f t="shared" si="407"/>
        <v>8513972.2291075084</v>
      </c>
      <c r="AW311" s="81">
        <f t="shared" si="355"/>
        <v>10738222.749366382</v>
      </c>
      <c r="AX311" s="81">
        <f t="shared" si="356"/>
        <v>7890256.8089053724</v>
      </c>
      <c r="AY311" s="77">
        <f t="shared" si="394"/>
        <v>0.73478237442699201</v>
      </c>
      <c r="AZ311" s="77">
        <f t="shared" si="395"/>
        <v>0.26521762557300799</v>
      </c>
      <c r="BA311" s="81">
        <f t="shared" si="403"/>
        <v>16209025</v>
      </c>
      <c r="BB311" s="81">
        <f t="shared" si="396"/>
        <v>25076870</v>
      </c>
      <c r="BC311" s="81">
        <f t="shared" si="408"/>
        <v>23468315</v>
      </c>
      <c r="BD311" s="80">
        <f t="shared" si="404"/>
        <v>0.12135366090241285</v>
      </c>
      <c r="BE311" s="81">
        <f t="shared" si="405"/>
        <v>133568488</v>
      </c>
      <c r="BF311" s="78">
        <v>1608555</v>
      </c>
      <c r="BG311" s="78">
        <v>9375556</v>
      </c>
      <c r="BH311" s="82">
        <f t="shared" si="409"/>
        <v>0.88728265194028255</v>
      </c>
      <c r="BI311" s="83">
        <f t="shared" si="368"/>
        <v>8318768.1910946276</v>
      </c>
      <c r="BJ311" s="72">
        <v>29735381</v>
      </c>
      <c r="BK311" s="72">
        <v>59842</v>
      </c>
      <c r="BL311" s="72">
        <v>0</v>
      </c>
      <c r="BM311" s="72">
        <v>1049678</v>
      </c>
      <c r="BN311" s="72">
        <v>-16776</v>
      </c>
      <c r="BO311" s="72">
        <v>522180</v>
      </c>
      <c r="BP311" s="72">
        <v>-1362722</v>
      </c>
      <c r="BQ311" s="72">
        <v>29213201</v>
      </c>
      <c r="BR311" s="72">
        <v>6041050</v>
      </c>
      <c r="BS311" s="72">
        <v>4658511</v>
      </c>
      <c r="BT311" s="72">
        <v>1134117</v>
      </c>
      <c r="BU311" s="72">
        <v>2861560</v>
      </c>
      <c r="BV311" s="72">
        <v>4525655</v>
      </c>
      <c r="BW311" s="72">
        <v>503074</v>
      </c>
      <c r="BX311" s="72">
        <v>10765360</v>
      </c>
      <c r="BY311" s="72">
        <v>0</v>
      </c>
      <c r="BZ311" s="72">
        <v>18268164</v>
      </c>
      <c r="CA311" s="72">
        <v>890137</v>
      </c>
      <c r="CB311" s="72">
        <v>1330085</v>
      </c>
      <c r="CC311" s="72">
        <v>826804</v>
      </c>
      <c r="CD311" s="72">
        <v>337278</v>
      </c>
      <c r="CE311" s="72">
        <v>153635</v>
      </c>
      <c r="CF311" s="72">
        <v>1059530</v>
      </c>
      <c r="CG311" s="72">
        <v>6338359</v>
      </c>
      <c r="CH311" s="72">
        <v>518019</v>
      </c>
      <c r="CI311" s="72">
        <v>461265</v>
      </c>
      <c r="CJ311" s="72">
        <v>977081</v>
      </c>
      <c r="CK311" s="72">
        <v>123020</v>
      </c>
      <c r="CL311" s="72">
        <v>430311</v>
      </c>
      <c r="CM311" s="72">
        <v>540175</v>
      </c>
      <c r="CN311" s="72">
        <v>2223326</v>
      </c>
      <c r="CO311" s="72">
        <v>283252</v>
      </c>
      <c r="CP311" s="72">
        <v>1163975</v>
      </c>
      <c r="CQ311" s="72">
        <v>40682</v>
      </c>
      <c r="CR311" s="72">
        <v>94</v>
      </c>
      <c r="CS311" s="72">
        <v>571136</v>
      </c>
      <c r="CT311" s="72">
        <v>9205176</v>
      </c>
      <c r="CU311" s="72">
        <v>13821903</v>
      </c>
      <c r="CV311" s="72">
        <v>3217665</v>
      </c>
      <c r="CW311" s="72">
        <v>-954669</v>
      </c>
      <c r="CX311" s="72">
        <v>5805248</v>
      </c>
      <c r="CY311" s="72">
        <v>84067322</v>
      </c>
      <c r="CZ311" s="72">
        <v>5261483</v>
      </c>
      <c r="DA311" s="72">
        <v>263226</v>
      </c>
      <c r="DB311" s="72">
        <v>162830</v>
      </c>
      <c r="DC311" s="72">
        <v>123811346</v>
      </c>
      <c r="DD311" s="72">
        <v>123909375</v>
      </c>
      <c r="DE311" s="72">
        <v>217164807</v>
      </c>
      <c r="DF311" s="72">
        <v>0</v>
      </c>
      <c r="DG311" s="72">
        <v>1272880</v>
      </c>
      <c r="DH311" s="72">
        <v>304678072</v>
      </c>
      <c r="DI311" s="72">
        <v>15209761</v>
      </c>
      <c r="DJ311" s="72">
        <v>13093213</v>
      </c>
      <c r="DK311" s="57" t="s">
        <v>119</v>
      </c>
      <c r="DL311" s="57">
        <v>198</v>
      </c>
      <c r="DM311" s="57">
        <v>1998</v>
      </c>
      <c r="DN311" s="78">
        <v>68174776</v>
      </c>
      <c r="DO311" s="78">
        <v>39954324</v>
      </c>
      <c r="DP311" s="78">
        <v>73763750</v>
      </c>
      <c r="DQ311" s="78">
        <v>41377311</v>
      </c>
      <c r="DR311" s="62" t="s">
        <v>120</v>
      </c>
      <c r="DS311" s="62">
        <v>46.95</v>
      </c>
      <c r="DT311" s="62">
        <v>1192.53</v>
      </c>
      <c r="DU311" s="62">
        <f t="shared" si="420"/>
        <v>1320.9904999999999</v>
      </c>
      <c r="DV311" s="62"/>
      <c r="DW311" s="62"/>
      <c r="DX311" s="62"/>
      <c r="DY311" s="62"/>
      <c r="DZ311" s="62">
        <v>0</v>
      </c>
      <c r="EA311" s="84">
        <v>198</v>
      </c>
      <c r="EB311" s="85" t="s">
        <v>119</v>
      </c>
      <c r="EC311" s="76">
        <v>1998</v>
      </c>
      <c r="ED311" s="76">
        <v>725</v>
      </c>
      <c r="EE311" s="76">
        <v>3749970</v>
      </c>
      <c r="EF311" s="76">
        <v>38325</v>
      </c>
      <c r="EG311" s="57">
        <f t="shared" si="357"/>
        <v>0.59648795465281057</v>
      </c>
      <c r="EH311" s="62"/>
      <c r="EI311" s="62"/>
      <c r="EJ311" s="62"/>
      <c r="EK311" s="62"/>
      <c r="EL311" s="62">
        <v>0</v>
      </c>
      <c r="EM311" s="86">
        <v>1315783</v>
      </c>
      <c r="EN311" s="86">
        <v>3749970</v>
      </c>
      <c r="EO311" s="86">
        <v>179678</v>
      </c>
      <c r="EP311" s="86">
        <v>196323</v>
      </c>
    </row>
    <row r="312" spans="1:146" s="57" customFormat="1" ht="45" x14ac:dyDescent="0.25">
      <c r="A312" s="57" t="str">
        <f t="shared" si="348"/>
        <v>Western Massachusetts Electric Company</v>
      </c>
      <c r="B312" s="76">
        <v>1999</v>
      </c>
      <c r="C312" s="76">
        <v>198</v>
      </c>
      <c r="D312" s="59" t="s">
        <v>174</v>
      </c>
      <c r="E312" s="76">
        <v>1</v>
      </c>
      <c r="F312" s="76">
        <v>1</v>
      </c>
      <c r="G312" s="76">
        <v>1</v>
      </c>
      <c r="H312" s="76">
        <v>0</v>
      </c>
      <c r="I312" s="60">
        <f>IFERROR(VLOOKUP(B312&amp;C312,'Output Index'!$A$2:$R$275,18,FALSE),0)</f>
        <v>0</v>
      </c>
      <c r="J312" s="77">
        <f t="shared" si="349"/>
        <v>0.48471445913357081</v>
      </c>
      <c r="K312" s="62">
        <f t="shared" si="410"/>
        <v>197996</v>
      </c>
      <c r="L312" s="62">
        <f t="shared" si="412"/>
        <v>180807</v>
      </c>
      <c r="M312" s="70">
        <f t="shared" si="358"/>
        <v>17189</v>
      </c>
      <c r="N312" s="78">
        <f t="shared" si="411"/>
        <v>3885392</v>
      </c>
      <c r="O312" s="64">
        <f t="shared" si="413"/>
        <v>1394296</v>
      </c>
      <c r="P312" s="64">
        <f t="shared" si="359"/>
        <v>2491096</v>
      </c>
      <c r="Q312" s="62"/>
      <c r="R312" s="38">
        <v>1</v>
      </c>
      <c r="S312" s="38">
        <v>1</v>
      </c>
      <c r="T312" s="65">
        <v>1164</v>
      </c>
      <c r="U312" s="57">
        <f t="shared" si="350"/>
        <v>742.74415763709965</v>
      </c>
      <c r="V312" s="78">
        <f t="shared" si="351"/>
        <v>20209006.295369912</v>
      </c>
      <c r="W312" s="79">
        <f>AP312*(AM312/'Price Patch'!$B$5)</f>
        <v>0.5141004865936154</v>
      </c>
      <c r="X312" s="62">
        <v>33.333333333333336</v>
      </c>
      <c r="Y312" s="62">
        <v>14.666666666666666</v>
      </c>
      <c r="Z312" s="62">
        <f t="shared" si="418"/>
        <v>33.888888888888886</v>
      </c>
      <c r="AA312" s="62">
        <f t="shared" si="419"/>
        <v>13.990740740740742</v>
      </c>
      <c r="AB312" s="62">
        <f t="shared" si="419"/>
        <v>35.555555555555557</v>
      </c>
      <c r="AC312" s="57" t="str">
        <f t="shared" si="352"/>
        <v>Western Massachusetts Electric Company</v>
      </c>
      <c r="AD312" s="76">
        <v>198</v>
      </c>
      <c r="AE312" s="76">
        <v>1999</v>
      </c>
      <c r="AF312" s="76">
        <f t="shared" si="363"/>
        <v>1</v>
      </c>
      <c r="AG312" s="92">
        <v>145.97276960193994</v>
      </c>
      <c r="AH312" s="57">
        <v>102.74763182470296</v>
      </c>
      <c r="AI312" s="57">
        <v>108.06592542287542</v>
      </c>
      <c r="AJ312" s="80">
        <f t="shared" si="415"/>
        <v>2.1954846083676094E-2</v>
      </c>
      <c r="AK312" s="77">
        <f t="shared" si="416"/>
        <v>2.6167682121001824E-2</v>
      </c>
      <c r="AL312" s="76"/>
      <c r="AM312" s="79">
        <f t="shared" si="417"/>
        <v>0.72353399542066887</v>
      </c>
      <c r="AN312" s="79">
        <f t="shared" si="399"/>
        <v>1.5061319689999999</v>
      </c>
      <c r="AO312" s="79">
        <f t="shared" si="400"/>
        <v>1.4586625400981315</v>
      </c>
      <c r="AP312" s="79">
        <f>1/AO312^'Price Patch'!C$19*1/AN312^'Price Patch'!D$19</f>
        <v>0.67470188633652017</v>
      </c>
      <c r="AQ312" s="80">
        <f t="shared" si="353"/>
        <v>0.5166002672161949</v>
      </c>
      <c r="AR312" s="80">
        <f t="shared" si="354"/>
        <v>0.4833997327838051</v>
      </c>
      <c r="AS312" s="66" t="str">
        <f t="shared" si="360"/>
        <v>Western Massachusetts Electric Company</v>
      </c>
      <c r="AT312" s="69">
        <f t="shared" si="361"/>
        <v>198</v>
      </c>
      <c r="AU312" s="69">
        <f t="shared" si="362"/>
        <v>1999</v>
      </c>
      <c r="AV312" s="81">
        <f t="shared" si="407"/>
        <v>10439978.052361861</v>
      </c>
      <c r="AW312" s="81">
        <f t="shared" si="355"/>
        <v>9769028.2430080511</v>
      </c>
      <c r="AX312" s="81">
        <f t="shared" si="356"/>
        <v>6391512.0245535634</v>
      </c>
      <c r="AY312" s="77">
        <f t="shared" si="394"/>
        <v>0.65426282589858775</v>
      </c>
      <c r="AZ312" s="77">
        <f t="shared" si="395"/>
        <v>0.34573717410141225</v>
      </c>
      <c r="BA312" s="81">
        <f t="shared" si="403"/>
        <v>16595983</v>
      </c>
      <c r="BB312" s="81">
        <f t="shared" si="396"/>
        <v>26150691</v>
      </c>
      <c r="BC312" s="81">
        <f t="shared" si="408"/>
        <v>24446115</v>
      </c>
      <c r="BD312" s="80">
        <f t="shared" si="404"/>
        <v>0.13816167593314879</v>
      </c>
      <c r="BE312" s="81">
        <f t="shared" si="405"/>
        <v>120120018</v>
      </c>
      <c r="BF312" s="78">
        <v>1704576</v>
      </c>
      <c r="BG312" s="78">
        <v>11551631</v>
      </c>
      <c r="BH312" s="82">
        <f t="shared" si="409"/>
        <v>0.8833792367022838</v>
      </c>
      <c r="BI312" s="83">
        <f t="shared" si="368"/>
        <v>10204470.975446438</v>
      </c>
      <c r="BJ312" s="72">
        <v>26655339</v>
      </c>
      <c r="BK312" s="72">
        <v>61697</v>
      </c>
      <c r="BL312" s="72">
        <v>0</v>
      </c>
      <c r="BM312" s="72">
        <v>426139</v>
      </c>
      <c r="BN312" s="72">
        <v>-452644</v>
      </c>
      <c r="BO312" s="72">
        <v>460125</v>
      </c>
      <c r="BP312" s="72">
        <v>2182177</v>
      </c>
      <c r="BQ312" s="72">
        <v>26195214</v>
      </c>
      <c r="BR312" s="72">
        <v>5102183</v>
      </c>
      <c r="BS312" s="72">
        <v>504648</v>
      </c>
      <c r="BT312" s="72">
        <v>1072404</v>
      </c>
      <c r="BU312" s="72">
        <v>3331043</v>
      </c>
      <c r="BV312" s="72">
        <v>3651783</v>
      </c>
      <c r="BW312" s="72">
        <v>301899</v>
      </c>
      <c r="BX312" s="72">
        <v>10617683</v>
      </c>
      <c r="BY312" s="72">
        <v>0</v>
      </c>
      <c r="BZ312" s="72">
        <v>18786929</v>
      </c>
      <c r="CA312" s="72">
        <v>1005400</v>
      </c>
      <c r="CB312" s="72">
        <v>1746751</v>
      </c>
      <c r="CC312" s="72">
        <v>1277855</v>
      </c>
      <c r="CD312" s="72">
        <v>432906</v>
      </c>
      <c r="CE312" s="72">
        <v>171804</v>
      </c>
      <c r="CF312" s="72">
        <v>1160331</v>
      </c>
      <c r="CG312" s="72">
        <v>5571939</v>
      </c>
      <c r="CH312" s="72">
        <v>550619</v>
      </c>
      <c r="CI312" s="72">
        <v>597800</v>
      </c>
      <c r="CJ312" s="72">
        <v>765731</v>
      </c>
      <c r="CK312" s="72">
        <v>195076</v>
      </c>
      <c r="CL312" s="72">
        <v>551501</v>
      </c>
      <c r="CM312" s="72">
        <v>494722</v>
      </c>
      <c r="CN312" s="72">
        <v>2073548</v>
      </c>
      <c r="CO312" s="72">
        <v>266784</v>
      </c>
      <c r="CP312" s="72">
        <v>1263173</v>
      </c>
      <c r="CQ312" s="72">
        <v>92569</v>
      </c>
      <c r="CR312" s="72">
        <v>245</v>
      </c>
      <c r="CS312" s="72">
        <v>568175</v>
      </c>
      <c r="CT312" s="72">
        <v>8040655</v>
      </c>
      <c r="CU312" s="72">
        <v>16707796</v>
      </c>
      <c r="CV312" s="72">
        <v>22509619</v>
      </c>
      <c r="CW312" s="72">
        <v>20526257</v>
      </c>
      <c r="CX312" s="72">
        <v>4409297</v>
      </c>
      <c r="CY312" s="72">
        <v>80257479</v>
      </c>
      <c r="CZ312" s="72">
        <v>12248026</v>
      </c>
      <c r="DA312" s="72">
        <v>325054</v>
      </c>
      <c r="DB312" s="72">
        <v>198493</v>
      </c>
      <c r="DC312" s="72">
        <v>103959897</v>
      </c>
      <c r="DD312" s="72">
        <v>116566406</v>
      </c>
      <c r="DE312" s="72">
        <v>211461346</v>
      </c>
      <c r="DF312" s="72">
        <v>0</v>
      </c>
      <c r="DG312" s="72">
        <v>-5045</v>
      </c>
      <c r="DH312" s="72">
        <v>301140483</v>
      </c>
      <c r="DI312" s="72">
        <v>19493463</v>
      </c>
      <c r="DJ312" s="72">
        <v>17432453</v>
      </c>
      <c r="DK312" s="57" t="s">
        <v>119</v>
      </c>
      <c r="DL312" s="57">
        <v>198</v>
      </c>
      <c r="DM312" s="57">
        <v>1999</v>
      </c>
      <c r="DN312" s="78">
        <v>70643534</v>
      </c>
      <c r="DO312" s="78">
        <v>40526130</v>
      </c>
      <c r="DP312" s="78">
        <v>76288730</v>
      </c>
      <c r="DQ312" s="78">
        <v>41892437</v>
      </c>
      <c r="DR312" s="62" t="s">
        <v>120</v>
      </c>
      <c r="DS312" s="62">
        <v>41.81</v>
      </c>
      <c r="DT312" s="62">
        <v>1061.9739999999999</v>
      </c>
      <c r="DU312" s="62">
        <f t="shared" si="420"/>
        <v>1320.9904999999999</v>
      </c>
      <c r="DV312" s="62">
        <v>92</v>
      </c>
      <c r="DW312" s="62">
        <v>58.4</v>
      </c>
      <c r="DX312" s="62"/>
      <c r="DY312" s="62"/>
      <c r="DZ312" s="62">
        <v>0</v>
      </c>
      <c r="EA312" s="84">
        <v>198</v>
      </c>
      <c r="EB312" s="85" t="s">
        <v>119</v>
      </c>
      <c r="EC312" s="76">
        <v>1999</v>
      </c>
      <c r="ED312" s="76">
        <v>748</v>
      </c>
      <c r="EE312" s="76">
        <v>3885392</v>
      </c>
      <c r="EF312" s="76">
        <v>27494</v>
      </c>
      <c r="EG312" s="57">
        <f t="shared" si="357"/>
        <v>0.59716107489072834</v>
      </c>
      <c r="EH312" s="62"/>
      <c r="EI312" s="62"/>
      <c r="EJ312" s="62"/>
      <c r="EK312" s="62"/>
      <c r="EL312" s="62">
        <v>0</v>
      </c>
      <c r="EM312" s="86">
        <v>1394296</v>
      </c>
      <c r="EN312" s="86">
        <v>3885392</v>
      </c>
      <c r="EO312" s="86">
        <v>180807</v>
      </c>
      <c r="EP312" s="86">
        <v>197996</v>
      </c>
    </row>
    <row r="313" spans="1:146" s="57" customFormat="1" ht="45" x14ac:dyDescent="0.25">
      <c r="A313" s="57" t="str">
        <f t="shared" si="348"/>
        <v>Western Massachusetts Electric Company</v>
      </c>
      <c r="B313" s="76">
        <v>2000</v>
      </c>
      <c r="C313" s="76">
        <v>198</v>
      </c>
      <c r="D313" s="59" t="s">
        <v>174</v>
      </c>
      <c r="E313" s="76">
        <v>1</v>
      </c>
      <c r="F313" s="76">
        <v>1</v>
      </c>
      <c r="G313" s="76">
        <v>1</v>
      </c>
      <c r="H313" s="76">
        <v>0</v>
      </c>
      <c r="I313" s="60">
        <f>IFERROR(VLOOKUP(B313&amp;C313,'Output Index'!$A$2:$R$275,18,FALSE),0)</f>
        <v>0</v>
      </c>
      <c r="J313" s="77">
        <f t="shared" si="349"/>
        <v>0.48403601531598656</v>
      </c>
      <c r="K313" s="87">
        <f t="shared" si="410"/>
        <v>198356</v>
      </c>
      <c r="L313" s="88">
        <f t="shared" si="412"/>
        <v>181316</v>
      </c>
      <c r="M313" s="70">
        <f t="shared" si="358"/>
        <v>17040</v>
      </c>
      <c r="N313" s="89">
        <f t="shared" si="411"/>
        <v>3882297</v>
      </c>
      <c r="O313" s="64">
        <f t="shared" si="413"/>
        <v>1382066</v>
      </c>
      <c r="P313" s="64">
        <f t="shared" si="359"/>
        <v>2500231</v>
      </c>
      <c r="Q313" s="62"/>
      <c r="R313" s="38">
        <v>1</v>
      </c>
      <c r="S313" s="38">
        <v>1</v>
      </c>
      <c r="T313" s="65">
        <v>1164</v>
      </c>
      <c r="U313" s="57">
        <f t="shared" si="350"/>
        <v>694.33610307294441</v>
      </c>
      <c r="V313" s="78">
        <f t="shared" si="351"/>
        <v>21963097.231365692</v>
      </c>
      <c r="W313" s="79">
        <f>AP313*(AM313/'Price Patch'!$B$5)</f>
        <v>0.53526687417342889</v>
      </c>
      <c r="X313" s="62">
        <v>31.111111111111111</v>
      </c>
      <c r="Y313" s="62">
        <v>12.777777777777779</v>
      </c>
      <c r="Z313" s="62">
        <f t="shared" si="418"/>
        <v>33.888888888888886</v>
      </c>
      <c r="AA313" s="62">
        <f t="shared" si="419"/>
        <v>13.990740740740742</v>
      </c>
      <c r="AB313" s="62">
        <f t="shared" si="419"/>
        <v>35.555555555555557</v>
      </c>
      <c r="AC313" s="57" t="str">
        <f t="shared" si="352"/>
        <v>Western Massachusetts Electric Company</v>
      </c>
      <c r="AD313" s="76">
        <v>198</v>
      </c>
      <c r="AE313" s="76">
        <v>2000</v>
      </c>
      <c r="AF313" s="76">
        <f t="shared" ref="AF313:AF326" si="421">AF312</f>
        <v>1</v>
      </c>
      <c r="AG313" s="92">
        <v>150.6655444164935</v>
      </c>
      <c r="AH313" s="57">
        <v>109.43510640951196</v>
      </c>
      <c r="AI313" s="57">
        <v>110.54392230578161</v>
      </c>
      <c r="AJ313" s="80">
        <f t="shared" si="415"/>
        <v>4.8886055845445392E-2</v>
      </c>
      <c r="AK313" s="77">
        <f t="shared" si="416"/>
        <v>4.0346707195221182E-2</v>
      </c>
      <c r="AL313" s="76"/>
      <c r="AM313" s="79">
        <f t="shared" si="417"/>
        <v>0.7533231152009634</v>
      </c>
      <c r="AN313" s="79">
        <f t="shared" si="399"/>
        <v>1.5061319689999999</v>
      </c>
      <c r="AO313" s="79">
        <f t="shared" si="400"/>
        <v>1.4586625400981315</v>
      </c>
      <c r="AP313" s="79">
        <f>1/AO313^'Price Patch'!C$19*1/AN313^'Price Patch'!D$19</f>
        <v>0.67470188633652017</v>
      </c>
      <c r="AQ313" s="80">
        <f t="shared" si="353"/>
        <v>0.47383040412614968</v>
      </c>
      <c r="AR313" s="80">
        <f t="shared" si="354"/>
        <v>0.52616959587385026</v>
      </c>
      <c r="AS313" s="66" t="str">
        <f t="shared" si="360"/>
        <v>Western Massachusetts Electric Company</v>
      </c>
      <c r="AT313" s="69">
        <f t="shared" si="361"/>
        <v>198</v>
      </c>
      <c r="AU313" s="69">
        <f t="shared" si="362"/>
        <v>2000</v>
      </c>
      <c r="AV313" s="81">
        <f t="shared" si="407"/>
        <v>10406783.236999925</v>
      </c>
      <c r="AW313" s="81">
        <f t="shared" si="355"/>
        <v>11556313.994365767</v>
      </c>
      <c r="AX313" s="81">
        <f t="shared" si="356"/>
        <v>7442130.745008301</v>
      </c>
      <c r="AY313" s="77">
        <f t="shared" si="394"/>
        <v>0.6439882776321828</v>
      </c>
      <c r="AZ313" s="77">
        <f t="shared" si="395"/>
        <v>0.3560117223678172</v>
      </c>
      <c r="BA313" s="81">
        <f t="shared" si="403"/>
        <v>17520565</v>
      </c>
      <c r="BB313" s="81">
        <f t="shared" si="396"/>
        <v>23187763</v>
      </c>
      <c r="BC313" s="81">
        <f t="shared" si="408"/>
        <v>21473948</v>
      </c>
      <c r="BD313" s="80">
        <f t="shared" si="404"/>
        <v>0.19158951345870195</v>
      </c>
      <c r="BE313" s="81">
        <f t="shared" si="405"/>
        <v>91448455</v>
      </c>
      <c r="BF313" s="78">
        <v>1713815</v>
      </c>
      <c r="BG313" s="78">
        <v>11464845</v>
      </c>
      <c r="BH313" s="82">
        <f t="shared" si="409"/>
        <v>0.8790728749487412</v>
      </c>
      <c r="BI313" s="83">
        <f t="shared" si="368"/>
        <v>10078434.254991701</v>
      </c>
      <c r="BJ313" s="72">
        <v>12320655</v>
      </c>
      <c r="BK313" s="72">
        <v>19907</v>
      </c>
      <c r="BL313" s="72">
        <v>0</v>
      </c>
      <c r="BM313" s="72">
        <v>242869</v>
      </c>
      <c r="BN313" s="72">
        <v>-979045</v>
      </c>
      <c r="BO313" s="72">
        <v>478237</v>
      </c>
      <c r="BP313" s="72">
        <v>-356180</v>
      </c>
      <c r="BQ313" s="72">
        <v>11842418</v>
      </c>
      <c r="BR313" s="72">
        <v>4107276</v>
      </c>
      <c r="BS313" s="72">
        <v>-10867108</v>
      </c>
      <c r="BT313" s="72">
        <v>1426176</v>
      </c>
      <c r="BU313" s="72">
        <v>2681450</v>
      </c>
      <c r="BV313" s="72">
        <v>4263435</v>
      </c>
      <c r="BW313" s="72">
        <v>487263</v>
      </c>
      <c r="BX313" s="72">
        <v>11790901</v>
      </c>
      <c r="BY313" s="72">
        <v>0</v>
      </c>
      <c r="BZ313" s="72">
        <v>19930731</v>
      </c>
      <c r="CA313" s="72">
        <v>649605</v>
      </c>
      <c r="CB313" s="72">
        <v>1670798</v>
      </c>
      <c r="CC313" s="72">
        <v>1264934</v>
      </c>
      <c r="CD313" s="72">
        <v>390133</v>
      </c>
      <c r="CE313" s="72">
        <v>145957</v>
      </c>
      <c r="CF313" s="72">
        <v>1080157</v>
      </c>
      <c r="CG313" s="72">
        <v>6498785</v>
      </c>
      <c r="CH313" s="72">
        <v>452502</v>
      </c>
      <c r="CI313" s="72">
        <v>515042</v>
      </c>
      <c r="CJ313" s="72">
        <v>1154036</v>
      </c>
      <c r="CK313" s="72">
        <v>255344</v>
      </c>
      <c r="CL313" s="72">
        <v>858680</v>
      </c>
      <c r="CM313" s="72">
        <v>548865</v>
      </c>
      <c r="CN313" s="72">
        <v>2035727</v>
      </c>
      <c r="CO313" s="72">
        <v>237251</v>
      </c>
      <c r="CP313" s="72">
        <v>1382118</v>
      </c>
      <c r="CQ313" s="72">
        <v>234307</v>
      </c>
      <c r="CR313" s="72">
        <v>0</v>
      </c>
      <c r="CS313" s="72">
        <v>556490</v>
      </c>
      <c r="CT313" s="72">
        <v>8491901</v>
      </c>
      <c r="CU313" s="72">
        <v>16268377</v>
      </c>
      <c r="CV313" s="72">
        <v>3966134</v>
      </c>
      <c r="CW313" s="72">
        <v>3962962</v>
      </c>
      <c r="CX313" s="72">
        <v>255596</v>
      </c>
      <c r="CY313" s="72">
        <v>58574393</v>
      </c>
      <c r="CZ313" s="72">
        <v>14291202</v>
      </c>
      <c r="DA313" s="72">
        <v>2810</v>
      </c>
      <c r="DB313" s="72">
        <v>0</v>
      </c>
      <c r="DC313" s="72">
        <v>225373930</v>
      </c>
      <c r="DD313" s="72">
        <v>225044826</v>
      </c>
      <c r="DE313" s="72">
        <v>288172863</v>
      </c>
      <c r="DF313" s="72">
        <v>0</v>
      </c>
      <c r="DG313" s="72">
        <v>-31891</v>
      </c>
      <c r="DH313" s="72">
        <v>354662357</v>
      </c>
      <c r="DI313" s="72">
        <v>9509721</v>
      </c>
      <c r="DJ313" s="72">
        <v>7265153</v>
      </c>
      <c r="DK313" s="57" t="s">
        <v>119</v>
      </c>
      <c r="DL313" s="57">
        <v>198</v>
      </c>
      <c r="DM313" s="57">
        <v>2000</v>
      </c>
      <c r="DN313" s="78">
        <v>73291907</v>
      </c>
      <c r="DO313" s="78">
        <v>41153067</v>
      </c>
      <c r="DP313" s="78">
        <v>79239889</v>
      </c>
      <c r="DQ313" s="78">
        <v>42754101</v>
      </c>
      <c r="DR313" s="62" t="s">
        <v>120</v>
      </c>
      <c r="DS313" s="62">
        <v>44.14</v>
      </c>
      <c r="DT313" s="62">
        <v>1121.1559999999999</v>
      </c>
      <c r="DU313" s="62">
        <f t="shared" si="420"/>
        <v>1320.9904999999999</v>
      </c>
      <c r="DV313" s="62">
        <v>88</v>
      </c>
      <c r="DW313" s="62">
        <v>55</v>
      </c>
      <c r="DX313" s="62"/>
      <c r="DY313" s="62"/>
      <c r="DZ313" s="62">
        <v>0</v>
      </c>
      <c r="EA313" s="84">
        <v>198</v>
      </c>
      <c r="EB313" s="85" t="s">
        <v>119</v>
      </c>
      <c r="EC313" s="76">
        <v>2000</v>
      </c>
      <c r="ED313" s="76">
        <v>700</v>
      </c>
      <c r="EE313" s="76">
        <v>3882297</v>
      </c>
      <c r="EF313" s="76">
        <v>31669</v>
      </c>
      <c r="EG313" s="57">
        <f t="shared" si="357"/>
        <v>0.63828538812785385</v>
      </c>
      <c r="EH313" s="62"/>
      <c r="EI313" s="62"/>
      <c r="EJ313" s="62"/>
      <c r="EK313" s="62"/>
      <c r="EL313" s="62">
        <v>0</v>
      </c>
      <c r="EM313" s="86">
        <v>1382066</v>
      </c>
      <c r="EN313" s="86">
        <v>3882297</v>
      </c>
      <c r="EO313" s="86">
        <v>181316</v>
      </c>
      <c r="EP313" s="86">
        <v>198356</v>
      </c>
    </row>
    <row r="314" spans="1:146" s="57" customFormat="1" ht="45" x14ac:dyDescent="0.25">
      <c r="A314" s="57" t="str">
        <f t="shared" si="348"/>
        <v>Western Massachusetts Electric Company</v>
      </c>
      <c r="B314" s="76">
        <v>2001</v>
      </c>
      <c r="C314" s="76">
        <v>198</v>
      </c>
      <c r="D314" s="59" t="s">
        <v>174</v>
      </c>
      <c r="E314" s="76">
        <v>1</v>
      </c>
      <c r="F314" s="76">
        <v>0</v>
      </c>
      <c r="G314" s="76">
        <v>1</v>
      </c>
      <c r="H314" s="76">
        <v>0</v>
      </c>
      <c r="I314" s="60">
        <f>IFERROR(VLOOKUP(B314&amp;C314,'Output Index'!$A$2:$R$275,18,FALSE),0)</f>
        <v>0</v>
      </c>
      <c r="J314" s="77">
        <f t="shared" si="349"/>
        <v>0.48176103292991901</v>
      </c>
      <c r="K314" s="70">
        <f t="shared" ref="K314:K325" si="422">EK314</f>
        <v>201809</v>
      </c>
      <c r="L314" s="70">
        <f>EI314</f>
        <v>184320</v>
      </c>
      <c r="M314" s="70">
        <f t="shared" si="358"/>
        <v>17489</v>
      </c>
      <c r="N314" s="70">
        <f t="shared" ref="N314:N325" si="423">EJ314</f>
        <v>3848750</v>
      </c>
      <c r="O314" s="90">
        <f>EH314</f>
        <v>1389294</v>
      </c>
      <c r="P314" s="64">
        <f t="shared" si="359"/>
        <v>2459456</v>
      </c>
      <c r="Q314" s="62"/>
      <c r="R314" s="38">
        <v>1</v>
      </c>
      <c r="S314" s="38">
        <v>1</v>
      </c>
      <c r="T314" s="65">
        <v>1191</v>
      </c>
      <c r="U314" s="57">
        <f t="shared" si="350"/>
        <v>772.45050282334932</v>
      </c>
      <c r="V314" s="78">
        <f t="shared" si="351"/>
        <v>21187218.217414301</v>
      </c>
      <c r="W314" s="79">
        <f>AP314*(AM314/'Price Patch'!$B$5)</f>
        <v>0.54771636266946788</v>
      </c>
      <c r="X314" s="62">
        <v>33.333333333333336</v>
      </c>
      <c r="Y314" s="62">
        <v>13.888888888888889</v>
      </c>
      <c r="Z314" s="62">
        <f t="shared" si="418"/>
        <v>33.888888888888886</v>
      </c>
      <c r="AA314" s="62">
        <f t="shared" si="419"/>
        <v>13.990740740740742</v>
      </c>
      <c r="AB314" s="62">
        <f t="shared" si="419"/>
        <v>35.555555555555557</v>
      </c>
      <c r="AC314" s="57" t="str">
        <f t="shared" si="352"/>
        <v>Western Massachusetts Electric Company</v>
      </c>
      <c r="AD314" s="76">
        <v>198</v>
      </c>
      <c r="AE314" s="76">
        <v>2001</v>
      </c>
      <c r="AF314" s="76">
        <f t="shared" si="421"/>
        <v>1</v>
      </c>
      <c r="AG314" s="92">
        <v>155.66958516296191</v>
      </c>
      <c r="AH314" s="57">
        <v>110.20786286344969</v>
      </c>
      <c r="AI314" s="57">
        <v>113.48734011949581</v>
      </c>
      <c r="AJ314" s="80">
        <f t="shared" si="415"/>
        <v>1.4204113641100417E-2</v>
      </c>
      <c r="AK314" s="77">
        <f t="shared" si="416"/>
        <v>2.2992113832094107E-2</v>
      </c>
      <c r="AL314" s="76"/>
      <c r="AM314" s="79">
        <f t="shared" si="417"/>
        <v>0.7708442582213999</v>
      </c>
      <c r="AN314" s="79">
        <f t="shared" si="399"/>
        <v>1.5061319689999999</v>
      </c>
      <c r="AO314" s="79">
        <f t="shared" si="400"/>
        <v>1.4586625400981315</v>
      </c>
      <c r="AP314" s="79">
        <f>1/AO314^'Price Patch'!C$19*1/AN314^'Price Patch'!D$19</f>
        <v>0.67470188633652017</v>
      </c>
      <c r="AQ314" s="80">
        <f t="shared" si="353"/>
        <v>0.47781003044489734</v>
      </c>
      <c r="AR314" s="80">
        <f t="shared" si="354"/>
        <v>0.52218996955510266</v>
      </c>
      <c r="AS314" s="66" t="str">
        <f t="shared" si="360"/>
        <v>Western Massachusetts Electric Company</v>
      </c>
      <c r="AT314" s="69">
        <f t="shared" si="361"/>
        <v>198</v>
      </c>
      <c r="AU314" s="69">
        <f t="shared" si="362"/>
        <v>2001</v>
      </c>
      <c r="AV314" s="81">
        <f t="shared" si="407"/>
        <v>10123465.381505411</v>
      </c>
      <c r="AW314" s="81">
        <f t="shared" si="355"/>
        <v>11063752.83590889</v>
      </c>
      <c r="AX314" s="81">
        <f t="shared" si="356"/>
        <v>6760064.2232186422</v>
      </c>
      <c r="AY314" s="77">
        <f t="shared" si="394"/>
        <v>0.61101005449777845</v>
      </c>
      <c r="AZ314" s="77">
        <f t="shared" si="395"/>
        <v>0.38898994550222155</v>
      </c>
      <c r="BA314" s="81">
        <f t="shared" si="403"/>
        <v>16369437</v>
      </c>
      <c r="BB314" s="81">
        <f t="shared" si="396"/>
        <v>17607524</v>
      </c>
      <c r="BC314" s="81">
        <f t="shared" si="408"/>
        <v>15728672</v>
      </c>
      <c r="BD314" s="80">
        <f t="shared" si="404"/>
        <v>0.27362059636632052</v>
      </c>
      <c r="BE314" s="81">
        <f t="shared" si="405"/>
        <v>59825310</v>
      </c>
      <c r="BF314" s="78">
        <v>1878852</v>
      </c>
      <c r="BG314" s="78">
        <v>11093064</v>
      </c>
      <c r="BH314" s="82">
        <f t="shared" si="409"/>
        <v>0.86625054870154528</v>
      </c>
      <c r="BI314" s="83">
        <f t="shared" si="368"/>
        <v>9609372.7767813578</v>
      </c>
      <c r="BJ314" s="72">
        <v>22159194</v>
      </c>
      <c r="BK314" s="72">
        <v>15233</v>
      </c>
      <c r="BL314" s="72">
        <v>0</v>
      </c>
      <c r="BM314" s="72">
        <v>473209</v>
      </c>
      <c r="BN314" s="72">
        <v>-1843413</v>
      </c>
      <c r="BO314" s="72">
        <v>655416</v>
      </c>
      <c r="BP314" s="72">
        <v>184548</v>
      </c>
      <c r="BQ314" s="72">
        <v>21503778</v>
      </c>
      <c r="BR314" s="72">
        <v>2550177</v>
      </c>
      <c r="BS314" s="72">
        <v>4551670</v>
      </c>
      <c r="BT314" s="72">
        <v>1298395</v>
      </c>
      <c r="BU314" s="72">
        <v>2862455</v>
      </c>
      <c r="BV314" s="72">
        <v>2856242</v>
      </c>
      <c r="BW314" s="72">
        <v>291340</v>
      </c>
      <c r="BX314" s="72">
        <v>8846602</v>
      </c>
      <c r="BY314" s="72">
        <v>0</v>
      </c>
      <c r="BZ314" s="72">
        <v>18896885</v>
      </c>
      <c r="CA314" s="72">
        <v>611253</v>
      </c>
      <c r="CB314" s="72">
        <v>1579787</v>
      </c>
      <c r="CC314" s="72">
        <v>1255021</v>
      </c>
      <c r="CD314" s="72">
        <v>751161</v>
      </c>
      <c r="CE314" s="72">
        <v>187307</v>
      </c>
      <c r="CF314" s="72">
        <v>936847</v>
      </c>
      <c r="CG314" s="72">
        <v>5793485</v>
      </c>
      <c r="CH314" s="72">
        <v>448618</v>
      </c>
      <c r="CI314" s="72">
        <v>411410</v>
      </c>
      <c r="CJ314" s="72">
        <v>811575</v>
      </c>
      <c r="CK314" s="72">
        <v>196638</v>
      </c>
      <c r="CL314" s="72">
        <v>727948</v>
      </c>
      <c r="CM314" s="72">
        <v>591864</v>
      </c>
      <c r="CN314" s="72">
        <v>2066523</v>
      </c>
      <c r="CO314" s="72">
        <v>140050</v>
      </c>
      <c r="CP314" s="72">
        <v>1484352</v>
      </c>
      <c r="CQ314" s="72">
        <v>317144</v>
      </c>
      <c r="CR314" s="72">
        <v>0</v>
      </c>
      <c r="CS314" s="72">
        <v>585902</v>
      </c>
      <c r="CT314" s="72">
        <v>8686689</v>
      </c>
      <c r="CU314" s="72">
        <v>16399439</v>
      </c>
      <c r="CV314" s="72">
        <v>-4874265</v>
      </c>
      <c r="CW314" s="72">
        <v>-4264756</v>
      </c>
      <c r="CX314" s="72">
        <v>6388</v>
      </c>
      <c r="CY314" s="72">
        <v>16865788</v>
      </c>
      <c r="CZ314" s="72">
        <v>2838182</v>
      </c>
      <c r="DA314" s="72">
        <v>108</v>
      </c>
      <c r="DB314" s="72">
        <v>0</v>
      </c>
      <c r="DC314" s="72">
        <v>315533724</v>
      </c>
      <c r="DD314" s="72">
        <v>315261457</v>
      </c>
      <c r="DE314" s="72">
        <v>327531743</v>
      </c>
      <c r="DF314" s="72">
        <v>0</v>
      </c>
      <c r="DG314" s="72">
        <v>53448</v>
      </c>
      <c r="DH314" s="72">
        <v>401996107</v>
      </c>
      <c r="DI314" s="72">
        <v>8268709</v>
      </c>
      <c r="DJ314" s="72">
        <v>5904453</v>
      </c>
      <c r="DK314" s="57" t="s">
        <v>119</v>
      </c>
      <c r="DL314" s="57">
        <v>198</v>
      </c>
      <c r="DM314" s="57">
        <v>2001</v>
      </c>
      <c r="DN314" s="78">
        <v>75677994</v>
      </c>
      <c r="DO314" s="78">
        <v>42082204</v>
      </c>
      <c r="DP314" s="78">
        <v>82490584</v>
      </c>
      <c r="DQ314" s="78">
        <v>44186169</v>
      </c>
      <c r="DR314" s="62" t="s">
        <v>120</v>
      </c>
      <c r="DS314" s="62">
        <v>32.32</v>
      </c>
      <c r="DT314" s="62">
        <v>820.928</v>
      </c>
      <c r="DU314" s="62">
        <f t="shared" si="420"/>
        <v>1320.9904999999999</v>
      </c>
      <c r="DV314" s="62">
        <v>92</v>
      </c>
      <c r="DW314" s="62">
        <v>57</v>
      </c>
      <c r="DX314" s="62"/>
      <c r="DY314" s="62"/>
      <c r="DZ314" s="62">
        <v>0</v>
      </c>
      <c r="EA314" s="84">
        <v>198</v>
      </c>
      <c r="EB314" s="85" t="s">
        <v>119</v>
      </c>
      <c r="EC314" s="76">
        <v>2001</v>
      </c>
      <c r="ED314" s="76">
        <v>779</v>
      </c>
      <c r="EE314" s="76">
        <v>3848750</v>
      </c>
      <c r="EF314" s="76">
        <v>32633</v>
      </c>
      <c r="EG314" s="57">
        <f t="shared" si="357"/>
        <v>0.56878081019454751</v>
      </c>
      <c r="EH314" s="62">
        <v>1389294</v>
      </c>
      <c r="EI314" s="62">
        <v>184320</v>
      </c>
      <c r="EJ314" s="62">
        <v>3848750</v>
      </c>
      <c r="EK314" s="62">
        <v>201809</v>
      </c>
      <c r="EL314" s="62">
        <v>0</v>
      </c>
      <c r="EM314" s="86">
        <v>1389294</v>
      </c>
      <c r="EN314" s="86">
        <v>3848750</v>
      </c>
      <c r="EO314" s="86">
        <v>182688</v>
      </c>
      <c r="EP314" s="86">
        <v>200150</v>
      </c>
    </row>
    <row r="315" spans="1:146" s="57" customFormat="1" ht="45" x14ac:dyDescent="0.25">
      <c r="A315" s="57" t="str">
        <f t="shared" si="348"/>
        <v>Western Massachusetts Electric Company</v>
      </c>
      <c r="B315" s="76">
        <v>2002</v>
      </c>
      <c r="C315" s="76">
        <v>198</v>
      </c>
      <c r="D315" s="59" t="s">
        <v>174</v>
      </c>
      <c r="E315" s="76">
        <v>1</v>
      </c>
      <c r="F315" s="76">
        <v>0</v>
      </c>
      <c r="G315" s="76">
        <v>1</v>
      </c>
      <c r="H315" s="76">
        <v>0</v>
      </c>
      <c r="I315" s="60">
        <f>IFERROR(VLOOKUP(B315&amp;C315,'Output Index'!$A$2:$R$275,18,FALSE),0)</f>
        <v>0</v>
      </c>
      <c r="J315" s="77">
        <f t="shared" si="349"/>
        <v>0.48065134496643419</v>
      </c>
      <c r="K315" s="81">
        <f t="shared" si="422"/>
        <v>203828</v>
      </c>
      <c r="L315" s="70">
        <f t="shared" ref="L315:L325" si="424">EI315</f>
        <v>183662</v>
      </c>
      <c r="M315" s="70">
        <f t="shared" si="358"/>
        <v>20166</v>
      </c>
      <c r="N315" s="81">
        <f t="shared" si="423"/>
        <v>3921829</v>
      </c>
      <c r="O315" s="90">
        <f t="shared" ref="O315:O325" si="425">EH315</f>
        <v>1459187</v>
      </c>
      <c r="P315" s="64">
        <f t="shared" si="359"/>
        <v>2462642</v>
      </c>
      <c r="Q315" s="62"/>
      <c r="R315" s="38">
        <v>1</v>
      </c>
      <c r="S315" s="38">
        <v>1</v>
      </c>
      <c r="T315" s="65">
        <v>1238</v>
      </c>
      <c r="U315" s="57">
        <f t="shared" si="350"/>
        <v>778.43472618243311</v>
      </c>
      <c r="V315" s="78">
        <f t="shared" si="351"/>
        <v>23138881.932295531</v>
      </c>
      <c r="W315" s="79">
        <f>AP315*(AM315/'Price Patch'!$B$5)</f>
        <v>0.55897208415427035</v>
      </c>
      <c r="X315" s="62">
        <v>33.888888888888886</v>
      </c>
      <c r="Y315" s="62">
        <v>13.777777777777777</v>
      </c>
      <c r="Z315" s="62">
        <f t="shared" si="418"/>
        <v>33.888888888888886</v>
      </c>
      <c r="AA315" s="62">
        <f t="shared" si="419"/>
        <v>13.990740740740742</v>
      </c>
      <c r="AB315" s="62">
        <f t="shared" si="419"/>
        <v>35.555555555555557</v>
      </c>
      <c r="AC315" s="57" t="str">
        <f t="shared" si="352"/>
        <v>Western Massachusetts Electric Company</v>
      </c>
      <c r="AD315" s="76">
        <v>198</v>
      </c>
      <c r="AE315" s="76">
        <v>2002</v>
      </c>
      <c r="AF315" s="76">
        <f t="shared" si="421"/>
        <v>1</v>
      </c>
      <c r="AG315" s="92">
        <v>161.31654203040597</v>
      </c>
      <c r="AH315" s="57">
        <v>110.55280097205501</v>
      </c>
      <c r="AI315" s="57">
        <v>115.01782710387157</v>
      </c>
      <c r="AJ315" s="80">
        <f t="shared" si="415"/>
        <v>7.26430124566225E-3</v>
      </c>
      <c r="AK315" s="77">
        <f t="shared" si="416"/>
        <v>2.0341966422615581E-2</v>
      </c>
      <c r="AL315" s="76"/>
      <c r="AM315" s="79">
        <f t="shared" si="417"/>
        <v>0.78668531916106588</v>
      </c>
      <c r="AN315" s="79">
        <f t="shared" si="399"/>
        <v>1.5061319689999999</v>
      </c>
      <c r="AO315" s="79">
        <f t="shared" si="400"/>
        <v>1.4586625400981315</v>
      </c>
      <c r="AP315" s="79">
        <f>1/AO315^'Price Patch'!C$19*1/AN315^'Price Patch'!D$19</f>
        <v>0.67470188633652017</v>
      </c>
      <c r="AQ315" s="80">
        <f t="shared" si="353"/>
        <v>0.44417441443695554</v>
      </c>
      <c r="AR315" s="80">
        <f t="shared" si="354"/>
        <v>0.55582558556304451</v>
      </c>
      <c r="AS315" s="66" t="str">
        <f t="shared" si="360"/>
        <v>Western Massachusetts Electric Company</v>
      </c>
      <c r="AT315" s="69">
        <f t="shared" si="361"/>
        <v>198</v>
      </c>
      <c r="AU315" s="69">
        <f t="shared" si="362"/>
        <v>2002</v>
      </c>
      <c r="AV315" s="81">
        <f t="shared" si="407"/>
        <v>10277699.333003217</v>
      </c>
      <c r="AW315" s="81">
        <f t="shared" si="355"/>
        <v>12861182.599292314</v>
      </c>
      <c r="AX315" s="81">
        <f t="shared" si="356"/>
        <v>7497560.4366743546</v>
      </c>
      <c r="AY315" s="77">
        <f t="shared" si="394"/>
        <v>0.58296042209111532</v>
      </c>
      <c r="AZ315" s="77">
        <f t="shared" si="395"/>
        <v>0.41703957790888468</v>
      </c>
      <c r="BA315" s="81">
        <f t="shared" si="403"/>
        <v>17232519</v>
      </c>
      <c r="BB315" s="81">
        <f t="shared" si="396"/>
        <v>15763102</v>
      </c>
      <c r="BC315" s="81">
        <f t="shared" si="408"/>
        <v>14314617</v>
      </c>
      <c r="BD315" s="80">
        <f t="shared" si="404"/>
        <v>0.37469547125277325</v>
      </c>
      <c r="BE315" s="81">
        <f t="shared" si="405"/>
        <v>45990732</v>
      </c>
      <c r="BF315" s="78">
        <v>1448485</v>
      </c>
      <c r="BG315" s="78">
        <v>11055940</v>
      </c>
      <c r="BH315" s="82">
        <f t="shared" si="409"/>
        <v>0.880518396746513</v>
      </c>
      <c r="BI315" s="83">
        <f t="shared" si="368"/>
        <v>9734958.5633256435</v>
      </c>
      <c r="BJ315" s="72">
        <v>13206592</v>
      </c>
      <c r="BK315" s="72">
        <v>63985</v>
      </c>
      <c r="BL315" s="72">
        <v>0</v>
      </c>
      <c r="BM315" s="72">
        <v>1090335</v>
      </c>
      <c r="BN315" s="72">
        <v>-1634314</v>
      </c>
      <c r="BO315" s="72">
        <v>340104</v>
      </c>
      <c r="BP315" s="72">
        <v>-507280</v>
      </c>
      <c r="BQ315" s="72">
        <v>12866488</v>
      </c>
      <c r="BR315" s="72">
        <v>2581090</v>
      </c>
      <c r="BS315" s="72">
        <v>-2556510</v>
      </c>
      <c r="BT315" s="72">
        <v>1422554</v>
      </c>
      <c r="BU315" s="72">
        <v>2195433</v>
      </c>
      <c r="BV315" s="72">
        <v>2012180</v>
      </c>
      <c r="BW315" s="72">
        <v>264598</v>
      </c>
      <c r="BX315" s="72">
        <v>8463613</v>
      </c>
      <c r="BY315" s="72">
        <v>0</v>
      </c>
      <c r="BZ315" s="72">
        <v>19570879</v>
      </c>
      <c r="CA315" s="72">
        <v>571857</v>
      </c>
      <c r="CB315" s="72">
        <v>1370830</v>
      </c>
      <c r="CC315" s="72">
        <v>1170551</v>
      </c>
      <c r="CD315" s="72">
        <v>245777</v>
      </c>
      <c r="CE315" s="72">
        <v>263578</v>
      </c>
      <c r="CF315" s="72">
        <v>1048148</v>
      </c>
      <c r="CG315" s="72">
        <v>7674828</v>
      </c>
      <c r="CH315" s="72">
        <v>242181</v>
      </c>
      <c r="CI315" s="72">
        <v>364200</v>
      </c>
      <c r="CJ315" s="72">
        <v>597299</v>
      </c>
      <c r="CK315" s="72">
        <v>231982</v>
      </c>
      <c r="CL315" s="72">
        <v>656158</v>
      </c>
      <c r="CM315" s="72">
        <v>711774</v>
      </c>
      <c r="CN315" s="72">
        <v>2083356</v>
      </c>
      <c r="CO315" s="72">
        <v>161122</v>
      </c>
      <c r="CP315" s="72">
        <v>1354842</v>
      </c>
      <c r="CQ315" s="72">
        <v>318582</v>
      </c>
      <c r="CR315" s="72">
        <v>7700</v>
      </c>
      <c r="CS315" s="72">
        <v>496114</v>
      </c>
      <c r="CT315" s="72">
        <v>8154149</v>
      </c>
      <c r="CU315" s="72">
        <v>15463996</v>
      </c>
      <c r="CV315" s="72">
        <v>-4386152</v>
      </c>
      <c r="CW315" s="72">
        <v>-4386152</v>
      </c>
      <c r="CX315" s="72">
        <v>4737</v>
      </c>
      <c r="CY315" s="72">
        <v>-539256</v>
      </c>
      <c r="CZ315" s="72">
        <v>-1200013</v>
      </c>
      <c r="DA315" s="72">
        <v>40005</v>
      </c>
      <c r="DB315" s="72">
        <v>0</v>
      </c>
      <c r="DC315" s="72">
        <v>186529434</v>
      </c>
      <c r="DD315" s="72">
        <v>186048142</v>
      </c>
      <c r="DE315" s="72">
        <v>181648768</v>
      </c>
      <c r="DF315" s="72">
        <v>0</v>
      </c>
      <c r="DG315" s="72">
        <v>23809</v>
      </c>
      <c r="DH315" s="72">
        <v>245040743</v>
      </c>
      <c r="DI315" s="72">
        <v>6972550</v>
      </c>
      <c r="DJ315" s="72">
        <v>4900150</v>
      </c>
      <c r="DK315" s="57" t="s">
        <v>119</v>
      </c>
      <c r="DL315" s="57">
        <v>198</v>
      </c>
      <c r="DM315" s="57">
        <v>2002</v>
      </c>
      <c r="DN315" s="78">
        <v>78075609</v>
      </c>
      <c r="DO315" s="78">
        <v>43079928</v>
      </c>
      <c r="DP315" s="78">
        <v>85787077</v>
      </c>
      <c r="DQ315" s="78">
        <v>45122710</v>
      </c>
      <c r="DR315" s="62" t="s">
        <v>120</v>
      </c>
      <c r="DS315" s="62">
        <v>44.07</v>
      </c>
      <c r="DT315" s="62">
        <v>1119.3779999999999</v>
      </c>
      <c r="DU315" s="62">
        <f t="shared" si="420"/>
        <v>1320.9904999999999</v>
      </c>
      <c r="DV315" s="62">
        <v>93</v>
      </c>
      <c r="DW315" s="62">
        <v>56.8</v>
      </c>
      <c r="DX315" s="62"/>
      <c r="DY315" s="62"/>
      <c r="DZ315" s="62">
        <v>0</v>
      </c>
      <c r="EA315" s="84">
        <v>198</v>
      </c>
      <c r="EB315" s="85" t="s">
        <v>119</v>
      </c>
      <c r="EC315" s="76">
        <v>2002</v>
      </c>
      <c r="ED315" s="76">
        <v>780</v>
      </c>
      <c r="EE315" s="76">
        <v>3921829</v>
      </c>
      <c r="EF315" s="76">
        <v>7886</v>
      </c>
      <c r="EG315" s="57">
        <f t="shared" si="357"/>
        <v>0.57512513171759749</v>
      </c>
      <c r="EH315" s="62">
        <v>1459187</v>
      </c>
      <c r="EI315" s="62">
        <v>183662</v>
      </c>
      <c r="EJ315" s="62">
        <v>3921829</v>
      </c>
      <c r="EK315" s="62">
        <v>203828</v>
      </c>
      <c r="EL315" s="62">
        <v>0</v>
      </c>
      <c r="EM315" s="86">
        <v>1459187</v>
      </c>
      <c r="EN315" s="86">
        <v>3921829</v>
      </c>
      <c r="EO315" s="86">
        <v>183910</v>
      </c>
      <c r="EP315" s="86">
        <v>200719</v>
      </c>
    </row>
    <row r="316" spans="1:146" s="57" customFormat="1" ht="45" x14ac:dyDescent="0.25">
      <c r="A316" s="57" t="str">
        <f t="shared" si="348"/>
        <v>Western Massachusetts Electric Company</v>
      </c>
      <c r="B316" s="76">
        <v>2003</v>
      </c>
      <c r="C316" s="76">
        <v>198</v>
      </c>
      <c r="D316" s="59" t="s">
        <v>174</v>
      </c>
      <c r="E316" s="76">
        <v>1</v>
      </c>
      <c r="F316" s="76">
        <v>0</v>
      </c>
      <c r="G316" s="76">
        <v>1</v>
      </c>
      <c r="H316" s="76">
        <v>0</v>
      </c>
      <c r="I316" s="60">
        <f>IFERROR(VLOOKUP(B316&amp;C316,'Output Index'!$A$2:$R$275,18,FALSE),0)</f>
        <v>0</v>
      </c>
      <c r="J316" s="77">
        <f t="shared" si="349"/>
        <v>0.47729973019477812</v>
      </c>
      <c r="K316" s="81">
        <f t="shared" si="422"/>
        <v>205616</v>
      </c>
      <c r="L316" s="70">
        <f t="shared" si="424"/>
        <v>185202</v>
      </c>
      <c r="M316" s="70">
        <f t="shared" si="358"/>
        <v>20414</v>
      </c>
      <c r="N316" s="81">
        <f t="shared" si="423"/>
        <v>4023433</v>
      </c>
      <c r="O316" s="90">
        <f t="shared" si="425"/>
        <v>1520057</v>
      </c>
      <c r="P316" s="64">
        <f t="shared" si="359"/>
        <v>2503376</v>
      </c>
      <c r="Q316" s="62"/>
      <c r="R316" s="38">
        <v>1</v>
      </c>
      <c r="S316" s="38">
        <v>1</v>
      </c>
      <c r="T316" s="65">
        <v>1224</v>
      </c>
      <c r="U316" s="57">
        <f t="shared" si="350"/>
        <v>764.93158544531309</v>
      </c>
      <c r="V316" s="78">
        <f t="shared" si="351"/>
        <v>24355981.842354074</v>
      </c>
      <c r="W316" s="79">
        <f>AP316*(AM316/'Price Patch'!$B$5)</f>
        <v>0.57437664544908862</v>
      </c>
      <c r="X316" s="62">
        <v>31.666666666666668</v>
      </c>
      <c r="Y316" s="62">
        <v>12.555555555555555</v>
      </c>
      <c r="Z316" s="62">
        <f t="shared" si="418"/>
        <v>33.888888888888886</v>
      </c>
      <c r="AA316" s="62">
        <f t="shared" si="419"/>
        <v>13.990740740740742</v>
      </c>
      <c r="AB316" s="62">
        <f t="shared" si="419"/>
        <v>35.555555555555557</v>
      </c>
      <c r="AC316" s="57" t="str">
        <f t="shared" si="352"/>
        <v>Western Massachusetts Electric Company</v>
      </c>
      <c r="AD316" s="76">
        <v>198</v>
      </c>
      <c r="AE316" s="76">
        <v>2003</v>
      </c>
      <c r="AF316" s="76">
        <f t="shared" si="421"/>
        <v>1</v>
      </c>
      <c r="AG316" s="92">
        <v>165.59170680190149</v>
      </c>
      <c r="AH316" s="57">
        <v>114.39015383998058</v>
      </c>
      <c r="AI316" s="57">
        <v>117.42467214761579</v>
      </c>
      <c r="AJ316" s="80">
        <f t="shared" si="415"/>
        <v>2.8043512562015982E-2</v>
      </c>
      <c r="AK316" s="77">
        <f t="shared" si="416"/>
        <v>2.7185824863326973E-2</v>
      </c>
      <c r="AL316" s="76"/>
      <c r="AM316" s="79">
        <f t="shared" si="417"/>
        <v>0.80836536824095107</v>
      </c>
      <c r="AN316" s="79">
        <f t="shared" si="399"/>
        <v>1.5061319689999999</v>
      </c>
      <c r="AO316" s="79">
        <f t="shared" si="400"/>
        <v>1.4586625400981315</v>
      </c>
      <c r="AP316" s="79">
        <f>1/AO316^'Price Patch'!C$19*1/AN316^'Price Patch'!D$19</f>
        <v>0.67470188633652017</v>
      </c>
      <c r="AQ316" s="80">
        <f t="shared" si="353"/>
        <v>0.46492953465792375</v>
      </c>
      <c r="AR316" s="80">
        <f t="shared" si="354"/>
        <v>0.53507046534207625</v>
      </c>
      <c r="AS316" s="66" t="str">
        <f t="shared" si="360"/>
        <v>Western Massachusetts Electric Company</v>
      </c>
      <c r="AT316" s="69">
        <f t="shared" si="361"/>
        <v>198</v>
      </c>
      <c r="AU316" s="69">
        <f t="shared" si="362"/>
        <v>2003</v>
      </c>
      <c r="AV316" s="81">
        <f t="shared" si="407"/>
        <v>11323815.30410252</v>
      </c>
      <c r="AW316" s="81">
        <f t="shared" si="355"/>
        <v>13032166.538251555</v>
      </c>
      <c r="AX316" s="81">
        <f t="shared" si="356"/>
        <v>6654746.0372682186</v>
      </c>
      <c r="AY316" s="77">
        <f t="shared" si="394"/>
        <v>0.51064003960779991</v>
      </c>
      <c r="AZ316" s="77">
        <f t="shared" si="395"/>
        <v>0.48935996039220009</v>
      </c>
      <c r="BA316" s="81">
        <f t="shared" si="403"/>
        <v>16853197</v>
      </c>
      <c r="BB316" s="81">
        <f t="shared" si="396"/>
        <v>20202785</v>
      </c>
      <c r="BC316" s="81">
        <f t="shared" si="408"/>
        <v>17172511</v>
      </c>
      <c r="BD316" s="80">
        <f t="shared" si="404"/>
        <v>0.37137379041325619</v>
      </c>
      <c r="BE316" s="81">
        <f t="shared" si="405"/>
        <v>45380685</v>
      </c>
      <c r="BF316" s="78">
        <v>3030274</v>
      </c>
      <c r="BG316" s="78">
        <v>11580606</v>
      </c>
      <c r="BH316" s="82">
        <f t="shared" si="409"/>
        <v>0.88064916142832073</v>
      </c>
      <c r="BI316" s="83">
        <f t="shared" si="368"/>
        <v>10198450.96273178</v>
      </c>
      <c r="BJ316" s="72">
        <v>20810443</v>
      </c>
      <c r="BK316" s="72">
        <v>55700</v>
      </c>
      <c r="BL316" s="72">
        <v>0</v>
      </c>
      <c r="BM316" s="72">
        <v>1413722</v>
      </c>
      <c r="BN316" s="72">
        <v>-905497</v>
      </c>
      <c r="BO316" s="72">
        <v>204932</v>
      </c>
      <c r="BP316" s="72">
        <v>165454</v>
      </c>
      <c r="BQ316" s="72">
        <v>20605511</v>
      </c>
      <c r="BR316" s="72">
        <v>2274101</v>
      </c>
      <c r="BS316" s="72">
        <v>607658</v>
      </c>
      <c r="BT316" s="72">
        <v>1419557</v>
      </c>
      <c r="BU316" s="72">
        <v>2529175</v>
      </c>
      <c r="BV316" s="72">
        <v>2671703</v>
      </c>
      <c r="BW316" s="72">
        <v>244222</v>
      </c>
      <c r="BX316" s="72">
        <v>10618160</v>
      </c>
      <c r="BY316" s="72">
        <v>0</v>
      </c>
      <c r="BZ316" s="72">
        <v>19137243</v>
      </c>
      <c r="CA316" s="72">
        <v>578133</v>
      </c>
      <c r="CB316" s="72">
        <v>1383747</v>
      </c>
      <c r="CC316" s="72">
        <v>1429314</v>
      </c>
      <c r="CD316" s="72">
        <v>28712</v>
      </c>
      <c r="CE316" s="72">
        <v>288001</v>
      </c>
      <c r="CF316" s="72">
        <v>1078368</v>
      </c>
      <c r="CG316" s="72">
        <v>7405928</v>
      </c>
      <c r="CH316" s="72">
        <v>145846</v>
      </c>
      <c r="CI316" s="72">
        <v>433452</v>
      </c>
      <c r="CJ316" s="72">
        <v>731139</v>
      </c>
      <c r="CK316" s="72">
        <v>295162</v>
      </c>
      <c r="CL316" s="72">
        <v>603230</v>
      </c>
      <c r="CM316" s="72">
        <v>122091</v>
      </c>
      <c r="CN316" s="72">
        <v>2330074</v>
      </c>
      <c r="CO316" s="72">
        <v>138134</v>
      </c>
      <c r="CP316" s="72">
        <v>1331898</v>
      </c>
      <c r="CQ316" s="72">
        <v>322293</v>
      </c>
      <c r="CR316" s="72">
        <v>304</v>
      </c>
      <c r="CS316" s="72">
        <v>491417</v>
      </c>
      <c r="CT316" s="72">
        <v>9251574</v>
      </c>
      <c r="CU316" s="72">
        <v>13431855</v>
      </c>
      <c r="CV316" s="72">
        <v>-2057062</v>
      </c>
      <c r="CW316" s="72">
        <v>-2057062</v>
      </c>
      <c r="CX316" s="72">
        <v>0</v>
      </c>
      <c r="CY316" s="72">
        <v>1330207</v>
      </c>
      <c r="CZ316" s="72">
        <v>597638</v>
      </c>
      <c r="DA316" s="72">
        <v>140000</v>
      </c>
      <c r="DB316" s="72">
        <v>0</v>
      </c>
      <c r="DC316" s="72">
        <v>200218607</v>
      </c>
      <c r="DD316" s="72">
        <v>199710964</v>
      </c>
      <c r="DE316" s="72">
        <v>199631752</v>
      </c>
      <c r="DF316" s="72">
        <v>0</v>
      </c>
      <c r="DG316" s="72">
        <v>35165</v>
      </c>
      <c r="DH316" s="72">
        <v>273294302</v>
      </c>
      <c r="DI316" s="72">
        <v>10996270</v>
      </c>
      <c r="DJ316" s="72">
        <v>8343991</v>
      </c>
      <c r="DK316" s="57" t="s">
        <v>119</v>
      </c>
      <c r="DL316" s="57">
        <v>198</v>
      </c>
      <c r="DM316" s="57">
        <v>2003</v>
      </c>
      <c r="DN316" s="78">
        <v>80714286</v>
      </c>
      <c r="DO316" s="78">
        <v>44345199</v>
      </c>
      <c r="DP316" s="78">
        <v>90232356</v>
      </c>
      <c r="DQ316" s="78">
        <v>46722732</v>
      </c>
      <c r="DR316" s="62" t="s">
        <v>120</v>
      </c>
      <c r="DS316" s="62">
        <v>50.52</v>
      </c>
      <c r="DT316" s="62">
        <v>1283.2080000000001</v>
      </c>
      <c r="DU316" s="62">
        <f t="shared" si="420"/>
        <v>1320.9904999999999</v>
      </c>
      <c r="DV316" s="62">
        <v>89</v>
      </c>
      <c r="DW316" s="62">
        <v>54.6</v>
      </c>
      <c r="DX316" s="62"/>
      <c r="DY316" s="62"/>
      <c r="DZ316" s="62">
        <v>0</v>
      </c>
      <c r="EA316" s="84">
        <v>198</v>
      </c>
      <c r="EB316" s="85" t="s">
        <v>119</v>
      </c>
      <c r="EC316" s="76">
        <v>2003</v>
      </c>
      <c r="ED316" s="76">
        <v>765</v>
      </c>
      <c r="EE316" s="76">
        <v>3443696</v>
      </c>
      <c r="EF316" s="76">
        <v>308</v>
      </c>
      <c r="EG316" s="57">
        <f t="shared" si="357"/>
        <v>0.51392306085295614</v>
      </c>
      <c r="EH316" s="62">
        <v>1520057</v>
      </c>
      <c r="EI316" s="62">
        <v>185202</v>
      </c>
      <c r="EJ316" s="62">
        <v>4023433</v>
      </c>
      <c r="EK316" s="62">
        <v>205616</v>
      </c>
      <c r="EL316" s="62">
        <v>0</v>
      </c>
      <c r="EM316" s="86">
        <v>1520958</v>
      </c>
      <c r="EN316" s="86">
        <v>4023433</v>
      </c>
      <c r="EO316" s="86">
        <v>184117</v>
      </c>
      <c r="EP316" s="86">
        <v>202056</v>
      </c>
    </row>
    <row r="317" spans="1:146" s="57" customFormat="1" ht="45" x14ac:dyDescent="0.25">
      <c r="A317" s="57" t="str">
        <f t="shared" si="348"/>
        <v>Western Massachusetts Electric Company</v>
      </c>
      <c r="B317" s="76">
        <v>2004</v>
      </c>
      <c r="C317" s="76">
        <v>198</v>
      </c>
      <c r="D317" s="59" t="s">
        <v>174</v>
      </c>
      <c r="E317" s="76">
        <v>1</v>
      </c>
      <c r="F317" s="76">
        <v>0</v>
      </c>
      <c r="G317" s="76">
        <v>1</v>
      </c>
      <c r="H317" s="76">
        <v>0</v>
      </c>
      <c r="I317" s="60">
        <f>IFERROR(VLOOKUP(B317&amp;C317,'Output Index'!$A$2:$R$275,18,FALSE),0)</f>
        <v>0</v>
      </c>
      <c r="J317" s="77">
        <f t="shared" si="349"/>
        <v>0.47866564149451291</v>
      </c>
      <c r="K317" s="81">
        <f t="shared" si="422"/>
        <v>205571</v>
      </c>
      <c r="L317" s="70">
        <f t="shared" si="424"/>
        <v>185081</v>
      </c>
      <c r="M317" s="70">
        <f t="shared" si="358"/>
        <v>20490</v>
      </c>
      <c r="N317" s="81">
        <f t="shared" si="423"/>
        <v>4088831</v>
      </c>
      <c r="O317" s="90">
        <f t="shared" si="425"/>
        <v>1546013</v>
      </c>
      <c r="P317" s="64">
        <f t="shared" si="359"/>
        <v>2542818</v>
      </c>
      <c r="Q317" s="62"/>
      <c r="R317" s="38">
        <v>1</v>
      </c>
      <c r="S317" s="38">
        <v>1</v>
      </c>
      <c r="T317" s="65">
        <v>1188</v>
      </c>
      <c r="U317" s="57">
        <f t="shared" si="350"/>
        <v>751.92514942705884</v>
      </c>
      <c r="V317" s="78">
        <f t="shared" si="351"/>
        <v>25254570.388851129</v>
      </c>
      <c r="W317" s="79">
        <f>AP317*(AM317/'Price Patch'!$B$5)</f>
        <v>0.5937091470217255</v>
      </c>
      <c r="X317" s="62">
        <v>35</v>
      </c>
      <c r="Y317" s="62">
        <v>13</v>
      </c>
      <c r="Z317" s="62">
        <f t="shared" si="418"/>
        <v>33.888888888888886</v>
      </c>
      <c r="AA317" s="62">
        <f t="shared" si="419"/>
        <v>13.990740740740742</v>
      </c>
      <c r="AB317" s="62">
        <f t="shared" si="419"/>
        <v>35.555555555555557</v>
      </c>
      <c r="AC317" s="57" t="str">
        <f t="shared" si="352"/>
        <v>Western Massachusetts Electric Company</v>
      </c>
      <c r="AD317" s="76">
        <v>198</v>
      </c>
      <c r="AE317" s="76">
        <v>2004</v>
      </c>
      <c r="AF317" s="76">
        <f t="shared" si="421"/>
        <v>1</v>
      </c>
      <c r="AG317" s="92">
        <v>171.45909410493246</v>
      </c>
      <c r="AH317" s="57">
        <v>118.90977679258786</v>
      </c>
      <c r="AI317" s="57">
        <v>120.33490163712112</v>
      </c>
      <c r="AJ317" s="80">
        <f t="shared" si="415"/>
        <v>3.1778868881437224E-2</v>
      </c>
      <c r="AK317" s="77">
        <f t="shared" si="416"/>
        <v>3.3104190095324698E-2</v>
      </c>
      <c r="AL317" s="76"/>
      <c r="AM317" s="79">
        <f t="shared" si="417"/>
        <v>0.83557351619857656</v>
      </c>
      <c r="AN317" s="79">
        <f t="shared" si="399"/>
        <v>1.5061319689999999</v>
      </c>
      <c r="AO317" s="79">
        <f t="shared" si="400"/>
        <v>1.4586625400981315</v>
      </c>
      <c r="AP317" s="79">
        <f>1/AO317^'Price Patch'!C$19*1/AN317^'Price Patch'!D$19</f>
        <v>0.67470188633652017</v>
      </c>
      <c r="AQ317" s="80">
        <f t="shared" si="353"/>
        <v>0.40679447610078018</v>
      </c>
      <c r="AR317" s="80">
        <f t="shared" si="354"/>
        <v>0.59320552389921977</v>
      </c>
      <c r="AS317" s="66" t="str">
        <f t="shared" si="360"/>
        <v>Western Massachusetts Electric Company</v>
      </c>
      <c r="AT317" s="69">
        <f t="shared" si="361"/>
        <v>198</v>
      </c>
      <c r="AU317" s="69">
        <f t="shared" si="362"/>
        <v>2004</v>
      </c>
      <c r="AV317" s="81">
        <f t="shared" si="407"/>
        <v>10273419.730482971</v>
      </c>
      <c r="AW317" s="81">
        <f t="shared" si="355"/>
        <v>14981150.658368157</v>
      </c>
      <c r="AX317" s="81">
        <f t="shared" si="356"/>
        <v>7673518.9362278413</v>
      </c>
      <c r="AY317" s="77">
        <f t="shared" si="394"/>
        <v>0.51221158582645809</v>
      </c>
      <c r="AZ317" s="77">
        <f t="shared" si="395"/>
        <v>0.48778841417354191</v>
      </c>
      <c r="BA317" s="81">
        <f t="shared" si="403"/>
        <v>17378432</v>
      </c>
      <c r="BB317" s="81">
        <f t="shared" si="396"/>
        <v>21080303</v>
      </c>
      <c r="BC317" s="81">
        <f t="shared" si="408"/>
        <v>19558708</v>
      </c>
      <c r="BD317" s="80">
        <f t="shared" si="404"/>
        <v>0.3736254829378462</v>
      </c>
      <c r="BE317" s="81">
        <f t="shared" si="405"/>
        <v>46512973</v>
      </c>
      <c r="BF317" s="78">
        <v>1521595</v>
      </c>
      <c r="BG317" s="78">
        <v>11126103</v>
      </c>
      <c r="BH317" s="82">
        <f t="shared" si="409"/>
        <v>0.87226525439969038</v>
      </c>
      <c r="BI317" s="83">
        <f t="shared" si="368"/>
        <v>9704913.0637721587</v>
      </c>
      <c r="BJ317" s="72">
        <v>23764007</v>
      </c>
      <c r="BK317" s="72">
        <v>58120</v>
      </c>
      <c r="BL317" s="72">
        <v>0</v>
      </c>
      <c r="BM317" s="72">
        <v>760746</v>
      </c>
      <c r="BN317" s="72">
        <v>-638788</v>
      </c>
      <c r="BO317" s="72">
        <v>97458</v>
      </c>
      <c r="BP317" s="72">
        <v>-131065</v>
      </c>
      <c r="BQ317" s="72">
        <v>23666549</v>
      </c>
      <c r="BR317" s="72">
        <v>3059138</v>
      </c>
      <c r="BS317" s="72">
        <v>2683704</v>
      </c>
      <c r="BT317" s="72">
        <v>1447867</v>
      </c>
      <c r="BU317" s="72">
        <v>2522652</v>
      </c>
      <c r="BV317" s="72">
        <v>3402768</v>
      </c>
      <c r="BW317" s="72">
        <v>328372</v>
      </c>
      <c r="BX317" s="72">
        <v>10829779</v>
      </c>
      <c r="BY317" s="72">
        <v>0</v>
      </c>
      <c r="BZ317" s="72">
        <v>19923334</v>
      </c>
      <c r="CA317" s="72">
        <v>623561</v>
      </c>
      <c r="CB317" s="72">
        <v>1387898</v>
      </c>
      <c r="CC317" s="72">
        <v>1748397</v>
      </c>
      <c r="CD317" s="72">
        <v>150648</v>
      </c>
      <c r="CE317" s="72">
        <v>326033</v>
      </c>
      <c r="CF317" s="72">
        <v>1064334</v>
      </c>
      <c r="CG317" s="72">
        <v>7207308</v>
      </c>
      <c r="CH317" s="72">
        <v>35448</v>
      </c>
      <c r="CI317" s="72">
        <v>374510</v>
      </c>
      <c r="CJ317" s="72">
        <v>489992</v>
      </c>
      <c r="CK317" s="72">
        <v>212053</v>
      </c>
      <c r="CL317" s="72">
        <v>672752</v>
      </c>
      <c r="CM317" s="72">
        <v>534447</v>
      </c>
      <c r="CN317" s="72">
        <v>2551051</v>
      </c>
      <c r="CO317" s="72">
        <v>148827</v>
      </c>
      <c r="CP317" s="72">
        <v>1608828</v>
      </c>
      <c r="CQ317" s="72">
        <v>317221</v>
      </c>
      <c r="CR317" s="72">
        <v>-3066</v>
      </c>
      <c r="CS317" s="72">
        <v>473092</v>
      </c>
      <c r="CT317" s="72">
        <v>9018765</v>
      </c>
      <c r="CU317" s="72">
        <v>13526996</v>
      </c>
      <c r="CV317" s="72">
        <v>0</v>
      </c>
      <c r="CW317" s="72">
        <v>0</v>
      </c>
      <c r="CX317" s="72">
        <v>0</v>
      </c>
      <c r="CY317" s="72">
        <v>1420856</v>
      </c>
      <c r="CZ317" s="72">
        <v>597637</v>
      </c>
      <c r="DA317" s="72">
        <v>0</v>
      </c>
      <c r="DB317" s="72">
        <v>0</v>
      </c>
      <c r="DC317" s="72">
        <v>214186609</v>
      </c>
      <c r="DD317" s="72">
        <v>213545057</v>
      </c>
      <c r="DE317" s="72">
        <v>215607465</v>
      </c>
      <c r="DF317" s="72">
        <v>0</v>
      </c>
      <c r="DG317" s="72">
        <v>29323</v>
      </c>
      <c r="DH317" s="72">
        <v>290432001</v>
      </c>
      <c r="DI317" s="72">
        <v>8562111</v>
      </c>
      <c r="DJ317" s="72">
        <v>5370775</v>
      </c>
      <c r="DK317" s="57" t="s">
        <v>119</v>
      </c>
      <c r="DL317" s="57">
        <v>198</v>
      </c>
      <c r="DM317" s="57">
        <v>2004</v>
      </c>
      <c r="DN317" s="78">
        <v>84856479</v>
      </c>
      <c r="DO317" s="78">
        <v>46504047</v>
      </c>
      <c r="DP317" s="78">
        <v>94934055</v>
      </c>
      <c r="DQ317" s="78">
        <v>48136075</v>
      </c>
      <c r="DR317" s="62" t="s">
        <v>120</v>
      </c>
      <c r="DS317" s="62">
        <v>45.84</v>
      </c>
      <c r="DT317" s="62">
        <v>1164.336</v>
      </c>
      <c r="DU317" s="62">
        <f t="shared" si="420"/>
        <v>1320.9904999999999</v>
      </c>
      <c r="DV317" s="62">
        <v>95</v>
      </c>
      <c r="DW317" s="62">
        <v>55.4</v>
      </c>
      <c r="DX317" s="62"/>
      <c r="DY317" s="62"/>
      <c r="DZ317" s="62">
        <v>0</v>
      </c>
      <c r="EA317" s="84">
        <v>198</v>
      </c>
      <c r="EB317" s="85" t="s">
        <v>119</v>
      </c>
      <c r="EC317" s="76">
        <v>2004</v>
      </c>
      <c r="ED317" s="76">
        <v>752</v>
      </c>
      <c r="EE317" s="76">
        <v>3425578</v>
      </c>
      <c r="EF317" s="76">
        <v>341</v>
      </c>
      <c r="EG317" s="57">
        <f t="shared" si="357"/>
        <v>0.52006202637714949</v>
      </c>
      <c r="EH317" s="62">
        <v>1546013</v>
      </c>
      <c r="EI317" s="62">
        <v>185081</v>
      </c>
      <c r="EJ317" s="62">
        <v>4088831</v>
      </c>
      <c r="EK317" s="62">
        <v>205571</v>
      </c>
      <c r="EL317" s="62">
        <v>0</v>
      </c>
      <c r="EM317" s="86">
        <v>1546013</v>
      </c>
      <c r="EN317" s="86">
        <v>4088831</v>
      </c>
      <c r="EO317" s="86">
        <v>183999</v>
      </c>
      <c r="EP317" s="86">
        <v>202058</v>
      </c>
    </row>
    <row r="318" spans="1:146" s="57" customFormat="1" ht="45" x14ac:dyDescent="0.25">
      <c r="A318" s="57" t="str">
        <f t="shared" si="348"/>
        <v>Western Massachusetts Electric Company</v>
      </c>
      <c r="B318" s="76">
        <v>2005</v>
      </c>
      <c r="C318" s="76">
        <v>198</v>
      </c>
      <c r="D318" s="59" t="s">
        <v>174</v>
      </c>
      <c r="E318" s="76">
        <v>1</v>
      </c>
      <c r="F318" s="76">
        <v>0</v>
      </c>
      <c r="G318" s="76">
        <v>1</v>
      </c>
      <c r="H318" s="76">
        <v>0</v>
      </c>
      <c r="I318" s="60">
        <f>IFERROR(VLOOKUP(B318&amp;C318,'Output Index'!$A$2:$R$275,18,FALSE),0)</f>
        <v>0</v>
      </c>
      <c r="J318" s="77">
        <f t="shared" si="349"/>
        <v>0.47539257418061265</v>
      </c>
      <c r="K318" s="81">
        <f t="shared" si="422"/>
        <v>207649</v>
      </c>
      <c r="L318" s="70">
        <f t="shared" si="424"/>
        <v>186881</v>
      </c>
      <c r="M318" s="70">
        <f t="shared" si="358"/>
        <v>20768</v>
      </c>
      <c r="N318" s="81">
        <f t="shared" si="423"/>
        <v>4146863</v>
      </c>
      <c r="O318" s="90">
        <f t="shared" si="425"/>
        <v>1595720</v>
      </c>
      <c r="P318" s="64">
        <f t="shared" si="359"/>
        <v>2551143</v>
      </c>
      <c r="Q318" s="62"/>
      <c r="R318" s="38">
        <v>1</v>
      </c>
      <c r="S318" s="38">
        <v>1</v>
      </c>
      <c r="T318" s="65">
        <v>66</v>
      </c>
      <c r="U318" s="57">
        <f t="shared" si="350"/>
        <v>817.9125352523771</v>
      </c>
      <c r="V318" s="78">
        <f t="shared" si="351"/>
        <v>27207907.556343999</v>
      </c>
      <c r="W318" s="79">
        <f>AP318*(AM318/'Price Patch'!$B$5)</f>
        <v>0.61747550012502883</v>
      </c>
      <c r="X318" s="62">
        <v>33.333333333333336</v>
      </c>
      <c r="Y318" s="62">
        <v>13.499999999999998</v>
      </c>
      <c r="Z318" s="62">
        <f t="shared" si="418"/>
        <v>33.888888888888886</v>
      </c>
      <c r="AA318" s="62">
        <f t="shared" si="419"/>
        <v>13.990740740740742</v>
      </c>
      <c r="AB318" s="62">
        <f t="shared" si="419"/>
        <v>35.555555555555557</v>
      </c>
      <c r="AC318" s="57" t="str">
        <f t="shared" si="352"/>
        <v>Western Massachusetts Electric Company</v>
      </c>
      <c r="AD318" s="76">
        <v>198</v>
      </c>
      <c r="AE318" s="76">
        <v>2005</v>
      </c>
      <c r="AF318" s="76">
        <f t="shared" si="421"/>
        <v>1</v>
      </c>
      <c r="AG318" s="92">
        <v>176.21926635481628</v>
      </c>
      <c r="AH318" s="57">
        <v>127.04696994130907</v>
      </c>
      <c r="AI318" s="57">
        <v>123.8513963346993</v>
      </c>
      <c r="AJ318" s="80">
        <f t="shared" si="415"/>
        <v>4.7055481700408922E-2</v>
      </c>
      <c r="AK318" s="77">
        <f t="shared" si="416"/>
        <v>3.924984383850183E-2</v>
      </c>
      <c r="AL318" s="76"/>
      <c r="AM318" s="79">
        <f t="shared" si="417"/>
        <v>0.86902177167747929</v>
      </c>
      <c r="AN318" s="79">
        <f t="shared" si="399"/>
        <v>1.5061319689999999</v>
      </c>
      <c r="AO318" s="79">
        <f t="shared" si="400"/>
        <v>1.4586625400981315</v>
      </c>
      <c r="AP318" s="79">
        <f>1/AO318^'Price Patch'!C$19*1/AN318^'Price Patch'!D$19</f>
        <v>0.67470188633652017</v>
      </c>
      <c r="AQ318" s="80">
        <f t="shared" si="353"/>
        <v>0.3868182749570459</v>
      </c>
      <c r="AR318" s="80">
        <f t="shared" si="354"/>
        <v>0.6131817250429541</v>
      </c>
      <c r="AS318" s="66" t="str">
        <f t="shared" si="360"/>
        <v>Western Massachusetts Electric Company</v>
      </c>
      <c r="AT318" s="69">
        <f t="shared" si="361"/>
        <v>198</v>
      </c>
      <c r="AU318" s="69">
        <f t="shared" si="362"/>
        <v>2005</v>
      </c>
      <c r="AV318" s="81">
        <f t="shared" si="407"/>
        <v>10524515.866135759</v>
      </c>
      <c r="AW318" s="81">
        <f t="shared" si="355"/>
        <v>16683391.690208239</v>
      </c>
      <c r="AX318" s="81">
        <f t="shared" si="356"/>
        <v>7743238.5659912284</v>
      </c>
      <c r="AY318" s="77">
        <f t="shared" si="394"/>
        <v>0.46412856029364008</v>
      </c>
      <c r="AZ318" s="77">
        <f t="shared" si="395"/>
        <v>0.53587143970635998</v>
      </c>
      <c r="BA318" s="81">
        <f t="shared" si="403"/>
        <v>17662372</v>
      </c>
      <c r="BB318" s="81">
        <f t="shared" si="396"/>
        <v>25290380</v>
      </c>
      <c r="BC318" s="81">
        <f t="shared" si="408"/>
        <v>23686452</v>
      </c>
      <c r="BD318" s="80">
        <f t="shared" si="404"/>
        <v>0.37743741123478564</v>
      </c>
      <c r="BE318" s="81">
        <f t="shared" si="405"/>
        <v>46795499</v>
      </c>
      <c r="BF318" s="78">
        <v>1603928</v>
      </c>
      <c r="BG318" s="78">
        <v>11575021</v>
      </c>
      <c r="BH318" s="82">
        <f t="shared" si="409"/>
        <v>0.85694301841947174</v>
      </c>
      <c r="BI318" s="83">
        <f t="shared" si="368"/>
        <v>9919133.4340087716</v>
      </c>
      <c r="BJ318" s="72">
        <v>31830405</v>
      </c>
      <c r="BK318" s="72">
        <v>78837</v>
      </c>
      <c r="BL318" s="72">
        <v>0</v>
      </c>
      <c r="BM318" s="72">
        <v>1521253</v>
      </c>
      <c r="BN318" s="72">
        <v>-587624</v>
      </c>
      <c r="BO318" s="72">
        <v>258659</v>
      </c>
      <c r="BP318" s="72">
        <v>-226949</v>
      </c>
      <c r="BQ318" s="72">
        <v>31571746</v>
      </c>
      <c r="BR318" s="72">
        <v>2607354</v>
      </c>
      <c r="BS318" s="72">
        <v>6540025</v>
      </c>
      <c r="BT318" s="72">
        <v>1441074</v>
      </c>
      <c r="BU318" s="72">
        <v>2471199</v>
      </c>
      <c r="BV318" s="72">
        <v>3368851</v>
      </c>
      <c r="BW318" s="72">
        <v>257403</v>
      </c>
      <c r="BX318" s="72">
        <v>14615129</v>
      </c>
      <c r="BY318" s="72">
        <v>0</v>
      </c>
      <c r="BZ318" s="72">
        <v>20610906</v>
      </c>
      <c r="CA318" s="72">
        <v>697886</v>
      </c>
      <c r="CB318" s="72">
        <v>1168599</v>
      </c>
      <c r="CC318" s="72">
        <v>1713108</v>
      </c>
      <c r="CD318" s="72">
        <v>222497</v>
      </c>
      <c r="CE318" s="72">
        <v>363430</v>
      </c>
      <c r="CF318" s="72">
        <v>903930</v>
      </c>
      <c r="CG318" s="72">
        <v>7377466</v>
      </c>
      <c r="CH318" s="72">
        <v>16682</v>
      </c>
      <c r="CI318" s="72">
        <v>459387</v>
      </c>
      <c r="CJ318" s="72">
        <v>725856</v>
      </c>
      <c r="CK318" s="72">
        <v>274670</v>
      </c>
      <c r="CL318" s="72">
        <v>692539</v>
      </c>
      <c r="CM318" s="72">
        <v>546942</v>
      </c>
      <c r="CN318" s="72">
        <v>2499380</v>
      </c>
      <c r="CO318" s="72">
        <v>163936</v>
      </c>
      <c r="CP318" s="72">
        <v>1756965</v>
      </c>
      <c r="CQ318" s="72">
        <v>319560</v>
      </c>
      <c r="CR318" s="72">
        <v>277140</v>
      </c>
      <c r="CS318" s="72">
        <v>430933</v>
      </c>
      <c r="CT318" s="72">
        <v>9421392</v>
      </c>
      <c r="CU318" s="72">
        <v>13062658</v>
      </c>
      <c r="CV318" s="72">
        <v>0</v>
      </c>
      <c r="CW318" s="72">
        <v>0</v>
      </c>
      <c r="CX318" s="72">
        <v>0</v>
      </c>
      <c r="CY318" s="72">
        <v>514945</v>
      </c>
      <c r="CZ318" s="72">
        <v>597637</v>
      </c>
      <c r="DA318" s="72">
        <v>0</v>
      </c>
      <c r="DB318" s="72">
        <v>0</v>
      </c>
      <c r="DC318" s="72">
        <v>245861102</v>
      </c>
      <c r="DD318" s="72">
        <v>245248129</v>
      </c>
      <c r="DE318" s="72">
        <v>246376047</v>
      </c>
      <c r="DF318" s="72">
        <v>0</v>
      </c>
      <c r="DG318" s="72">
        <v>34112</v>
      </c>
      <c r="DH318" s="72">
        <v>333137960</v>
      </c>
      <c r="DI318" s="72">
        <v>11802440</v>
      </c>
      <c r="DJ318" s="72">
        <v>8053317</v>
      </c>
      <c r="DK318" s="57" t="s">
        <v>119</v>
      </c>
      <c r="DL318" s="57">
        <v>198</v>
      </c>
      <c r="DM318" s="57">
        <v>2005</v>
      </c>
      <c r="DN318" s="78">
        <v>87159616</v>
      </c>
      <c r="DO318" s="78">
        <v>48268183</v>
      </c>
      <c r="DP318" s="78">
        <v>99905584</v>
      </c>
      <c r="DQ318" s="78">
        <v>49542331</v>
      </c>
      <c r="DR318" s="62" t="s">
        <v>120</v>
      </c>
      <c r="DS318" s="62">
        <v>59.58</v>
      </c>
      <c r="DT318" s="62">
        <v>1513.3319999999999</v>
      </c>
      <c r="DU318" s="62">
        <f t="shared" si="420"/>
        <v>1320.9904999999999</v>
      </c>
      <c r="DV318" s="62">
        <v>92</v>
      </c>
      <c r="DW318" s="62">
        <v>56.3</v>
      </c>
      <c r="DX318" s="62"/>
      <c r="DY318" s="62"/>
      <c r="DZ318" s="62">
        <v>0</v>
      </c>
      <c r="EA318" s="84">
        <v>198</v>
      </c>
      <c r="EB318" s="85" t="s">
        <v>119</v>
      </c>
      <c r="EC318" s="76">
        <v>2005</v>
      </c>
      <c r="ED318" s="76">
        <v>818</v>
      </c>
      <c r="EE318" s="76">
        <v>3113996</v>
      </c>
      <c r="EF318" s="76">
        <v>333</v>
      </c>
      <c r="EG318" s="57">
        <f t="shared" si="357"/>
        <v>0.43461737057753064</v>
      </c>
      <c r="EH318" s="62">
        <v>1595720</v>
      </c>
      <c r="EI318" s="62">
        <v>186881</v>
      </c>
      <c r="EJ318" s="62">
        <v>4146863</v>
      </c>
      <c r="EK318" s="62">
        <v>207649</v>
      </c>
      <c r="EL318" s="62">
        <v>0</v>
      </c>
      <c r="EM318" s="86">
        <v>1595720</v>
      </c>
      <c r="EN318" s="86">
        <v>4146863</v>
      </c>
      <c r="EO318" s="86">
        <v>185797</v>
      </c>
      <c r="EP318" s="86">
        <v>204134</v>
      </c>
    </row>
    <row r="319" spans="1:146" s="57" customFormat="1" ht="45" x14ac:dyDescent="0.25">
      <c r="A319" s="57" t="str">
        <f t="shared" si="348"/>
        <v>Western Massachusetts Electric Company</v>
      </c>
      <c r="B319" s="76">
        <v>2006</v>
      </c>
      <c r="C319" s="76">
        <v>198</v>
      </c>
      <c r="D319" s="59" t="s">
        <v>174</v>
      </c>
      <c r="E319" s="76">
        <v>1</v>
      </c>
      <c r="F319" s="76">
        <v>0</v>
      </c>
      <c r="G319" s="76">
        <v>1</v>
      </c>
      <c r="H319" s="76">
        <v>0</v>
      </c>
      <c r="I319" s="60">
        <f>IFERROR(VLOOKUP(B319&amp;C319,'Output Index'!$A$2:$R$275,18,FALSE),0)</f>
        <v>0</v>
      </c>
      <c r="J319" s="77">
        <f t="shared" si="349"/>
        <v>0.47517313658502486</v>
      </c>
      <c r="K319" s="81">
        <f t="shared" si="422"/>
        <v>209559</v>
      </c>
      <c r="L319" s="70">
        <f t="shared" si="424"/>
        <v>188319</v>
      </c>
      <c r="M319" s="70">
        <f t="shared" si="358"/>
        <v>21240</v>
      </c>
      <c r="N319" s="81">
        <f t="shared" si="423"/>
        <v>3972015</v>
      </c>
      <c r="O319" s="90">
        <f t="shared" si="425"/>
        <v>1511025</v>
      </c>
      <c r="P319" s="64">
        <f t="shared" si="359"/>
        <v>2460990</v>
      </c>
      <c r="Q319" s="62"/>
      <c r="R319" s="38">
        <v>1</v>
      </c>
      <c r="S319" s="38">
        <v>1</v>
      </c>
      <c r="T319" s="65">
        <v>42</v>
      </c>
      <c r="U319" s="57">
        <f t="shared" si="350"/>
        <v>844.87900480607459</v>
      </c>
      <c r="V319" s="78">
        <f t="shared" si="351"/>
        <v>26802742.699758496</v>
      </c>
      <c r="W319" s="79">
        <f>AP319*(AM319/'Price Patch'!$B$5)</f>
        <v>0.6395248335100796</v>
      </c>
      <c r="X319" s="62">
        <v>33.888888888888886</v>
      </c>
      <c r="Y319" s="62">
        <v>14.388888888888889</v>
      </c>
      <c r="Z319" s="62">
        <f t="shared" si="418"/>
        <v>33.888888888888886</v>
      </c>
      <c r="AA319" s="62">
        <f t="shared" si="419"/>
        <v>13.990740740740742</v>
      </c>
      <c r="AB319" s="62">
        <f t="shared" si="419"/>
        <v>35.555555555555557</v>
      </c>
      <c r="AC319" s="57" t="str">
        <f t="shared" si="352"/>
        <v>Western Massachusetts Electric Company</v>
      </c>
      <c r="AD319" s="76">
        <v>198</v>
      </c>
      <c r="AE319" s="76">
        <v>2006</v>
      </c>
      <c r="AF319" s="76">
        <f t="shared" si="421"/>
        <v>1</v>
      </c>
      <c r="AG319" s="92">
        <v>182.1827518024003</v>
      </c>
      <c r="AH319" s="57">
        <v>133.12549585150947</v>
      </c>
      <c r="AI319" s="57">
        <v>127.31576600816153</v>
      </c>
      <c r="AJ319" s="80">
        <f t="shared" si="415"/>
        <v>3.629129074543587E-2</v>
      </c>
      <c r="AK319" s="77">
        <f t="shared" si="416"/>
        <v>3.5086061158333966E-2</v>
      </c>
      <c r="AL319" s="76"/>
      <c r="AM319" s="79">
        <f t="shared" si="417"/>
        <v>0.90005353044151826</v>
      </c>
      <c r="AN319" s="79">
        <f t="shared" si="399"/>
        <v>1.5061319689999999</v>
      </c>
      <c r="AO319" s="79">
        <f t="shared" si="400"/>
        <v>1.4586625400981315</v>
      </c>
      <c r="AP319" s="79">
        <f>1/AO319^'Price Patch'!C$19*1/AN319^'Price Patch'!D$19</f>
        <v>0.67470188633652017</v>
      </c>
      <c r="AQ319" s="80">
        <f t="shared" si="353"/>
        <v>0.41399130798306533</v>
      </c>
      <c r="AR319" s="80">
        <f t="shared" si="354"/>
        <v>0.58600869201693473</v>
      </c>
      <c r="AS319" s="66" t="str">
        <f t="shared" si="360"/>
        <v>Western Massachusetts Electric Company</v>
      </c>
      <c r="AT319" s="69">
        <f t="shared" si="361"/>
        <v>198</v>
      </c>
      <c r="AU319" s="69">
        <f t="shared" si="362"/>
        <v>2006</v>
      </c>
      <c r="AV319" s="81">
        <f t="shared" si="407"/>
        <v>11096102.507806575</v>
      </c>
      <c r="AW319" s="81">
        <f t="shared" si="355"/>
        <v>15706640.191951921</v>
      </c>
      <c r="AX319" s="81">
        <f t="shared" si="356"/>
        <v>6988817.5646932218</v>
      </c>
      <c r="AY319" s="77">
        <f t="shared" si="394"/>
        <v>0.4449594234847431</v>
      </c>
      <c r="AZ319" s="77">
        <f t="shared" si="395"/>
        <v>0.55504057651525684</v>
      </c>
      <c r="BA319" s="81">
        <f t="shared" si="403"/>
        <v>17365421</v>
      </c>
      <c r="BB319" s="81">
        <f t="shared" si="396"/>
        <v>25661993</v>
      </c>
      <c r="BC319" s="81">
        <f t="shared" si="408"/>
        <v>23705529</v>
      </c>
      <c r="BD319" s="80">
        <f t="shared" si="404"/>
        <v>0.36775482324223596</v>
      </c>
      <c r="BE319" s="81">
        <f t="shared" si="405"/>
        <v>47220104</v>
      </c>
      <c r="BF319" s="78">
        <v>1956464</v>
      </c>
      <c r="BG319" s="78">
        <v>12118991</v>
      </c>
      <c r="BH319" s="82">
        <f t="shared" si="409"/>
        <v>0.85622668053031614</v>
      </c>
      <c r="BI319" s="83">
        <f t="shared" si="368"/>
        <v>10376603.435306776</v>
      </c>
      <c r="BJ319" s="72">
        <v>30184182</v>
      </c>
      <c r="BK319" s="72">
        <v>94901</v>
      </c>
      <c r="BL319" s="72">
        <v>0</v>
      </c>
      <c r="BM319" s="72">
        <v>1254357</v>
      </c>
      <c r="BN319" s="72">
        <v>-856922</v>
      </c>
      <c r="BO319" s="72">
        <v>213699</v>
      </c>
      <c r="BP319" s="72">
        <v>627404</v>
      </c>
      <c r="BQ319" s="72">
        <v>29970483</v>
      </c>
      <c r="BR319" s="72">
        <v>2605300</v>
      </c>
      <c r="BS319" s="72">
        <v>4522189</v>
      </c>
      <c r="BT319" s="72">
        <v>1430186</v>
      </c>
      <c r="BU319" s="72">
        <v>2500914</v>
      </c>
      <c r="BV319" s="72">
        <v>3108756</v>
      </c>
      <c r="BW319" s="72">
        <v>319179</v>
      </c>
      <c r="BX319" s="72">
        <v>15002577</v>
      </c>
      <c r="BY319" s="72">
        <v>0</v>
      </c>
      <c r="BZ319" s="72">
        <v>20281336</v>
      </c>
      <c r="CA319" s="72">
        <v>753509</v>
      </c>
      <c r="CB319" s="72">
        <v>1424555</v>
      </c>
      <c r="CC319" s="72">
        <v>1669693</v>
      </c>
      <c r="CD319" s="72">
        <v>343130</v>
      </c>
      <c r="CE319" s="72">
        <v>349285</v>
      </c>
      <c r="CF319" s="72">
        <v>971397</v>
      </c>
      <c r="CG319" s="72">
        <v>7114454</v>
      </c>
      <c r="CH319" s="72">
        <v>9181</v>
      </c>
      <c r="CI319" s="72">
        <v>278607</v>
      </c>
      <c r="CJ319" s="72">
        <v>870632</v>
      </c>
      <c r="CK319" s="72">
        <v>227368</v>
      </c>
      <c r="CL319" s="72">
        <v>706647</v>
      </c>
      <c r="CM319" s="72">
        <v>452475</v>
      </c>
      <c r="CN319" s="72">
        <v>2194488</v>
      </c>
      <c r="CO319" s="72">
        <v>163124</v>
      </c>
      <c r="CP319" s="72">
        <v>1895464</v>
      </c>
      <c r="CQ319" s="72">
        <v>331558</v>
      </c>
      <c r="CR319" s="72">
        <v>214104</v>
      </c>
      <c r="CS319" s="72">
        <v>311665</v>
      </c>
      <c r="CT319" s="72">
        <v>10376672</v>
      </c>
      <c r="CU319" s="72">
        <v>11400507</v>
      </c>
      <c r="CV319" s="72">
        <v>0</v>
      </c>
      <c r="CW319" s="72">
        <v>0</v>
      </c>
      <c r="CX319" s="72">
        <v>0</v>
      </c>
      <c r="CY319" s="72">
        <v>794033</v>
      </c>
      <c r="CZ319" s="72">
        <v>597637</v>
      </c>
      <c r="DA319" s="72">
        <v>0</v>
      </c>
      <c r="DB319" s="72">
        <v>0</v>
      </c>
      <c r="DC319" s="72">
        <v>279919489</v>
      </c>
      <c r="DD319" s="72">
        <v>279731892</v>
      </c>
      <c r="DE319" s="72">
        <v>280713522</v>
      </c>
      <c r="DF319" s="72">
        <v>19281</v>
      </c>
      <c r="DG319" s="72">
        <v>23200</v>
      </c>
      <c r="DH319" s="72">
        <v>378303363</v>
      </c>
      <c r="DI319" s="72">
        <v>25304663</v>
      </c>
      <c r="DJ319" s="72">
        <v>20381951</v>
      </c>
      <c r="DK319" s="57" t="s">
        <v>119</v>
      </c>
      <c r="DL319" s="57">
        <v>198</v>
      </c>
      <c r="DM319" s="57">
        <v>2006</v>
      </c>
      <c r="DN319" s="78">
        <v>89833255</v>
      </c>
      <c r="DO319" s="78">
        <v>50155460</v>
      </c>
      <c r="DP319" s="78">
        <v>105296541</v>
      </c>
      <c r="DQ319" s="78">
        <v>49320445</v>
      </c>
      <c r="DR319" s="62" t="s">
        <v>120</v>
      </c>
      <c r="DS319" s="62">
        <v>51.29</v>
      </c>
      <c r="DT319" s="62">
        <v>1302.7659999999998</v>
      </c>
      <c r="DU319" s="62">
        <f t="shared" si="420"/>
        <v>1320.9904999999999</v>
      </c>
      <c r="DV319" s="62">
        <v>93</v>
      </c>
      <c r="DW319" s="62">
        <v>57.9</v>
      </c>
      <c r="DX319" s="62"/>
      <c r="DY319" s="62"/>
      <c r="DZ319" s="62">
        <v>0</v>
      </c>
      <c r="EA319" s="84">
        <v>198</v>
      </c>
      <c r="EB319" s="85" t="s">
        <v>119</v>
      </c>
      <c r="EC319" s="76">
        <v>2006</v>
      </c>
      <c r="ED319" s="76">
        <v>845</v>
      </c>
      <c r="EE319" s="76">
        <v>2276376</v>
      </c>
      <c r="EF319" s="76">
        <v>326</v>
      </c>
      <c r="EG319" s="57">
        <f t="shared" si="357"/>
        <v>0.30757099240766261</v>
      </c>
      <c r="EH319" s="62">
        <v>1511025</v>
      </c>
      <c r="EI319" s="62">
        <v>188319</v>
      </c>
      <c r="EJ319" s="62">
        <v>3972015</v>
      </c>
      <c r="EK319" s="62">
        <v>209559</v>
      </c>
      <c r="EL319" s="62">
        <v>0</v>
      </c>
      <c r="EM319" s="86">
        <v>1511025</v>
      </c>
      <c r="EN319" s="86">
        <v>3972015</v>
      </c>
      <c r="EO319" s="86">
        <v>187252</v>
      </c>
      <c r="EP319" s="86">
        <v>206065</v>
      </c>
    </row>
    <row r="320" spans="1:146" s="57" customFormat="1" ht="45" x14ac:dyDescent="0.25">
      <c r="A320" s="57" t="str">
        <f t="shared" si="348"/>
        <v>Western Massachusetts Electric Company</v>
      </c>
      <c r="B320" s="76">
        <v>2007</v>
      </c>
      <c r="C320" s="76">
        <v>198</v>
      </c>
      <c r="D320" s="59" t="s">
        <v>174</v>
      </c>
      <c r="E320" s="76">
        <v>1</v>
      </c>
      <c r="F320" s="76">
        <v>0</v>
      </c>
      <c r="G320" s="76">
        <v>1</v>
      </c>
      <c r="H320" s="76">
        <v>0</v>
      </c>
      <c r="I320" s="60">
        <f>IFERROR(VLOOKUP(B320&amp;C320,'Output Index'!$A$2:$R$275,18,FALSE),0)</f>
        <v>0</v>
      </c>
      <c r="J320" s="77">
        <f t="shared" si="349"/>
        <v>0.47583824801959834</v>
      </c>
      <c r="K320" s="81">
        <f t="shared" si="422"/>
        <v>209954</v>
      </c>
      <c r="L320" s="70">
        <f t="shared" si="424"/>
        <v>188902</v>
      </c>
      <c r="M320" s="70">
        <f t="shared" si="358"/>
        <v>21052</v>
      </c>
      <c r="N320" s="81">
        <f t="shared" si="423"/>
        <v>3995986</v>
      </c>
      <c r="O320" s="90">
        <f t="shared" si="425"/>
        <v>1539194</v>
      </c>
      <c r="P320" s="64">
        <f t="shared" si="359"/>
        <v>2456792</v>
      </c>
      <c r="Q320" s="62"/>
      <c r="R320" s="38">
        <v>1</v>
      </c>
      <c r="S320" s="38">
        <v>1</v>
      </c>
      <c r="T320" s="65">
        <v>45</v>
      </c>
      <c r="U320" s="57">
        <f t="shared" si="350"/>
        <v>788.87935394777139</v>
      </c>
      <c r="V320" s="78">
        <f t="shared" si="351"/>
        <v>29882284.489575483</v>
      </c>
      <c r="W320" s="79">
        <f>AP320*(AM320/'Price Patch'!$B$5)</f>
        <v>0.66002279092493643</v>
      </c>
      <c r="X320" s="62">
        <v>32.777777777777779</v>
      </c>
      <c r="Y320" s="62">
        <v>13.666666666666666</v>
      </c>
      <c r="Z320" s="62">
        <f t="shared" si="418"/>
        <v>33.888888888888886</v>
      </c>
      <c r="AA320" s="62">
        <f t="shared" si="419"/>
        <v>13.990740740740742</v>
      </c>
      <c r="AB320" s="62">
        <f t="shared" si="419"/>
        <v>35.555555555555557</v>
      </c>
      <c r="AC320" s="57" t="str">
        <f t="shared" si="352"/>
        <v>Western Massachusetts Electric Company</v>
      </c>
      <c r="AD320" s="76">
        <v>198</v>
      </c>
      <c r="AE320" s="76">
        <v>2007</v>
      </c>
      <c r="AF320" s="76">
        <f t="shared" si="421"/>
        <v>1</v>
      </c>
      <c r="AG320" s="92">
        <v>187.9675224759909</v>
      </c>
      <c r="AH320" s="57">
        <v>137.33369926088156</v>
      </c>
      <c r="AI320" s="57">
        <v>131.48986891879892</v>
      </c>
      <c r="AJ320" s="80">
        <f t="shared" si="415"/>
        <v>3.173772589289113E-2</v>
      </c>
      <c r="AK320" s="77">
        <f t="shared" si="416"/>
        <v>3.1548913166242823E-2</v>
      </c>
      <c r="AL320" s="76"/>
      <c r="AM320" s="79">
        <f t="shared" si="417"/>
        <v>0.92890191594802274</v>
      </c>
      <c r="AN320" s="79">
        <f t="shared" si="399"/>
        <v>1.5061319689999999</v>
      </c>
      <c r="AO320" s="79">
        <f t="shared" si="400"/>
        <v>1.4586625400981315</v>
      </c>
      <c r="AP320" s="79">
        <f>1/AO320^'Price Patch'!C$19*1/AN320^'Price Patch'!D$19</f>
        <v>0.67470188633652017</v>
      </c>
      <c r="AQ320" s="80">
        <f t="shared" si="353"/>
        <v>0.37462627537735482</v>
      </c>
      <c r="AR320" s="80">
        <f t="shared" si="354"/>
        <v>0.62537372462264507</v>
      </c>
      <c r="AS320" s="66" t="str">
        <f t="shared" si="360"/>
        <v>Western Massachusetts Electric Company</v>
      </c>
      <c r="AT320" s="69">
        <f t="shared" si="361"/>
        <v>198</v>
      </c>
      <c r="AU320" s="69">
        <f t="shared" si="362"/>
        <v>2007</v>
      </c>
      <c r="AV320" s="81">
        <f t="shared" si="407"/>
        <v>11194688.938096164</v>
      </c>
      <c r="AW320" s="81">
        <f t="shared" si="355"/>
        <v>18687595.551479317</v>
      </c>
      <c r="AX320" s="81">
        <f t="shared" si="356"/>
        <v>8820070.3126978409</v>
      </c>
      <c r="AY320" s="77">
        <f t="shared" si="394"/>
        <v>0.47197459343557124</v>
      </c>
      <c r="AZ320" s="77">
        <f t="shared" si="395"/>
        <v>0.52802540656442876</v>
      </c>
      <c r="BA320" s="81">
        <f t="shared" si="403"/>
        <v>19080825</v>
      </c>
      <c r="BB320" s="81">
        <f t="shared" si="396"/>
        <v>29561281</v>
      </c>
      <c r="BC320" s="81">
        <f t="shared" si="408"/>
        <v>27005303</v>
      </c>
      <c r="BD320" s="80">
        <f t="shared" si="404"/>
        <v>0.36539213201131188</v>
      </c>
      <c r="BE320" s="81">
        <f t="shared" si="405"/>
        <v>52220131</v>
      </c>
      <c r="BF320" s="78">
        <v>2555978</v>
      </c>
      <c r="BG320" s="78">
        <v>11772597</v>
      </c>
      <c r="BH320" s="82">
        <f t="shared" si="409"/>
        <v>0.87157954080158828</v>
      </c>
      <c r="BI320" s="83">
        <f t="shared" ref="BI320:BI326" si="426">BG320*BH320</f>
        <v>10260754.687302155</v>
      </c>
      <c r="BJ320" s="72">
        <v>35767733</v>
      </c>
      <c r="BK320" s="72">
        <v>56373</v>
      </c>
      <c r="BL320" s="72">
        <v>0</v>
      </c>
      <c r="BM320" s="72">
        <v>1862617</v>
      </c>
      <c r="BN320" s="72">
        <v>-879566</v>
      </c>
      <c r="BO320" s="72">
        <v>359659</v>
      </c>
      <c r="BP320" s="72">
        <v>727286</v>
      </c>
      <c r="BQ320" s="72">
        <v>35408074</v>
      </c>
      <c r="BR320" s="72">
        <v>3805077</v>
      </c>
      <c r="BS320" s="72">
        <v>6206452</v>
      </c>
      <c r="BT320" s="72">
        <v>1479600</v>
      </c>
      <c r="BU320" s="72">
        <v>2090327</v>
      </c>
      <c r="BV320" s="72">
        <v>3555216</v>
      </c>
      <c r="BW320" s="72">
        <v>327916</v>
      </c>
      <c r="BX320" s="72">
        <v>16832608</v>
      </c>
      <c r="BY320" s="72">
        <v>0</v>
      </c>
      <c r="BZ320" s="72">
        <v>21892236</v>
      </c>
      <c r="CA320" s="72">
        <v>825867</v>
      </c>
      <c r="CB320" s="72">
        <v>1407389</v>
      </c>
      <c r="CC320" s="72">
        <v>1818496</v>
      </c>
      <c r="CD320" s="72">
        <v>383974</v>
      </c>
      <c r="CE320" s="72">
        <v>365528</v>
      </c>
      <c r="CF320" s="72">
        <v>926362</v>
      </c>
      <c r="CG320" s="72">
        <v>8736539</v>
      </c>
      <c r="CH320" s="72">
        <v>15210</v>
      </c>
      <c r="CI320" s="72">
        <v>259991</v>
      </c>
      <c r="CJ320" s="72">
        <v>908898</v>
      </c>
      <c r="CK320" s="72">
        <v>201367</v>
      </c>
      <c r="CL320" s="72">
        <v>719192</v>
      </c>
      <c r="CM320" s="72">
        <v>386068</v>
      </c>
      <c r="CN320" s="72">
        <v>2125944</v>
      </c>
      <c r="CO320" s="72">
        <v>195260</v>
      </c>
      <c r="CP320" s="72">
        <v>1784578</v>
      </c>
      <c r="CQ320" s="72">
        <v>309518</v>
      </c>
      <c r="CR320" s="72">
        <v>210170</v>
      </c>
      <c r="CS320" s="72">
        <v>311885</v>
      </c>
      <c r="CT320" s="72">
        <v>12827633</v>
      </c>
      <c r="CU320" s="72">
        <v>11867588</v>
      </c>
      <c r="CV320" s="72">
        <v>0</v>
      </c>
      <c r="CW320" s="72">
        <v>0</v>
      </c>
      <c r="CX320" s="72">
        <v>0</v>
      </c>
      <c r="CY320" s="72">
        <v>793711</v>
      </c>
      <c r="CZ320" s="72">
        <v>597637</v>
      </c>
      <c r="DA320" s="72">
        <v>0</v>
      </c>
      <c r="DB320" s="72">
        <v>0</v>
      </c>
      <c r="DC320" s="72">
        <v>236219092</v>
      </c>
      <c r="DD320" s="72">
        <v>236177166</v>
      </c>
      <c r="DE320" s="72">
        <v>237012803</v>
      </c>
      <c r="DF320" s="72">
        <v>25346</v>
      </c>
      <c r="DG320" s="72">
        <v>268</v>
      </c>
      <c r="DH320" s="72">
        <v>353709301</v>
      </c>
      <c r="DI320" s="72">
        <v>34315694</v>
      </c>
      <c r="DJ320" s="72">
        <v>28904708</v>
      </c>
      <c r="DK320" s="57" t="s">
        <v>119</v>
      </c>
      <c r="DL320" s="57">
        <v>198</v>
      </c>
      <c r="DM320" s="57">
        <v>2007</v>
      </c>
      <c r="DN320" s="78">
        <v>92129971</v>
      </c>
      <c r="DO320" s="78">
        <v>51790677</v>
      </c>
      <c r="DP320" s="78">
        <v>109129732</v>
      </c>
      <c r="DQ320" s="78">
        <v>49406702</v>
      </c>
      <c r="DR320" s="62" t="s">
        <v>120</v>
      </c>
      <c r="DS320" s="62">
        <v>43.34</v>
      </c>
      <c r="DT320" s="62">
        <v>1100.836</v>
      </c>
      <c r="DU320" s="62">
        <f t="shared" si="420"/>
        <v>1320.9904999999999</v>
      </c>
      <c r="DV320" s="62">
        <v>91</v>
      </c>
      <c r="DW320" s="62">
        <v>56.6</v>
      </c>
      <c r="DX320" s="62"/>
      <c r="DY320" s="62"/>
      <c r="DZ320" s="62">
        <v>0</v>
      </c>
      <c r="EA320" s="84">
        <v>198</v>
      </c>
      <c r="EB320" s="85" t="s">
        <v>119</v>
      </c>
      <c r="EC320" s="76">
        <v>2007</v>
      </c>
      <c r="ED320" s="76">
        <v>789</v>
      </c>
      <c r="EE320" s="76">
        <v>2098952</v>
      </c>
      <c r="EF320" s="76">
        <v>321</v>
      </c>
      <c r="EG320" s="57">
        <f t="shared" si="357"/>
        <v>0.30373008432152138</v>
      </c>
      <c r="EH320" s="62">
        <v>1539194</v>
      </c>
      <c r="EI320" s="62">
        <v>188902</v>
      </c>
      <c r="EJ320" s="62">
        <v>3995986</v>
      </c>
      <c r="EK320" s="62">
        <v>209954</v>
      </c>
      <c r="EL320" s="62">
        <v>0</v>
      </c>
      <c r="EM320" s="86">
        <v>1539193</v>
      </c>
      <c r="EN320" s="86">
        <v>3995982</v>
      </c>
      <c r="EO320" s="86">
        <v>187854</v>
      </c>
      <c r="EP320" s="86">
        <v>206413</v>
      </c>
    </row>
    <row r="321" spans="1:146" s="57" customFormat="1" ht="45" x14ac:dyDescent="0.25">
      <c r="A321" s="57" t="str">
        <f t="shared" si="348"/>
        <v>Western Massachusetts Electric Company</v>
      </c>
      <c r="B321" s="76">
        <v>2008</v>
      </c>
      <c r="C321" s="76">
        <v>198</v>
      </c>
      <c r="D321" s="59" t="s">
        <v>174</v>
      </c>
      <c r="E321" s="76">
        <v>1</v>
      </c>
      <c r="F321" s="76">
        <v>0</v>
      </c>
      <c r="G321" s="76">
        <v>1</v>
      </c>
      <c r="H321" s="76">
        <v>0</v>
      </c>
      <c r="I321" s="60">
        <f>IFERROR(VLOOKUP(B321&amp;C321,'Output Index'!$A$2:$R$275,18,FALSE),0)</f>
        <v>0</v>
      </c>
      <c r="J321" s="77">
        <f t="shared" si="349"/>
        <v>0.4725762868671029</v>
      </c>
      <c r="K321" s="81">
        <f t="shared" si="422"/>
        <v>209857</v>
      </c>
      <c r="L321" s="70">
        <f t="shared" si="424"/>
        <v>188348</v>
      </c>
      <c r="M321" s="70">
        <f t="shared" si="358"/>
        <v>21509</v>
      </c>
      <c r="N321" s="81">
        <f t="shared" si="423"/>
        <v>3836918</v>
      </c>
      <c r="O321" s="90">
        <f t="shared" si="425"/>
        <v>1442618</v>
      </c>
      <c r="P321" s="64">
        <f t="shared" si="359"/>
        <v>2394300</v>
      </c>
      <c r="Q321" s="62"/>
      <c r="R321" s="38">
        <v>1</v>
      </c>
      <c r="S321" s="38">
        <v>0</v>
      </c>
      <c r="T321" s="65">
        <v>2000</v>
      </c>
      <c r="U321" s="57">
        <f t="shared" si="350"/>
        <v>780.88402712468439</v>
      </c>
      <c r="V321" s="78">
        <f t="shared" si="351"/>
        <v>29430052.304216996</v>
      </c>
      <c r="W321" s="79">
        <f>AP321*(AM321/'Price Patch'!$B$5)</f>
        <v>0.68812794276187217</v>
      </c>
      <c r="X321" s="62">
        <v>34.444444444444443</v>
      </c>
      <c r="Y321" s="62">
        <v>13.666666666666666</v>
      </c>
      <c r="Z321" s="62">
        <f t="shared" si="418"/>
        <v>33.888888888888886</v>
      </c>
      <c r="AA321" s="62">
        <f t="shared" si="419"/>
        <v>13.990740740740742</v>
      </c>
      <c r="AB321" s="62">
        <f t="shared" si="419"/>
        <v>35.555555555555557</v>
      </c>
      <c r="AC321" s="57" t="str">
        <f t="shared" si="352"/>
        <v>Western Massachusetts Electric Company</v>
      </c>
      <c r="AD321" s="76">
        <v>198</v>
      </c>
      <c r="AE321" s="76">
        <v>2008</v>
      </c>
      <c r="AF321" s="76">
        <f t="shared" si="421"/>
        <v>1</v>
      </c>
      <c r="AG321" s="92">
        <v>193.88536531843368</v>
      </c>
      <c r="AH321" s="57">
        <v>147.96718293565939</v>
      </c>
      <c r="AI321" s="57">
        <v>135.64470332301732</v>
      </c>
      <c r="AJ321" s="80">
        <f t="shared" si="415"/>
        <v>4.9562805960813201E-2</v>
      </c>
      <c r="AK321" s="77">
        <f t="shared" si="416"/>
        <v>4.1700417832269389E-2</v>
      </c>
      <c r="AL321" s="79">
        <v>0.94780090963614683</v>
      </c>
      <c r="AM321" s="79">
        <f>AL321*AQ321+0.25*AR321*AL321+0.75*AR321*1</f>
        <v>0.96845650368090119</v>
      </c>
      <c r="AN321" s="79">
        <f t="shared" si="399"/>
        <v>1.5061319689999999</v>
      </c>
      <c r="AO321" s="79">
        <f t="shared" si="400"/>
        <v>1.4586625400981315</v>
      </c>
      <c r="AP321" s="79">
        <f>1/AO321^'Price Patch'!C$19*1/AN321^'Price Patch'!D$19</f>
        <v>0.67470188633652017</v>
      </c>
      <c r="AQ321" s="80">
        <f t="shared" si="353"/>
        <v>0.47238942541527768</v>
      </c>
      <c r="AR321" s="80">
        <f t="shared" si="354"/>
        <v>0.52761057458472238</v>
      </c>
      <c r="AS321" s="66" t="str">
        <f t="shared" si="360"/>
        <v>Western Massachusetts Electric Company</v>
      </c>
      <c r="AT321" s="69">
        <f t="shared" si="361"/>
        <v>198</v>
      </c>
      <c r="AU321" s="69">
        <f t="shared" si="362"/>
        <v>2008</v>
      </c>
      <c r="AV321" s="81">
        <f t="shared" si="407"/>
        <v>13902445.497930635</v>
      </c>
      <c r="AW321" s="81">
        <f t="shared" si="355"/>
        <v>15527606.806286361</v>
      </c>
      <c r="AX321" s="81">
        <f t="shared" si="356"/>
        <v>5855462.244840933</v>
      </c>
      <c r="AY321" s="77">
        <f t="shared" si="394"/>
        <v>0.37710011065390614</v>
      </c>
      <c r="AZ321" s="77">
        <f t="shared" si="395"/>
        <v>0.62289988934609386</v>
      </c>
      <c r="BA321" s="81">
        <f t="shared" si="403"/>
        <v>18930733</v>
      </c>
      <c r="BB321" s="81">
        <f t="shared" si="396"/>
        <v>30239496</v>
      </c>
      <c r="BC321" s="81">
        <f t="shared" si="408"/>
        <v>27857118</v>
      </c>
      <c r="BD321" s="80">
        <f t="shared" si="404"/>
        <v>0.34720549919935823</v>
      </c>
      <c r="BE321" s="81">
        <f t="shared" si="405"/>
        <v>54523137</v>
      </c>
      <c r="BF321" s="78">
        <v>2382378</v>
      </c>
      <c r="BG321" s="78">
        <v>14980074</v>
      </c>
      <c r="BH321" s="82">
        <f t="shared" si="409"/>
        <v>0.87284420325020207</v>
      </c>
      <c r="BI321" s="83">
        <f t="shared" si="426"/>
        <v>13075270.755159067</v>
      </c>
      <c r="BJ321" s="72">
        <v>30302553</v>
      </c>
      <c r="BK321" s="72">
        <v>81318</v>
      </c>
      <c r="BL321" s="72">
        <v>0</v>
      </c>
      <c r="BM321" s="72">
        <v>834559</v>
      </c>
      <c r="BN321" s="72">
        <v>-848268</v>
      </c>
      <c r="BO321" s="72">
        <v>594449</v>
      </c>
      <c r="BP321" s="72">
        <v>766215</v>
      </c>
      <c r="BQ321" s="72">
        <v>29708104</v>
      </c>
      <c r="BR321" s="72">
        <v>4114558</v>
      </c>
      <c r="BS321" s="72">
        <v>63057</v>
      </c>
      <c r="BT321" s="72">
        <v>1857142</v>
      </c>
      <c r="BU321" s="72">
        <v>2118030</v>
      </c>
      <c r="BV321" s="72">
        <v>3811961</v>
      </c>
      <c r="BW321" s="72">
        <v>578828</v>
      </c>
      <c r="BX321" s="72">
        <v>17488360</v>
      </c>
      <c r="BY321" s="72">
        <v>0</v>
      </c>
      <c r="BZ321" s="72">
        <v>21688559</v>
      </c>
      <c r="CA321" s="72">
        <v>835538</v>
      </c>
      <c r="CB321" s="72">
        <v>1660420</v>
      </c>
      <c r="CC321" s="72">
        <v>2034842</v>
      </c>
      <c r="CD321" s="72">
        <v>451547</v>
      </c>
      <c r="CE321" s="72">
        <v>357781</v>
      </c>
      <c r="CF321" s="72">
        <v>343387</v>
      </c>
      <c r="CG321" s="72">
        <v>8869887</v>
      </c>
      <c r="CH321" s="72">
        <v>21527</v>
      </c>
      <c r="CI321" s="72">
        <v>272767</v>
      </c>
      <c r="CJ321" s="72">
        <v>770715</v>
      </c>
      <c r="CK321" s="72">
        <v>208100</v>
      </c>
      <c r="CL321" s="72">
        <v>926248</v>
      </c>
      <c r="CM321" s="72">
        <v>-1137781</v>
      </c>
      <c r="CN321" s="72">
        <v>3315755</v>
      </c>
      <c r="CO321" s="72">
        <v>175222</v>
      </c>
      <c r="CP321" s="72">
        <v>1803746</v>
      </c>
      <c r="CQ321" s="72">
        <v>285725</v>
      </c>
      <c r="CR321" s="72">
        <v>154492</v>
      </c>
      <c r="CS321" s="72">
        <v>338641</v>
      </c>
      <c r="CT321" s="72">
        <v>15295030</v>
      </c>
      <c r="CU321" s="72">
        <v>11933375</v>
      </c>
      <c r="CV321" s="72">
        <v>0</v>
      </c>
      <c r="CW321" s="72">
        <v>0</v>
      </c>
      <c r="CX321" s="72">
        <v>0</v>
      </c>
      <c r="CY321" s="72">
        <v>793730</v>
      </c>
      <c r="CZ321" s="72">
        <v>597637</v>
      </c>
      <c r="DA321" s="72">
        <v>0</v>
      </c>
      <c r="DB321" s="72">
        <v>0</v>
      </c>
      <c r="DC321" s="72">
        <v>237242663</v>
      </c>
      <c r="DD321" s="72">
        <v>237238566</v>
      </c>
      <c r="DE321" s="72">
        <v>238036393</v>
      </c>
      <c r="DF321" s="72">
        <v>22831</v>
      </c>
      <c r="DG321" s="72">
        <v>-1610</v>
      </c>
      <c r="DH321" s="72">
        <v>334686169</v>
      </c>
      <c r="DI321" s="72">
        <v>17409038</v>
      </c>
      <c r="DJ321" s="72">
        <v>12020179</v>
      </c>
      <c r="DK321" s="57" t="s">
        <v>119</v>
      </c>
      <c r="DL321" s="57">
        <v>198</v>
      </c>
      <c r="DM321" s="57">
        <v>2008</v>
      </c>
      <c r="DN321" s="78">
        <v>94761298</v>
      </c>
      <c r="DO321" s="78">
        <v>54335659</v>
      </c>
      <c r="DP321" s="78">
        <v>114540396</v>
      </c>
      <c r="DQ321" s="78">
        <v>51860824</v>
      </c>
      <c r="DR321" s="62" t="s">
        <v>120</v>
      </c>
      <c r="DS321" s="62">
        <v>63.21</v>
      </c>
      <c r="DT321" s="62">
        <v>1605.5339999999999</v>
      </c>
      <c r="DU321" s="62">
        <f t="shared" si="420"/>
        <v>1320.9904999999999</v>
      </c>
      <c r="DV321" s="62">
        <v>94</v>
      </c>
      <c r="DW321" s="62">
        <v>56.6</v>
      </c>
      <c r="DX321" s="62"/>
      <c r="DY321" s="62"/>
      <c r="DZ321" s="62">
        <v>0</v>
      </c>
      <c r="EA321" s="84">
        <v>198</v>
      </c>
      <c r="EB321" s="85" t="s">
        <v>119</v>
      </c>
      <c r="EC321" s="76">
        <v>2008</v>
      </c>
      <c r="ED321" s="76">
        <v>781</v>
      </c>
      <c r="EE321" s="76">
        <v>1959400</v>
      </c>
      <c r="EF321" s="76">
        <v>291</v>
      </c>
      <c r="EG321" s="57">
        <f t="shared" si="357"/>
        <v>0.28643920392425121</v>
      </c>
      <c r="EH321" s="62">
        <v>1442618</v>
      </c>
      <c r="EI321" s="62">
        <v>188348</v>
      </c>
      <c r="EJ321" s="62">
        <v>3836918</v>
      </c>
      <c r="EK321" s="62">
        <v>209857</v>
      </c>
      <c r="EL321" s="62">
        <v>0</v>
      </c>
      <c r="EM321" s="86">
        <v>1491111</v>
      </c>
      <c r="EN321" s="86">
        <v>3828772</v>
      </c>
      <c r="EO321" s="86">
        <v>187040</v>
      </c>
      <c r="EP321" s="86">
        <v>205463</v>
      </c>
    </row>
    <row r="322" spans="1:146" s="57" customFormat="1" ht="45" x14ac:dyDescent="0.25">
      <c r="A322" s="57" t="str">
        <f t="shared" si="348"/>
        <v>Western Massachusetts Electric Company</v>
      </c>
      <c r="B322" s="76">
        <v>2009</v>
      </c>
      <c r="C322" s="76">
        <v>198</v>
      </c>
      <c r="D322" s="59" t="s">
        <v>174</v>
      </c>
      <c r="E322" s="76">
        <v>1</v>
      </c>
      <c r="F322" s="76">
        <v>0</v>
      </c>
      <c r="G322" s="76">
        <v>1</v>
      </c>
      <c r="H322" s="76">
        <v>0</v>
      </c>
      <c r="I322" s="60">
        <f>IFERROR(VLOOKUP(B322&amp;C322,'Output Index'!$A$2:$R$275,18,FALSE),0)</f>
        <v>0</v>
      </c>
      <c r="J322" s="77">
        <f t="shared" si="349"/>
        <v>0.4728507852669121</v>
      </c>
      <c r="K322" s="81">
        <f t="shared" si="422"/>
        <v>204220</v>
      </c>
      <c r="L322" s="70">
        <f t="shared" si="424"/>
        <v>185970</v>
      </c>
      <c r="M322" s="70">
        <f t="shared" si="358"/>
        <v>18250</v>
      </c>
      <c r="N322" s="81">
        <f t="shared" si="423"/>
        <v>3643762</v>
      </c>
      <c r="O322" s="90">
        <f t="shared" si="425"/>
        <v>1466944</v>
      </c>
      <c r="P322" s="64">
        <f t="shared" si="359"/>
        <v>2176818</v>
      </c>
      <c r="Q322" s="62"/>
      <c r="R322" s="38">
        <v>1</v>
      </c>
      <c r="S322" s="38">
        <v>0</v>
      </c>
      <c r="T322" s="65">
        <v>2000</v>
      </c>
      <c r="U322" s="57">
        <f t="shared" si="350"/>
        <v>748.88415775356282</v>
      </c>
      <c r="V322" s="78">
        <f t="shared" si="351"/>
        <v>27741308.509544026</v>
      </c>
      <c r="W322" s="79">
        <f>AP322*(AM322/'Price Patch'!$B$5)</f>
        <v>0.69231366165725539</v>
      </c>
      <c r="X322" s="62">
        <v>31.666666666666668</v>
      </c>
      <c r="Y322" s="62">
        <v>12.833333333333334</v>
      </c>
      <c r="Z322" s="62">
        <f t="shared" si="418"/>
        <v>33.888888888888886</v>
      </c>
      <c r="AA322" s="62">
        <f t="shared" si="419"/>
        <v>13.990740740740742</v>
      </c>
      <c r="AB322" s="62">
        <f t="shared" si="419"/>
        <v>35.555555555555557</v>
      </c>
      <c r="AC322" s="57" t="str">
        <f t="shared" si="352"/>
        <v>Western Massachusetts Electric Company</v>
      </c>
      <c r="AD322" s="76">
        <v>198</v>
      </c>
      <c r="AE322" s="76">
        <v>2009</v>
      </c>
      <c r="AF322" s="76">
        <f t="shared" si="421"/>
        <v>1</v>
      </c>
      <c r="AG322" s="92">
        <v>199.94403589890226</v>
      </c>
      <c r="AH322" s="57">
        <v>142.06874077138943</v>
      </c>
      <c r="AI322" s="57">
        <v>136.64534226609419</v>
      </c>
      <c r="AJ322" s="80">
        <f t="shared" si="415"/>
        <v>-1.3348748158778449E-2</v>
      </c>
      <c r="AK322" s="77">
        <f t="shared" si="416"/>
        <v>6.0643372524763059E-3</v>
      </c>
      <c r="AL322" s="76"/>
      <c r="AM322" s="79">
        <f>AM321*EXP(AK322)</f>
        <v>0.9743473946546698</v>
      </c>
      <c r="AN322" s="79">
        <f t="shared" si="399"/>
        <v>1.5061319689999999</v>
      </c>
      <c r="AO322" s="79">
        <f t="shared" si="400"/>
        <v>1.4586625400981315</v>
      </c>
      <c r="AP322" s="79">
        <f>1/AO322^'Price Patch'!C$19*1/AN322^'Price Patch'!D$19</f>
        <v>0.67470188633652017</v>
      </c>
      <c r="AQ322" s="80">
        <f t="shared" si="353"/>
        <v>0.40764004696284889</v>
      </c>
      <c r="AR322" s="80">
        <f t="shared" si="354"/>
        <v>0.59235995303715105</v>
      </c>
      <c r="AS322" s="66" t="str">
        <f t="shared" si="360"/>
        <v>Western Massachusetts Electric Company</v>
      </c>
      <c r="AT322" s="69">
        <f t="shared" si="361"/>
        <v>198</v>
      </c>
      <c r="AU322" s="69">
        <f t="shared" si="362"/>
        <v>2009</v>
      </c>
      <c r="AV322" s="81">
        <f t="shared" si="407"/>
        <v>11308468.303641407</v>
      </c>
      <c r="AW322" s="81">
        <f t="shared" si="355"/>
        <v>16432840.205902619</v>
      </c>
      <c r="AX322" s="81">
        <f t="shared" si="356"/>
        <v>7966877.9543404244</v>
      </c>
      <c r="AY322" s="77">
        <f t="shared" si="394"/>
        <v>0.48481442370983135</v>
      </c>
      <c r="AZ322" s="77">
        <f t="shared" si="395"/>
        <v>0.5151855762901687</v>
      </c>
      <c r="BA322" s="81">
        <f t="shared" si="403"/>
        <v>18304666</v>
      </c>
      <c r="BB322" s="81">
        <f t="shared" si="396"/>
        <v>27497732</v>
      </c>
      <c r="BC322" s="81">
        <f t="shared" si="408"/>
        <v>24669236</v>
      </c>
      <c r="BD322" s="80">
        <f t="shared" si="404"/>
        <v>0.34317893961378437</v>
      </c>
      <c r="BE322" s="81">
        <f t="shared" si="405"/>
        <v>53338547</v>
      </c>
      <c r="BF322" s="78">
        <v>2828496</v>
      </c>
      <c r="BG322" s="78">
        <v>11896882</v>
      </c>
      <c r="BH322" s="82">
        <f t="shared" si="409"/>
        <v>0.86894936384672694</v>
      </c>
      <c r="BI322" s="83">
        <f t="shared" si="426"/>
        <v>10337788.045659576</v>
      </c>
      <c r="BJ322" s="72">
        <v>28209832</v>
      </c>
      <c r="BK322" s="72">
        <v>78563</v>
      </c>
      <c r="BL322" s="72">
        <v>0</v>
      </c>
      <c r="BM322" s="72">
        <v>171923</v>
      </c>
      <c r="BN322" s="72">
        <v>-354591</v>
      </c>
      <c r="BO322" s="72">
        <v>383994</v>
      </c>
      <c r="BP322" s="72">
        <v>935297</v>
      </c>
      <c r="BQ322" s="72">
        <v>27825838</v>
      </c>
      <c r="BR322" s="72">
        <v>3022356</v>
      </c>
      <c r="BS322" s="72">
        <v>712100</v>
      </c>
      <c r="BT322" s="72">
        <v>1543349</v>
      </c>
      <c r="BU322" s="72">
        <v>1939517</v>
      </c>
      <c r="BV322" s="72">
        <v>3761620</v>
      </c>
      <c r="BW322" s="72">
        <v>982485</v>
      </c>
      <c r="BX322" s="72">
        <v>16998189</v>
      </c>
      <c r="BY322" s="72">
        <v>0</v>
      </c>
      <c r="BZ322" s="72">
        <v>21065285</v>
      </c>
      <c r="CA322" s="72">
        <v>707749</v>
      </c>
      <c r="CB322" s="72">
        <v>1447165</v>
      </c>
      <c r="CC322" s="72">
        <v>1516004</v>
      </c>
      <c r="CD322" s="72">
        <v>349070</v>
      </c>
      <c r="CE322" s="72">
        <v>419033</v>
      </c>
      <c r="CF322" s="72">
        <v>1158736</v>
      </c>
      <c r="CG322" s="72">
        <v>7528143</v>
      </c>
      <c r="CH322" s="72">
        <v>8693</v>
      </c>
      <c r="CI322" s="72">
        <v>501297</v>
      </c>
      <c r="CJ322" s="72">
        <v>452362</v>
      </c>
      <c r="CK322" s="72">
        <v>239948</v>
      </c>
      <c r="CL322" s="72">
        <v>1178648</v>
      </c>
      <c r="CM322" s="72">
        <v>331986</v>
      </c>
      <c r="CN322" s="72">
        <v>2465832</v>
      </c>
      <c r="CO322" s="72">
        <v>186871</v>
      </c>
      <c r="CP322" s="72">
        <v>1875271</v>
      </c>
      <c r="CQ322" s="72">
        <v>291046</v>
      </c>
      <c r="CR322" s="72">
        <v>92735</v>
      </c>
      <c r="CS322" s="72">
        <v>314696</v>
      </c>
      <c r="CT322" s="72">
        <v>15667534</v>
      </c>
      <c r="CU322" s="72">
        <v>11235217</v>
      </c>
      <c r="CV322" s="72">
        <v>0</v>
      </c>
      <c r="CW322" s="72">
        <v>0</v>
      </c>
      <c r="CX322" s="72">
        <v>0</v>
      </c>
      <c r="CY322" s="72">
        <v>793818</v>
      </c>
      <c r="CZ322" s="72">
        <v>597637</v>
      </c>
      <c r="DA322" s="72">
        <v>0</v>
      </c>
      <c r="DB322" s="72">
        <v>0</v>
      </c>
      <c r="DC322" s="72">
        <v>192042546</v>
      </c>
      <c r="DD322" s="72">
        <v>191871995</v>
      </c>
      <c r="DE322" s="72">
        <v>192836364</v>
      </c>
      <c r="DF322" s="72">
        <v>22945</v>
      </c>
      <c r="DG322" s="72">
        <v>3911</v>
      </c>
      <c r="DH322" s="72">
        <v>295136999</v>
      </c>
      <c r="DI322" s="72">
        <v>26095911</v>
      </c>
      <c r="DJ322" s="72">
        <v>20948437</v>
      </c>
      <c r="DK322" s="57" t="s">
        <v>119</v>
      </c>
      <c r="DL322" s="57">
        <v>198</v>
      </c>
      <c r="DM322" s="57">
        <v>2009</v>
      </c>
      <c r="DN322" s="78">
        <v>100420125</v>
      </c>
      <c r="DO322" s="78">
        <v>54827008</v>
      </c>
      <c r="DP322" s="78">
        <v>118894108</v>
      </c>
      <c r="DQ322" s="78">
        <v>54180373</v>
      </c>
      <c r="DR322" s="62" t="s">
        <v>120</v>
      </c>
      <c r="DS322" s="62">
        <v>50.08</v>
      </c>
      <c r="DT322" s="62">
        <v>1272.0319999999999</v>
      </c>
      <c r="DU322" s="62">
        <f t="shared" si="420"/>
        <v>1320.9904999999999</v>
      </c>
      <c r="DV322" s="62">
        <v>89</v>
      </c>
      <c r="DW322" s="62">
        <v>55.1</v>
      </c>
      <c r="DX322" s="62"/>
      <c r="DY322" s="62"/>
      <c r="DZ322" s="62">
        <v>0</v>
      </c>
      <c r="EA322" s="84">
        <v>198</v>
      </c>
      <c r="EB322" s="85" t="s">
        <v>119</v>
      </c>
      <c r="EC322" s="76">
        <v>2009</v>
      </c>
      <c r="ED322" s="76">
        <v>749</v>
      </c>
      <c r="EE322" s="76">
        <v>1790719</v>
      </c>
      <c r="EF322" s="76">
        <v>277</v>
      </c>
      <c r="EG322" s="57">
        <f t="shared" si="357"/>
        <v>0.27296608567892655</v>
      </c>
      <c r="EH322" s="62">
        <v>1466944</v>
      </c>
      <c r="EI322" s="62">
        <v>185970</v>
      </c>
      <c r="EJ322" s="62">
        <v>3643762</v>
      </c>
      <c r="EK322" s="62">
        <v>204220</v>
      </c>
      <c r="EL322" s="62">
        <v>0</v>
      </c>
      <c r="EM322" s="86">
        <v>1466945</v>
      </c>
      <c r="EN322" s="86">
        <v>3643764</v>
      </c>
      <c r="EO322" s="86">
        <v>185970</v>
      </c>
      <c r="EP322" s="86">
        <v>204220</v>
      </c>
    </row>
    <row r="323" spans="1:146" s="57" customFormat="1" ht="45" x14ac:dyDescent="0.25">
      <c r="A323" s="57" t="str">
        <f t="shared" si="348"/>
        <v>Western Massachusetts Electric Company</v>
      </c>
      <c r="B323" s="76">
        <v>2010</v>
      </c>
      <c r="C323" s="76">
        <v>198</v>
      </c>
      <c r="D323" s="59" t="s">
        <v>174</v>
      </c>
      <c r="E323" s="76">
        <v>1</v>
      </c>
      <c r="F323" s="76">
        <v>0</v>
      </c>
      <c r="G323" s="76">
        <v>1</v>
      </c>
      <c r="H323" s="76">
        <v>0</v>
      </c>
      <c r="I323" s="60">
        <f>IFERROR(VLOOKUP(B323&amp;C323,'Output Index'!$A$2:$R$275,18,FALSE),0)</f>
        <v>0</v>
      </c>
      <c r="J323" s="77">
        <f t="shared" si="349"/>
        <v>0.47176802717511879</v>
      </c>
      <c r="K323" s="81">
        <f t="shared" si="422"/>
        <v>205817</v>
      </c>
      <c r="L323" s="70">
        <f t="shared" si="424"/>
        <v>187136</v>
      </c>
      <c r="M323" s="70">
        <f t="shared" si="358"/>
        <v>18681</v>
      </c>
      <c r="N323" s="81">
        <f t="shared" si="423"/>
        <v>3726207</v>
      </c>
      <c r="O323" s="90">
        <f t="shared" si="425"/>
        <v>1541413</v>
      </c>
      <c r="P323" s="64">
        <f t="shared" si="359"/>
        <v>2184794</v>
      </c>
      <c r="Q323" s="62"/>
      <c r="R323" s="38">
        <v>1</v>
      </c>
      <c r="S323" s="38">
        <v>0</v>
      </c>
      <c r="T323" s="65">
        <v>2000</v>
      </c>
      <c r="U323" s="57">
        <f t="shared" si="350"/>
        <v>792.86954694684403</v>
      </c>
      <c r="V323" s="78">
        <f t="shared" si="351"/>
        <v>29651893.581634857</v>
      </c>
      <c r="W323" s="79">
        <f>AP323*(AM323/'Price Patch'!$B$5)</f>
        <v>0.70932907786258104</v>
      </c>
      <c r="X323" s="62">
        <v>35.555555555555557</v>
      </c>
      <c r="Y323" s="62">
        <v>14.277777777777779</v>
      </c>
      <c r="Z323" s="62">
        <f t="shared" si="418"/>
        <v>33.888888888888886</v>
      </c>
      <c r="AA323" s="62">
        <f t="shared" si="419"/>
        <v>13.990740740740742</v>
      </c>
      <c r="AB323" s="62">
        <f t="shared" si="419"/>
        <v>35.555555555555557</v>
      </c>
      <c r="AC323" s="57" t="str">
        <f t="shared" si="352"/>
        <v>Western Massachusetts Electric Company</v>
      </c>
      <c r="AD323" s="76">
        <v>198</v>
      </c>
      <c r="AE323" s="76">
        <v>2010</v>
      </c>
      <c r="AF323" s="76">
        <f t="shared" si="421"/>
        <v>1</v>
      </c>
      <c r="AG323" s="92">
        <v>205.47934815780911</v>
      </c>
      <c r="AH323" s="57">
        <v>147.0836754249143</v>
      </c>
      <c r="AI323" s="57">
        <v>138.15327057651371</v>
      </c>
      <c r="AJ323" s="80">
        <f t="shared" si="415"/>
        <v>2.1932291053361058E-2</v>
      </c>
      <c r="AK323" s="77">
        <f t="shared" si="416"/>
        <v>2.4280441308089006E-2</v>
      </c>
      <c r="AL323" s="76"/>
      <c r="AM323" s="79">
        <f t="shared" ref="AM323:AM326" si="427">AM322*EXP(AK323)</f>
        <v>0.99829452637663718</v>
      </c>
      <c r="AN323" s="79">
        <f t="shared" si="399"/>
        <v>1.5061319689999999</v>
      </c>
      <c r="AO323" s="79">
        <f t="shared" si="400"/>
        <v>1.4586625400981315</v>
      </c>
      <c r="AP323" s="79">
        <f>1/AO323^'Price Patch'!C$19*1/AN323^'Price Patch'!D$19</f>
        <v>0.67470188633652017</v>
      </c>
      <c r="AQ323" s="80">
        <f t="shared" si="353"/>
        <v>0.46597075985709369</v>
      </c>
      <c r="AR323" s="80">
        <f t="shared" si="354"/>
        <v>0.53402924014290631</v>
      </c>
      <c r="AS323" s="66" t="str">
        <f t="shared" si="360"/>
        <v>Western Massachusetts Electric Company</v>
      </c>
      <c r="AT323" s="69">
        <f t="shared" si="361"/>
        <v>198</v>
      </c>
      <c r="AU323" s="69">
        <f t="shared" si="362"/>
        <v>2010</v>
      </c>
      <c r="AV323" s="81">
        <f t="shared" si="407"/>
        <v>13816915.383436073</v>
      </c>
      <c r="AW323" s="81">
        <f t="shared" si="355"/>
        <v>15834978.198198784</v>
      </c>
      <c r="AX323" s="81">
        <f t="shared" si="356"/>
        <v>6955470.886476649</v>
      </c>
      <c r="AY323" s="77">
        <f t="shared" si="394"/>
        <v>0.4392472663630082</v>
      </c>
      <c r="AZ323" s="77">
        <f t="shared" si="395"/>
        <v>0.56075273363699174</v>
      </c>
      <c r="BA323" s="81">
        <f t="shared" si="403"/>
        <v>19405394</v>
      </c>
      <c r="BB323" s="81">
        <f t="shared" si="396"/>
        <v>33970254</v>
      </c>
      <c r="BC323" s="81">
        <f t="shared" si="408"/>
        <v>29438260</v>
      </c>
      <c r="BD323" s="80">
        <f t="shared" si="404"/>
        <v>0.30163152685390154</v>
      </c>
      <c r="BE323" s="81">
        <f t="shared" si="405"/>
        <v>64334767</v>
      </c>
      <c r="BF323" s="78">
        <v>4531994</v>
      </c>
      <c r="BG323" s="78">
        <v>14305989</v>
      </c>
      <c r="BH323" s="82">
        <f t="shared" si="409"/>
        <v>0.87025951952873393</v>
      </c>
      <c r="BI323" s="83">
        <f t="shared" si="426"/>
        <v>12449923.113523353</v>
      </c>
      <c r="BJ323" s="72">
        <v>37161314</v>
      </c>
      <c r="BK323" s="72">
        <v>116020</v>
      </c>
      <c r="BL323" s="72">
        <v>0</v>
      </c>
      <c r="BM323" s="72">
        <v>1188270</v>
      </c>
      <c r="BN323" s="72">
        <v>483194</v>
      </c>
      <c r="BO323" s="72">
        <v>438732</v>
      </c>
      <c r="BP323" s="72">
        <v>423717</v>
      </c>
      <c r="BQ323" s="72">
        <v>36722582</v>
      </c>
      <c r="BR323" s="72">
        <v>3353565</v>
      </c>
      <c r="BS323" s="72">
        <v>3191060</v>
      </c>
      <c r="BT323" s="72">
        <v>2038086</v>
      </c>
      <c r="BU323" s="72">
        <v>1988566</v>
      </c>
      <c r="BV323" s="72">
        <v>3029966</v>
      </c>
      <c r="BW323" s="72">
        <v>1186352</v>
      </c>
      <c r="BX323" s="72">
        <v>22096490</v>
      </c>
      <c r="BY323" s="72">
        <v>0</v>
      </c>
      <c r="BZ323" s="72">
        <v>22298399</v>
      </c>
      <c r="CA323" s="72">
        <v>891194</v>
      </c>
      <c r="CB323" s="72">
        <v>1512848</v>
      </c>
      <c r="CC323" s="72">
        <v>1805701</v>
      </c>
      <c r="CD323" s="72">
        <v>205806</v>
      </c>
      <c r="CE323" s="72">
        <v>401737</v>
      </c>
      <c r="CF323" s="72">
        <v>1148547</v>
      </c>
      <c r="CG323" s="72">
        <v>9115325</v>
      </c>
      <c r="CH323" s="72">
        <v>18561</v>
      </c>
      <c r="CI323" s="72">
        <v>732523</v>
      </c>
      <c r="CJ323" s="72">
        <v>274763</v>
      </c>
      <c r="CK323" s="72">
        <v>196352</v>
      </c>
      <c r="CL323" s="72">
        <v>1056704</v>
      </c>
      <c r="CM323" s="72">
        <v>-192501</v>
      </c>
      <c r="CN323" s="72">
        <v>2237834</v>
      </c>
      <c r="CO323" s="72">
        <v>182839</v>
      </c>
      <c r="CP323" s="72">
        <v>1922023</v>
      </c>
      <c r="CQ323" s="72">
        <v>349097</v>
      </c>
      <c r="CR323" s="72">
        <v>95247</v>
      </c>
      <c r="CS323" s="72">
        <v>343799</v>
      </c>
      <c r="CT323" s="72">
        <v>20123030</v>
      </c>
      <c r="CU323" s="72">
        <v>16465463</v>
      </c>
      <c r="CV323" s="72">
        <v>0</v>
      </c>
      <c r="CW323" s="72">
        <v>0</v>
      </c>
      <c r="CX323" s="72">
        <v>0</v>
      </c>
      <c r="CY323" s="72">
        <v>132308</v>
      </c>
      <c r="CZ323" s="72">
        <v>99606</v>
      </c>
      <c r="DA323" s="72">
        <v>0</v>
      </c>
      <c r="DB323" s="72">
        <v>0</v>
      </c>
      <c r="DC323" s="72">
        <v>157856809</v>
      </c>
      <c r="DD323" s="72">
        <v>157664799</v>
      </c>
      <c r="DE323" s="72">
        <v>157989117</v>
      </c>
      <c r="DF323" s="72">
        <v>21080</v>
      </c>
      <c r="DG323" s="72">
        <v>6969</v>
      </c>
      <c r="DH323" s="72">
        <v>276782215</v>
      </c>
      <c r="DI323" s="72">
        <v>22716843</v>
      </c>
      <c r="DJ323" s="72">
        <v>17329719</v>
      </c>
      <c r="DK323" s="57" t="s">
        <v>119</v>
      </c>
      <c r="DL323" s="57">
        <v>198</v>
      </c>
      <c r="DM323" s="57">
        <v>2010</v>
      </c>
      <c r="DN323" s="78">
        <v>102827445</v>
      </c>
      <c r="DO323" s="78">
        <v>57253901</v>
      </c>
      <c r="DP323" s="78">
        <v>123226488</v>
      </c>
      <c r="DQ323" s="78">
        <v>56014326</v>
      </c>
      <c r="DR323" s="62" t="s">
        <v>120</v>
      </c>
      <c r="DS323" s="62">
        <v>51.38</v>
      </c>
      <c r="DT323" s="62">
        <v>1305.0519999999999</v>
      </c>
      <c r="DU323" s="62">
        <f t="shared" si="420"/>
        <v>1320.9904999999999</v>
      </c>
      <c r="DV323" s="62">
        <v>96</v>
      </c>
      <c r="DW323" s="62">
        <v>57.7</v>
      </c>
      <c r="DX323" s="62"/>
      <c r="DY323" s="62"/>
      <c r="DZ323" s="62">
        <v>0</v>
      </c>
      <c r="EA323" s="84">
        <v>198</v>
      </c>
      <c r="EB323" s="85" t="s">
        <v>119</v>
      </c>
      <c r="EC323" s="76">
        <v>2010</v>
      </c>
      <c r="ED323" s="76">
        <v>793</v>
      </c>
      <c r="EE323" s="76">
        <v>1841578</v>
      </c>
      <c r="EF323" s="76">
        <v>303</v>
      </c>
      <c r="EG323" s="57">
        <f t="shared" si="357"/>
        <v>0.26514550835794942</v>
      </c>
      <c r="EH323" s="62">
        <v>1541413</v>
      </c>
      <c r="EI323" s="62">
        <v>187136</v>
      </c>
      <c r="EJ323" s="62">
        <v>3726207</v>
      </c>
      <c r="EK323" s="62">
        <v>205817</v>
      </c>
      <c r="EL323" s="62">
        <v>0</v>
      </c>
      <c r="EM323" s="86">
        <v>1541415</v>
      </c>
      <c r="EN323" s="86">
        <v>3731563</v>
      </c>
      <c r="EO323" s="86">
        <v>187140</v>
      </c>
      <c r="EP323" s="86">
        <v>205818</v>
      </c>
    </row>
    <row r="324" spans="1:146" s="57" customFormat="1" ht="45" x14ac:dyDescent="0.25">
      <c r="A324" s="57" t="str">
        <f t="shared" si="348"/>
        <v>Western Massachusetts Electric Company</v>
      </c>
      <c r="B324" s="76">
        <v>2011</v>
      </c>
      <c r="C324" s="76">
        <v>198</v>
      </c>
      <c r="D324" s="59" t="s">
        <v>174</v>
      </c>
      <c r="E324" s="76">
        <v>1</v>
      </c>
      <c r="F324" s="76">
        <v>0</v>
      </c>
      <c r="G324" s="76">
        <v>1</v>
      </c>
      <c r="H324" s="76">
        <v>0</v>
      </c>
      <c r="I324" s="60">
        <f>IFERROR(VLOOKUP(B324&amp;C324,'Output Index'!$A$2:$R$275,18,FALSE),0)</f>
        <v>0</v>
      </c>
      <c r="J324" s="77">
        <f t="shared" ref="J324:J345" si="428">(DN324+DO324)/(DN324+DO324+DP324+DQ324)</f>
        <v>0.48532055710787642</v>
      </c>
      <c r="K324" s="81">
        <f t="shared" si="422"/>
        <v>210840</v>
      </c>
      <c r="L324" s="70">
        <f t="shared" si="424"/>
        <v>188743</v>
      </c>
      <c r="M324" s="70">
        <f t="shared" si="358"/>
        <v>22097</v>
      </c>
      <c r="N324" s="81">
        <f t="shared" si="423"/>
        <v>3694563</v>
      </c>
      <c r="O324" s="90">
        <f t="shared" si="425"/>
        <v>1532363</v>
      </c>
      <c r="P324" s="64">
        <f t="shared" si="359"/>
        <v>2162200</v>
      </c>
      <c r="Q324" s="62"/>
      <c r="R324" s="38">
        <v>1</v>
      </c>
      <c r="S324" s="38">
        <v>0</v>
      </c>
      <c r="T324" s="65">
        <v>2000</v>
      </c>
      <c r="U324" s="57">
        <f t="shared" ref="U324:U345" si="429">EE324/8760/EG324</f>
        <v>793.86058542643627</v>
      </c>
      <c r="V324" s="78">
        <f t="shared" ref="V324:V345" si="430">BA324+BD324*BB324</f>
        <v>26287005.269619398</v>
      </c>
      <c r="W324" s="79">
        <f>AP324*(AM324/'Price Patch'!$B$5)</f>
        <v>0.73126613875252355</v>
      </c>
      <c r="X324" s="62">
        <v>35.555555555555557</v>
      </c>
      <c r="Y324" s="62"/>
      <c r="Z324" s="62">
        <f t="shared" si="418"/>
        <v>33.888888888888886</v>
      </c>
      <c r="AA324" s="62">
        <f t="shared" si="419"/>
        <v>13.990740740740742</v>
      </c>
      <c r="AB324" s="62">
        <f t="shared" si="419"/>
        <v>35.555555555555557</v>
      </c>
      <c r="AC324" s="57" t="str">
        <f t="shared" ref="AC324:AC345" si="431">DK324</f>
        <v>Western Massachusetts Electric Company</v>
      </c>
      <c r="AD324" s="76">
        <v>198</v>
      </c>
      <c r="AE324" s="76">
        <v>2011</v>
      </c>
      <c r="AF324" s="76">
        <f t="shared" si="421"/>
        <v>1</v>
      </c>
      <c r="AG324" s="92">
        <v>211.37183256732573</v>
      </c>
      <c r="AH324" s="57">
        <v>156.61046685742724</v>
      </c>
      <c r="AI324" s="57">
        <v>140.47125996128273</v>
      </c>
      <c r="AJ324" s="80">
        <f t="shared" si="415"/>
        <v>3.2873969713941735E-2</v>
      </c>
      <c r="AK324" s="77">
        <f t="shared" si="416"/>
        <v>3.0457905869896836E-2</v>
      </c>
      <c r="AL324" s="76"/>
      <c r="AM324" s="79">
        <f t="shared" si="427"/>
        <v>1.0291682752397329</v>
      </c>
      <c r="AN324" s="79">
        <f t="shared" si="399"/>
        <v>1.5061319689999999</v>
      </c>
      <c r="AO324" s="79">
        <f t="shared" si="400"/>
        <v>1.4586625400981315</v>
      </c>
      <c r="AP324" s="79">
        <f>1/AO324^'Price Patch'!C$19*1/AN324^'Price Patch'!D$19</f>
        <v>0.67470188633652017</v>
      </c>
      <c r="AQ324" s="80">
        <f t="shared" ref="AQ324:AQ345" si="432">AV324/V324</f>
        <v>0.58433633360939619</v>
      </c>
      <c r="AR324" s="80">
        <f t="shared" ref="AR324:AR345" si="433">AW324/V324</f>
        <v>0.41566366639060381</v>
      </c>
      <c r="AS324" s="66" t="str">
        <f t="shared" si="360"/>
        <v>Western Massachusetts Electric Company</v>
      </c>
      <c r="AT324" s="69">
        <f t="shared" si="361"/>
        <v>198</v>
      </c>
      <c r="AU324" s="69">
        <f t="shared" si="362"/>
        <v>2011</v>
      </c>
      <c r="AV324" s="81">
        <f t="shared" si="407"/>
        <v>15360452.280820277</v>
      </c>
      <c r="AW324" s="81">
        <f t="shared" ref="AW324:AW345" si="434">V324-AV324</f>
        <v>10926552.988799121</v>
      </c>
      <c r="AX324" s="81">
        <f t="shared" ref="AX324:AX345" si="435">AW324-BC324*BD324</f>
        <v>2892960.5796988495</v>
      </c>
      <c r="AY324" s="77">
        <f t="shared" si="394"/>
        <v>0.26476424748632454</v>
      </c>
      <c r="AZ324" s="77">
        <f t="shared" si="395"/>
        <v>0.73523575251367546</v>
      </c>
      <c r="BA324" s="81">
        <f t="shared" si="403"/>
        <v>17343404</v>
      </c>
      <c r="BB324" s="81">
        <f t="shared" si="396"/>
        <v>31181346</v>
      </c>
      <c r="BC324" s="81">
        <f t="shared" si="408"/>
        <v>28008653</v>
      </c>
      <c r="BD324" s="80">
        <f t="shared" si="404"/>
        <v>0.28682537532598484</v>
      </c>
      <c r="BE324" s="81">
        <f t="shared" si="405"/>
        <v>60466770</v>
      </c>
      <c r="BF324" s="78">
        <v>3172693</v>
      </c>
      <c r="BG324" s="78">
        <v>16742393</v>
      </c>
      <c r="BH324" s="82">
        <f t="shared" si="409"/>
        <v>0.86310501851803101</v>
      </c>
      <c r="BI324" s="83">
        <f t="shared" si="426"/>
        <v>14450443.420301152</v>
      </c>
      <c r="BJ324" s="72">
        <v>38140726</v>
      </c>
      <c r="BK324" s="72">
        <v>99642</v>
      </c>
      <c r="BL324" s="72">
        <v>0</v>
      </c>
      <c r="BM324" s="72">
        <v>1496678</v>
      </c>
      <c r="BN324" s="72">
        <v>123687</v>
      </c>
      <c r="BO324" s="72">
        <v>439573</v>
      </c>
      <c r="BP324" s="72">
        <v>573654</v>
      </c>
      <c r="BQ324" s="72">
        <v>37701153</v>
      </c>
      <c r="BR324" s="72">
        <v>3270242</v>
      </c>
      <c r="BS324" s="72">
        <v>6959380</v>
      </c>
      <c r="BT324" s="72">
        <v>1971183</v>
      </c>
      <c r="BU324" s="72">
        <v>1994192</v>
      </c>
      <c r="BV324" s="72">
        <v>3062777</v>
      </c>
      <c r="BW324" s="72">
        <v>1046896</v>
      </c>
      <c r="BX324" s="72">
        <v>19196614</v>
      </c>
      <c r="BY324" s="72">
        <v>0</v>
      </c>
      <c r="BZ324" s="72">
        <v>20094199</v>
      </c>
      <c r="CA324" s="72">
        <v>828598</v>
      </c>
      <c r="CB324" s="72">
        <v>1754635</v>
      </c>
      <c r="CC324" s="72">
        <v>2058948</v>
      </c>
      <c r="CD324" s="72">
        <v>130574</v>
      </c>
      <c r="CE324" s="72">
        <v>431238</v>
      </c>
      <c r="CF324" s="72">
        <v>463412</v>
      </c>
      <c r="CG324" s="72">
        <v>6056038</v>
      </c>
      <c r="CH324" s="72">
        <v>14583</v>
      </c>
      <c r="CI324" s="72">
        <v>427620</v>
      </c>
      <c r="CJ324" s="72">
        <v>409280</v>
      </c>
      <c r="CK324" s="72">
        <v>304116</v>
      </c>
      <c r="CL324" s="72">
        <v>1185886</v>
      </c>
      <c r="CM324" s="72">
        <v>662314</v>
      </c>
      <c r="CN324" s="72">
        <v>2616162</v>
      </c>
      <c r="CO324" s="72">
        <v>154037</v>
      </c>
      <c r="CP324" s="72">
        <v>1872776</v>
      </c>
      <c r="CQ324" s="72">
        <v>289248</v>
      </c>
      <c r="CR324" s="72">
        <v>54458</v>
      </c>
      <c r="CS324" s="72">
        <v>380276</v>
      </c>
      <c r="CT324" s="72">
        <v>14859775</v>
      </c>
      <c r="CU324" s="72">
        <v>19761499</v>
      </c>
      <c r="CV324" s="72">
        <v>0</v>
      </c>
      <c r="CW324" s="72">
        <v>0</v>
      </c>
      <c r="CX324" s="72">
        <v>0</v>
      </c>
      <c r="CY324" s="72">
        <v>298</v>
      </c>
      <c r="CZ324" s="72">
        <v>0</v>
      </c>
      <c r="DA324" s="72">
        <v>0</v>
      </c>
      <c r="DB324" s="72">
        <v>0</v>
      </c>
      <c r="DC324" s="72">
        <v>145741284</v>
      </c>
      <c r="DD324" s="72">
        <v>145602645</v>
      </c>
      <c r="DE324" s="72">
        <v>145741582</v>
      </c>
      <c r="DF324" s="72">
        <v>13684</v>
      </c>
      <c r="DG324" s="72">
        <v>30333</v>
      </c>
      <c r="DH324" s="72">
        <v>259289893</v>
      </c>
      <c r="DI324" s="72">
        <v>20648095</v>
      </c>
      <c r="DJ324" s="72">
        <v>14941113</v>
      </c>
      <c r="DK324" s="57" t="s">
        <v>119</v>
      </c>
      <c r="DL324" s="57">
        <v>198</v>
      </c>
      <c r="DM324" s="57">
        <v>2011</v>
      </c>
      <c r="DN324" s="78">
        <v>112468787</v>
      </c>
      <c r="DO324" s="78">
        <v>60036075</v>
      </c>
      <c r="DP324" s="78">
        <v>125861126</v>
      </c>
      <c r="DQ324" s="78">
        <v>57079211</v>
      </c>
      <c r="DR324" s="62" t="s">
        <v>120</v>
      </c>
      <c r="DS324" s="62">
        <v>67.150000000000006</v>
      </c>
      <c r="DT324" s="62">
        <v>1705.6100000000001</v>
      </c>
      <c r="DU324" s="62">
        <f t="shared" si="420"/>
        <v>1320.9904999999999</v>
      </c>
      <c r="DV324" s="62">
        <v>96</v>
      </c>
      <c r="DW324" s="62"/>
      <c r="DX324" s="62"/>
      <c r="DY324" s="62"/>
      <c r="DZ324" s="62">
        <v>0</v>
      </c>
      <c r="EA324" s="84">
        <v>198</v>
      </c>
      <c r="EB324" s="85" t="s">
        <v>119</v>
      </c>
      <c r="EC324" s="76">
        <v>2011</v>
      </c>
      <c r="ED324" s="76">
        <v>794</v>
      </c>
      <c r="EE324" s="76">
        <v>1867712</v>
      </c>
      <c r="EF324" s="76">
        <v>328</v>
      </c>
      <c r="EG324" s="57">
        <f t="shared" ref="EG324:EG345" si="436">(EE324+EF324)/8760/ED324</f>
        <v>0.26857251302577551</v>
      </c>
      <c r="EH324" s="62">
        <v>1532363</v>
      </c>
      <c r="EI324" s="62">
        <v>188743</v>
      </c>
      <c r="EJ324" s="62">
        <v>3694563</v>
      </c>
      <c r="EK324" s="62">
        <v>210840</v>
      </c>
      <c r="EL324" s="62">
        <v>0</v>
      </c>
      <c r="EM324" s="86">
        <v>1532362</v>
      </c>
      <c r="EN324" s="86">
        <v>3694563</v>
      </c>
      <c r="EO324" s="86">
        <v>187529</v>
      </c>
      <c r="EP324" s="86">
        <v>206279</v>
      </c>
    </row>
    <row r="325" spans="1:146" s="57" customFormat="1" ht="45" x14ac:dyDescent="0.25">
      <c r="A325" s="57" t="str">
        <f t="shared" si="348"/>
        <v>Western Massachusetts Electric Company</v>
      </c>
      <c r="B325" s="76">
        <v>2012</v>
      </c>
      <c r="C325" s="76">
        <v>198</v>
      </c>
      <c r="D325" s="59" t="s">
        <v>174</v>
      </c>
      <c r="E325" s="76">
        <v>1</v>
      </c>
      <c r="F325" s="76">
        <v>0</v>
      </c>
      <c r="G325" s="76">
        <v>1</v>
      </c>
      <c r="H325" s="76">
        <v>0</v>
      </c>
      <c r="I325" s="60">
        <f>IFERROR(VLOOKUP(B325&amp;C325,'Output Index'!$A$2:$R$275,18,FALSE),0)</f>
        <v>0.39406169246185513</v>
      </c>
      <c r="J325" s="77">
        <f t="shared" si="428"/>
        <v>0.49060991817846034</v>
      </c>
      <c r="K325" s="81">
        <f t="shared" si="422"/>
        <v>211185</v>
      </c>
      <c r="L325" s="70">
        <f t="shared" si="424"/>
        <v>189011</v>
      </c>
      <c r="M325" s="70">
        <f t="shared" ref="M325:M345" si="437">K325-L325</f>
        <v>22174</v>
      </c>
      <c r="N325" s="81">
        <f t="shared" si="423"/>
        <v>3683453</v>
      </c>
      <c r="O325" s="90">
        <f t="shared" si="425"/>
        <v>1517771</v>
      </c>
      <c r="P325" s="64">
        <f t="shared" ref="P325:P345" si="438">N325-O325</f>
        <v>2165682</v>
      </c>
      <c r="Q325" s="62">
        <v>4080</v>
      </c>
      <c r="R325" s="38">
        <v>0</v>
      </c>
      <c r="S325" s="38">
        <v>0</v>
      </c>
      <c r="T325" s="65">
        <v>2000</v>
      </c>
      <c r="U325" s="57">
        <f t="shared" si="429"/>
        <v>793.85272646354633</v>
      </c>
      <c r="V325" s="78">
        <f t="shared" si="430"/>
        <v>30245505.599706382</v>
      </c>
      <c r="W325" s="79">
        <f>AP325*(AM325/'Price Patch'!$B$5)</f>
        <v>0.74537397394777483</v>
      </c>
      <c r="X325" s="62">
        <v>33.333333333333336</v>
      </c>
      <c r="Y325" s="62">
        <v>15.111111111111111</v>
      </c>
      <c r="Z325" s="62">
        <f t="shared" si="418"/>
        <v>33.888888888888886</v>
      </c>
      <c r="AA325" s="62">
        <f t="shared" si="419"/>
        <v>13.990740740740742</v>
      </c>
      <c r="AB325" s="62">
        <f t="shared" si="419"/>
        <v>35.555555555555557</v>
      </c>
      <c r="AC325" s="57" t="str">
        <f t="shared" si="431"/>
        <v>Western Massachusetts Electric Company</v>
      </c>
      <c r="AD325" s="76">
        <v>198</v>
      </c>
      <c r="AE325" s="76">
        <v>2012</v>
      </c>
      <c r="AF325" s="76">
        <f t="shared" si="421"/>
        <v>1</v>
      </c>
      <c r="AG325" s="92">
        <v>216.12381036659016</v>
      </c>
      <c r="AH325" s="57">
        <v>159.29502390464378</v>
      </c>
      <c r="AI325" s="57">
        <v>142.65698210814222</v>
      </c>
      <c r="AJ325" s="80">
        <f t="shared" si="415"/>
        <v>1.6052653603884498E-2</v>
      </c>
      <c r="AK325" s="77">
        <f t="shared" si="416"/>
        <v>1.9108602492465543E-2</v>
      </c>
      <c r="AL325" s="76"/>
      <c r="AM325" s="79">
        <f t="shared" si="427"/>
        <v>1.0490233398267954</v>
      </c>
      <c r="AN325" s="79">
        <f t="shared" si="399"/>
        <v>1.5061319689999999</v>
      </c>
      <c r="AO325" s="79">
        <f t="shared" si="400"/>
        <v>1.4586625400981315</v>
      </c>
      <c r="AP325" s="79">
        <f>1/AO325^'Price Patch'!C$19*1/AN325^'Price Patch'!D$19</f>
        <v>0.67470188633652017</v>
      </c>
      <c r="AQ325" s="80">
        <f t="shared" si="432"/>
        <v>0.40464968254485822</v>
      </c>
      <c r="AR325" s="80">
        <f t="shared" si="433"/>
        <v>0.59535031745514178</v>
      </c>
      <c r="AS325" s="66" t="str">
        <f t="shared" ref="AS325:AS345" si="439">AC325</f>
        <v>Western Massachusetts Electric Company</v>
      </c>
      <c r="AT325" s="69">
        <f t="shared" ref="AT325:AT345" si="440">AD325</f>
        <v>198</v>
      </c>
      <c r="AU325" s="69">
        <f t="shared" ref="AU325:AU345" si="441">AE325</f>
        <v>2012</v>
      </c>
      <c r="AV325" s="81">
        <f t="shared" si="407"/>
        <v>12238834.239329919</v>
      </c>
      <c r="AW325" s="81">
        <f t="shared" si="434"/>
        <v>18006671.360376462</v>
      </c>
      <c r="AX325" s="81">
        <f t="shared" si="435"/>
        <v>9407418.3918230031</v>
      </c>
      <c r="AY325" s="77">
        <f t="shared" si="394"/>
        <v>0.52244072230495375</v>
      </c>
      <c r="AZ325" s="77">
        <f t="shared" si="395"/>
        <v>0.47755927769504625</v>
      </c>
      <c r="BA325" s="81">
        <f t="shared" si="403"/>
        <v>20264681</v>
      </c>
      <c r="BB325" s="81">
        <f t="shared" si="396"/>
        <v>35891330</v>
      </c>
      <c r="BC325" s="81">
        <f t="shared" si="408"/>
        <v>30923159</v>
      </c>
      <c r="BD325" s="80">
        <f t="shared" si="404"/>
        <v>0.27808455690291728</v>
      </c>
      <c r="BE325" s="81">
        <f t="shared" si="405"/>
        <v>72872371</v>
      </c>
      <c r="BF325" s="78">
        <v>4968171</v>
      </c>
      <c r="BG325" s="78">
        <v>12531481</v>
      </c>
      <c r="BH325" s="82">
        <f t="shared" si="409"/>
        <v>0.86639900010038673</v>
      </c>
      <c r="BI325" s="83">
        <f t="shared" si="426"/>
        <v>10857262.608176995</v>
      </c>
      <c r="BJ325" s="72">
        <v>45831536</v>
      </c>
      <c r="BK325" s="72">
        <v>87991</v>
      </c>
      <c r="BL325" s="72">
        <v>0</v>
      </c>
      <c r="BM325" s="72">
        <v>1313281</v>
      </c>
      <c r="BN325" s="72">
        <v>214239</v>
      </c>
      <c r="BO325" s="72">
        <v>453739</v>
      </c>
      <c r="BP325" s="72">
        <v>1168039</v>
      </c>
      <c r="BQ325" s="72">
        <v>45377797</v>
      </c>
      <c r="BR325" s="72">
        <v>3075299</v>
      </c>
      <c r="BS325" s="72">
        <v>9940206</v>
      </c>
      <c r="BT325" s="72">
        <v>2220863</v>
      </c>
      <c r="BU325" s="72">
        <v>2104136</v>
      </c>
      <c r="BV325" s="72">
        <v>4175275</v>
      </c>
      <c r="BW325" s="72">
        <v>1247687</v>
      </c>
      <c r="BX325" s="72">
        <v>22326155</v>
      </c>
      <c r="BY325" s="72">
        <v>0</v>
      </c>
      <c r="BZ325" s="72">
        <v>23389548</v>
      </c>
      <c r="CA325" s="72">
        <v>814826</v>
      </c>
      <c r="CB325" s="72">
        <v>1064808</v>
      </c>
      <c r="CC325" s="72">
        <v>888951</v>
      </c>
      <c r="CD325" s="72">
        <v>-61974</v>
      </c>
      <c r="CE325" s="72">
        <v>452442</v>
      </c>
      <c r="CF325" s="72">
        <v>973287</v>
      </c>
      <c r="CG325" s="72">
        <v>9802073</v>
      </c>
      <c r="CH325" s="72">
        <v>14955</v>
      </c>
      <c r="CI325" s="72">
        <v>639704</v>
      </c>
      <c r="CJ325" s="72">
        <v>619911</v>
      </c>
      <c r="CK325" s="72">
        <v>238423</v>
      </c>
      <c r="CL325" s="72">
        <v>1083785</v>
      </c>
      <c r="CM325" s="72">
        <v>876815</v>
      </c>
      <c r="CN325" s="72">
        <v>2856675</v>
      </c>
      <c r="CO325" s="72">
        <v>156121</v>
      </c>
      <c r="CP325" s="72">
        <v>1974866</v>
      </c>
      <c r="CQ325" s="72">
        <v>293890</v>
      </c>
      <c r="CR325" s="72">
        <v>70435</v>
      </c>
      <c r="CS325" s="72">
        <v>629555</v>
      </c>
      <c r="CT325" s="72">
        <v>16804047</v>
      </c>
      <c r="CU325" s="72">
        <v>26472775</v>
      </c>
      <c r="CV325" s="72">
        <v>0</v>
      </c>
      <c r="CW325" s="72">
        <v>0</v>
      </c>
      <c r="CX325" s="72">
        <v>0</v>
      </c>
      <c r="CY325" s="72">
        <v>-13823</v>
      </c>
      <c r="CZ325" s="72">
        <v>0</v>
      </c>
      <c r="DA325" s="72">
        <v>0</v>
      </c>
      <c r="DB325" s="72">
        <v>0</v>
      </c>
      <c r="DC325" s="72">
        <v>133691933</v>
      </c>
      <c r="DD325" s="72">
        <v>133544717</v>
      </c>
      <c r="DE325" s="72">
        <v>133678110</v>
      </c>
      <c r="DF325" s="72">
        <v>8167</v>
      </c>
      <c r="DG325" s="72">
        <v>30351</v>
      </c>
      <c r="DH325" s="72">
        <v>253369230</v>
      </c>
      <c r="DI325" s="72">
        <v>7154696</v>
      </c>
      <c r="DJ325" s="72">
        <v>973390</v>
      </c>
      <c r="DK325" s="57" t="s">
        <v>119</v>
      </c>
      <c r="DL325" s="57">
        <v>198</v>
      </c>
      <c r="DM325" s="57">
        <v>2012</v>
      </c>
      <c r="DN325" s="78">
        <v>119266940</v>
      </c>
      <c r="DO325" s="78">
        <v>62742137</v>
      </c>
      <c r="DP325" s="78">
        <v>130288182</v>
      </c>
      <c r="DQ325" s="78">
        <v>58688060</v>
      </c>
      <c r="DR325" s="62" t="s">
        <v>120</v>
      </c>
      <c r="DS325" s="62">
        <v>43.88</v>
      </c>
      <c r="DT325" s="62">
        <v>1114.5519999999999</v>
      </c>
      <c r="DU325" s="62">
        <f t="shared" si="420"/>
        <v>1320.9904999999999</v>
      </c>
      <c r="DV325" s="62">
        <v>92</v>
      </c>
      <c r="DW325" s="62">
        <v>59.2</v>
      </c>
      <c r="DX325" s="62">
        <v>3790</v>
      </c>
      <c r="DY325" s="62">
        <v>290</v>
      </c>
      <c r="DZ325" s="62">
        <v>0</v>
      </c>
      <c r="EA325" s="84">
        <v>198</v>
      </c>
      <c r="EB325" s="85" t="s">
        <v>119</v>
      </c>
      <c r="EC325" s="76">
        <v>2012</v>
      </c>
      <c r="ED325" s="76">
        <v>794</v>
      </c>
      <c r="EE325" s="76">
        <v>1821931</v>
      </c>
      <c r="EF325" s="76">
        <v>338</v>
      </c>
      <c r="EG325" s="57">
        <f t="shared" si="436"/>
        <v>0.26199190849177045</v>
      </c>
      <c r="EH325" s="62">
        <v>1517771</v>
      </c>
      <c r="EI325" s="62">
        <v>189011</v>
      </c>
      <c r="EJ325" s="62">
        <v>3683453</v>
      </c>
      <c r="EK325" s="62">
        <v>211185</v>
      </c>
      <c r="EL325" s="62">
        <v>0</v>
      </c>
      <c r="EM325" s="86">
        <v>1517772</v>
      </c>
      <c r="EN325" s="86">
        <v>3683456</v>
      </c>
      <c r="EO325" s="86">
        <v>187910</v>
      </c>
      <c r="EP325" s="86">
        <v>206763</v>
      </c>
    </row>
    <row r="326" spans="1:146" s="57" customFormat="1" ht="45" x14ac:dyDescent="0.25">
      <c r="A326" s="57" t="str">
        <f t="shared" si="348"/>
        <v>Western Massachusetts Electric Company</v>
      </c>
      <c r="B326" s="76">
        <v>2013</v>
      </c>
      <c r="C326" s="76">
        <v>198</v>
      </c>
      <c r="D326" s="59" t="s">
        <v>174</v>
      </c>
      <c r="E326" s="76">
        <v>1</v>
      </c>
      <c r="F326" s="76">
        <v>0</v>
      </c>
      <c r="G326" s="76">
        <v>1</v>
      </c>
      <c r="H326" s="76">
        <v>0</v>
      </c>
      <c r="I326" s="60">
        <f>IFERROR(VLOOKUP(B326&amp;C326,'Output Index'!$A$2:$R$275,18,FALSE),0)</f>
        <v>0.38919813918234919</v>
      </c>
      <c r="J326" s="77">
        <f t="shared" si="428"/>
        <v>0.49138002156992716</v>
      </c>
      <c r="K326" s="91">
        <f t="shared" ref="K326" si="442">EP326</f>
        <v>206891</v>
      </c>
      <c r="L326" s="91">
        <f>EO326</f>
        <v>188132</v>
      </c>
      <c r="M326" s="70">
        <f t="shared" si="437"/>
        <v>18759</v>
      </c>
      <c r="N326" s="89">
        <f t="shared" ref="N326" si="443">EN326</f>
        <v>3683012</v>
      </c>
      <c r="O326" s="90">
        <f>EM326</f>
        <v>1544053</v>
      </c>
      <c r="P326" s="64">
        <f t="shared" si="438"/>
        <v>2138959</v>
      </c>
      <c r="Q326" s="62">
        <v>4086</v>
      </c>
      <c r="R326" s="38">
        <v>0</v>
      </c>
      <c r="S326" s="38">
        <v>0</v>
      </c>
      <c r="T326" s="65">
        <v>2000</v>
      </c>
      <c r="U326" s="57">
        <f t="shared" si="429"/>
        <v>803.92731280941643</v>
      </c>
      <c r="V326" s="78">
        <f t="shared" si="430"/>
        <v>27936695.661354527</v>
      </c>
      <c r="W326" s="79">
        <f>AP326*(AM326/'Price Patch'!$B$5)</f>
        <v>0.75718901539898165</v>
      </c>
      <c r="X326" s="62">
        <v>33.888888888888886</v>
      </c>
      <c r="Y326" s="62">
        <v>13.388888888888889</v>
      </c>
      <c r="Z326" s="88">
        <f t="shared" si="418"/>
        <v>33.888888888888886</v>
      </c>
      <c r="AA326" s="88">
        <f t="shared" si="419"/>
        <v>13.990740740740742</v>
      </c>
      <c r="AB326" s="88">
        <f t="shared" si="419"/>
        <v>35.555555555555557</v>
      </c>
      <c r="AC326" s="57" t="str">
        <f t="shared" si="431"/>
        <v>Western Massachusetts Electric Company</v>
      </c>
      <c r="AD326" s="76">
        <v>198</v>
      </c>
      <c r="AE326" s="76">
        <v>2013</v>
      </c>
      <c r="AF326" s="76">
        <f t="shared" si="421"/>
        <v>1</v>
      </c>
      <c r="AG326" s="92">
        <v>221.71936235057817</v>
      </c>
      <c r="AH326" s="57">
        <v>160.08123026867881</v>
      </c>
      <c r="AI326" s="57">
        <v>144.74939712243338</v>
      </c>
      <c r="AJ326" s="80">
        <f t="shared" si="415"/>
        <v>9.2209346798171644E-3</v>
      </c>
      <c r="AK326" s="77">
        <f t="shared" si="416"/>
        <v>1.5726841477278958E-2</v>
      </c>
      <c r="AL326" s="76"/>
      <c r="AM326" s="79">
        <f t="shared" si="427"/>
        <v>1.0656515756876379</v>
      </c>
      <c r="AN326" s="79">
        <f t="shared" si="399"/>
        <v>1.5061319689999999</v>
      </c>
      <c r="AO326" s="79">
        <f t="shared" si="400"/>
        <v>1.4586625400981315</v>
      </c>
      <c r="AP326" s="79">
        <f>1/AO326^'Price Patch'!C$19*1/AN326^'Price Patch'!D$19</f>
        <v>0.67470188633652017</v>
      </c>
      <c r="AQ326" s="80">
        <f t="shared" si="432"/>
        <v>0.39166331633877866</v>
      </c>
      <c r="AR326" s="80">
        <f t="shared" si="433"/>
        <v>0.60833668366122129</v>
      </c>
      <c r="AS326" s="66" t="str">
        <f t="shared" si="439"/>
        <v>Western Massachusetts Electric Company</v>
      </c>
      <c r="AT326" s="69">
        <f t="shared" si="440"/>
        <v>198</v>
      </c>
      <c r="AU326" s="69">
        <f t="shared" si="441"/>
        <v>2013</v>
      </c>
      <c r="AV326" s="81">
        <f t="shared" si="407"/>
        <v>10941778.870273283</v>
      </c>
      <c r="AW326" s="81">
        <f t="shared" si="434"/>
        <v>16994916.791081242</v>
      </c>
      <c r="AX326" s="81">
        <f t="shared" si="435"/>
        <v>9954357.5924206339</v>
      </c>
      <c r="AY326" s="77">
        <f t="shared" si="394"/>
        <v>0.58572558576130118</v>
      </c>
      <c r="AZ326" s="77">
        <f t="shared" si="395"/>
        <v>0.41427441423869882</v>
      </c>
      <c r="BA326" s="81">
        <f t="shared" si="403"/>
        <v>19871449</v>
      </c>
      <c r="BB326" s="81">
        <f t="shared" si="396"/>
        <v>34976082</v>
      </c>
      <c r="BC326" s="81">
        <f t="shared" si="408"/>
        <v>30532380</v>
      </c>
      <c r="BD326" s="80">
        <f t="shared" si="404"/>
        <v>0.23059319970014161</v>
      </c>
      <c r="BE326" s="81">
        <f t="shared" si="405"/>
        <v>86175347</v>
      </c>
      <c r="BF326" s="78">
        <v>4443702</v>
      </c>
      <c r="BG326" s="78">
        <v>11438954</v>
      </c>
      <c r="BH326" s="82">
        <f t="shared" si="409"/>
        <v>0.86695788859535272</v>
      </c>
      <c r="BI326" s="83">
        <f t="shared" si="426"/>
        <v>9917091.4075793643</v>
      </c>
      <c r="BJ326" s="72">
        <v>48971350</v>
      </c>
      <c r="BK326" s="72">
        <v>86241</v>
      </c>
      <c r="BL326" s="72">
        <v>0</v>
      </c>
      <c r="BM326" s="72">
        <v>2173557</v>
      </c>
      <c r="BN326" s="72">
        <v>141424</v>
      </c>
      <c r="BO326" s="72">
        <v>399809</v>
      </c>
      <c r="BP326" s="72">
        <v>1694927</v>
      </c>
      <c r="BQ326" s="72">
        <v>48571541</v>
      </c>
      <c r="BR326" s="72">
        <v>2331007</v>
      </c>
      <c r="BS326" s="72">
        <v>13995268</v>
      </c>
      <c r="BT326" s="72">
        <v>2623229</v>
      </c>
      <c r="BU326" s="72">
        <v>1329347</v>
      </c>
      <c r="BV326" s="72">
        <v>4764270</v>
      </c>
      <c r="BW326" s="72">
        <v>1160354</v>
      </c>
      <c r="BX326" s="72">
        <v>20592625</v>
      </c>
      <c r="BY326" s="72">
        <v>0</v>
      </c>
      <c r="BZ326" s="72">
        <v>22920893</v>
      </c>
      <c r="CA326" s="72">
        <v>768956</v>
      </c>
      <c r="CB326" s="72">
        <v>1170884</v>
      </c>
      <c r="CC326" s="72">
        <v>844312</v>
      </c>
      <c r="CD326" s="72">
        <v>-42834</v>
      </c>
      <c r="CE326" s="72">
        <v>494617</v>
      </c>
      <c r="CF326" s="72">
        <v>1453487</v>
      </c>
      <c r="CG326" s="72">
        <v>9874332</v>
      </c>
      <c r="CH326" s="72">
        <v>11438</v>
      </c>
      <c r="CI326" s="72">
        <v>718513</v>
      </c>
      <c r="CJ326" s="72">
        <v>577058</v>
      </c>
      <c r="CK326" s="72">
        <v>316846</v>
      </c>
      <c r="CL326" s="72">
        <v>483756</v>
      </c>
      <c r="CM326" s="72">
        <v>742028</v>
      </c>
      <c r="CN326" s="72">
        <v>2458056</v>
      </c>
      <c r="CO326" s="72">
        <v>155190</v>
      </c>
      <c r="CP326" s="72">
        <v>2112541</v>
      </c>
      <c r="CQ326" s="72">
        <v>306371</v>
      </c>
      <c r="CR326" s="72">
        <v>83522</v>
      </c>
      <c r="CS326" s="72">
        <v>391820</v>
      </c>
      <c r="CT326" s="72">
        <v>16437292</v>
      </c>
      <c r="CU326" s="72">
        <v>39424389</v>
      </c>
      <c r="CV326" s="72">
        <v>0</v>
      </c>
      <c r="CW326" s="72">
        <v>0</v>
      </c>
      <c r="CX326" s="72">
        <v>0</v>
      </c>
      <c r="CY326" s="72">
        <v>0</v>
      </c>
      <c r="CZ326" s="72">
        <v>0</v>
      </c>
      <c r="DA326" s="72">
        <v>98803</v>
      </c>
      <c r="DB326" s="72">
        <v>0</v>
      </c>
      <c r="DC326" s="72">
        <v>144912262</v>
      </c>
      <c r="DD326" s="72">
        <v>144759590</v>
      </c>
      <c r="DE326" s="72">
        <v>145011065</v>
      </c>
      <c r="DF326" s="72">
        <v>8828</v>
      </c>
      <c r="DG326" s="72">
        <v>17075</v>
      </c>
      <c r="DH326" s="72">
        <v>281174515</v>
      </c>
      <c r="DI326" s="72">
        <v>8383623</v>
      </c>
      <c r="DJ326" s="72">
        <v>1115556</v>
      </c>
      <c r="DK326" s="57" t="s">
        <v>119</v>
      </c>
      <c r="DL326" s="57">
        <v>198</v>
      </c>
      <c r="DM326" s="57">
        <v>2013</v>
      </c>
      <c r="DN326" s="78">
        <v>125930957</v>
      </c>
      <c r="DO326" s="78">
        <v>67364062</v>
      </c>
      <c r="DP326" s="78">
        <v>138388738</v>
      </c>
      <c r="DQ326" s="78">
        <v>61687993</v>
      </c>
      <c r="DR326" s="62" t="s">
        <v>120</v>
      </c>
      <c r="DS326" s="62">
        <v>45.73</v>
      </c>
      <c r="DT326" s="62">
        <v>1161.5419999999999</v>
      </c>
      <c r="DU326" s="88">
        <f t="shared" si="420"/>
        <v>1320.9904999999999</v>
      </c>
      <c r="DV326" s="62">
        <v>93</v>
      </c>
      <c r="DW326" s="62">
        <v>56.1</v>
      </c>
      <c r="DX326" s="62">
        <v>3794</v>
      </c>
      <c r="DY326" s="62">
        <v>292</v>
      </c>
      <c r="DZ326" s="62">
        <v>0</v>
      </c>
      <c r="EA326" s="84">
        <v>198</v>
      </c>
      <c r="EB326" s="85" t="s">
        <v>119</v>
      </c>
      <c r="EC326" s="76">
        <v>2013</v>
      </c>
      <c r="ED326" s="76">
        <v>804</v>
      </c>
      <c r="EE326" s="76">
        <v>3683012</v>
      </c>
      <c r="EF326" s="76">
        <v>333</v>
      </c>
      <c r="EG326" s="57">
        <f t="shared" si="436"/>
        <v>0.52297658397510161</v>
      </c>
      <c r="EH326" s="62"/>
      <c r="EI326" s="62"/>
      <c r="EJ326" s="62"/>
      <c r="EK326" s="62"/>
      <c r="EL326" s="62">
        <v>0</v>
      </c>
      <c r="EM326" s="86">
        <v>1544053</v>
      </c>
      <c r="EN326" s="86">
        <v>3683012</v>
      </c>
      <c r="EO326" s="86">
        <v>188132</v>
      </c>
      <c r="EP326" s="86">
        <v>206891</v>
      </c>
    </row>
    <row r="327" spans="1:146" s="57" customFormat="1" ht="45" x14ac:dyDescent="0.25">
      <c r="A327" s="57" t="s">
        <v>159</v>
      </c>
      <c r="B327" s="76">
        <v>1995</v>
      </c>
      <c r="C327" s="76">
        <v>61</v>
      </c>
      <c r="D327" s="59" t="s">
        <v>174</v>
      </c>
      <c r="E327" s="76">
        <v>1</v>
      </c>
      <c r="F327" s="76">
        <v>1</v>
      </c>
      <c r="G327" s="76">
        <v>1</v>
      </c>
      <c r="H327" s="76">
        <v>1</v>
      </c>
      <c r="I327" s="60">
        <f>IFERROR(VLOOKUP(B327&amp;C327,'Output Index'!$A$2:$R$275,18,FALSE),0)</f>
        <v>0</v>
      </c>
      <c r="J327" s="77">
        <f t="shared" si="428"/>
        <v>0.7797843126941304</v>
      </c>
      <c r="K327" s="62">
        <f t="shared" ref="K327:K332" si="444">EP327</f>
        <v>25251</v>
      </c>
      <c r="L327" s="62">
        <f>EO327</f>
        <v>22444</v>
      </c>
      <c r="M327" s="70">
        <f t="shared" si="437"/>
        <v>2807</v>
      </c>
      <c r="N327" s="78">
        <f t="shared" ref="N327:N332" si="445">EN327</f>
        <v>427181</v>
      </c>
      <c r="O327" s="64">
        <f>EM327</f>
        <v>130436</v>
      </c>
      <c r="P327" s="64">
        <f t="shared" si="438"/>
        <v>296745</v>
      </c>
      <c r="R327" s="38">
        <v>1</v>
      </c>
      <c r="S327" s="38">
        <v>0</v>
      </c>
      <c r="T327" s="127">
        <v>114.5714286</v>
      </c>
      <c r="U327" s="57">
        <f t="shared" si="429"/>
        <v>80</v>
      </c>
      <c r="V327" s="78">
        <f t="shared" si="430"/>
        <v>1472330.1379103502</v>
      </c>
      <c r="W327" s="79">
        <f>AP327*(AM327/'Price Patch'!$B$5)</f>
        <v>0.47061812645535178</v>
      </c>
      <c r="X327" s="67"/>
      <c r="Y327" s="67"/>
      <c r="Z327" s="62">
        <f>AVERAGE(X338:X344)</f>
        <v>33.888888888888886</v>
      </c>
      <c r="AA327" s="62">
        <f>AVERAGE(Y338:Y344)</f>
        <v>13.990740740740742</v>
      </c>
      <c r="AB327" s="62">
        <f>MAX(X338:X344)</f>
        <v>35.555555555555557</v>
      </c>
      <c r="AC327" s="57" t="str">
        <f t="shared" si="431"/>
        <v>Fitchburg Gas and Electric Light Company</v>
      </c>
      <c r="AD327" s="76">
        <v>61</v>
      </c>
      <c r="AE327" s="76">
        <v>1995</v>
      </c>
      <c r="AF327" s="57">
        <v>1</v>
      </c>
      <c r="AG327" s="128">
        <v>131.67284642053878</v>
      </c>
      <c r="AH327" s="57">
        <v>100</v>
      </c>
      <c r="AI327" s="57">
        <v>100</v>
      </c>
      <c r="AJ327" s="76"/>
      <c r="AK327" s="77"/>
      <c r="AM327" s="79">
        <f>AM328*(1/EXP(AK328))</f>
        <v>0.66233785462411787</v>
      </c>
      <c r="AN327" s="79">
        <f>AN326</f>
        <v>1.5061319689999999</v>
      </c>
      <c r="AO327" s="79">
        <f>AO326</f>
        <v>1.4586625400981315</v>
      </c>
      <c r="AP327" s="79">
        <f>1/AO327^'Price Patch'!C$19*1/AN327^'Price Patch'!D$19</f>
        <v>0.67470188633652017</v>
      </c>
      <c r="AQ327" s="80">
        <f t="shared" si="432"/>
        <v>0.3696741060342979</v>
      </c>
      <c r="AR327" s="80">
        <f t="shared" si="433"/>
        <v>0.63032589396570216</v>
      </c>
      <c r="AS327" s="66" t="str">
        <f t="shared" si="439"/>
        <v>Fitchburg Gas and Electric Light Company</v>
      </c>
      <c r="AT327" s="69">
        <f t="shared" si="440"/>
        <v>61</v>
      </c>
      <c r="AU327" s="69">
        <f t="shared" si="441"/>
        <v>1995</v>
      </c>
      <c r="AV327" s="81">
        <f t="shared" si="407"/>
        <v>544282.32751936326</v>
      </c>
      <c r="AW327" s="81">
        <f t="shared" si="434"/>
        <v>928047.81039098697</v>
      </c>
      <c r="AX327" s="81">
        <f t="shared" si="435"/>
        <v>515407.76985703356</v>
      </c>
      <c r="AY327" s="77">
        <f>MIN(AX327/AW327,1)</f>
        <v>0.55536769128294372</v>
      </c>
      <c r="AZ327" s="77">
        <f>1-AY327</f>
        <v>0.44463230871705628</v>
      </c>
      <c r="BA327" s="81">
        <f t="shared" ref="BA327:BA345" si="446">SUM(CA327:CN327)</f>
        <v>1015906</v>
      </c>
      <c r="BB327" s="81">
        <f>BJ327-BY327-BS327</f>
        <v>2158607</v>
      </c>
      <c r="BC327" s="81">
        <f t="shared" si="408"/>
        <v>1951535</v>
      </c>
      <c r="BD327" s="80">
        <f t="shared" ref="BD327:BD333" si="447">MIN(BA327/BE327,1)</f>
        <v>0.2114438329489112</v>
      </c>
      <c r="BE327" s="81">
        <f t="shared" ref="BE327:BE345" si="448">DH327-CW327-CZ327-DB327-DC327-DJ327-BJ327</f>
        <v>4804614</v>
      </c>
      <c r="BF327" s="76">
        <v>207072</v>
      </c>
      <c r="BG327" s="76">
        <v>659530</v>
      </c>
      <c r="BH327" s="82">
        <f t="shared" si="409"/>
        <v>0.75887105991079451</v>
      </c>
      <c r="BI327" s="83">
        <f t="shared" ref="BI327:BI345" si="449">BG327*BH327</f>
        <v>500498.23014296632</v>
      </c>
      <c r="BJ327" s="72">
        <v>2636774</v>
      </c>
      <c r="BK327" s="72">
        <v>11394</v>
      </c>
      <c r="BL327" s="72">
        <v>56674</v>
      </c>
      <c r="BM327" s="72">
        <v>234483</v>
      </c>
      <c r="BN327" s="72">
        <v>62745</v>
      </c>
      <c r="BO327" s="72">
        <v>111333</v>
      </c>
      <c r="BP327" s="72">
        <v>35198</v>
      </c>
      <c r="BQ327" s="72">
        <v>2525441</v>
      </c>
      <c r="BR327" s="72">
        <v>1391349</v>
      </c>
      <c r="BS327" s="72">
        <v>478167</v>
      </c>
      <c r="BT327" s="72">
        <v>241555</v>
      </c>
      <c r="BU327" s="72">
        <v>-168525</v>
      </c>
      <c r="BV327" s="72">
        <v>112340</v>
      </c>
      <c r="BW327" s="72">
        <v>0</v>
      </c>
      <c r="BX327" s="72">
        <v>183409</v>
      </c>
      <c r="BY327" s="72">
        <v>0</v>
      </c>
      <c r="BZ327" s="72">
        <v>1338707</v>
      </c>
      <c r="CA327" s="72">
        <v>0</v>
      </c>
      <c r="CB327" s="72">
        <v>125844</v>
      </c>
      <c r="CC327" s="72">
        <v>29653</v>
      </c>
      <c r="CD327" s="72">
        <v>96405</v>
      </c>
      <c r="CE327" s="72">
        <v>1196</v>
      </c>
      <c r="CF327" s="72">
        <v>50407</v>
      </c>
      <c r="CG327" s="72">
        <v>531576</v>
      </c>
      <c r="CH327" s="72">
        <v>3193</v>
      </c>
      <c r="CI327" s="72">
        <v>59804</v>
      </c>
      <c r="CJ327" s="72">
        <v>24719</v>
      </c>
      <c r="CK327" s="72">
        <v>5248</v>
      </c>
      <c r="CL327" s="72">
        <v>2532</v>
      </c>
      <c r="CM327" s="72">
        <v>51167</v>
      </c>
      <c r="CN327" s="72">
        <v>34162</v>
      </c>
      <c r="CO327" s="72">
        <v>1240</v>
      </c>
      <c r="CP327" s="72">
        <v>271791</v>
      </c>
      <c r="CQ327" s="72">
        <v>0</v>
      </c>
      <c r="CR327" s="72">
        <v>9625</v>
      </c>
      <c r="CS327" s="72">
        <v>40145</v>
      </c>
      <c r="CT327" s="72">
        <v>1266283</v>
      </c>
      <c r="CU327" s="72">
        <v>1167756</v>
      </c>
      <c r="CV327" s="72">
        <v>2295729</v>
      </c>
      <c r="CW327" s="72">
        <v>1900132</v>
      </c>
      <c r="CX327" s="72">
        <v>0</v>
      </c>
      <c r="CY327" s="72">
        <v>336947</v>
      </c>
      <c r="CZ327" s="72">
        <v>77210</v>
      </c>
      <c r="DA327" s="72">
        <v>453516</v>
      </c>
      <c r="DB327" s="72">
        <v>223054</v>
      </c>
      <c r="DC327" s="72">
        <v>20839904</v>
      </c>
      <c r="DD327" s="72">
        <v>20283263</v>
      </c>
      <c r="DE327" s="72">
        <v>23926096</v>
      </c>
      <c r="DF327" s="72">
        <v>0</v>
      </c>
      <c r="DG327" s="72">
        <v>50100</v>
      </c>
      <c r="DH327" s="72">
        <v>31603367</v>
      </c>
      <c r="DI327" s="72">
        <v>1217651</v>
      </c>
      <c r="DJ327" s="72">
        <v>1121679</v>
      </c>
      <c r="DK327" s="57" t="s">
        <v>159</v>
      </c>
      <c r="DL327" s="57">
        <v>61</v>
      </c>
      <c r="DM327" s="57">
        <v>1995</v>
      </c>
      <c r="DN327" s="76">
        <v>6478965</v>
      </c>
      <c r="DO327" s="76">
        <v>4965920</v>
      </c>
      <c r="DP327" s="76">
        <v>2409396</v>
      </c>
      <c r="DQ327" s="76">
        <v>822707</v>
      </c>
      <c r="DR327" s="57" t="s">
        <v>120</v>
      </c>
      <c r="DS327" s="94">
        <v>38.31</v>
      </c>
      <c r="DT327" s="129">
        <v>973.07399999999996</v>
      </c>
      <c r="DU327" s="62">
        <f>AVERAGE(DT338:DT345)</f>
        <v>1320.9904999999999</v>
      </c>
      <c r="DW327" s="67"/>
      <c r="DZ327" s="62">
        <v>0</v>
      </c>
      <c r="EA327" s="84">
        <v>61</v>
      </c>
      <c r="EB327" s="85" t="s">
        <v>159</v>
      </c>
      <c r="EC327" s="76">
        <v>1995</v>
      </c>
      <c r="ED327" s="76">
        <v>80</v>
      </c>
      <c r="EE327" s="76">
        <v>427346</v>
      </c>
      <c r="EG327" s="57">
        <f t="shared" si="436"/>
        <v>0.60979737442922377</v>
      </c>
      <c r="EL327" s="76">
        <v>0</v>
      </c>
      <c r="EM327" s="127">
        <v>130436</v>
      </c>
      <c r="EN327" s="127">
        <v>427181</v>
      </c>
      <c r="EO327" s="76">
        <v>22444</v>
      </c>
      <c r="EP327" s="76">
        <v>25251</v>
      </c>
    </row>
    <row r="328" spans="1:146" s="57" customFormat="1" ht="45" x14ac:dyDescent="0.25">
      <c r="A328" s="57" t="s">
        <v>159</v>
      </c>
      <c r="B328" s="76">
        <v>1996</v>
      </c>
      <c r="C328" s="76">
        <v>61</v>
      </c>
      <c r="D328" s="59" t="s">
        <v>174</v>
      </c>
      <c r="E328" s="76">
        <v>1</v>
      </c>
      <c r="F328" s="76">
        <v>1</v>
      </c>
      <c r="G328" s="76">
        <v>1</v>
      </c>
      <c r="H328" s="76">
        <v>1</v>
      </c>
      <c r="I328" s="60">
        <f>IFERROR(VLOOKUP(B328&amp;C328,'Output Index'!$A$2:$R$275,18,FALSE),0)</f>
        <v>0</v>
      </c>
      <c r="J328" s="77">
        <f t="shared" si="428"/>
        <v>0.78065458194577686</v>
      </c>
      <c r="K328" s="62">
        <f t="shared" si="444"/>
        <v>25456</v>
      </c>
      <c r="L328" s="62">
        <f t="shared" ref="L328:L332" si="450">EO328</f>
        <v>22584</v>
      </c>
      <c r="M328" s="70">
        <f t="shared" si="437"/>
        <v>2872</v>
      </c>
      <c r="N328" s="78">
        <f t="shared" si="445"/>
        <v>520517</v>
      </c>
      <c r="O328" s="64">
        <f t="shared" ref="O328:O332" si="451">EM328</f>
        <v>135909</v>
      </c>
      <c r="P328" s="64">
        <f t="shared" si="438"/>
        <v>384608</v>
      </c>
      <c r="R328" s="38">
        <v>1</v>
      </c>
      <c r="S328" s="38">
        <v>0</v>
      </c>
      <c r="T328" s="127">
        <v>143.25</v>
      </c>
      <c r="U328" s="57">
        <f t="shared" si="429"/>
        <v>90.695104179413306</v>
      </c>
      <c r="V328" s="78">
        <f t="shared" si="430"/>
        <v>1658643.0135519607</v>
      </c>
      <c r="W328" s="79">
        <f>AP328*(AM328/'Price Patch'!$B$5)</f>
        <v>0.48260830175726971</v>
      </c>
      <c r="X328" s="67"/>
      <c r="Y328" s="67"/>
      <c r="Z328" s="62">
        <f>Z327</f>
        <v>33.888888888888886</v>
      </c>
      <c r="AA328" s="62">
        <f>AA327</f>
        <v>13.990740740740742</v>
      </c>
      <c r="AB328" s="62">
        <f>AB327</f>
        <v>35.555555555555557</v>
      </c>
      <c r="AC328" s="57" t="str">
        <f t="shared" si="431"/>
        <v>Fitchburg Gas and Electric Light Company</v>
      </c>
      <c r="AD328" s="76">
        <v>61</v>
      </c>
      <c r="AE328" s="76">
        <v>1996</v>
      </c>
      <c r="AF328" s="57">
        <v>1</v>
      </c>
      <c r="AG328" s="92">
        <v>134.96468531828995</v>
      </c>
      <c r="AH328" s="57">
        <v>103.10296973648663</v>
      </c>
      <c r="AI328" s="57">
        <v>102.00738238396751</v>
      </c>
      <c r="AJ328" s="80">
        <f t="shared" ref="AJ328:AJ345" si="452">AVERAGE(AY327:AY328)*LN(AH328/AH327)+AVERAGE(AZ327:AZ328)*LN(AI328/AI327)</f>
        <v>2.5410877097532154E-2</v>
      </c>
      <c r="AK328" s="77">
        <f t="shared" ref="AK328:AK345" si="453">LN(AG328/AG327)*0.5*(AQ328+AQ327)+0.5*(AR327+AR328)*AJ328</f>
        <v>2.5158361886161246E-2</v>
      </c>
      <c r="AM328" s="79">
        <f t="shared" ref="AM328:AM339" si="454">AM329*(1/EXP(AK329))</f>
        <v>0.67921257010916369</v>
      </c>
      <c r="AN328" s="79">
        <f>AN327</f>
        <v>1.5061319689999999</v>
      </c>
      <c r="AO328" s="79">
        <f>AO327</f>
        <v>1.4586625400981315</v>
      </c>
      <c r="AP328" s="79">
        <f>1/AO328^'Price Patch'!C$19*1/AN328^'Price Patch'!D$19</f>
        <v>0.67470188633652017</v>
      </c>
      <c r="AQ328" s="80">
        <f t="shared" si="432"/>
        <v>0.33358053117529862</v>
      </c>
      <c r="AR328" s="80">
        <f t="shared" si="433"/>
        <v>0.66641946882470138</v>
      </c>
      <c r="AS328" s="66" t="str">
        <f t="shared" si="439"/>
        <v>Fitchburg Gas and Electric Light Company</v>
      </c>
      <c r="AT328" s="69">
        <f t="shared" si="440"/>
        <v>61</v>
      </c>
      <c r="AU328" s="69">
        <f t="shared" si="441"/>
        <v>1996</v>
      </c>
      <c r="AV328" s="81">
        <f t="shared" si="407"/>
        <v>553291.01749086112</v>
      </c>
      <c r="AW328" s="81">
        <f t="shared" si="434"/>
        <v>1105351.9960610997</v>
      </c>
      <c r="AX328" s="81">
        <f t="shared" si="435"/>
        <v>531697.88202478644</v>
      </c>
      <c r="AY328" s="77">
        <f t="shared" ref="AY328:AY345" si="455">MIN(AX328/AW328,1)</f>
        <v>0.48102132526062419</v>
      </c>
      <c r="AZ328" s="77">
        <f t="shared" ref="AZ328:AZ345" si="456">1-AY328</f>
        <v>0.51897867473937587</v>
      </c>
      <c r="BA328" s="81">
        <f t="shared" si="446"/>
        <v>1043175</v>
      </c>
      <c r="BB328" s="81">
        <f t="shared" ref="BB328:BB345" si="457">BJ328-BY328-BS328</f>
        <v>2749153</v>
      </c>
      <c r="BC328" s="81">
        <f t="shared" si="408"/>
        <v>2562380</v>
      </c>
      <c r="BD328" s="80">
        <f t="shared" si="447"/>
        <v>0.22387550403777476</v>
      </c>
      <c r="BE328" s="81">
        <f t="shared" si="448"/>
        <v>4659621</v>
      </c>
      <c r="BF328" s="76">
        <v>186773</v>
      </c>
      <c r="BG328" s="76">
        <v>686775</v>
      </c>
      <c r="BH328" s="82">
        <f t="shared" si="409"/>
        <v>0.74475209198822589</v>
      </c>
      <c r="BI328" s="83">
        <f t="shared" si="449"/>
        <v>511477.11797521386</v>
      </c>
      <c r="BJ328" s="72">
        <v>3280484</v>
      </c>
      <c r="BK328" s="72">
        <v>6980</v>
      </c>
      <c r="BL328" s="72">
        <v>58290</v>
      </c>
      <c r="BM328" s="72">
        <v>235159</v>
      </c>
      <c r="BN328" s="72">
        <v>58961</v>
      </c>
      <c r="BO328" s="72">
        <v>119201</v>
      </c>
      <c r="BP328" s="72">
        <v>58575</v>
      </c>
      <c r="BQ328" s="72">
        <v>3161283</v>
      </c>
      <c r="BR328" s="72">
        <v>1904208</v>
      </c>
      <c r="BS328" s="72">
        <v>531331</v>
      </c>
      <c r="BT328" s="72">
        <v>312248</v>
      </c>
      <c r="BU328" s="72">
        <v>-158098</v>
      </c>
      <c r="BV328" s="72">
        <v>108701</v>
      </c>
      <c r="BW328" s="72">
        <v>0</v>
      </c>
      <c r="BX328" s="72">
        <v>161508</v>
      </c>
      <c r="BY328" s="72">
        <v>0</v>
      </c>
      <c r="BZ328" s="72">
        <v>1400701</v>
      </c>
      <c r="CA328" s="72">
        <v>0</v>
      </c>
      <c r="CB328" s="72">
        <v>120974</v>
      </c>
      <c r="CC328" s="72">
        <v>30771</v>
      </c>
      <c r="CD328" s="72">
        <v>87855</v>
      </c>
      <c r="CE328" s="72">
        <v>374</v>
      </c>
      <c r="CF328" s="72">
        <v>21295</v>
      </c>
      <c r="CG328" s="72">
        <v>576005</v>
      </c>
      <c r="CH328" s="72">
        <v>1888</v>
      </c>
      <c r="CI328" s="72">
        <v>65756</v>
      </c>
      <c r="CJ328" s="72">
        <v>28575</v>
      </c>
      <c r="CK328" s="72">
        <v>15151</v>
      </c>
      <c r="CL328" s="72">
        <v>0</v>
      </c>
      <c r="CM328" s="72">
        <v>64223</v>
      </c>
      <c r="CN328" s="72">
        <v>30308</v>
      </c>
      <c r="CO328" s="72">
        <v>1032</v>
      </c>
      <c r="CP328" s="72">
        <v>265660</v>
      </c>
      <c r="CQ328" s="72">
        <v>0</v>
      </c>
      <c r="CR328" s="72">
        <v>48336</v>
      </c>
      <c r="CS328" s="72">
        <v>42498</v>
      </c>
      <c r="CT328" s="72">
        <v>1241733</v>
      </c>
      <c r="CU328" s="72">
        <v>821240</v>
      </c>
      <c r="CV328" s="72">
        <v>2967599</v>
      </c>
      <c r="CW328" s="72">
        <v>2552053</v>
      </c>
      <c r="CX328" s="72">
        <v>0</v>
      </c>
      <c r="CY328" s="72">
        <v>357150</v>
      </c>
      <c r="CZ328" s="72">
        <v>23892</v>
      </c>
      <c r="DA328" s="72">
        <v>281108</v>
      </c>
      <c r="DB328" s="72">
        <v>49905</v>
      </c>
      <c r="DC328" s="72">
        <v>23060362</v>
      </c>
      <c r="DD328" s="72">
        <v>22448202</v>
      </c>
      <c r="DE328" s="72">
        <v>26666219</v>
      </c>
      <c r="DF328" s="72">
        <v>0</v>
      </c>
      <c r="DG328" s="72">
        <v>54761</v>
      </c>
      <c r="DH328" s="72">
        <v>34910582</v>
      </c>
      <c r="DI328" s="72">
        <v>1445444</v>
      </c>
      <c r="DJ328" s="72">
        <v>1284265</v>
      </c>
      <c r="DK328" s="57" t="s">
        <v>159</v>
      </c>
      <c r="DL328" s="57">
        <v>61</v>
      </c>
      <c r="DM328" s="57">
        <v>1996</v>
      </c>
      <c r="DN328" s="76">
        <v>6995056</v>
      </c>
      <c r="DO328" s="76">
        <v>5339722</v>
      </c>
      <c r="DP328" s="76">
        <v>2579761</v>
      </c>
      <c r="DQ328" s="76">
        <v>886019</v>
      </c>
      <c r="DR328" s="57" t="s">
        <v>120</v>
      </c>
      <c r="DS328" s="94">
        <v>56.42</v>
      </c>
      <c r="DT328" s="129">
        <v>1433.068</v>
      </c>
      <c r="DU328" s="62">
        <f>DU327</f>
        <v>1320.9904999999999</v>
      </c>
      <c r="DW328" s="67"/>
      <c r="DZ328" s="62">
        <v>0</v>
      </c>
      <c r="EA328" s="84">
        <v>61</v>
      </c>
      <c r="EB328" s="85" t="s">
        <v>159</v>
      </c>
      <c r="EC328" s="76">
        <v>1996</v>
      </c>
      <c r="ED328" s="76">
        <v>94</v>
      </c>
      <c r="EE328" s="76">
        <v>520395</v>
      </c>
      <c r="EF328" s="76">
        <v>18963</v>
      </c>
      <c r="EG328" s="57">
        <f t="shared" si="436"/>
        <v>0.65500582920431361</v>
      </c>
      <c r="EL328" s="76">
        <v>0</v>
      </c>
      <c r="EM328" s="127">
        <v>135909</v>
      </c>
      <c r="EN328" s="127">
        <v>520517</v>
      </c>
      <c r="EO328" s="76">
        <v>22584</v>
      </c>
      <c r="EP328" s="76">
        <v>25456</v>
      </c>
    </row>
    <row r="329" spans="1:146" s="57" customFormat="1" ht="45" x14ac:dyDescent="0.25">
      <c r="A329" s="57" t="s">
        <v>159</v>
      </c>
      <c r="B329" s="76">
        <v>1997</v>
      </c>
      <c r="C329" s="76">
        <v>61</v>
      </c>
      <c r="D329" s="59" t="s">
        <v>174</v>
      </c>
      <c r="E329" s="76">
        <v>1</v>
      </c>
      <c r="F329" s="76">
        <v>1</v>
      </c>
      <c r="G329" s="76">
        <v>1</v>
      </c>
      <c r="H329" s="76">
        <v>1</v>
      </c>
      <c r="I329" s="60">
        <f>IFERROR(VLOOKUP(B329&amp;C329,'Output Index'!$A$2:$R$275,18,FALSE),0)</f>
        <v>0</v>
      </c>
      <c r="J329" s="77">
        <f t="shared" si="428"/>
        <v>0.78916268372736353</v>
      </c>
      <c r="K329" s="62">
        <f t="shared" si="444"/>
        <v>26219</v>
      </c>
      <c r="L329" s="62">
        <f t="shared" si="450"/>
        <v>22794</v>
      </c>
      <c r="M329" s="70">
        <f t="shared" si="437"/>
        <v>3425</v>
      </c>
      <c r="N329" s="78">
        <f t="shared" si="445"/>
        <v>457737</v>
      </c>
      <c r="O329" s="64">
        <f t="shared" si="451"/>
        <v>135132</v>
      </c>
      <c r="P329" s="64">
        <f t="shared" si="438"/>
        <v>322605</v>
      </c>
      <c r="R329" s="38">
        <v>1</v>
      </c>
      <c r="S329" s="38">
        <v>0</v>
      </c>
      <c r="T329" s="127">
        <v>143.25</v>
      </c>
      <c r="U329" s="57">
        <f t="shared" si="429"/>
        <v>81</v>
      </c>
      <c r="V329" s="78">
        <f t="shared" si="430"/>
        <v>1637515.3494065178</v>
      </c>
      <c r="W329" s="79">
        <f>AP329*(AM329/'Price Patch'!$B$5)</f>
        <v>0.48928255314595959</v>
      </c>
      <c r="X329" s="67"/>
      <c r="Y329" s="67"/>
      <c r="Z329" s="62">
        <f t="shared" ref="Z329:Z345" si="458">Z328</f>
        <v>33.888888888888886</v>
      </c>
      <c r="AA329" s="62">
        <f t="shared" ref="AA329:AB345" si="459">AA328</f>
        <v>13.990740740740742</v>
      </c>
      <c r="AB329" s="62">
        <f t="shared" si="459"/>
        <v>35.555555555555557</v>
      </c>
      <c r="AC329" s="57" t="str">
        <f t="shared" si="431"/>
        <v>Fitchburg Gas and Electric Light Company</v>
      </c>
      <c r="AD329" s="76">
        <v>61</v>
      </c>
      <c r="AE329" s="76">
        <v>1997</v>
      </c>
      <c r="AF329" s="57">
        <v>1</v>
      </c>
      <c r="AG329" s="92">
        <v>138.07579679273266</v>
      </c>
      <c r="AH329" s="57">
        <v>102.74907727569975</v>
      </c>
      <c r="AI329" s="57">
        <v>104.15335839415782</v>
      </c>
      <c r="AJ329" s="80">
        <f t="shared" si="452"/>
        <v>8.9916234452649367E-3</v>
      </c>
      <c r="AK329" s="77">
        <f t="shared" si="453"/>
        <v>1.3734785704243191E-2</v>
      </c>
      <c r="AM329" s="79">
        <f t="shared" si="454"/>
        <v>0.68860576832552323</v>
      </c>
      <c r="AN329" s="79">
        <f t="shared" ref="AN329:AO344" si="460">AN328</f>
        <v>1.5061319689999999</v>
      </c>
      <c r="AO329" s="79">
        <f t="shared" si="460"/>
        <v>1.4586625400981315</v>
      </c>
      <c r="AP329" s="79">
        <f>1/AO329^'Price Patch'!C$19*1/AN329^'Price Patch'!D$19</f>
        <v>0.67470188633652017</v>
      </c>
      <c r="AQ329" s="80">
        <f t="shared" si="432"/>
        <v>0.35393347698073019</v>
      </c>
      <c r="AR329" s="80">
        <f t="shared" si="433"/>
        <v>0.64606652301926981</v>
      </c>
      <c r="AS329" s="66" t="str">
        <f t="shared" si="439"/>
        <v>Fitchburg Gas and Electric Light Company</v>
      </c>
      <c r="AT329" s="69">
        <f t="shared" si="440"/>
        <v>61</v>
      </c>
      <c r="AU329" s="69">
        <f t="shared" si="441"/>
        <v>1997</v>
      </c>
      <c r="AV329" s="81">
        <f t="shared" si="407"/>
        <v>579571.50122476416</v>
      </c>
      <c r="AW329" s="81">
        <f t="shared" si="434"/>
        <v>1057943.8481817537</v>
      </c>
      <c r="AX329" s="81">
        <f t="shared" si="435"/>
        <v>522780.32899812295</v>
      </c>
      <c r="AY329" s="77">
        <f t="shared" si="455"/>
        <v>0.4941475201132885</v>
      </c>
      <c r="AZ329" s="77">
        <f t="shared" si="456"/>
        <v>0.50585247988671145</v>
      </c>
      <c r="BA329" s="81">
        <f t="shared" si="446"/>
        <v>1074151</v>
      </c>
      <c r="BB329" s="81">
        <f t="shared" si="457"/>
        <v>2541058</v>
      </c>
      <c r="BC329" s="81">
        <f t="shared" si="408"/>
        <v>2413858</v>
      </c>
      <c r="BD329" s="80">
        <f t="shared" si="447"/>
        <v>0.221704640117037</v>
      </c>
      <c r="BE329" s="81">
        <f t="shared" si="448"/>
        <v>4844964</v>
      </c>
      <c r="BF329" s="76">
        <v>127200</v>
      </c>
      <c r="BG329" s="76">
        <v>744409</v>
      </c>
      <c r="BH329" s="82">
        <f t="shared" si="409"/>
        <v>0.74068243533041245</v>
      </c>
      <c r="BI329" s="83">
        <f t="shared" si="449"/>
        <v>551370.67100187705</v>
      </c>
      <c r="BJ329" s="72">
        <v>2953211</v>
      </c>
      <c r="BK329" s="72">
        <v>7008</v>
      </c>
      <c r="BL329" s="72">
        <v>74993</v>
      </c>
      <c r="BM329" s="72">
        <v>162126</v>
      </c>
      <c r="BN329" s="72">
        <v>62981</v>
      </c>
      <c r="BO329" s="72">
        <v>106471</v>
      </c>
      <c r="BP329" s="72">
        <v>-31115</v>
      </c>
      <c r="BQ329" s="72">
        <v>2846740</v>
      </c>
      <c r="BR329" s="72">
        <v>2198291</v>
      </c>
      <c r="BS329" s="72">
        <v>412153</v>
      </c>
      <c r="BT329" s="72">
        <v>4455</v>
      </c>
      <c r="BU329" s="72">
        <v>-135329</v>
      </c>
      <c r="BV329" s="72">
        <v>118459</v>
      </c>
      <c r="BW329" s="72">
        <v>0</v>
      </c>
      <c r="BX329" s="72">
        <v>122704</v>
      </c>
      <c r="BY329" s="72">
        <v>0</v>
      </c>
      <c r="BZ329" s="72">
        <v>1450218</v>
      </c>
      <c r="CA329" s="72">
        <v>0</v>
      </c>
      <c r="CB329" s="72">
        <v>151107</v>
      </c>
      <c r="CC329" s="72">
        <v>32816</v>
      </c>
      <c r="CD329" s="72">
        <v>42339</v>
      </c>
      <c r="CE329" s="72">
        <v>356</v>
      </c>
      <c r="CF329" s="72">
        <v>35944</v>
      </c>
      <c r="CG329" s="72">
        <v>575809</v>
      </c>
      <c r="CH329" s="72">
        <v>2897</v>
      </c>
      <c r="CI329" s="72">
        <v>43030</v>
      </c>
      <c r="CJ329" s="72">
        <v>86369</v>
      </c>
      <c r="CK329" s="72">
        <v>8222</v>
      </c>
      <c r="CL329" s="72">
        <v>0</v>
      </c>
      <c r="CM329" s="72">
        <v>65408</v>
      </c>
      <c r="CN329" s="72">
        <v>29854</v>
      </c>
      <c r="CO329" s="72">
        <v>192</v>
      </c>
      <c r="CP329" s="72">
        <v>279348</v>
      </c>
      <c r="CQ329" s="72">
        <v>0</v>
      </c>
      <c r="CR329" s="72">
        <v>85063</v>
      </c>
      <c r="CS329" s="72">
        <v>11464</v>
      </c>
      <c r="CT329" s="72">
        <v>1140050</v>
      </c>
      <c r="CU329" s="72">
        <v>880826</v>
      </c>
      <c r="CV329" s="72">
        <v>3727336</v>
      </c>
      <c r="CW329" s="72">
        <v>3416352</v>
      </c>
      <c r="CX329" s="72">
        <v>0</v>
      </c>
      <c r="CY329" s="72">
        <v>609546</v>
      </c>
      <c r="CZ329" s="72">
        <v>0</v>
      </c>
      <c r="DA329" s="72">
        <v>285664</v>
      </c>
      <c r="DB329" s="72">
        <v>57311</v>
      </c>
      <c r="DC329" s="72">
        <v>21366819</v>
      </c>
      <c r="DD329" s="72">
        <v>20656461</v>
      </c>
      <c r="DE329" s="72">
        <v>25989365</v>
      </c>
      <c r="DF329" s="72">
        <v>0</v>
      </c>
      <c r="DG329" s="72">
        <v>50777</v>
      </c>
      <c r="DH329" s="72">
        <v>34657212</v>
      </c>
      <c r="DI329" s="72">
        <v>2192765</v>
      </c>
      <c r="DJ329" s="72">
        <v>2018555</v>
      </c>
      <c r="DK329" s="57" t="s">
        <v>159</v>
      </c>
      <c r="DL329" s="57">
        <v>61</v>
      </c>
      <c r="DM329" s="57">
        <v>1997</v>
      </c>
      <c r="DN329" s="76">
        <v>7981630</v>
      </c>
      <c r="DO329" s="76">
        <v>6085183</v>
      </c>
      <c r="DP329" s="76">
        <v>2842789</v>
      </c>
      <c r="DQ329" s="76">
        <v>915383</v>
      </c>
      <c r="DR329" s="57" t="s">
        <v>120</v>
      </c>
      <c r="DS329" s="94">
        <v>35.840000000000003</v>
      </c>
      <c r="DT329" s="129">
        <v>910.33600000000001</v>
      </c>
      <c r="DU329" s="62">
        <f t="shared" ref="DU329:DU345" si="461">DU328</f>
        <v>1320.9904999999999</v>
      </c>
      <c r="DW329" s="67"/>
      <c r="DZ329" s="62">
        <v>0</v>
      </c>
      <c r="EA329" s="84">
        <v>61</v>
      </c>
      <c r="EB329" s="85" t="s">
        <v>159</v>
      </c>
      <c r="EC329" s="76">
        <v>1997</v>
      </c>
      <c r="ED329" s="76">
        <v>81</v>
      </c>
      <c r="EE329" s="76">
        <v>457014</v>
      </c>
      <c r="EG329" s="57">
        <f t="shared" si="436"/>
        <v>0.64408083882969724</v>
      </c>
      <c r="EL329" s="76">
        <v>15065</v>
      </c>
      <c r="EM329" s="127">
        <v>135132</v>
      </c>
      <c r="EN329" s="127">
        <v>457737</v>
      </c>
      <c r="EO329" s="76">
        <v>22794</v>
      </c>
      <c r="EP329" s="76">
        <v>26219</v>
      </c>
    </row>
    <row r="330" spans="1:146" s="57" customFormat="1" ht="45" x14ac:dyDescent="0.25">
      <c r="A330" s="57" t="s">
        <v>159</v>
      </c>
      <c r="B330" s="76">
        <v>1998</v>
      </c>
      <c r="C330" s="76">
        <v>61</v>
      </c>
      <c r="D330" s="59" t="s">
        <v>174</v>
      </c>
      <c r="E330" s="76">
        <v>1</v>
      </c>
      <c r="F330" s="76">
        <v>1</v>
      </c>
      <c r="G330" s="76">
        <v>1</v>
      </c>
      <c r="H330" s="76">
        <v>1</v>
      </c>
      <c r="I330" s="60">
        <f>IFERROR(VLOOKUP(B330&amp;C330,'Output Index'!$A$2:$R$275,18,FALSE),0)</f>
        <v>0</v>
      </c>
      <c r="J330" s="77">
        <f t="shared" si="428"/>
        <v>0.78552070278525576</v>
      </c>
      <c r="K330" s="62">
        <f t="shared" si="444"/>
        <v>28936</v>
      </c>
      <c r="L330" s="62">
        <f t="shared" si="450"/>
        <v>25201</v>
      </c>
      <c r="M330" s="70">
        <f t="shared" si="437"/>
        <v>3735</v>
      </c>
      <c r="N330" s="78">
        <f t="shared" si="445"/>
        <v>483748</v>
      </c>
      <c r="O330" s="64">
        <f t="shared" si="451"/>
        <v>138955</v>
      </c>
      <c r="P330" s="64">
        <f t="shared" si="438"/>
        <v>344793</v>
      </c>
      <c r="R330" s="38">
        <v>1</v>
      </c>
      <c r="S330" s="38">
        <v>0</v>
      </c>
      <c r="T330" s="127">
        <v>165.75</v>
      </c>
      <c r="U330" s="57">
        <f t="shared" si="429"/>
        <v>87</v>
      </c>
      <c r="V330" s="78">
        <f t="shared" si="430"/>
        <v>1683953.1342672673</v>
      </c>
      <c r="W330" s="79">
        <f>AP330*(AM330/'Price Patch'!$B$5)</f>
        <v>0.4933406371997926</v>
      </c>
      <c r="X330" s="67"/>
      <c r="Y330" s="67"/>
      <c r="Z330" s="62">
        <f t="shared" si="458"/>
        <v>33.888888888888886</v>
      </c>
      <c r="AA330" s="62">
        <f t="shared" si="459"/>
        <v>13.990740740740742</v>
      </c>
      <c r="AB330" s="62">
        <f t="shared" si="459"/>
        <v>35.555555555555557</v>
      </c>
      <c r="AC330" s="57" t="str">
        <f t="shared" si="431"/>
        <v>Fitchburg Gas and Electric Light Company</v>
      </c>
      <c r="AD330" s="76">
        <v>61</v>
      </c>
      <c r="AE330" s="76">
        <v>1998</v>
      </c>
      <c r="AF330" s="57">
        <v>1</v>
      </c>
      <c r="AG330" s="92">
        <v>141.55351378759525</v>
      </c>
      <c r="AH330" s="57">
        <v>100.34139668594136</v>
      </c>
      <c r="AI330" s="57">
        <v>106.13889598915793</v>
      </c>
      <c r="AJ330" s="80">
        <f t="shared" si="452"/>
        <v>1.8538491354407917E-4</v>
      </c>
      <c r="AK330" s="77">
        <f t="shared" si="453"/>
        <v>8.2597422186154318E-3</v>
      </c>
      <c r="AM330" s="79">
        <f t="shared" si="454"/>
        <v>0.69431702876154711</v>
      </c>
      <c r="AN330" s="79">
        <f t="shared" si="460"/>
        <v>1.5061319689999999</v>
      </c>
      <c r="AO330" s="79">
        <f t="shared" si="460"/>
        <v>1.4586625400981315</v>
      </c>
      <c r="AP330" s="79">
        <f>1/AO330^'Price Patch'!C$19*1/AN330^'Price Patch'!D$19</f>
        <v>0.67470188633652017</v>
      </c>
      <c r="AQ330" s="80">
        <f t="shared" si="432"/>
        <v>0.30013435249622494</v>
      </c>
      <c r="AR330" s="80">
        <f t="shared" si="433"/>
        <v>0.69986564750377511</v>
      </c>
      <c r="AS330" s="66" t="str">
        <f t="shared" si="439"/>
        <v>Fitchburg Gas and Electric Light Company</v>
      </c>
      <c r="AT330" s="69">
        <f t="shared" si="440"/>
        <v>61</v>
      </c>
      <c r="AU330" s="69">
        <f t="shared" si="441"/>
        <v>1998</v>
      </c>
      <c r="AV330" s="81">
        <f t="shared" si="407"/>
        <v>505412.18358729477</v>
      </c>
      <c r="AW330" s="81">
        <f t="shared" si="434"/>
        <v>1178540.9506799725</v>
      </c>
      <c r="AX330" s="81">
        <f t="shared" si="435"/>
        <v>452345.29597183177</v>
      </c>
      <c r="AY330" s="77">
        <f t="shared" si="455"/>
        <v>0.38381805546158243</v>
      </c>
      <c r="AZ330" s="77">
        <f t="shared" si="456"/>
        <v>0.61618194453841757</v>
      </c>
      <c r="BA330" s="81">
        <f t="shared" si="446"/>
        <v>938148</v>
      </c>
      <c r="BB330" s="81">
        <f t="shared" si="457"/>
        <v>3635868</v>
      </c>
      <c r="BC330" s="81">
        <f t="shared" si="408"/>
        <v>3540270</v>
      </c>
      <c r="BD330" s="80">
        <f t="shared" si="447"/>
        <v>0.20512437037518064</v>
      </c>
      <c r="BE330" s="81">
        <f t="shared" si="448"/>
        <v>4573557</v>
      </c>
      <c r="BF330" s="76">
        <v>95598</v>
      </c>
      <c r="BG330" s="76">
        <v>665337</v>
      </c>
      <c r="BH330" s="82">
        <f t="shared" si="409"/>
        <v>0.73016036088203151</v>
      </c>
      <c r="BI330" s="83">
        <f t="shared" si="449"/>
        <v>485802.70402816823</v>
      </c>
      <c r="BJ330" s="72">
        <v>4058597</v>
      </c>
      <c r="BK330" s="72">
        <v>55599</v>
      </c>
      <c r="BL330" s="72">
        <v>79585</v>
      </c>
      <c r="BM330" s="72">
        <v>241563</v>
      </c>
      <c r="BN330" s="72">
        <v>55196</v>
      </c>
      <c r="BO330" s="72">
        <v>111865</v>
      </c>
      <c r="BP330" s="72">
        <v>-51714</v>
      </c>
      <c r="BQ330" s="72">
        <v>3946732</v>
      </c>
      <c r="BR330" s="72">
        <v>3169044</v>
      </c>
      <c r="BS330" s="72">
        <v>422729</v>
      </c>
      <c r="BT330" s="72">
        <v>79162</v>
      </c>
      <c r="BU330" s="72">
        <v>-108864</v>
      </c>
      <c r="BV330" s="72">
        <v>95389</v>
      </c>
      <c r="BW330" s="72">
        <v>0</v>
      </c>
      <c r="BX330" s="72">
        <v>68213</v>
      </c>
      <c r="BY330" s="72">
        <v>0</v>
      </c>
      <c r="BZ330" s="72">
        <v>1284852</v>
      </c>
      <c r="CA330" s="72">
        <v>0</v>
      </c>
      <c r="CB330" s="72">
        <v>174438</v>
      </c>
      <c r="CC330" s="72">
        <v>29374</v>
      </c>
      <c r="CD330" s="72">
        <v>49874</v>
      </c>
      <c r="CE330" s="72">
        <v>650</v>
      </c>
      <c r="CF330" s="72">
        <v>50062</v>
      </c>
      <c r="CG330" s="72">
        <v>433825</v>
      </c>
      <c r="CH330" s="72">
        <v>2742</v>
      </c>
      <c r="CI330" s="72">
        <v>39573</v>
      </c>
      <c r="CJ330" s="72">
        <v>56495</v>
      </c>
      <c r="CK330" s="72">
        <v>3878</v>
      </c>
      <c r="CL330" s="72">
        <v>0</v>
      </c>
      <c r="CM330" s="72">
        <v>63679</v>
      </c>
      <c r="CN330" s="72">
        <v>33558</v>
      </c>
      <c r="CO330" s="72">
        <v>287</v>
      </c>
      <c r="CP330" s="72">
        <v>270641</v>
      </c>
      <c r="CQ330" s="72">
        <v>0</v>
      </c>
      <c r="CR330" s="72">
        <v>66316</v>
      </c>
      <c r="CS330" s="72">
        <v>9460</v>
      </c>
      <c r="CT330" s="72">
        <v>1117053</v>
      </c>
      <c r="CU330" s="72">
        <v>1126163</v>
      </c>
      <c r="CV330" s="72">
        <v>2872454</v>
      </c>
      <c r="CW330" s="72">
        <v>2420320</v>
      </c>
      <c r="CX330" s="72">
        <v>0</v>
      </c>
      <c r="CY330" s="72">
        <v>360357</v>
      </c>
      <c r="CZ330" s="72">
        <v>18950</v>
      </c>
      <c r="DA330" s="72">
        <v>197286</v>
      </c>
      <c r="DB330" s="72">
        <v>32517</v>
      </c>
      <c r="DC330" s="72">
        <v>22339201</v>
      </c>
      <c r="DD330" s="72">
        <v>21726324</v>
      </c>
      <c r="DE330" s="72">
        <v>25769298</v>
      </c>
      <c r="DF330" s="72">
        <v>0</v>
      </c>
      <c r="DG330" s="72">
        <v>31577</v>
      </c>
      <c r="DH330" s="72">
        <v>35335995</v>
      </c>
      <c r="DI330" s="72">
        <v>1948455</v>
      </c>
      <c r="DJ330" s="72">
        <v>1892853</v>
      </c>
      <c r="DK330" s="57" t="s">
        <v>159</v>
      </c>
      <c r="DL330" s="57">
        <v>61</v>
      </c>
      <c r="DM330" s="57">
        <v>1998</v>
      </c>
      <c r="DN330" s="76">
        <v>8440874</v>
      </c>
      <c r="DO330" s="76">
        <v>6502842</v>
      </c>
      <c r="DP330" s="76">
        <v>3158760</v>
      </c>
      <c r="DQ330" s="76">
        <v>921486</v>
      </c>
      <c r="DR330" s="57" t="s">
        <v>120</v>
      </c>
      <c r="DS330" s="94">
        <v>46.95</v>
      </c>
      <c r="DT330" s="129">
        <v>1192.53</v>
      </c>
      <c r="DU330" s="62">
        <f t="shared" si="461"/>
        <v>1320.9904999999999</v>
      </c>
      <c r="DW330" s="67"/>
      <c r="DZ330" s="62">
        <v>0</v>
      </c>
      <c r="EA330" s="84">
        <v>61</v>
      </c>
      <c r="EB330" s="85" t="s">
        <v>159</v>
      </c>
      <c r="EC330" s="76">
        <v>1998</v>
      </c>
      <c r="ED330" s="76">
        <v>87</v>
      </c>
      <c r="EE330" s="76">
        <v>483710</v>
      </c>
      <c r="EG330" s="57">
        <f t="shared" si="436"/>
        <v>0.63469007505379738</v>
      </c>
      <c r="EL330" s="76">
        <v>15086</v>
      </c>
      <c r="EM330" s="127">
        <v>138955</v>
      </c>
      <c r="EN330" s="127">
        <v>483748</v>
      </c>
      <c r="EO330" s="76">
        <v>25201</v>
      </c>
      <c r="EP330" s="76">
        <v>28936</v>
      </c>
    </row>
    <row r="331" spans="1:146" s="57" customFormat="1" ht="45" x14ac:dyDescent="0.25">
      <c r="A331" s="57" t="s">
        <v>159</v>
      </c>
      <c r="B331" s="76">
        <v>1999</v>
      </c>
      <c r="C331" s="76">
        <v>61</v>
      </c>
      <c r="D331" s="59" t="s">
        <v>174</v>
      </c>
      <c r="E331" s="76">
        <v>1</v>
      </c>
      <c r="F331" s="76">
        <v>1</v>
      </c>
      <c r="G331" s="76">
        <v>1</v>
      </c>
      <c r="H331" s="76">
        <v>1</v>
      </c>
      <c r="I331" s="60">
        <f>IFERROR(VLOOKUP(B331&amp;C331,'Output Index'!$A$2:$R$275,18,FALSE),0)</f>
        <v>0</v>
      </c>
      <c r="J331" s="77">
        <f t="shared" si="428"/>
        <v>0.80236900483794782</v>
      </c>
      <c r="K331" s="62">
        <f t="shared" si="444"/>
        <v>25878</v>
      </c>
      <c r="L331" s="62">
        <f t="shared" si="450"/>
        <v>22950</v>
      </c>
      <c r="M331" s="70">
        <f t="shared" si="437"/>
        <v>2928</v>
      </c>
      <c r="N331" s="78">
        <f t="shared" si="445"/>
        <v>502612</v>
      </c>
      <c r="O331" s="64">
        <f t="shared" si="451"/>
        <v>147171</v>
      </c>
      <c r="P331" s="64">
        <f t="shared" si="438"/>
        <v>355441</v>
      </c>
      <c r="R331" s="38">
        <v>1</v>
      </c>
      <c r="S331" s="38">
        <v>0</v>
      </c>
      <c r="T331" s="127">
        <v>165.75</v>
      </c>
      <c r="U331" s="57">
        <f t="shared" si="429"/>
        <v>91</v>
      </c>
      <c r="V331" s="78">
        <f t="shared" si="430"/>
        <v>1906144.0638475139</v>
      </c>
      <c r="W331" s="79">
        <f>AP331*(AM331/'Price Patch'!$B$5)</f>
        <v>0.50495213004299699</v>
      </c>
      <c r="X331" s="67">
        <v>33.333333333333336</v>
      </c>
      <c r="Y331" s="67">
        <v>14.666666666666666</v>
      </c>
      <c r="Z331" s="62">
        <f t="shared" si="458"/>
        <v>33.888888888888886</v>
      </c>
      <c r="AA331" s="62">
        <f t="shared" si="459"/>
        <v>13.990740740740742</v>
      </c>
      <c r="AB331" s="62">
        <f t="shared" si="459"/>
        <v>35.555555555555557</v>
      </c>
      <c r="AC331" s="57" t="str">
        <f t="shared" si="431"/>
        <v>Fitchburg Gas and Electric Light Company</v>
      </c>
      <c r="AD331" s="76">
        <v>61</v>
      </c>
      <c r="AE331" s="76">
        <v>1999</v>
      </c>
      <c r="AF331" s="57">
        <v>1</v>
      </c>
      <c r="AG331" s="92">
        <v>145.97276960193994</v>
      </c>
      <c r="AH331" s="57">
        <v>102.74763182470296</v>
      </c>
      <c r="AI331" s="57">
        <v>108.06592542287542</v>
      </c>
      <c r="AJ331" s="80">
        <f t="shared" si="452"/>
        <v>2.0052041250603996E-2</v>
      </c>
      <c r="AK331" s="77">
        <f t="shared" si="453"/>
        <v>2.3263749673078746E-2</v>
      </c>
      <c r="AM331" s="79">
        <f t="shared" si="454"/>
        <v>0.710658794678379</v>
      </c>
      <c r="AN331" s="79">
        <f t="shared" si="460"/>
        <v>1.5061319689999999</v>
      </c>
      <c r="AO331" s="79">
        <f t="shared" si="460"/>
        <v>1.4586625400981315</v>
      </c>
      <c r="AP331" s="79">
        <f>1/AO331^'Price Patch'!C$19*1/AN331^'Price Patch'!D$19</f>
        <v>0.67470188633652017</v>
      </c>
      <c r="AQ331" s="80">
        <f t="shared" si="432"/>
        <v>0.30073426327162894</v>
      </c>
      <c r="AR331" s="80">
        <f t="shared" si="433"/>
        <v>0.699265736728371</v>
      </c>
      <c r="AS331" s="66" t="str">
        <f t="shared" si="439"/>
        <v>Fitchburg Gas and Electric Light Company</v>
      </c>
      <c r="AT331" s="69">
        <f t="shared" si="440"/>
        <v>61</v>
      </c>
      <c r="AU331" s="69">
        <f t="shared" si="441"/>
        <v>1999</v>
      </c>
      <c r="AV331" s="81">
        <f t="shared" si="407"/>
        <v>573242.83073077095</v>
      </c>
      <c r="AW331" s="81">
        <f t="shared" si="434"/>
        <v>1332901.2331167429</v>
      </c>
      <c r="AX331" s="81">
        <f t="shared" si="435"/>
        <v>450670.55069298891</v>
      </c>
      <c r="AY331" s="77">
        <f t="shared" si="455"/>
        <v>0.33811248687885087</v>
      </c>
      <c r="AZ331" s="77">
        <f t="shared" si="456"/>
        <v>0.66188751312114913</v>
      </c>
      <c r="BA331" s="81">
        <f t="shared" si="446"/>
        <v>1006031</v>
      </c>
      <c r="BB331" s="81">
        <f t="shared" si="457"/>
        <v>4500721</v>
      </c>
      <c r="BC331" s="81">
        <f t="shared" si="408"/>
        <v>4411306</v>
      </c>
      <c r="BD331" s="80">
        <f t="shared" si="447"/>
        <v>0.19999308196342624</v>
      </c>
      <c r="BE331" s="81">
        <f t="shared" si="448"/>
        <v>5030329</v>
      </c>
      <c r="BF331" s="76">
        <v>89415</v>
      </c>
      <c r="BG331" s="76">
        <v>767718</v>
      </c>
      <c r="BH331" s="82">
        <f t="shared" si="409"/>
        <v>0.7233912052433461</v>
      </c>
      <c r="BI331" s="83">
        <f t="shared" si="449"/>
        <v>555360.44930701121</v>
      </c>
      <c r="BJ331" s="72">
        <v>4777994</v>
      </c>
      <c r="BK331" s="72">
        <v>10779</v>
      </c>
      <c r="BL331" s="72">
        <v>29894</v>
      </c>
      <c r="BM331" s="72">
        <v>147541</v>
      </c>
      <c r="BN331" s="72">
        <v>35179</v>
      </c>
      <c r="BO331" s="72">
        <v>90948</v>
      </c>
      <c r="BP331" s="72">
        <v>-15365</v>
      </c>
      <c r="BQ331" s="72">
        <v>4687046</v>
      </c>
      <c r="BR331" s="72">
        <v>4092959</v>
      </c>
      <c r="BS331" s="72">
        <v>277273</v>
      </c>
      <c r="BT331" s="72">
        <v>127746</v>
      </c>
      <c r="BU331" s="72">
        <v>-112354</v>
      </c>
      <c r="BV331" s="72">
        <v>96128</v>
      </c>
      <c r="BW331" s="72">
        <v>0</v>
      </c>
      <c r="BX331" s="72">
        <v>57054</v>
      </c>
      <c r="BY331" s="72">
        <v>0</v>
      </c>
      <c r="BZ331" s="72">
        <v>1390715</v>
      </c>
      <c r="CA331" s="72">
        <v>0</v>
      </c>
      <c r="CB331" s="72">
        <v>68632</v>
      </c>
      <c r="CC331" s="72">
        <v>33753</v>
      </c>
      <c r="CD331" s="72">
        <v>66349</v>
      </c>
      <c r="CE331" s="72">
        <v>617</v>
      </c>
      <c r="CF331" s="72">
        <v>54304</v>
      </c>
      <c r="CG331" s="72">
        <v>484279</v>
      </c>
      <c r="CH331" s="72">
        <v>2439</v>
      </c>
      <c r="CI331" s="72">
        <v>42532</v>
      </c>
      <c r="CJ331" s="72">
        <v>127932</v>
      </c>
      <c r="CK331" s="72">
        <v>5153</v>
      </c>
      <c r="CL331" s="72">
        <v>3344</v>
      </c>
      <c r="CM331" s="72">
        <v>53507</v>
      </c>
      <c r="CN331" s="72">
        <v>63190</v>
      </c>
      <c r="CO331" s="72">
        <v>1250</v>
      </c>
      <c r="CP331" s="72">
        <v>313208</v>
      </c>
      <c r="CQ331" s="72">
        <v>0</v>
      </c>
      <c r="CR331" s="72">
        <v>54880</v>
      </c>
      <c r="CS331" s="72">
        <v>15346</v>
      </c>
      <c r="CT331" s="72">
        <v>929036</v>
      </c>
      <c r="CU331" s="72">
        <v>1967002</v>
      </c>
      <c r="CV331" s="72">
        <v>940542</v>
      </c>
      <c r="CW331" s="72">
        <v>815390</v>
      </c>
      <c r="CX331" s="72">
        <v>0</v>
      </c>
      <c r="CY331" s="72">
        <v>433339</v>
      </c>
      <c r="CZ331" s="72">
        <v>74468</v>
      </c>
      <c r="DA331" s="72">
        <v>14679</v>
      </c>
      <c r="DB331" s="72">
        <v>0</v>
      </c>
      <c r="DC331" s="72">
        <v>30397981</v>
      </c>
      <c r="DD331" s="72">
        <v>30052666</v>
      </c>
      <c r="DE331" s="72">
        <v>31786541</v>
      </c>
      <c r="DF331" s="72">
        <v>0</v>
      </c>
      <c r="DG331" s="72">
        <v>66312</v>
      </c>
      <c r="DH331" s="72">
        <v>43034006</v>
      </c>
      <c r="DI331" s="72">
        <v>2116406</v>
      </c>
      <c r="DJ331" s="72">
        <v>1937844</v>
      </c>
      <c r="DK331" s="57" t="s">
        <v>159</v>
      </c>
      <c r="DL331" s="57">
        <v>61</v>
      </c>
      <c r="DM331" s="57">
        <v>1999</v>
      </c>
      <c r="DN331" s="76">
        <v>10241789</v>
      </c>
      <c r="DO331" s="76">
        <v>8540449</v>
      </c>
      <c r="DP331" s="76">
        <v>3605763</v>
      </c>
      <c r="DQ331" s="76">
        <v>1020478</v>
      </c>
      <c r="DR331" s="57" t="s">
        <v>120</v>
      </c>
      <c r="DS331" s="94">
        <v>41.81</v>
      </c>
      <c r="DT331" s="129">
        <v>1061.9739999999999</v>
      </c>
      <c r="DU331" s="62">
        <f t="shared" si="461"/>
        <v>1320.9904999999999</v>
      </c>
      <c r="DV331" s="57">
        <v>92</v>
      </c>
      <c r="DW331" s="67">
        <v>58.4</v>
      </c>
      <c r="DZ331" s="62">
        <v>0</v>
      </c>
      <c r="EA331" s="84">
        <v>61</v>
      </c>
      <c r="EB331" s="85" t="s">
        <v>159</v>
      </c>
      <c r="EC331" s="76">
        <v>1999</v>
      </c>
      <c r="ED331" s="76">
        <v>91</v>
      </c>
      <c r="EE331" s="76">
        <v>502171</v>
      </c>
      <c r="EF331" s="76">
        <v>0</v>
      </c>
      <c r="EG331" s="57">
        <f t="shared" si="436"/>
        <v>0.62995007275829196</v>
      </c>
      <c r="EL331" s="76">
        <v>14833</v>
      </c>
      <c r="EM331" s="127">
        <v>147171</v>
      </c>
      <c r="EN331" s="127">
        <v>502612</v>
      </c>
      <c r="EO331" s="76">
        <v>22950</v>
      </c>
      <c r="EP331" s="76">
        <v>25878</v>
      </c>
    </row>
    <row r="332" spans="1:146" s="57" customFormat="1" ht="45" x14ac:dyDescent="0.25">
      <c r="A332" s="57" t="s">
        <v>159</v>
      </c>
      <c r="B332" s="76">
        <v>2000</v>
      </c>
      <c r="C332" s="76">
        <v>61</v>
      </c>
      <c r="D332" s="59" t="s">
        <v>174</v>
      </c>
      <c r="E332" s="76">
        <v>1</v>
      </c>
      <c r="F332" s="76">
        <v>1</v>
      </c>
      <c r="G332" s="76">
        <v>1</v>
      </c>
      <c r="H332" s="76">
        <v>1</v>
      </c>
      <c r="I332" s="60">
        <f>IFERROR(VLOOKUP(B332&amp;C332,'Output Index'!$A$2:$R$275,18,FALSE),0)</f>
        <v>0</v>
      </c>
      <c r="J332" s="77">
        <f t="shared" si="428"/>
        <v>0.81080264253901924</v>
      </c>
      <c r="K332" s="87">
        <f t="shared" si="444"/>
        <v>26022</v>
      </c>
      <c r="L332" s="88">
        <f t="shared" si="450"/>
        <v>23014</v>
      </c>
      <c r="M332" s="70">
        <f t="shared" si="437"/>
        <v>3008</v>
      </c>
      <c r="N332" s="89">
        <f t="shared" si="445"/>
        <v>472346</v>
      </c>
      <c r="O332" s="64">
        <f t="shared" si="451"/>
        <v>149491</v>
      </c>
      <c r="P332" s="64">
        <f t="shared" si="438"/>
        <v>322855</v>
      </c>
      <c r="R332" s="38">
        <v>1</v>
      </c>
      <c r="S332" s="38">
        <v>0</v>
      </c>
      <c r="T332" s="127">
        <v>261.66666670000001</v>
      </c>
      <c r="U332" s="57">
        <f t="shared" si="429"/>
        <v>84</v>
      </c>
      <c r="V332" s="78">
        <f t="shared" si="430"/>
        <v>1947065.3031471041</v>
      </c>
      <c r="W332" s="79">
        <f>AP332*(AM332/'Price Patch'!$B$5)</f>
        <v>0.52306401052424356</v>
      </c>
      <c r="X332" s="67">
        <v>31.111111111111111</v>
      </c>
      <c r="Y332" s="67">
        <v>12.777777777777779</v>
      </c>
      <c r="Z332" s="62">
        <f t="shared" si="458"/>
        <v>33.888888888888886</v>
      </c>
      <c r="AA332" s="62">
        <f t="shared" si="459"/>
        <v>13.990740740740742</v>
      </c>
      <c r="AB332" s="62">
        <f t="shared" si="459"/>
        <v>35.555555555555557</v>
      </c>
      <c r="AC332" s="57" t="str">
        <f t="shared" si="431"/>
        <v>Fitchburg Gas and Electric Light Company</v>
      </c>
      <c r="AD332" s="76">
        <v>61</v>
      </c>
      <c r="AE332" s="76">
        <v>2000</v>
      </c>
      <c r="AF332" s="57">
        <v>1</v>
      </c>
      <c r="AG332" s="92">
        <v>150.6655444164935</v>
      </c>
      <c r="AH332" s="57">
        <v>109.43510640951196</v>
      </c>
      <c r="AI332" s="57">
        <v>110.54392230578161</v>
      </c>
      <c r="AJ332" s="80">
        <f t="shared" si="452"/>
        <v>3.6911682758337373E-2</v>
      </c>
      <c r="AK332" s="77">
        <f t="shared" si="453"/>
        <v>3.5240214847237807E-2</v>
      </c>
      <c r="AM332" s="79">
        <f t="shared" si="454"/>
        <v>0.73614906669894753</v>
      </c>
      <c r="AN332" s="79">
        <f t="shared" si="460"/>
        <v>1.5061319689999999</v>
      </c>
      <c r="AO332" s="79">
        <f t="shared" si="460"/>
        <v>1.4586625400981315</v>
      </c>
      <c r="AP332" s="79">
        <f>1/AO332^'Price Patch'!C$19*1/AN332^'Price Patch'!D$19</f>
        <v>0.67470188633652017</v>
      </c>
      <c r="AQ332" s="80">
        <f t="shared" si="432"/>
        <v>0.33367897318555184</v>
      </c>
      <c r="AR332" s="80">
        <f t="shared" si="433"/>
        <v>0.66632102681444816</v>
      </c>
      <c r="AS332" s="66" t="str">
        <f t="shared" si="439"/>
        <v>Fitchburg Gas and Electric Light Company</v>
      </c>
      <c r="AT332" s="69">
        <f t="shared" si="440"/>
        <v>61</v>
      </c>
      <c r="AU332" s="69">
        <f t="shared" si="441"/>
        <v>2000</v>
      </c>
      <c r="AV332" s="81">
        <f t="shared" si="407"/>
        <v>649694.75107934093</v>
      </c>
      <c r="AW332" s="81">
        <f t="shared" si="434"/>
        <v>1297370.5520677632</v>
      </c>
      <c r="AX332" s="81">
        <f t="shared" si="435"/>
        <v>476290.47320371552</v>
      </c>
      <c r="AY332" s="77">
        <f t="shared" si="455"/>
        <v>0.36711984285800126</v>
      </c>
      <c r="AZ332" s="77">
        <f t="shared" si="456"/>
        <v>0.63288015714199874</v>
      </c>
      <c r="BA332" s="81">
        <f t="shared" si="446"/>
        <v>1111634</v>
      </c>
      <c r="BB332" s="81">
        <f t="shared" si="457"/>
        <v>3839338</v>
      </c>
      <c r="BC332" s="81">
        <f t="shared" si="408"/>
        <v>3773385</v>
      </c>
      <c r="BD332" s="80">
        <f t="shared" si="447"/>
        <v>0.21759774813968033</v>
      </c>
      <c r="BE332" s="81">
        <f t="shared" si="448"/>
        <v>5108665</v>
      </c>
      <c r="BF332" s="76">
        <v>65953</v>
      </c>
      <c r="BG332" s="76">
        <v>854987</v>
      </c>
      <c r="BH332" s="82">
        <f t="shared" si="409"/>
        <v>0.74310314285045809</v>
      </c>
      <c r="BI332" s="83">
        <f t="shared" si="449"/>
        <v>635343.5267962846</v>
      </c>
      <c r="BJ332" s="72">
        <v>3987897</v>
      </c>
      <c r="BK332" s="72">
        <v>15771</v>
      </c>
      <c r="BL332" s="72">
        <v>14303</v>
      </c>
      <c r="BM332" s="72">
        <v>103633</v>
      </c>
      <c r="BN332" s="72">
        <v>21532</v>
      </c>
      <c r="BO332" s="72">
        <v>44827</v>
      </c>
      <c r="BP332" s="72">
        <v>26123</v>
      </c>
      <c r="BQ332" s="72">
        <v>3943070</v>
      </c>
      <c r="BR332" s="72">
        <v>3486268</v>
      </c>
      <c r="BS332" s="72">
        <v>148559</v>
      </c>
      <c r="BT332" s="72">
        <v>100325</v>
      </c>
      <c r="BU332" s="72">
        <v>-100065</v>
      </c>
      <c r="BV332" s="72">
        <v>104809</v>
      </c>
      <c r="BW332" s="72">
        <v>0</v>
      </c>
      <c r="BX332" s="72">
        <v>50418</v>
      </c>
      <c r="BY332" s="72">
        <v>0</v>
      </c>
      <c r="BZ332" s="72">
        <v>1495935</v>
      </c>
      <c r="CA332" s="72">
        <v>135489</v>
      </c>
      <c r="CB332" s="72">
        <v>113680</v>
      </c>
      <c r="CC332" s="72">
        <v>32507</v>
      </c>
      <c r="CD332" s="72">
        <v>42616</v>
      </c>
      <c r="CE332" s="72">
        <v>1147</v>
      </c>
      <c r="CF332" s="72">
        <v>63626</v>
      </c>
      <c r="CG332" s="72">
        <v>495064</v>
      </c>
      <c r="CH332" s="72">
        <v>674</v>
      </c>
      <c r="CI332" s="72">
        <v>45164</v>
      </c>
      <c r="CJ332" s="72">
        <v>53854</v>
      </c>
      <c r="CK332" s="72">
        <v>4397</v>
      </c>
      <c r="CL332" s="72">
        <v>6336</v>
      </c>
      <c r="CM332" s="72">
        <v>60859</v>
      </c>
      <c r="CN332" s="72">
        <v>56221</v>
      </c>
      <c r="CO332" s="72">
        <v>462</v>
      </c>
      <c r="CP332" s="72">
        <v>312364</v>
      </c>
      <c r="CQ332" s="72">
        <v>0</v>
      </c>
      <c r="CR332" s="72">
        <v>63351</v>
      </c>
      <c r="CS332" s="72">
        <v>8124</v>
      </c>
      <c r="CT332" s="72">
        <v>979058</v>
      </c>
      <c r="CU332" s="72">
        <v>2166506</v>
      </c>
      <c r="CV332" s="72">
        <v>76446</v>
      </c>
      <c r="CW332" s="72">
        <v>75242</v>
      </c>
      <c r="CX332" s="72">
        <v>0</v>
      </c>
      <c r="CY332" s="72">
        <v>359680</v>
      </c>
      <c r="CZ332" s="72">
        <v>95340</v>
      </c>
      <c r="DA332" s="72">
        <v>60</v>
      </c>
      <c r="DB332" s="72">
        <v>0</v>
      </c>
      <c r="DC332" s="72">
        <v>30361720</v>
      </c>
      <c r="DD332" s="72">
        <v>30357540</v>
      </c>
      <c r="DE332" s="72">
        <v>30797906</v>
      </c>
      <c r="DF332" s="72">
        <v>0</v>
      </c>
      <c r="DG332" s="72">
        <v>39453</v>
      </c>
      <c r="DH332" s="72">
        <v>41695419</v>
      </c>
      <c r="DI332" s="72">
        <v>2228664</v>
      </c>
      <c r="DJ332" s="72">
        <v>2066555</v>
      </c>
      <c r="DK332" s="57" t="s">
        <v>159</v>
      </c>
      <c r="DL332" s="57">
        <v>61</v>
      </c>
      <c r="DM332" s="57">
        <v>2000</v>
      </c>
      <c r="DN332" s="76">
        <v>11231071</v>
      </c>
      <c r="DO332" s="76">
        <v>9216993</v>
      </c>
      <c r="DP332" s="76">
        <v>3749140</v>
      </c>
      <c r="DQ332" s="76">
        <v>1022329</v>
      </c>
      <c r="DR332" s="57" t="s">
        <v>120</v>
      </c>
      <c r="DS332" s="94">
        <v>44.14</v>
      </c>
      <c r="DT332" s="129">
        <v>1121.1559999999999</v>
      </c>
      <c r="DU332" s="62">
        <f t="shared" si="461"/>
        <v>1320.9904999999999</v>
      </c>
      <c r="DV332" s="57">
        <v>88</v>
      </c>
      <c r="DW332" s="67">
        <v>55</v>
      </c>
      <c r="DZ332" s="62">
        <v>0</v>
      </c>
      <c r="EA332" s="84">
        <v>61</v>
      </c>
      <c r="EB332" s="85" t="s">
        <v>159</v>
      </c>
      <c r="EC332" s="76">
        <v>2000</v>
      </c>
      <c r="ED332" s="76">
        <v>84</v>
      </c>
      <c r="EE332" s="76">
        <v>470094</v>
      </c>
      <c r="EF332" s="76">
        <v>0</v>
      </c>
      <c r="EG332" s="57">
        <f t="shared" si="436"/>
        <v>0.63885355512067843</v>
      </c>
      <c r="EL332" s="76">
        <v>14800</v>
      </c>
      <c r="EM332" s="127">
        <v>149491</v>
      </c>
      <c r="EN332" s="127">
        <v>472346</v>
      </c>
      <c r="EO332" s="76">
        <v>23014</v>
      </c>
      <c r="EP332" s="76">
        <v>26022</v>
      </c>
    </row>
    <row r="333" spans="1:146" s="57" customFormat="1" ht="45" x14ac:dyDescent="0.25">
      <c r="A333" s="57" t="s">
        <v>159</v>
      </c>
      <c r="B333" s="76">
        <v>2001</v>
      </c>
      <c r="C333" s="76">
        <v>61</v>
      </c>
      <c r="D333" s="59" t="s">
        <v>174</v>
      </c>
      <c r="E333" s="76">
        <v>1</v>
      </c>
      <c r="F333" s="76">
        <v>0</v>
      </c>
      <c r="G333" s="76">
        <v>1</v>
      </c>
      <c r="H333" s="76">
        <v>1</v>
      </c>
      <c r="I333" s="60">
        <f>IFERROR(VLOOKUP(B333&amp;C333,'Output Index'!$A$2:$R$275,18,FALSE),0)</f>
        <v>0</v>
      </c>
      <c r="J333" s="77">
        <f t="shared" si="428"/>
        <v>0.78212254835864237</v>
      </c>
      <c r="K333" s="70">
        <f t="shared" ref="K333:K344" si="462">EK333</f>
        <v>26196</v>
      </c>
      <c r="L333" s="70">
        <f>EI333</f>
        <v>23148</v>
      </c>
      <c r="M333" s="70">
        <f t="shared" si="437"/>
        <v>3048</v>
      </c>
      <c r="N333" s="70">
        <f t="shared" ref="N333:N344" si="463">EJ333</f>
        <v>444551</v>
      </c>
      <c r="O333" s="90">
        <f>EH333</f>
        <v>154106</v>
      </c>
      <c r="P333" s="64">
        <f t="shared" si="438"/>
        <v>290445</v>
      </c>
      <c r="R333" s="38">
        <v>1</v>
      </c>
      <c r="S333" s="38">
        <v>0</v>
      </c>
      <c r="T333" s="127">
        <v>296.7692308</v>
      </c>
      <c r="U333" s="57">
        <f t="shared" si="429"/>
        <v>88</v>
      </c>
      <c r="V333" s="78">
        <f t="shared" si="430"/>
        <v>2143837.671586236</v>
      </c>
      <c r="W333" s="79">
        <f>AP333*(AM333/'Price Patch'!$B$5)</f>
        <v>0.53539313502317953</v>
      </c>
      <c r="X333" s="67">
        <v>33.333333333333336</v>
      </c>
      <c r="Y333" s="67">
        <v>13.888888888888889</v>
      </c>
      <c r="Z333" s="62">
        <f t="shared" si="458"/>
        <v>33.888888888888886</v>
      </c>
      <c r="AA333" s="62">
        <f t="shared" si="459"/>
        <v>13.990740740740742</v>
      </c>
      <c r="AB333" s="62">
        <f t="shared" si="459"/>
        <v>35.555555555555557</v>
      </c>
      <c r="AC333" s="57" t="str">
        <f t="shared" si="431"/>
        <v>Fitchburg Gas and Electric Light Company</v>
      </c>
      <c r="AD333" s="76">
        <v>61</v>
      </c>
      <c r="AE333" s="76">
        <v>2001</v>
      </c>
      <c r="AF333" s="57">
        <v>1</v>
      </c>
      <c r="AG333" s="92">
        <v>155.66958516296191</v>
      </c>
      <c r="AH333" s="57">
        <v>110.20786286344969</v>
      </c>
      <c r="AI333" s="57">
        <v>113.48734011949581</v>
      </c>
      <c r="AJ333" s="80">
        <f t="shared" si="452"/>
        <v>1.8674676371106765E-2</v>
      </c>
      <c r="AK333" s="77">
        <f t="shared" si="453"/>
        <v>2.3297461222836664E-2</v>
      </c>
      <c r="AM333" s="79">
        <f t="shared" si="454"/>
        <v>0.75350081201212693</v>
      </c>
      <c r="AN333" s="79">
        <f t="shared" si="460"/>
        <v>1.5061319689999999</v>
      </c>
      <c r="AO333" s="79">
        <f t="shared" si="460"/>
        <v>1.4586625400981315</v>
      </c>
      <c r="AP333" s="79">
        <f>1/AO333^'Price Patch'!C$19*1/AN333^'Price Patch'!D$19</f>
        <v>0.67470188633652017</v>
      </c>
      <c r="AQ333" s="80">
        <f t="shared" si="432"/>
        <v>0.32678499169011566</v>
      </c>
      <c r="AR333" s="80">
        <f t="shared" si="433"/>
        <v>0.67321500830988434</v>
      </c>
      <c r="AS333" s="66" t="str">
        <f t="shared" si="439"/>
        <v>Fitchburg Gas and Electric Light Company</v>
      </c>
      <c r="AT333" s="69">
        <f t="shared" si="440"/>
        <v>61</v>
      </c>
      <c r="AU333" s="69">
        <f t="shared" si="441"/>
        <v>2001</v>
      </c>
      <c r="AV333" s="81">
        <f t="shared" si="407"/>
        <v>700573.97569426498</v>
      </c>
      <c r="AW333" s="81">
        <f t="shared" si="434"/>
        <v>1443263.695891971</v>
      </c>
      <c r="AX333" s="81">
        <f t="shared" si="435"/>
        <v>610800.46182143118</v>
      </c>
      <c r="AY333" s="77">
        <f t="shared" si="455"/>
        <v>0.42320780572530237</v>
      </c>
      <c r="AZ333" s="77">
        <f t="shared" si="456"/>
        <v>0.57679219427469763</v>
      </c>
      <c r="BA333" s="81">
        <f t="shared" si="446"/>
        <v>1303429</v>
      </c>
      <c r="BB333" s="81">
        <f t="shared" si="457"/>
        <v>3435173</v>
      </c>
      <c r="BC333" s="81">
        <f t="shared" si="408"/>
        <v>3402696</v>
      </c>
      <c r="BD333" s="80">
        <f t="shared" si="447"/>
        <v>0.24464813608695571</v>
      </c>
      <c r="BE333" s="81">
        <f t="shared" si="448"/>
        <v>5327770</v>
      </c>
      <c r="BF333" s="76">
        <v>32477</v>
      </c>
      <c r="BG333" s="76">
        <v>875392</v>
      </c>
      <c r="BH333" s="82">
        <f t="shared" si="409"/>
        <v>0.79122100519375194</v>
      </c>
      <c r="BI333" s="83">
        <f t="shared" si="449"/>
        <v>692628.53817856894</v>
      </c>
      <c r="BJ333" s="72">
        <v>3602531</v>
      </c>
      <c r="BK333" s="72">
        <v>12658</v>
      </c>
      <c r="BL333" s="72">
        <v>10069</v>
      </c>
      <c r="BM333" s="72">
        <v>112693</v>
      </c>
      <c r="BN333" s="72">
        <v>18441</v>
      </c>
      <c r="BO333" s="72">
        <v>36687</v>
      </c>
      <c r="BP333" s="72">
        <v>32388</v>
      </c>
      <c r="BQ333" s="72">
        <v>3565844</v>
      </c>
      <c r="BR333" s="72">
        <v>2920321</v>
      </c>
      <c r="BS333" s="72">
        <v>167358</v>
      </c>
      <c r="BT333" s="72">
        <v>273625</v>
      </c>
      <c r="BU333" s="72">
        <v>-80004</v>
      </c>
      <c r="BV333" s="72">
        <v>71008</v>
      </c>
      <c r="BW333" s="72">
        <v>0</v>
      </c>
      <c r="BX333" s="72">
        <v>47425</v>
      </c>
      <c r="BY333" s="72">
        <v>0</v>
      </c>
      <c r="BZ333" s="72">
        <v>1647364</v>
      </c>
      <c r="CA333" s="72">
        <v>94122</v>
      </c>
      <c r="CB333" s="72">
        <v>128362</v>
      </c>
      <c r="CC333" s="72">
        <v>15378</v>
      </c>
      <c r="CD333" s="72">
        <v>52984</v>
      </c>
      <c r="CE333" s="72">
        <v>3068</v>
      </c>
      <c r="CF333" s="72">
        <v>79536</v>
      </c>
      <c r="CG333" s="72">
        <v>669949</v>
      </c>
      <c r="CH333" s="72">
        <v>1107</v>
      </c>
      <c r="CI333" s="72">
        <v>46170</v>
      </c>
      <c r="CJ333" s="72">
        <v>89816</v>
      </c>
      <c r="CK333" s="72">
        <v>288</v>
      </c>
      <c r="CL333" s="72">
        <v>849</v>
      </c>
      <c r="CM333" s="72">
        <v>66520</v>
      </c>
      <c r="CN333" s="72">
        <v>55280</v>
      </c>
      <c r="CO333" s="72">
        <v>3916</v>
      </c>
      <c r="CP333" s="72">
        <v>259045</v>
      </c>
      <c r="CQ333" s="72">
        <v>0</v>
      </c>
      <c r="CR333" s="72">
        <v>63106</v>
      </c>
      <c r="CS333" s="72">
        <v>17868</v>
      </c>
      <c r="CT333" s="72">
        <v>1293188</v>
      </c>
      <c r="CU333" s="72">
        <v>2038370</v>
      </c>
      <c r="CV333" s="72">
        <v>77347</v>
      </c>
      <c r="CW333" s="72">
        <v>71799</v>
      </c>
      <c r="CX333" s="72">
        <v>0</v>
      </c>
      <c r="CY333" s="72">
        <v>154591</v>
      </c>
      <c r="CZ333" s="72">
        <v>8361</v>
      </c>
      <c r="DA333" s="72">
        <v>462</v>
      </c>
      <c r="DB333" s="72">
        <v>0</v>
      </c>
      <c r="DC333" s="72">
        <v>44574963</v>
      </c>
      <c r="DD333" s="72">
        <v>44463415</v>
      </c>
      <c r="DE333" s="72">
        <v>44807363</v>
      </c>
      <c r="DF333" s="72">
        <v>0</v>
      </c>
      <c r="DG333" s="72">
        <v>36131</v>
      </c>
      <c r="DH333" s="72">
        <v>55257297</v>
      </c>
      <c r="DI333" s="72">
        <v>1832350</v>
      </c>
      <c r="DJ333" s="72">
        <v>1671873</v>
      </c>
      <c r="DK333" s="57" t="s">
        <v>159</v>
      </c>
      <c r="DL333" s="57">
        <v>61</v>
      </c>
      <c r="DM333" s="57">
        <v>2001</v>
      </c>
      <c r="DN333" s="76">
        <v>12242566</v>
      </c>
      <c r="DO333" s="76">
        <v>9636940</v>
      </c>
      <c r="DP333" s="76">
        <v>5001803</v>
      </c>
      <c r="DQ333" s="76">
        <v>1093215</v>
      </c>
      <c r="DR333" s="57" t="s">
        <v>120</v>
      </c>
      <c r="DS333" s="94">
        <v>32.32</v>
      </c>
      <c r="DT333" s="129">
        <v>820.928</v>
      </c>
      <c r="DU333" s="62">
        <f t="shared" si="461"/>
        <v>1320.9904999999999</v>
      </c>
      <c r="DV333" s="57">
        <v>92</v>
      </c>
      <c r="DW333" s="67">
        <v>57</v>
      </c>
      <c r="DZ333" s="62">
        <v>0</v>
      </c>
      <c r="EA333" s="84">
        <v>61</v>
      </c>
      <c r="EB333" s="85" t="s">
        <v>159</v>
      </c>
      <c r="EC333" s="76">
        <v>2001</v>
      </c>
      <c r="ED333" s="76">
        <v>88</v>
      </c>
      <c r="EE333" s="76">
        <v>444551</v>
      </c>
      <c r="EF333" s="76">
        <v>0</v>
      </c>
      <c r="EG333" s="57">
        <f t="shared" si="436"/>
        <v>0.576679898298049</v>
      </c>
      <c r="EH333" s="57">
        <v>154106</v>
      </c>
      <c r="EI333" s="57">
        <v>23148</v>
      </c>
      <c r="EJ333" s="57">
        <v>444551</v>
      </c>
      <c r="EK333" s="57">
        <v>26196</v>
      </c>
      <c r="EL333" s="76">
        <v>14920</v>
      </c>
      <c r="EM333" s="76">
        <v>162840</v>
      </c>
      <c r="EN333" s="76">
        <v>459698</v>
      </c>
      <c r="EO333" s="76">
        <v>23148</v>
      </c>
      <c r="EP333" s="76">
        <v>26195</v>
      </c>
    </row>
    <row r="334" spans="1:146" s="57" customFormat="1" ht="45" x14ac:dyDescent="0.25">
      <c r="A334" s="57" t="s">
        <v>159</v>
      </c>
      <c r="B334" s="76">
        <v>2002</v>
      </c>
      <c r="C334" s="76">
        <v>61</v>
      </c>
      <c r="D334" s="59" t="s">
        <v>174</v>
      </c>
      <c r="E334" s="76">
        <v>1</v>
      </c>
      <c r="F334" s="76">
        <v>0</v>
      </c>
      <c r="G334" s="76">
        <v>1</v>
      </c>
      <c r="H334" s="76">
        <v>1</v>
      </c>
      <c r="I334" s="60">
        <f>IFERROR(VLOOKUP(B334&amp;C334,'Output Index'!$A$2:$R$275,18,FALSE),0)</f>
        <v>0</v>
      </c>
      <c r="J334" s="77">
        <f t="shared" si="428"/>
        <v>0.78741195466336922</v>
      </c>
      <c r="K334" s="81">
        <f t="shared" si="462"/>
        <v>26480</v>
      </c>
      <c r="L334" s="70">
        <f t="shared" ref="L334:L344" si="464">EI334</f>
        <v>23380</v>
      </c>
      <c r="M334" s="70">
        <f t="shared" si="437"/>
        <v>3100</v>
      </c>
      <c r="N334" s="81">
        <f t="shared" si="463"/>
        <v>493105</v>
      </c>
      <c r="O334" s="90">
        <f t="shared" ref="O334:O344" si="465">EH334</f>
        <v>161046</v>
      </c>
      <c r="P334" s="64">
        <f t="shared" si="438"/>
        <v>332059</v>
      </c>
      <c r="R334" s="38">
        <v>1</v>
      </c>
      <c r="S334" s="38">
        <v>0</v>
      </c>
      <c r="T334" s="127">
        <v>267.08333329999999</v>
      </c>
      <c r="U334" s="57">
        <f t="shared" si="429"/>
        <v>98</v>
      </c>
      <c r="V334" s="78">
        <f t="shared" si="430"/>
        <v>2241878.1285636229</v>
      </c>
      <c r="W334" s="79">
        <f>AP334*(AM334/'Price Patch'!$B$5)</f>
        <v>0.54511342289560616</v>
      </c>
      <c r="X334" s="67">
        <v>33.888888888888886</v>
      </c>
      <c r="Y334" s="67">
        <v>13.777777777777777</v>
      </c>
      <c r="Z334" s="62">
        <f t="shared" si="458"/>
        <v>33.888888888888886</v>
      </c>
      <c r="AA334" s="62">
        <f t="shared" si="459"/>
        <v>13.990740740740742</v>
      </c>
      <c r="AB334" s="62">
        <f t="shared" si="459"/>
        <v>35.555555555555557</v>
      </c>
      <c r="AC334" s="57" t="str">
        <f t="shared" si="431"/>
        <v>Fitchburg Gas and Electric Light Company</v>
      </c>
      <c r="AD334" s="76">
        <v>61</v>
      </c>
      <c r="AE334" s="76">
        <v>2002</v>
      </c>
      <c r="AF334" s="57">
        <v>1</v>
      </c>
      <c r="AG334" s="92">
        <v>161.31654203040597</v>
      </c>
      <c r="AH334" s="57">
        <v>110.55280097205501</v>
      </c>
      <c r="AI334" s="57">
        <v>115.01782710387157</v>
      </c>
      <c r="AJ334" s="80">
        <f t="shared" si="452"/>
        <v>9.1980821239937022E-3</v>
      </c>
      <c r="AK334" s="77">
        <f t="shared" si="453"/>
        <v>1.7992579556695271E-2</v>
      </c>
      <c r="AM334" s="79">
        <f t="shared" si="454"/>
        <v>0.76718093662662723</v>
      </c>
      <c r="AN334" s="79">
        <f t="shared" si="460"/>
        <v>1.5061319689999999</v>
      </c>
      <c r="AO334" s="79">
        <f t="shared" si="460"/>
        <v>1.4586625400981315</v>
      </c>
      <c r="AP334" s="79">
        <f>1/AO334^'Price Patch'!C$19*1/AN334^'Price Patch'!D$19</f>
        <v>0.67470188633652017</v>
      </c>
      <c r="AQ334" s="80">
        <f t="shared" si="432"/>
        <v>0.33858936794827421</v>
      </c>
      <c r="AR334" s="80">
        <f t="shared" si="433"/>
        <v>0.66141063205172579</v>
      </c>
      <c r="AS334" s="66" t="str">
        <f t="shared" si="439"/>
        <v>Fitchburg Gas and Electric Light Company</v>
      </c>
      <c r="AT334" s="69">
        <f t="shared" si="440"/>
        <v>61</v>
      </c>
      <c r="AU334" s="69">
        <f t="shared" si="441"/>
        <v>2002</v>
      </c>
      <c r="AV334" s="81">
        <f t="shared" si="407"/>
        <v>759076.09856741689</v>
      </c>
      <c r="AW334" s="81">
        <f t="shared" si="434"/>
        <v>1482802.0299962061</v>
      </c>
      <c r="AX334" s="81">
        <f t="shared" si="435"/>
        <v>584528.56923628761</v>
      </c>
      <c r="AY334" s="77">
        <f t="shared" si="455"/>
        <v>0.39420540126842368</v>
      </c>
      <c r="AZ334" s="77">
        <f t="shared" si="456"/>
        <v>0.60579459873157626</v>
      </c>
      <c r="BA334" s="81">
        <f t="shared" si="446"/>
        <v>1323451</v>
      </c>
      <c r="BB334" s="81">
        <f t="shared" si="457"/>
        <v>3139720</v>
      </c>
      <c r="BC334" s="81">
        <f t="shared" si="408"/>
        <v>3070823</v>
      </c>
      <c r="BD334" s="80">
        <f t="shared" ref="BD334:BD345" si="466">MIN(BA334/BE334,1)</f>
        <v>0.2925188005820975</v>
      </c>
      <c r="BE334" s="81">
        <f t="shared" si="448"/>
        <v>4524328</v>
      </c>
      <c r="BF334" s="76">
        <v>68897</v>
      </c>
      <c r="BG334" s="76">
        <v>979025</v>
      </c>
      <c r="BH334" s="82">
        <f t="shared" si="409"/>
        <v>0.75475338297154015</v>
      </c>
      <c r="BI334" s="83">
        <f t="shared" si="449"/>
        <v>738922.43076371215</v>
      </c>
      <c r="BJ334" s="72">
        <v>3388278</v>
      </c>
      <c r="BK334" s="72">
        <v>15120</v>
      </c>
      <c r="BL334" s="72">
        <v>33061</v>
      </c>
      <c r="BM334" s="72">
        <v>133530</v>
      </c>
      <c r="BN334" s="72">
        <v>34771</v>
      </c>
      <c r="BO334" s="72">
        <v>45264</v>
      </c>
      <c r="BP334" s="72">
        <v>27848</v>
      </c>
      <c r="BQ334" s="72">
        <v>3343014</v>
      </c>
      <c r="BR334" s="72">
        <v>2535286</v>
      </c>
      <c r="BS334" s="72">
        <v>248558</v>
      </c>
      <c r="BT334" s="72">
        <v>255637</v>
      </c>
      <c r="BU334" s="72">
        <v>-52468</v>
      </c>
      <c r="BV334" s="72">
        <v>152986</v>
      </c>
      <c r="BW334" s="72">
        <v>0</v>
      </c>
      <c r="BX334" s="72">
        <v>24807</v>
      </c>
      <c r="BY334" s="72">
        <v>0</v>
      </c>
      <c r="BZ334" s="72">
        <v>1753488</v>
      </c>
      <c r="CA334" s="72">
        <v>100300</v>
      </c>
      <c r="CB334" s="72">
        <v>216023</v>
      </c>
      <c r="CC334" s="72">
        <v>15147</v>
      </c>
      <c r="CD334" s="72">
        <v>50070</v>
      </c>
      <c r="CE334" s="72">
        <v>4047</v>
      </c>
      <c r="CF334" s="72">
        <v>60525</v>
      </c>
      <c r="CG334" s="72">
        <v>591095</v>
      </c>
      <c r="CH334" s="72">
        <v>1490</v>
      </c>
      <c r="CI334" s="72">
        <v>36681</v>
      </c>
      <c r="CJ334" s="72">
        <v>113084</v>
      </c>
      <c r="CK334" s="72">
        <v>416</v>
      </c>
      <c r="CL334" s="72">
        <v>1602</v>
      </c>
      <c r="CM334" s="72">
        <v>80478</v>
      </c>
      <c r="CN334" s="72">
        <v>52493</v>
      </c>
      <c r="CO334" s="72">
        <v>3826</v>
      </c>
      <c r="CP334" s="72">
        <v>334849</v>
      </c>
      <c r="CQ334" s="72">
        <v>0</v>
      </c>
      <c r="CR334" s="72">
        <v>72966</v>
      </c>
      <c r="CS334" s="72">
        <v>18396</v>
      </c>
      <c r="CT334" s="72">
        <v>952945</v>
      </c>
      <c r="CU334" s="72">
        <v>1643504</v>
      </c>
      <c r="CV334" s="72">
        <v>12708</v>
      </c>
      <c r="CW334" s="72">
        <v>9421</v>
      </c>
      <c r="CX334" s="72">
        <v>0</v>
      </c>
      <c r="CY334" s="72">
        <v>0</v>
      </c>
      <c r="CZ334" s="72">
        <v>0</v>
      </c>
      <c r="DA334" s="72">
        <v>462</v>
      </c>
      <c r="DB334" s="72">
        <v>0</v>
      </c>
      <c r="DC334" s="72">
        <v>31176617</v>
      </c>
      <c r="DD334" s="72">
        <v>31079859</v>
      </c>
      <c r="DE334" s="72">
        <v>31189787</v>
      </c>
      <c r="DF334" s="72">
        <v>0</v>
      </c>
      <c r="DG334" s="72">
        <v>36036</v>
      </c>
      <c r="DH334" s="72">
        <v>41095090</v>
      </c>
      <c r="DI334" s="72">
        <v>2131052</v>
      </c>
      <c r="DJ334" s="72">
        <v>1996446</v>
      </c>
      <c r="DK334" s="57" t="s">
        <v>159</v>
      </c>
      <c r="DL334" s="57">
        <v>61</v>
      </c>
      <c r="DM334" s="57">
        <v>2002</v>
      </c>
      <c r="DN334" s="76">
        <v>13221735</v>
      </c>
      <c r="DO334" s="76">
        <v>10236201</v>
      </c>
      <c r="DP334" s="76">
        <v>5255574</v>
      </c>
      <c r="DQ334" s="76">
        <v>1077676</v>
      </c>
      <c r="DR334" s="57" t="s">
        <v>120</v>
      </c>
      <c r="DS334" s="94">
        <v>44.07</v>
      </c>
      <c r="DT334" s="129">
        <v>1119.3779999999999</v>
      </c>
      <c r="DU334" s="62">
        <f t="shared" si="461"/>
        <v>1320.9904999999999</v>
      </c>
      <c r="DV334" s="57">
        <v>93</v>
      </c>
      <c r="DW334" s="67">
        <v>56.8</v>
      </c>
      <c r="DZ334" s="62">
        <v>0</v>
      </c>
      <c r="EA334" s="84">
        <v>61</v>
      </c>
      <c r="EB334" s="85" t="s">
        <v>159</v>
      </c>
      <c r="EC334" s="76">
        <v>2002</v>
      </c>
      <c r="ED334" s="76">
        <v>98</v>
      </c>
      <c r="EE334" s="76">
        <v>437771</v>
      </c>
      <c r="EF334" s="76">
        <v>0</v>
      </c>
      <c r="EG334" s="57">
        <f t="shared" si="436"/>
        <v>0.50993733109682227</v>
      </c>
      <c r="EH334" s="57">
        <v>161046</v>
      </c>
      <c r="EI334" s="57">
        <v>23380</v>
      </c>
      <c r="EJ334" s="57">
        <v>493105</v>
      </c>
      <c r="EK334" s="57">
        <v>26480</v>
      </c>
      <c r="EL334" s="76">
        <v>14925</v>
      </c>
      <c r="EM334" s="127">
        <v>161046</v>
      </c>
      <c r="EN334" s="127">
        <v>493105</v>
      </c>
      <c r="EO334" s="76">
        <v>23380</v>
      </c>
      <c r="EP334" s="76">
        <v>26479</v>
      </c>
    </row>
    <row r="335" spans="1:146" s="57" customFormat="1" ht="45" x14ac:dyDescent="0.25">
      <c r="A335" s="57" t="s">
        <v>159</v>
      </c>
      <c r="B335" s="76">
        <v>2003</v>
      </c>
      <c r="C335" s="76">
        <v>61</v>
      </c>
      <c r="D335" s="59" t="s">
        <v>174</v>
      </c>
      <c r="E335" s="76">
        <v>1</v>
      </c>
      <c r="F335" s="76">
        <v>0</v>
      </c>
      <c r="G335" s="76">
        <v>1</v>
      </c>
      <c r="H335" s="76">
        <v>1</v>
      </c>
      <c r="I335" s="60">
        <f>IFERROR(VLOOKUP(B335&amp;C335,'Output Index'!$A$2:$R$275,18,FALSE),0)</f>
        <v>0</v>
      </c>
      <c r="J335" s="77">
        <f t="shared" si="428"/>
        <v>0.79599448218033486</v>
      </c>
      <c r="K335" s="81">
        <f t="shared" si="462"/>
        <v>27447</v>
      </c>
      <c r="L335" s="70">
        <f t="shared" si="464"/>
        <v>23588</v>
      </c>
      <c r="M335" s="70">
        <f t="shared" si="437"/>
        <v>3859</v>
      </c>
      <c r="N335" s="81">
        <f t="shared" si="463"/>
        <v>512503</v>
      </c>
      <c r="O335" s="90">
        <f t="shared" si="465"/>
        <v>170254</v>
      </c>
      <c r="P335" s="64">
        <f t="shared" si="438"/>
        <v>342249</v>
      </c>
      <c r="Q335" s="62">
        <v>687.6</v>
      </c>
      <c r="R335" s="38">
        <v>1</v>
      </c>
      <c r="S335" s="38">
        <v>0</v>
      </c>
      <c r="T335" s="127">
        <v>287.16666670000001</v>
      </c>
      <c r="U335" s="57">
        <f t="shared" si="429"/>
        <v>90</v>
      </c>
      <c r="V335" s="78">
        <f t="shared" si="430"/>
        <v>2291358.3217327455</v>
      </c>
      <c r="W335" s="79">
        <f>AP335*(AM335/'Price Patch'!$B$5)</f>
        <v>0.55950537505672759</v>
      </c>
      <c r="X335" s="67">
        <v>31.666666666666668</v>
      </c>
      <c r="Y335" s="67">
        <v>12.555555555555555</v>
      </c>
      <c r="Z335" s="62">
        <f t="shared" si="458"/>
        <v>33.888888888888886</v>
      </c>
      <c r="AA335" s="62">
        <f t="shared" si="459"/>
        <v>13.990740740740742</v>
      </c>
      <c r="AB335" s="62">
        <f t="shared" si="459"/>
        <v>35.555555555555557</v>
      </c>
      <c r="AC335" s="57" t="str">
        <f t="shared" si="431"/>
        <v>Fitchburg Gas and Electric Light Company</v>
      </c>
      <c r="AD335" s="76">
        <v>61</v>
      </c>
      <c r="AE335" s="76">
        <v>2003</v>
      </c>
      <c r="AF335" s="57">
        <v>1</v>
      </c>
      <c r="AG335" s="92">
        <v>165.59170680190149</v>
      </c>
      <c r="AH335" s="57">
        <v>114.39015383998058</v>
      </c>
      <c r="AI335" s="57">
        <v>117.42467214761579</v>
      </c>
      <c r="AJ335" s="80">
        <f t="shared" si="452"/>
        <v>2.6011832883285166E-2</v>
      </c>
      <c r="AK335" s="77">
        <f t="shared" si="453"/>
        <v>2.6059246183982927E-2</v>
      </c>
      <c r="AM335" s="79">
        <f t="shared" si="454"/>
        <v>0.78743586133606558</v>
      </c>
      <c r="AN335" s="79">
        <f t="shared" si="460"/>
        <v>1.5061319689999999</v>
      </c>
      <c r="AO335" s="79">
        <f t="shared" si="460"/>
        <v>1.4586625400981315</v>
      </c>
      <c r="AP335" s="79">
        <f>1/AO335^'Price Patch'!C$19*1/AN335^'Price Patch'!D$19</f>
        <v>0.67470188633652017</v>
      </c>
      <c r="AQ335" s="80">
        <f t="shared" si="432"/>
        <v>0.31631848540179364</v>
      </c>
      <c r="AR335" s="80">
        <f t="shared" si="433"/>
        <v>0.68368151459820636</v>
      </c>
      <c r="AS335" s="66" t="str">
        <f t="shared" si="439"/>
        <v>Fitchburg Gas and Electric Light Company</v>
      </c>
      <c r="AT335" s="69">
        <f t="shared" si="440"/>
        <v>61</v>
      </c>
      <c r="AU335" s="69">
        <f t="shared" si="441"/>
        <v>2003</v>
      </c>
      <c r="AV335" s="81">
        <f t="shared" si="407"/>
        <v>724798.99384329782</v>
      </c>
      <c r="AW335" s="81">
        <f t="shared" si="434"/>
        <v>1566559.3278894476</v>
      </c>
      <c r="AX335" s="81">
        <f t="shared" si="435"/>
        <v>621027.04452004237</v>
      </c>
      <c r="AY335" s="77">
        <f t="shared" si="455"/>
        <v>0.39642740205487348</v>
      </c>
      <c r="AZ335" s="77">
        <f t="shared" si="456"/>
        <v>0.60357259794512652</v>
      </c>
      <c r="BA335" s="81">
        <f t="shared" si="446"/>
        <v>1330598</v>
      </c>
      <c r="BB335" s="81">
        <f t="shared" si="457"/>
        <v>3873631</v>
      </c>
      <c r="BC335" s="81">
        <f t="shared" si="408"/>
        <v>3812234</v>
      </c>
      <c r="BD335" s="80">
        <f t="shared" si="466"/>
        <v>0.24802577264916192</v>
      </c>
      <c r="BE335" s="81">
        <f t="shared" si="448"/>
        <v>5364757</v>
      </c>
      <c r="BF335" s="76">
        <v>61397</v>
      </c>
      <c r="BG335" s="76">
        <v>929093</v>
      </c>
      <c r="BH335" s="82">
        <f t="shared" si="409"/>
        <v>0.76372435857331533</v>
      </c>
      <c r="BI335" s="83">
        <f t="shared" si="449"/>
        <v>709570.95547995728</v>
      </c>
      <c r="BJ335" s="72">
        <v>4081125</v>
      </c>
      <c r="BK335" s="72">
        <v>6921</v>
      </c>
      <c r="BL335" s="72">
        <v>13852</v>
      </c>
      <c r="BM335" s="72">
        <v>165809</v>
      </c>
      <c r="BN335" s="72">
        <v>37089</v>
      </c>
      <c r="BO335" s="72">
        <v>40648</v>
      </c>
      <c r="BP335" s="72">
        <v>91907</v>
      </c>
      <c r="BQ335" s="72">
        <v>4040477</v>
      </c>
      <c r="BR335" s="72">
        <v>2994682</v>
      </c>
      <c r="BS335" s="72">
        <v>207494</v>
      </c>
      <c r="BT335" s="72">
        <v>326620</v>
      </c>
      <c r="BU335" s="72">
        <v>67512</v>
      </c>
      <c r="BV335" s="72">
        <v>136522</v>
      </c>
      <c r="BW335" s="72">
        <v>0</v>
      </c>
      <c r="BX335" s="72">
        <v>19773</v>
      </c>
      <c r="BY335" s="72">
        <v>0</v>
      </c>
      <c r="BZ335" s="72">
        <v>1742249</v>
      </c>
      <c r="CA335" s="72">
        <v>104786</v>
      </c>
      <c r="CB335" s="72">
        <v>277051</v>
      </c>
      <c r="CC335" s="72">
        <v>15312</v>
      </c>
      <c r="CD335" s="72">
        <v>32081</v>
      </c>
      <c r="CE335" s="72">
        <v>2235</v>
      </c>
      <c r="CF335" s="72">
        <v>53243</v>
      </c>
      <c r="CG335" s="72">
        <v>546790</v>
      </c>
      <c r="CH335" s="72">
        <v>1300</v>
      </c>
      <c r="CI335" s="72">
        <v>66335</v>
      </c>
      <c r="CJ335" s="72">
        <v>81734</v>
      </c>
      <c r="CK335" s="72">
        <v>585</v>
      </c>
      <c r="CL335" s="72">
        <v>386</v>
      </c>
      <c r="CM335" s="72">
        <v>109375</v>
      </c>
      <c r="CN335" s="72">
        <v>39385</v>
      </c>
      <c r="CO335" s="72">
        <v>3942</v>
      </c>
      <c r="CP335" s="72">
        <v>315988</v>
      </c>
      <c r="CQ335" s="72">
        <v>0</v>
      </c>
      <c r="CR335" s="72">
        <v>74039</v>
      </c>
      <c r="CS335" s="72">
        <v>17682</v>
      </c>
      <c r="CT335" s="72">
        <v>1430582</v>
      </c>
      <c r="CU335" s="72">
        <v>1877774</v>
      </c>
      <c r="CV335" s="72">
        <v>125317</v>
      </c>
      <c r="CW335" s="72">
        <v>124847</v>
      </c>
      <c r="CX335" s="72">
        <v>0</v>
      </c>
      <c r="CY335" s="72">
        <v>0</v>
      </c>
      <c r="CZ335" s="72">
        <v>0</v>
      </c>
      <c r="DA335" s="72">
        <v>462</v>
      </c>
      <c r="DB335" s="72">
        <v>0</v>
      </c>
      <c r="DC335" s="72">
        <v>36105664</v>
      </c>
      <c r="DD335" s="72">
        <v>36013282</v>
      </c>
      <c r="DE335" s="72">
        <v>36231443</v>
      </c>
      <c r="DF335" s="72">
        <v>0</v>
      </c>
      <c r="DG335" s="72">
        <v>129180</v>
      </c>
      <c r="DH335" s="72">
        <v>47325627</v>
      </c>
      <c r="DI335" s="72">
        <v>1833274</v>
      </c>
      <c r="DJ335" s="72">
        <v>1649234</v>
      </c>
      <c r="DK335" s="57" t="s">
        <v>159</v>
      </c>
      <c r="DL335" s="57">
        <v>61</v>
      </c>
      <c r="DM335" s="57">
        <v>2003</v>
      </c>
      <c r="DN335" s="76">
        <v>14190297</v>
      </c>
      <c r="DO335" s="76">
        <v>11007690</v>
      </c>
      <c r="DP335" s="76">
        <v>5363446</v>
      </c>
      <c r="DQ335" s="76">
        <v>1094549</v>
      </c>
      <c r="DR335" s="57" t="s">
        <v>120</v>
      </c>
      <c r="DS335" s="94">
        <v>50.52</v>
      </c>
      <c r="DT335" s="129">
        <v>1283.2080000000001</v>
      </c>
      <c r="DU335" s="62">
        <f t="shared" si="461"/>
        <v>1320.9904999999999</v>
      </c>
      <c r="DV335" s="57">
        <v>89</v>
      </c>
      <c r="DW335" s="67">
        <v>54.6</v>
      </c>
      <c r="DX335" s="57">
        <v>520.6</v>
      </c>
      <c r="DY335" s="57">
        <v>167</v>
      </c>
      <c r="DZ335" s="62">
        <v>0</v>
      </c>
      <c r="EA335" s="84">
        <v>61</v>
      </c>
      <c r="EB335" s="85" t="s">
        <v>159</v>
      </c>
      <c r="EC335" s="76">
        <v>2003</v>
      </c>
      <c r="ED335" s="76">
        <v>90</v>
      </c>
      <c r="EE335" s="76">
        <v>511339</v>
      </c>
      <c r="EF335" s="76">
        <v>0</v>
      </c>
      <c r="EG335" s="57">
        <f t="shared" si="436"/>
        <v>0.64857813292744804</v>
      </c>
      <c r="EH335" s="57">
        <v>170254</v>
      </c>
      <c r="EI335" s="57">
        <v>23588</v>
      </c>
      <c r="EJ335" s="57">
        <v>512503</v>
      </c>
      <c r="EK335" s="57">
        <v>27447</v>
      </c>
      <c r="EL335" s="76">
        <v>14863</v>
      </c>
      <c r="EM335" s="76">
        <v>168163</v>
      </c>
      <c r="EN335" s="76">
        <v>515669</v>
      </c>
      <c r="EO335" s="76">
        <v>23588</v>
      </c>
      <c r="EP335" s="76">
        <v>27447</v>
      </c>
    </row>
    <row r="336" spans="1:146" s="57" customFormat="1" ht="45" x14ac:dyDescent="0.25">
      <c r="A336" s="57" t="s">
        <v>159</v>
      </c>
      <c r="B336" s="76">
        <v>2004</v>
      </c>
      <c r="C336" s="76">
        <v>61</v>
      </c>
      <c r="D336" s="59" t="s">
        <v>174</v>
      </c>
      <c r="E336" s="76">
        <v>1</v>
      </c>
      <c r="F336" s="76">
        <v>0</v>
      </c>
      <c r="G336" s="76">
        <v>1</v>
      </c>
      <c r="H336" s="76">
        <v>1</v>
      </c>
      <c r="I336" s="60">
        <f>IFERROR(VLOOKUP(B336&amp;C336,'Output Index'!$A$2:$R$275,18,FALSE),0)</f>
        <v>0</v>
      </c>
      <c r="J336" s="77">
        <f t="shared" si="428"/>
        <v>0.80325242980137002</v>
      </c>
      <c r="K336" s="81">
        <f t="shared" si="462"/>
        <v>27879</v>
      </c>
      <c r="L336" s="70">
        <f t="shared" si="464"/>
        <v>23876</v>
      </c>
      <c r="M336" s="70">
        <f t="shared" si="437"/>
        <v>4003</v>
      </c>
      <c r="N336" s="81">
        <f t="shared" si="463"/>
        <v>526570</v>
      </c>
      <c r="O336" s="90">
        <f t="shared" si="465"/>
        <v>169995</v>
      </c>
      <c r="P336" s="64">
        <f t="shared" si="438"/>
        <v>356575</v>
      </c>
      <c r="Q336" s="62">
        <v>696.6</v>
      </c>
      <c r="R336" s="38">
        <v>1</v>
      </c>
      <c r="S336" s="38">
        <v>0</v>
      </c>
      <c r="T336" s="127">
        <v>287.16666670000001</v>
      </c>
      <c r="U336" s="57">
        <f t="shared" si="429"/>
        <v>94</v>
      </c>
      <c r="V336" s="78">
        <f t="shared" si="430"/>
        <v>1845560.5887365751</v>
      </c>
      <c r="W336" s="79">
        <f>AP336*(AM336/'Price Patch'!$B$5)</f>
        <v>0.57759859882602105</v>
      </c>
      <c r="X336" s="67">
        <v>35</v>
      </c>
      <c r="Y336" s="67">
        <v>13</v>
      </c>
      <c r="Z336" s="62">
        <f t="shared" si="458"/>
        <v>33.888888888888886</v>
      </c>
      <c r="AA336" s="62">
        <f t="shared" si="459"/>
        <v>13.990740740740742</v>
      </c>
      <c r="AB336" s="62">
        <f t="shared" si="459"/>
        <v>35.555555555555557</v>
      </c>
      <c r="AC336" s="57" t="str">
        <f t="shared" si="431"/>
        <v>Fitchburg Gas and Electric Light Company</v>
      </c>
      <c r="AD336" s="76">
        <v>61</v>
      </c>
      <c r="AE336" s="76">
        <v>2004</v>
      </c>
      <c r="AF336" s="57">
        <v>1</v>
      </c>
      <c r="AG336" s="92">
        <v>171.45909410493246</v>
      </c>
      <c r="AH336" s="57">
        <v>118.90977679258786</v>
      </c>
      <c r="AI336" s="57">
        <v>120.33490163712112</v>
      </c>
      <c r="AJ336" s="80">
        <f t="shared" si="452"/>
        <v>3.0278302972210434E-2</v>
      </c>
      <c r="AK336" s="77">
        <f t="shared" si="453"/>
        <v>3.1826027121445249E-2</v>
      </c>
      <c r="AM336" s="79">
        <f t="shared" si="454"/>
        <v>0.81289987630048888</v>
      </c>
      <c r="AN336" s="79">
        <f t="shared" si="460"/>
        <v>1.5061319689999999</v>
      </c>
      <c r="AO336" s="79">
        <f t="shared" si="460"/>
        <v>1.4586625400981315</v>
      </c>
      <c r="AP336" s="79">
        <f>1/AO336^'Price Patch'!C$19*1/AN336^'Price Patch'!D$19</f>
        <v>0.67470188633652017</v>
      </c>
      <c r="AQ336" s="80">
        <f t="shared" si="432"/>
        <v>0.36530976963549827</v>
      </c>
      <c r="AR336" s="80">
        <f t="shared" si="433"/>
        <v>0.63469023036450178</v>
      </c>
      <c r="AS336" s="66" t="str">
        <f t="shared" si="439"/>
        <v>Fitchburg Gas and Electric Light Company</v>
      </c>
      <c r="AT336" s="69">
        <f t="shared" si="440"/>
        <v>61</v>
      </c>
      <c r="AU336" s="69">
        <f t="shared" si="441"/>
        <v>2004</v>
      </c>
      <c r="AV336" s="81">
        <f t="shared" si="407"/>
        <v>674201.31351971277</v>
      </c>
      <c r="AW336" s="81">
        <f t="shared" si="434"/>
        <v>1171359.2752168623</v>
      </c>
      <c r="AX336" s="81">
        <f t="shared" si="435"/>
        <v>487390.22583459923</v>
      </c>
      <c r="AY336" s="77">
        <f t="shared" si="455"/>
        <v>0.41608944082878851</v>
      </c>
      <c r="AZ336" s="77">
        <f t="shared" si="456"/>
        <v>0.58391055917121149</v>
      </c>
      <c r="BA336" s="81">
        <f t="shared" si="446"/>
        <v>1150279</v>
      </c>
      <c r="BB336" s="81">
        <f t="shared" si="457"/>
        <v>3327875</v>
      </c>
      <c r="BC336" s="81">
        <f t="shared" si="408"/>
        <v>3273729</v>
      </c>
      <c r="BD336" s="80">
        <f t="shared" si="466"/>
        <v>0.20892659391851406</v>
      </c>
      <c r="BE336" s="81">
        <f t="shared" si="448"/>
        <v>5505661</v>
      </c>
      <c r="BF336" s="76">
        <v>54146</v>
      </c>
      <c r="BG336" s="76">
        <v>917355</v>
      </c>
      <c r="BH336" s="82">
        <f t="shared" si="409"/>
        <v>0.72260877649917521</v>
      </c>
      <c r="BI336" s="83">
        <f t="shared" si="449"/>
        <v>662888.77416540089</v>
      </c>
      <c r="BJ336" s="72">
        <v>3973013</v>
      </c>
      <c r="BK336" s="72">
        <v>19356</v>
      </c>
      <c r="BL336" s="72">
        <v>0</v>
      </c>
      <c r="BM336" s="72">
        <v>251518</v>
      </c>
      <c r="BN336" s="72">
        <v>35360</v>
      </c>
      <c r="BO336" s="72">
        <v>40955</v>
      </c>
      <c r="BP336" s="72">
        <v>71400</v>
      </c>
      <c r="BQ336" s="72">
        <v>3932058</v>
      </c>
      <c r="BR336" s="72">
        <v>2442421</v>
      </c>
      <c r="BS336" s="72">
        <v>645138</v>
      </c>
      <c r="BT336" s="72">
        <v>280698</v>
      </c>
      <c r="BU336" s="72">
        <v>45545</v>
      </c>
      <c r="BV336" s="72">
        <v>129344</v>
      </c>
      <c r="BW336" s="72">
        <v>0</v>
      </c>
      <c r="BX336" s="72">
        <v>11278</v>
      </c>
      <c r="BY336" s="72">
        <v>0</v>
      </c>
      <c r="BZ336" s="72">
        <v>1591842</v>
      </c>
      <c r="CA336" s="72">
        <v>112783</v>
      </c>
      <c r="CB336" s="72">
        <v>184158</v>
      </c>
      <c r="CC336" s="72">
        <v>14183</v>
      </c>
      <c r="CD336" s="72">
        <v>24470</v>
      </c>
      <c r="CE336" s="72">
        <v>29576</v>
      </c>
      <c r="CF336" s="72">
        <v>57396</v>
      </c>
      <c r="CG336" s="72">
        <v>512091</v>
      </c>
      <c r="CH336" s="72">
        <v>535</v>
      </c>
      <c r="CI336" s="72">
        <v>23725</v>
      </c>
      <c r="CJ336" s="72">
        <v>66703</v>
      </c>
      <c r="CK336" s="72">
        <v>651</v>
      </c>
      <c r="CL336" s="72">
        <v>405</v>
      </c>
      <c r="CM336" s="72">
        <v>90075</v>
      </c>
      <c r="CN336" s="72">
        <v>33528</v>
      </c>
      <c r="CO336" s="72">
        <v>3667</v>
      </c>
      <c r="CP336" s="72">
        <v>330283</v>
      </c>
      <c r="CQ336" s="72">
        <v>0</v>
      </c>
      <c r="CR336" s="72">
        <v>92665</v>
      </c>
      <c r="CS336" s="72">
        <v>14948</v>
      </c>
      <c r="CT336" s="72">
        <v>1551978</v>
      </c>
      <c r="CU336" s="72">
        <v>2038282</v>
      </c>
      <c r="CV336" s="72">
        <v>51202</v>
      </c>
      <c r="CW336" s="72">
        <v>48246</v>
      </c>
      <c r="CX336" s="72">
        <v>0</v>
      </c>
      <c r="CY336" s="72">
        <v>0</v>
      </c>
      <c r="CZ336" s="72">
        <v>0</v>
      </c>
      <c r="DA336" s="72">
        <v>0</v>
      </c>
      <c r="DB336" s="72">
        <v>0</v>
      </c>
      <c r="DC336" s="72">
        <v>34967213</v>
      </c>
      <c r="DD336" s="72">
        <v>34765911</v>
      </c>
      <c r="DE336" s="72">
        <v>35018415</v>
      </c>
      <c r="DF336" s="72">
        <v>0</v>
      </c>
      <c r="DG336" s="72">
        <v>128242</v>
      </c>
      <c r="DH336" s="72">
        <v>46307798</v>
      </c>
      <c r="DI336" s="72">
        <v>2006026</v>
      </c>
      <c r="DJ336" s="72">
        <v>1813665</v>
      </c>
      <c r="DK336" s="57" t="s">
        <v>159</v>
      </c>
      <c r="DL336" s="57">
        <v>61</v>
      </c>
      <c r="DM336" s="57">
        <v>2004</v>
      </c>
      <c r="DN336" s="76">
        <v>15532474</v>
      </c>
      <c r="DO336" s="76">
        <v>12152413</v>
      </c>
      <c r="DP336" s="76">
        <v>5666814</v>
      </c>
      <c r="DQ336" s="76">
        <v>1114285</v>
      </c>
      <c r="DR336" s="57" t="s">
        <v>120</v>
      </c>
      <c r="DS336" s="94">
        <v>45.84</v>
      </c>
      <c r="DT336" s="129">
        <v>1164.336</v>
      </c>
      <c r="DU336" s="62">
        <f t="shared" si="461"/>
        <v>1320.9904999999999</v>
      </c>
      <c r="DV336" s="57">
        <v>95</v>
      </c>
      <c r="DW336" s="67">
        <v>55.4</v>
      </c>
      <c r="DX336" s="57">
        <v>527.6</v>
      </c>
      <c r="DY336" s="57">
        <v>169</v>
      </c>
      <c r="DZ336" s="62">
        <v>0</v>
      </c>
      <c r="EA336" s="84">
        <v>61</v>
      </c>
      <c r="EB336" s="85" t="s">
        <v>159</v>
      </c>
      <c r="EC336" s="76">
        <v>2004</v>
      </c>
      <c r="ED336" s="76">
        <v>94</v>
      </c>
      <c r="EE336" s="76">
        <v>351139</v>
      </c>
      <c r="EG336" s="57">
        <f t="shared" si="436"/>
        <v>0.42642936947440008</v>
      </c>
      <c r="EH336" s="57">
        <v>169995</v>
      </c>
      <c r="EI336" s="57">
        <v>23876</v>
      </c>
      <c r="EJ336" s="57">
        <v>526570</v>
      </c>
      <c r="EK336" s="57">
        <v>27879</v>
      </c>
      <c r="EL336" s="76">
        <v>14751</v>
      </c>
      <c r="EM336" s="76">
        <v>177413</v>
      </c>
      <c r="EN336" s="76">
        <v>549168</v>
      </c>
      <c r="EO336" s="76">
        <v>23750</v>
      </c>
      <c r="EP336" s="76">
        <v>27713</v>
      </c>
    </row>
    <row r="337" spans="1:146" s="57" customFormat="1" ht="45" x14ac:dyDescent="0.25">
      <c r="A337" s="57" t="s">
        <v>159</v>
      </c>
      <c r="B337" s="76">
        <v>2005</v>
      </c>
      <c r="C337" s="76">
        <v>61</v>
      </c>
      <c r="D337" s="59" t="s">
        <v>174</v>
      </c>
      <c r="E337" s="76">
        <v>1</v>
      </c>
      <c r="F337" s="76">
        <v>0</v>
      </c>
      <c r="G337" s="76">
        <v>1</v>
      </c>
      <c r="H337" s="76">
        <v>1</v>
      </c>
      <c r="I337" s="60">
        <f>IFERROR(VLOOKUP(B337&amp;C337,'Output Index'!$A$2:$R$275,18,FALSE),0)</f>
        <v>0</v>
      </c>
      <c r="J337" s="77">
        <f t="shared" si="428"/>
        <v>0.7937890536261748</v>
      </c>
      <c r="K337" s="81">
        <f t="shared" si="462"/>
        <v>28157</v>
      </c>
      <c r="L337" s="70">
        <f t="shared" si="464"/>
        <v>24122</v>
      </c>
      <c r="M337" s="70">
        <f t="shared" si="437"/>
        <v>4035</v>
      </c>
      <c r="N337" s="81">
        <f t="shared" si="463"/>
        <v>535572</v>
      </c>
      <c r="O337" s="90">
        <f t="shared" si="465"/>
        <v>178785</v>
      </c>
      <c r="P337" s="64">
        <f t="shared" si="438"/>
        <v>356787</v>
      </c>
      <c r="Q337" s="62">
        <v>707.6</v>
      </c>
      <c r="R337" s="38">
        <v>1</v>
      </c>
      <c r="S337" s="38">
        <v>0</v>
      </c>
      <c r="T337" s="127">
        <v>287.16666670000001</v>
      </c>
      <c r="U337" s="57">
        <f t="shared" si="429"/>
        <v>102</v>
      </c>
      <c r="V337" s="78">
        <f t="shared" si="430"/>
        <v>2045466.2167481647</v>
      </c>
      <c r="W337" s="79">
        <f>AP337*(AM337/'Price Patch'!$B$5)</f>
        <v>0.60033817809674683</v>
      </c>
      <c r="X337" s="67">
        <v>33.333333333333336</v>
      </c>
      <c r="Y337" s="67">
        <v>13.499999999999998</v>
      </c>
      <c r="Z337" s="62">
        <f t="shared" si="458"/>
        <v>33.888888888888886</v>
      </c>
      <c r="AA337" s="62">
        <f t="shared" si="459"/>
        <v>13.990740740740742</v>
      </c>
      <c r="AB337" s="62">
        <f t="shared" si="459"/>
        <v>35.555555555555557</v>
      </c>
      <c r="AC337" s="57" t="str">
        <f t="shared" si="431"/>
        <v>Fitchburg Gas and Electric Light Company</v>
      </c>
      <c r="AD337" s="76">
        <v>61</v>
      </c>
      <c r="AE337" s="76">
        <v>2005</v>
      </c>
      <c r="AF337" s="57">
        <v>1</v>
      </c>
      <c r="AG337" s="92">
        <v>176.21926635481628</v>
      </c>
      <c r="AH337" s="57">
        <v>127.04696994130907</v>
      </c>
      <c r="AI337" s="57">
        <v>123.8513963346993</v>
      </c>
      <c r="AJ337" s="80">
        <f t="shared" si="452"/>
        <v>4.5126127368972445E-2</v>
      </c>
      <c r="AK337" s="77">
        <f t="shared" si="453"/>
        <v>3.8613964877123708E-2</v>
      </c>
      <c r="AM337" s="79">
        <f t="shared" si="454"/>
        <v>0.84490307231562678</v>
      </c>
      <c r="AN337" s="79">
        <f t="shared" si="460"/>
        <v>1.5061319689999999</v>
      </c>
      <c r="AO337" s="79">
        <f t="shared" si="460"/>
        <v>1.4586625400981315</v>
      </c>
      <c r="AP337" s="79">
        <f>1/AO337^'Price Patch'!C$19*1/AN337^'Price Patch'!D$19</f>
        <v>0.67470188633652017</v>
      </c>
      <c r="AQ337" s="80">
        <f t="shared" si="432"/>
        <v>0.36879431939514934</v>
      </c>
      <c r="AR337" s="80">
        <f t="shared" si="433"/>
        <v>0.63120568060485072</v>
      </c>
      <c r="AS337" s="66" t="str">
        <f t="shared" si="439"/>
        <v>Fitchburg Gas and Electric Light Company</v>
      </c>
      <c r="AT337" s="69">
        <f t="shared" si="440"/>
        <v>61</v>
      </c>
      <c r="AU337" s="69">
        <f t="shared" si="441"/>
        <v>2005</v>
      </c>
      <c r="AV337" s="81">
        <f t="shared" si="407"/>
        <v>754356.32125141041</v>
      </c>
      <c r="AW337" s="81">
        <f t="shared" si="434"/>
        <v>1291109.8954967544</v>
      </c>
      <c r="AX337" s="81">
        <f t="shared" si="435"/>
        <v>590093.84053797531</v>
      </c>
      <c r="AY337" s="77">
        <f t="shared" si="455"/>
        <v>0.45704385242197898</v>
      </c>
      <c r="AZ337" s="77">
        <f t="shared" si="456"/>
        <v>0.54295614757802102</v>
      </c>
      <c r="BA337" s="81">
        <f t="shared" si="446"/>
        <v>1332464</v>
      </c>
      <c r="BB337" s="81">
        <f t="shared" si="457"/>
        <v>2986348</v>
      </c>
      <c r="BC337" s="81">
        <f t="shared" si="408"/>
        <v>2936145</v>
      </c>
      <c r="BD337" s="80">
        <f t="shared" si="466"/>
        <v>0.23875389497411711</v>
      </c>
      <c r="BE337" s="81">
        <f t="shared" si="448"/>
        <v>5580910</v>
      </c>
      <c r="BF337" s="76">
        <v>50203</v>
      </c>
      <c r="BG337" s="76">
        <v>967937</v>
      </c>
      <c r="BH337" s="82">
        <f t="shared" si="409"/>
        <v>0.76696123762396184</v>
      </c>
      <c r="BI337" s="83">
        <f t="shared" si="449"/>
        <v>742370.15946202481</v>
      </c>
      <c r="BJ337" s="72">
        <v>4011026</v>
      </c>
      <c r="BK337" s="72">
        <v>5569</v>
      </c>
      <c r="BL337" s="72">
        <v>0</v>
      </c>
      <c r="BM337" s="72">
        <v>190923</v>
      </c>
      <c r="BN337" s="72">
        <v>34300</v>
      </c>
      <c r="BO337" s="72">
        <v>32250</v>
      </c>
      <c r="BP337" s="72">
        <v>-17719</v>
      </c>
      <c r="BQ337" s="72">
        <v>3978776</v>
      </c>
      <c r="BR337" s="72">
        <v>2321168</v>
      </c>
      <c r="BS337" s="72">
        <v>1024678</v>
      </c>
      <c r="BT337" s="72">
        <v>218682</v>
      </c>
      <c r="BU337" s="72">
        <v>50269</v>
      </c>
      <c r="BV337" s="72">
        <v>120511</v>
      </c>
      <c r="BW337" s="72">
        <v>0</v>
      </c>
      <c r="BX337" s="72">
        <v>30395</v>
      </c>
      <c r="BY337" s="72">
        <v>0</v>
      </c>
      <c r="BZ337" s="72">
        <v>1737329</v>
      </c>
      <c r="CA337" s="72">
        <v>112862</v>
      </c>
      <c r="CB337" s="72">
        <v>188434</v>
      </c>
      <c r="CC337" s="72">
        <v>30620</v>
      </c>
      <c r="CD337" s="72">
        <v>22706</v>
      </c>
      <c r="CE337" s="72">
        <v>25238</v>
      </c>
      <c r="CF337" s="72">
        <v>86828</v>
      </c>
      <c r="CG337" s="72">
        <v>657208</v>
      </c>
      <c r="CH337" s="72">
        <v>150</v>
      </c>
      <c r="CI337" s="72">
        <v>23213</v>
      </c>
      <c r="CJ337" s="72">
        <v>50109</v>
      </c>
      <c r="CK337" s="72">
        <v>550</v>
      </c>
      <c r="CL337" s="72">
        <v>382</v>
      </c>
      <c r="CM337" s="72">
        <v>105686</v>
      </c>
      <c r="CN337" s="72">
        <v>28478</v>
      </c>
      <c r="CO337" s="72">
        <v>7551</v>
      </c>
      <c r="CP337" s="72">
        <v>328147</v>
      </c>
      <c r="CQ337" s="72">
        <v>0</v>
      </c>
      <c r="CR337" s="72">
        <v>59217</v>
      </c>
      <c r="CS337" s="72">
        <v>9950</v>
      </c>
      <c r="CT337" s="72">
        <v>2011788</v>
      </c>
      <c r="CU337" s="72">
        <v>1522260</v>
      </c>
      <c r="CV337" s="72">
        <v>31384</v>
      </c>
      <c r="CW337" s="72">
        <v>28988</v>
      </c>
      <c r="CX337" s="72">
        <v>0</v>
      </c>
      <c r="CY337" s="72">
        <v>0</v>
      </c>
      <c r="CZ337" s="72">
        <v>0</v>
      </c>
      <c r="DA337" s="72">
        <v>0</v>
      </c>
      <c r="DB337" s="72">
        <v>0</v>
      </c>
      <c r="DC337" s="72">
        <v>37144880</v>
      </c>
      <c r="DD337" s="72">
        <v>36952108</v>
      </c>
      <c r="DE337" s="72">
        <v>37176264</v>
      </c>
      <c r="DF337" s="72">
        <v>0</v>
      </c>
      <c r="DG337" s="72">
        <v>138133</v>
      </c>
      <c r="DH337" s="72">
        <v>48818131</v>
      </c>
      <c r="DI337" s="72">
        <v>2221331</v>
      </c>
      <c r="DJ337" s="72">
        <v>2052327</v>
      </c>
      <c r="DK337" s="57" t="s">
        <v>159</v>
      </c>
      <c r="DL337" s="57">
        <v>61</v>
      </c>
      <c r="DM337" s="57">
        <v>2005</v>
      </c>
      <c r="DN337" s="76">
        <v>16378595</v>
      </c>
      <c r="DO337" s="76">
        <v>13235194</v>
      </c>
      <c r="DP337" s="76">
        <v>6566751</v>
      </c>
      <c r="DQ337" s="76">
        <v>1126335</v>
      </c>
      <c r="DR337" s="57" t="s">
        <v>120</v>
      </c>
      <c r="DS337" s="94">
        <v>59.58</v>
      </c>
      <c r="DT337" s="129">
        <v>1513.3319999999999</v>
      </c>
      <c r="DU337" s="62">
        <f t="shared" si="461"/>
        <v>1320.9904999999999</v>
      </c>
      <c r="DV337" s="57">
        <v>92</v>
      </c>
      <c r="DW337" s="67">
        <v>56.3</v>
      </c>
      <c r="DX337" s="57">
        <v>531.6</v>
      </c>
      <c r="DY337" s="57">
        <v>176</v>
      </c>
      <c r="DZ337" s="62">
        <v>0</v>
      </c>
      <c r="EA337" s="84">
        <v>61</v>
      </c>
      <c r="EB337" s="85" t="s">
        <v>159</v>
      </c>
      <c r="EC337" s="76">
        <v>2005</v>
      </c>
      <c r="ED337" s="76">
        <v>102</v>
      </c>
      <c r="EE337" s="76">
        <v>332611</v>
      </c>
      <c r="EG337" s="57">
        <f t="shared" si="436"/>
        <v>0.3722479631121855</v>
      </c>
      <c r="EH337" s="57">
        <v>178785</v>
      </c>
      <c r="EI337" s="57">
        <v>24122</v>
      </c>
      <c r="EJ337" s="57">
        <v>535572</v>
      </c>
      <c r="EK337" s="57">
        <v>28157</v>
      </c>
      <c r="EL337" s="76">
        <v>15065</v>
      </c>
      <c r="EM337" s="76">
        <v>172478</v>
      </c>
      <c r="EN337" s="76">
        <v>513866</v>
      </c>
      <c r="EO337" s="76">
        <v>23954</v>
      </c>
      <c r="EP337" s="76">
        <v>27973</v>
      </c>
    </row>
    <row r="338" spans="1:146" s="57" customFormat="1" ht="45" x14ac:dyDescent="0.25">
      <c r="A338" s="57" t="s">
        <v>159</v>
      </c>
      <c r="B338" s="76">
        <v>2006</v>
      </c>
      <c r="C338" s="76">
        <v>61</v>
      </c>
      <c r="D338" s="59" t="s">
        <v>174</v>
      </c>
      <c r="E338" s="76">
        <v>1</v>
      </c>
      <c r="F338" s="76">
        <v>0</v>
      </c>
      <c r="G338" s="76">
        <v>1</v>
      </c>
      <c r="H338" s="76">
        <v>1</v>
      </c>
      <c r="I338" s="60">
        <f>IFERROR(VLOOKUP(B338&amp;C338,'Output Index'!$A$2:$R$275,18,FALSE),0)</f>
        <v>0</v>
      </c>
      <c r="J338" s="77">
        <f t="shared" si="428"/>
        <v>0.7878706695744403</v>
      </c>
      <c r="K338" s="81">
        <f t="shared" si="462"/>
        <v>28421</v>
      </c>
      <c r="L338" s="70">
        <f t="shared" si="464"/>
        <v>24356</v>
      </c>
      <c r="M338" s="70">
        <f t="shared" si="437"/>
        <v>4065</v>
      </c>
      <c r="N338" s="81">
        <f t="shared" si="463"/>
        <v>513814</v>
      </c>
      <c r="O338" s="90">
        <f t="shared" si="465"/>
        <v>171979</v>
      </c>
      <c r="P338" s="64">
        <f t="shared" si="438"/>
        <v>341835</v>
      </c>
      <c r="Q338" s="62">
        <v>707.6</v>
      </c>
      <c r="R338" s="38">
        <v>1</v>
      </c>
      <c r="S338" s="38">
        <v>0</v>
      </c>
      <c r="T338" s="127">
        <v>307.25</v>
      </c>
      <c r="U338" s="57">
        <f t="shared" si="429"/>
        <v>101</v>
      </c>
      <c r="V338" s="78">
        <f t="shared" si="430"/>
        <v>2092816.5035564518</v>
      </c>
      <c r="W338" s="79">
        <f>AP338*(AM338/'Price Patch'!$B$5)</f>
        <v>0.62206579869957945</v>
      </c>
      <c r="X338" s="67">
        <v>33.888888888888886</v>
      </c>
      <c r="Y338" s="67">
        <v>14.388888888888889</v>
      </c>
      <c r="Z338" s="62">
        <f t="shared" si="458"/>
        <v>33.888888888888886</v>
      </c>
      <c r="AA338" s="62">
        <f t="shared" si="459"/>
        <v>13.990740740740742</v>
      </c>
      <c r="AB338" s="62">
        <f t="shared" si="459"/>
        <v>35.555555555555557</v>
      </c>
      <c r="AC338" s="57" t="str">
        <f t="shared" si="431"/>
        <v>Fitchburg Gas and Electric Light Company</v>
      </c>
      <c r="AD338" s="76">
        <v>61</v>
      </c>
      <c r="AE338" s="76">
        <v>2006</v>
      </c>
      <c r="AF338" s="57">
        <v>1</v>
      </c>
      <c r="AG338" s="92">
        <v>182.1827518024003</v>
      </c>
      <c r="AH338" s="57">
        <v>133.12549585150947</v>
      </c>
      <c r="AI338" s="57">
        <v>127.31576600816153</v>
      </c>
      <c r="AJ338" s="80">
        <f t="shared" si="452"/>
        <v>3.6703272762198771E-2</v>
      </c>
      <c r="AK338" s="77">
        <f t="shared" si="453"/>
        <v>3.5552746237339068E-2</v>
      </c>
      <c r="AM338" s="79">
        <f t="shared" si="454"/>
        <v>0.87548205941193491</v>
      </c>
      <c r="AN338" s="79">
        <f t="shared" si="460"/>
        <v>1.5061319689999999</v>
      </c>
      <c r="AO338" s="79">
        <f t="shared" si="460"/>
        <v>1.4586625400981315</v>
      </c>
      <c r="AP338" s="79">
        <f>1/AO338^'Price Patch'!C$19*1/AN338^'Price Patch'!D$19</f>
        <v>0.67470188633652017</v>
      </c>
      <c r="AQ338" s="80">
        <f t="shared" si="432"/>
        <v>0.30363303079791476</v>
      </c>
      <c r="AR338" s="80">
        <f t="shared" si="433"/>
        <v>0.6963669692020853</v>
      </c>
      <c r="AS338" s="66" t="str">
        <f t="shared" si="439"/>
        <v>Fitchburg Gas and Electric Light Company</v>
      </c>
      <c r="AT338" s="69">
        <f t="shared" si="440"/>
        <v>61</v>
      </c>
      <c r="AU338" s="69">
        <f t="shared" si="441"/>
        <v>2006</v>
      </c>
      <c r="AV338" s="81">
        <f t="shared" si="407"/>
        <v>635448.2178787404</v>
      </c>
      <c r="AW338" s="81">
        <f t="shared" si="434"/>
        <v>1457368.2856777115</v>
      </c>
      <c r="AX338" s="81">
        <f t="shared" si="435"/>
        <v>721508.9755326052</v>
      </c>
      <c r="AY338" s="77">
        <f t="shared" si="455"/>
        <v>0.49507662724874385</v>
      </c>
      <c r="AZ338" s="77">
        <f t="shared" si="456"/>
        <v>0.50492337275125609</v>
      </c>
      <c r="BA338" s="81">
        <f t="shared" si="446"/>
        <v>1347651</v>
      </c>
      <c r="BB338" s="81">
        <f t="shared" si="457"/>
        <v>3121767</v>
      </c>
      <c r="BC338" s="81">
        <f t="shared" si="408"/>
        <v>3082780</v>
      </c>
      <c r="BD338" s="80">
        <f t="shared" si="466"/>
        <v>0.23869991051748948</v>
      </c>
      <c r="BE338" s="81">
        <f t="shared" si="448"/>
        <v>5645796</v>
      </c>
      <c r="BF338" s="76">
        <v>38987</v>
      </c>
      <c r="BG338" s="76">
        <v>801536</v>
      </c>
      <c r="BH338" s="82">
        <f t="shared" si="409"/>
        <v>0.78117766945888278</v>
      </c>
      <c r="BI338" s="83">
        <f t="shared" si="449"/>
        <v>626142.02446739504</v>
      </c>
      <c r="BJ338" s="72">
        <v>4277701</v>
      </c>
      <c r="BK338" s="72">
        <v>6158</v>
      </c>
      <c r="BL338" s="72">
        <v>0</v>
      </c>
      <c r="BM338" s="72">
        <v>182109</v>
      </c>
      <c r="BN338" s="72">
        <v>33080</v>
      </c>
      <c r="BO338" s="72">
        <v>9368</v>
      </c>
      <c r="BP338" s="72">
        <v>32228</v>
      </c>
      <c r="BQ338" s="72">
        <v>4268333</v>
      </c>
      <c r="BR338" s="72">
        <v>2397675</v>
      </c>
      <c r="BS338" s="72">
        <v>1155934</v>
      </c>
      <c r="BT338" s="72">
        <v>209201</v>
      </c>
      <c r="BU338" s="72">
        <v>65667</v>
      </c>
      <c r="BV338" s="72">
        <v>160137</v>
      </c>
      <c r="BW338" s="72">
        <v>0</v>
      </c>
      <c r="BX338" s="72">
        <v>26144</v>
      </c>
      <c r="BY338" s="72">
        <v>0</v>
      </c>
      <c r="BZ338" s="72">
        <v>1725153</v>
      </c>
      <c r="CA338" s="72">
        <v>110465</v>
      </c>
      <c r="CB338" s="72">
        <v>183969</v>
      </c>
      <c r="CC338" s="72">
        <v>128241</v>
      </c>
      <c r="CD338" s="72">
        <v>24683</v>
      </c>
      <c r="CE338" s="72">
        <v>25793</v>
      </c>
      <c r="CF338" s="72">
        <v>78335</v>
      </c>
      <c r="CG338" s="72">
        <v>610895</v>
      </c>
      <c r="CH338" s="72">
        <v>0</v>
      </c>
      <c r="CI338" s="72">
        <v>26555</v>
      </c>
      <c r="CJ338" s="72">
        <v>46514</v>
      </c>
      <c r="CK338" s="72">
        <v>137</v>
      </c>
      <c r="CL338" s="72">
        <v>134</v>
      </c>
      <c r="CM338" s="72">
        <v>85670</v>
      </c>
      <c r="CN338" s="72">
        <v>26260</v>
      </c>
      <c r="CO338" s="72">
        <v>7776</v>
      </c>
      <c r="CP338" s="72">
        <v>287887</v>
      </c>
      <c r="CQ338" s="72">
        <v>0</v>
      </c>
      <c r="CR338" s="72">
        <v>71413</v>
      </c>
      <c r="CS338" s="72">
        <v>10426</v>
      </c>
      <c r="CT338" s="72">
        <v>2593309</v>
      </c>
      <c r="CU338" s="72">
        <v>1005476</v>
      </c>
      <c r="CV338" s="72">
        <v>4487</v>
      </c>
      <c r="CW338" s="72">
        <v>28355</v>
      </c>
      <c r="CX338" s="72">
        <v>0</v>
      </c>
      <c r="CY338" s="72">
        <v>0</v>
      </c>
      <c r="CZ338" s="72">
        <v>0</v>
      </c>
      <c r="DA338" s="72">
        <v>0</v>
      </c>
      <c r="DB338" s="72">
        <v>0</v>
      </c>
      <c r="DC338" s="72">
        <v>45258042</v>
      </c>
      <c r="DD338" s="72">
        <v>45019929</v>
      </c>
      <c r="DE338" s="72">
        <v>45262529</v>
      </c>
      <c r="DF338" s="72">
        <v>15109</v>
      </c>
      <c r="DG338" s="72">
        <v>83299</v>
      </c>
      <c r="DH338" s="72">
        <v>59351886</v>
      </c>
      <c r="DI338" s="72">
        <v>4389310</v>
      </c>
      <c r="DJ338" s="72">
        <v>4141992</v>
      </c>
      <c r="DK338" s="57" t="s">
        <v>159</v>
      </c>
      <c r="DL338" s="57">
        <v>61</v>
      </c>
      <c r="DM338" s="57">
        <v>2006</v>
      </c>
      <c r="DN338" s="76">
        <v>16987215</v>
      </c>
      <c r="DO338" s="76">
        <v>13565472</v>
      </c>
      <c r="DP338" s="76">
        <v>7011057</v>
      </c>
      <c r="DQ338" s="76">
        <v>1215066</v>
      </c>
      <c r="DR338" s="57" t="s">
        <v>120</v>
      </c>
      <c r="DS338" s="94">
        <v>51.29</v>
      </c>
      <c r="DT338" s="129">
        <v>1302.7659999999998</v>
      </c>
      <c r="DU338" s="62">
        <f t="shared" si="461"/>
        <v>1320.9904999999999</v>
      </c>
      <c r="DV338" s="57">
        <v>93</v>
      </c>
      <c r="DW338" s="67">
        <v>57.9</v>
      </c>
      <c r="DX338" s="57">
        <v>531.6</v>
      </c>
      <c r="DY338" s="57">
        <v>176</v>
      </c>
      <c r="DZ338" s="62">
        <v>0</v>
      </c>
      <c r="EA338" s="84">
        <v>61</v>
      </c>
      <c r="EB338" s="85" t="s">
        <v>159</v>
      </c>
      <c r="EC338" s="76">
        <v>2006</v>
      </c>
      <c r="ED338" s="76">
        <v>101</v>
      </c>
      <c r="EE338" s="76">
        <v>283229</v>
      </c>
      <c r="EG338" s="57">
        <f t="shared" si="436"/>
        <v>0.32011958045119582</v>
      </c>
      <c r="EH338" s="57">
        <v>171979</v>
      </c>
      <c r="EI338" s="57">
        <v>24356</v>
      </c>
      <c r="EJ338" s="57">
        <v>513814</v>
      </c>
      <c r="EK338" s="57">
        <v>28421</v>
      </c>
      <c r="EL338" s="76">
        <v>15049</v>
      </c>
      <c r="EM338" s="76">
        <v>171027</v>
      </c>
      <c r="EN338" s="76">
        <v>510957</v>
      </c>
      <c r="EO338" s="76">
        <v>24200</v>
      </c>
      <c r="EP338" s="76">
        <v>28246</v>
      </c>
    </row>
    <row r="339" spans="1:146" s="57" customFormat="1" ht="45" x14ac:dyDescent="0.25">
      <c r="A339" s="57" t="s">
        <v>159</v>
      </c>
      <c r="B339" s="76">
        <v>2007</v>
      </c>
      <c r="C339" s="76">
        <v>61</v>
      </c>
      <c r="D339" s="59" t="s">
        <v>174</v>
      </c>
      <c r="E339" s="76">
        <v>1</v>
      </c>
      <c r="F339" s="76">
        <v>0</v>
      </c>
      <c r="G339" s="76">
        <v>1</v>
      </c>
      <c r="H339" s="76">
        <v>1</v>
      </c>
      <c r="I339" s="60">
        <f>IFERROR(VLOOKUP(B339&amp;C339,'Output Index'!$A$2:$R$275,18,FALSE),0)</f>
        <v>0</v>
      </c>
      <c r="J339" s="77">
        <f t="shared" si="428"/>
        <v>0.79849089562535358</v>
      </c>
      <c r="K339" s="81">
        <f t="shared" si="462"/>
        <v>28489</v>
      </c>
      <c r="L339" s="70">
        <f t="shared" si="464"/>
        <v>24388</v>
      </c>
      <c r="M339" s="70">
        <f t="shared" si="437"/>
        <v>4101</v>
      </c>
      <c r="N339" s="81">
        <f t="shared" si="463"/>
        <v>494726</v>
      </c>
      <c r="O339" s="90">
        <f t="shared" si="465"/>
        <v>173840</v>
      </c>
      <c r="P339" s="64">
        <f t="shared" si="438"/>
        <v>320886</v>
      </c>
      <c r="Q339" s="62">
        <v>711.6</v>
      </c>
      <c r="R339" s="38">
        <v>1</v>
      </c>
      <c r="S339" s="38">
        <v>0</v>
      </c>
      <c r="T339" s="127">
        <v>307.25</v>
      </c>
      <c r="U339" s="57">
        <f t="shared" si="429"/>
        <v>93</v>
      </c>
      <c r="V339" s="78">
        <f t="shared" si="430"/>
        <v>2321777.9705371</v>
      </c>
      <c r="W339" s="79">
        <f>AP339*(AM339/'Price Patch'!$B$5)</f>
        <v>0.64201578007845239</v>
      </c>
      <c r="X339" s="67">
        <v>32.777777777777779</v>
      </c>
      <c r="Y339" s="67">
        <v>13.666666666666666</v>
      </c>
      <c r="Z339" s="62">
        <f t="shared" si="458"/>
        <v>33.888888888888886</v>
      </c>
      <c r="AA339" s="62">
        <f t="shared" si="459"/>
        <v>13.990740740740742</v>
      </c>
      <c r="AB339" s="62">
        <f t="shared" si="459"/>
        <v>35.555555555555557</v>
      </c>
      <c r="AC339" s="57" t="str">
        <f t="shared" si="431"/>
        <v>Fitchburg Gas and Electric Light Company</v>
      </c>
      <c r="AD339" s="76">
        <v>61</v>
      </c>
      <c r="AE339" s="76">
        <v>2007</v>
      </c>
      <c r="AF339" s="57">
        <v>1</v>
      </c>
      <c r="AG339" s="92">
        <v>187.9675224759909</v>
      </c>
      <c r="AH339" s="57">
        <v>137.33369926088156</v>
      </c>
      <c r="AI339" s="57">
        <v>131.48986891879892</v>
      </c>
      <c r="AJ339" s="80">
        <f t="shared" si="452"/>
        <v>3.1696351607826467E-2</v>
      </c>
      <c r="AK339" s="77">
        <f t="shared" si="453"/>
        <v>3.1567010114431075E-2</v>
      </c>
      <c r="AM339" s="79">
        <f t="shared" si="454"/>
        <v>0.90355923520156622</v>
      </c>
      <c r="AN339" s="79">
        <f t="shared" si="460"/>
        <v>1.5061319689999999</v>
      </c>
      <c r="AO339" s="79">
        <f t="shared" si="460"/>
        <v>1.4586625400981315</v>
      </c>
      <c r="AP339" s="79">
        <f>1/AO339^'Price Patch'!C$19*1/AN339^'Price Patch'!D$19</f>
        <v>0.67470188633652017</v>
      </c>
      <c r="AQ339" s="80">
        <f t="shared" si="432"/>
        <v>0.28768217726051193</v>
      </c>
      <c r="AR339" s="80">
        <f t="shared" si="433"/>
        <v>0.71231782273948807</v>
      </c>
      <c r="AS339" s="66" t="str">
        <f t="shared" si="439"/>
        <v>Fitchburg Gas and Electric Light Company</v>
      </c>
      <c r="AT339" s="69">
        <f t="shared" si="440"/>
        <v>61</v>
      </c>
      <c r="AU339" s="69">
        <f t="shared" si="441"/>
        <v>2007</v>
      </c>
      <c r="AV339" s="81">
        <f t="shared" si="407"/>
        <v>667934.1416796057</v>
      </c>
      <c r="AW339" s="81">
        <f t="shared" si="434"/>
        <v>1653843.8288574943</v>
      </c>
      <c r="AX339" s="81">
        <f t="shared" si="435"/>
        <v>817944.4205719647</v>
      </c>
      <c r="AY339" s="77">
        <f t="shared" si="455"/>
        <v>0.4945717402694641</v>
      </c>
      <c r="AZ339" s="77">
        <f t="shared" si="456"/>
        <v>0.50542825973053596</v>
      </c>
      <c r="BA339" s="81">
        <f t="shared" si="446"/>
        <v>1479003</v>
      </c>
      <c r="BB339" s="81">
        <f t="shared" si="457"/>
        <v>3123467</v>
      </c>
      <c r="BC339" s="81">
        <f t="shared" si="408"/>
        <v>3097985</v>
      </c>
      <c r="BD339" s="80">
        <f t="shared" si="466"/>
        <v>0.26982035364455592</v>
      </c>
      <c r="BE339" s="81">
        <f t="shared" si="448"/>
        <v>5481436</v>
      </c>
      <c r="BF339" s="76">
        <v>25482</v>
      </c>
      <c r="BG339" s="76">
        <v>807723</v>
      </c>
      <c r="BH339" s="82">
        <f t="shared" si="409"/>
        <v>0.8184223792414419</v>
      </c>
      <c r="BI339" s="83">
        <f t="shared" si="449"/>
        <v>661058.57942803518</v>
      </c>
      <c r="BJ339" s="72">
        <v>4272085</v>
      </c>
      <c r="BK339" s="72">
        <v>313</v>
      </c>
      <c r="BL339" s="72">
        <v>0</v>
      </c>
      <c r="BM339" s="72">
        <v>228541</v>
      </c>
      <c r="BN339" s="72">
        <v>33783</v>
      </c>
      <c r="BO339" s="72">
        <v>20951</v>
      </c>
      <c r="BP339" s="72">
        <v>68965</v>
      </c>
      <c r="BQ339" s="72">
        <v>4251134</v>
      </c>
      <c r="BR339" s="72">
        <v>2315211</v>
      </c>
      <c r="BS339" s="72">
        <v>1148618</v>
      </c>
      <c r="BT339" s="72">
        <v>185376</v>
      </c>
      <c r="BU339" s="72">
        <v>55619</v>
      </c>
      <c r="BV339" s="72">
        <v>188669</v>
      </c>
      <c r="BW339" s="72">
        <v>0</v>
      </c>
      <c r="BX339" s="72">
        <v>26039</v>
      </c>
      <c r="BY339" s="72">
        <v>0</v>
      </c>
      <c r="BZ339" s="72">
        <v>1807139</v>
      </c>
      <c r="CA339" s="72">
        <v>118742</v>
      </c>
      <c r="CB339" s="72">
        <v>238551</v>
      </c>
      <c r="CC339" s="72">
        <v>151090</v>
      </c>
      <c r="CD339" s="72">
        <v>26084</v>
      </c>
      <c r="CE339" s="72">
        <v>1059</v>
      </c>
      <c r="CF339" s="72">
        <v>91619</v>
      </c>
      <c r="CG339" s="72">
        <v>670032</v>
      </c>
      <c r="CH339" s="72">
        <v>0</v>
      </c>
      <c r="CI339" s="72">
        <v>22707</v>
      </c>
      <c r="CJ339" s="72">
        <v>66532</v>
      </c>
      <c r="CK339" s="72">
        <v>0</v>
      </c>
      <c r="CL339" s="72">
        <v>1108</v>
      </c>
      <c r="CM339" s="72">
        <v>57829</v>
      </c>
      <c r="CN339" s="72">
        <v>33650</v>
      </c>
      <c r="CO339" s="72">
        <v>7154</v>
      </c>
      <c r="CP339" s="72">
        <v>239467</v>
      </c>
      <c r="CQ339" s="72">
        <v>0</v>
      </c>
      <c r="CR339" s="72">
        <v>75201</v>
      </c>
      <c r="CS339" s="72">
        <v>6314</v>
      </c>
      <c r="CT339" s="72">
        <v>2292526</v>
      </c>
      <c r="CU339" s="72">
        <v>1063437</v>
      </c>
      <c r="CV339" s="72">
        <v>22499</v>
      </c>
      <c r="CW339" s="72">
        <v>26688</v>
      </c>
      <c r="CX339" s="72">
        <v>0</v>
      </c>
      <c r="CY339" s="72">
        <v>0</v>
      </c>
      <c r="CZ339" s="72">
        <v>0</v>
      </c>
      <c r="DA339" s="72">
        <v>0</v>
      </c>
      <c r="DB339" s="72">
        <v>0</v>
      </c>
      <c r="DC339" s="72">
        <v>43704731</v>
      </c>
      <c r="DD339" s="72">
        <v>43483017</v>
      </c>
      <c r="DE339" s="72">
        <v>43727230</v>
      </c>
      <c r="DF339" s="72">
        <v>19615</v>
      </c>
      <c r="DG339" s="72">
        <v>56898</v>
      </c>
      <c r="DH339" s="72">
        <v>55344397</v>
      </c>
      <c r="DI339" s="72">
        <v>2105467</v>
      </c>
      <c r="DJ339" s="72">
        <v>1859457</v>
      </c>
      <c r="DK339" s="57" t="s">
        <v>159</v>
      </c>
      <c r="DL339" s="57">
        <v>61</v>
      </c>
      <c r="DM339" s="57">
        <v>2007</v>
      </c>
      <c r="DN339" s="76">
        <v>19299488</v>
      </c>
      <c r="DO339" s="76">
        <v>14726147</v>
      </c>
      <c r="DP339" s="76">
        <v>7357039</v>
      </c>
      <c r="DQ339" s="76">
        <v>1229753</v>
      </c>
      <c r="DR339" s="57" t="s">
        <v>120</v>
      </c>
      <c r="DS339" s="94">
        <v>43.34</v>
      </c>
      <c r="DT339" s="129">
        <v>1100.836</v>
      </c>
      <c r="DU339" s="62">
        <f t="shared" si="461"/>
        <v>1320.9904999999999</v>
      </c>
      <c r="DV339" s="57">
        <v>91</v>
      </c>
      <c r="DW339" s="67">
        <v>56.6</v>
      </c>
      <c r="DX339" s="57">
        <v>533.6</v>
      </c>
      <c r="DY339" s="57">
        <v>178</v>
      </c>
      <c r="DZ339" s="62">
        <v>0</v>
      </c>
      <c r="EA339" s="84">
        <v>61</v>
      </c>
      <c r="EB339" s="85" t="s">
        <v>159</v>
      </c>
      <c r="EC339" s="76">
        <v>2007</v>
      </c>
      <c r="ED339" s="76">
        <v>93</v>
      </c>
      <c r="EE339" s="76">
        <v>276368</v>
      </c>
      <c r="EG339" s="57">
        <f t="shared" si="436"/>
        <v>0.33923503706976971</v>
      </c>
      <c r="EH339" s="57">
        <v>173840</v>
      </c>
      <c r="EI339" s="57">
        <v>24388</v>
      </c>
      <c r="EJ339" s="57">
        <v>494726</v>
      </c>
      <c r="EK339" s="57">
        <v>28489</v>
      </c>
      <c r="EL339" s="76">
        <v>15121</v>
      </c>
      <c r="EM339" s="127">
        <v>170377</v>
      </c>
      <c r="EN339" s="127">
        <v>484773</v>
      </c>
      <c r="EO339" s="76">
        <v>24290</v>
      </c>
      <c r="EP339" s="76">
        <v>28370</v>
      </c>
    </row>
    <row r="340" spans="1:146" s="57" customFormat="1" ht="45" x14ac:dyDescent="0.25">
      <c r="A340" s="57" t="s">
        <v>159</v>
      </c>
      <c r="B340" s="76">
        <v>2008</v>
      </c>
      <c r="C340" s="76">
        <v>61</v>
      </c>
      <c r="D340" s="59" t="s">
        <v>174</v>
      </c>
      <c r="E340" s="76">
        <v>1</v>
      </c>
      <c r="F340" s="76">
        <v>0</v>
      </c>
      <c r="G340" s="76">
        <v>1</v>
      </c>
      <c r="H340" s="76">
        <v>1</v>
      </c>
      <c r="I340" s="60">
        <f>IFERROR(VLOOKUP(B340&amp;C340,'Output Index'!$A$2:$R$275,18,FALSE),0)</f>
        <v>0</v>
      </c>
      <c r="J340" s="77">
        <f t="shared" si="428"/>
        <v>0.80023129325356346</v>
      </c>
      <c r="K340" s="81">
        <f t="shared" si="462"/>
        <v>28392</v>
      </c>
      <c r="L340" s="70">
        <f t="shared" si="464"/>
        <v>24293</v>
      </c>
      <c r="M340" s="70">
        <f t="shared" si="437"/>
        <v>4099</v>
      </c>
      <c r="N340" s="81">
        <f t="shared" si="463"/>
        <v>470717</v>
      </c>
      <c r="O340" s="90">
        <f t="shared" si="465"/>
        <v>169799</v>
      </c>
      <c r="P340" s="64">
        <f t="shared" si="438"/>
        <v>300918</v>
      </c>
      <c r="Q340" s="62">
        <v>714.6</v>
      </c>
      <c r="R340" s="38">
        <v>1</v>
      </c>
      <c r="S340" s="38">
        <v>0</v>
      </c>
      <c r="T340" s="127">
        <v>307.25</v>
      </c>
      <c r="U340" s="57">
        <f t="shared" si="429"/>
        <v>95</v>
      </c>
      <c r="V340" s="78">
        <f t="shared" si="430"/>
        <v>2537716.3440378569</v>
      </c>
      <c r="W340" s="79">
        <f>AP340*(AM340/'Price Patch'!$B$5)</f>
        <v>0.67230403652468174</v>
      </c>
      <c r="X340" s="67">
        <v>34.444444444444443</v>
      </c>
      <c r="Y340" s="67">
        <v>13.666666666666666</v>
      </c>
      <c r="Z340" s="62">
        <f t="shared" si="458"/>
        <v>33.888888888888886</v>
      </c>
      <c r="AA340" s="62">
        <f t="shared" si="459"/>
        <v>13.990740740740742</v>
      </c>
      <c r="AB340" s="62">
        <f t="shared" si="459"/>
        <v>35.555555555555557</v>
      </c>
      <c r="AC340" s="57" t="str">
        <f t="shared" si="431"/>
        <v>Fitchburg Gas and Electric Light Company</v>
      </c>
      <c r="AD340" s="76">
        <v>61</v>
      </c>
      <c r="AE340" s="76">
        <v>2008</v>
      </c>
      <c r="AF340" s="57">
        <v>1</v>
      </c>
      <c r="AG340" s="92">
        <v>193.88536531843368</v>
      </c>
      <c r="AH340" s="57">
        <v>147.96718293565939</v>
      </c>
      <c r="AI340" s="57">
        <v>135.64470332301732</v>
      </c>
      <c r="AJ340" s="80">
        <f t="shared" si="452"/>
        <v>5.1922444419334246E-2</v>
      </c>
      <c r="AK340" s="77">
        <f t="shared" si="453"/>
        <v>4.6097790560402148E-2</v>
      </c>
      <c r="AL340" s="57">
        <v>0.88088647260509967</v>
      </c>
      <c r="AM340" s="79">
        <f>AL340*AQ340+0.25*AR340*AL340+0.75*AR340*1</f>
        <v>0.94618627752566553</v>
      </c>
      <c r="AN340" s="79">
        <f t="shared" si="460"/>
        <v>1.5061319689999999</v>
      </c>
      <c r="AO340" s="79">
        <f t="shared" si="460"/>
        <v>1.4586625400981315</v>
      </c>
      <c r="AP340" s="79">
        <f>1/AO340^'Price Patch'!C$19*1/AN340^'Price Patch'!D$19</f>
        <v>0.67470188633652017</v>
      </c>
      <c r="AQ340" s="80">
        <f t="shared" si="432"/>
        <v>0.26904686256078297</v>
      </c>
      <c r="AR340" s="80">
        <f t="shared" si="433"/>
        <v>0.73095313743921697</v>
      </c>
      <c r="AS340" s="66" t="str">
        <f t="shared" si="439"/>
        <v>Fitchburg Gas and Electric Light Company</v>
      </c>
      <c r="AT340" s="69">
        <f t="shared" si="440"/>
        <v>61</v>
      </c>
      <c r="AU340" s="69">
        <f t="shared" si="441"/>
        <v>2008</v>
      </c>
      <c r="AV340" s="81">
        <f t="shared" si="407"/>
        <v>682764.62043260597</v>
      </c>
      <c r="AW340" s="81">
        <f t="shared" si="434"/>
        <v>1854951.7236052509</v>
      </c>
      <c r="AX340" s="81">
        <f t="shared" si="435"/>
        <v>858977.96744116547</v>
      </c>
      <c r="AY340" s="77">
        <f t="shared" si="455"/>
        <v>0.46307295036857954</v>
      </c>
      <c r="AZ340" s="77">
        <f t="shared" si="456"/>
        <v>0.53692704963142046</v>
      </c>
      <c r="BA340" s="81">
        <f t="shared" si="446"/>
        <v>1533415</v>
      </c>
      <c r="BB340" s="81">
        <f t="shared" si="457"/>
        <v>3805270</v>
      </c>
      <c r="BC340" s="81">
        <f t="shared" si="408"/>
        <v>3773717</v>
      </c>
      <c r="BD340" s="80">
        <f t="shared" si="466"/>
        <v>0.26392380673062804</v>
      </c>
      <c r="BE340" s="81">
        <f t="shared" si="448"/>
        <v>5810067</v>
      </c>
      <c r="BF340" s="76">
        <v>31553</v>
      </c>
      <c r="BG340" s="76">
        <v>853816</v>
      </c>
      <c r="BH340" s="82">
        <f t="shared" si="409"/>
        <v>0.78990910519225965</v>
      </c>
      <c r="BI340" s="83">
        <f t="shared" si="449"/>
        <v>674437.03255883441</v>
      </c>
      <c r="BJ340" s="72">
        <v>5364901</v>
      </c>
      <c r="BK340" s="72">
        <v>3775</v>
      </c>
      <c r="BL340" s="72">
        <v>0</v>
      </c>
      <c r="BM340" s="72">
        <v>247333</v>
      </c>
      <c r="BN340" s="72">
        <v>34944</v>
      </c>
      <c r="BO340" s="72">
        <v>10390</v>
      </c>
      <c r="BP340" s="72">
        <v>70583</v>
      </c>
      <c r="BQ340" s="72">
        <v>5354511</v>
      </c>
      <c r="BR340" s="72">
        <v>2850681</v>
      </c>
      <c r="BS340" s="72">
        <v>1559631</v>
      </c>
      <c r="BT340" s="72">
        <v>260345</v>
      </c>
      <c r="BU340" s="72">
        <v>74454</v>
      </c>
      <c r="BV340" s="72">
        <v>224558</v>
      </c>
      <c r="BW340" s="72">
        <v>0</v>
      </c>
      <c r="BX340" s="72">
        <v>28207</v>
      </c>
      <c r="BY340" s="72">
        <v>0</v>
      </c>
      <c r="BZ340" s="72">
        <v>1941255</v>
      </c>
      <c r="CA340" s="72">
        <v>109814</v>
      </c>
      <c r="CB340" s="72">
        <v>327292</v>
      </c>
      <c r="CC340" s="72">
        <v>169259</v>
      </c>
      <c r="CD340" s="72">
        <v>39637</v>
      </c>
      <c r="CE340" s="72">
        <v>923</v>
      </c>
      <c r="CF340" s="72">
        <v>113259</v>
      </c>
      <c r="CG340" s="72">
        <v>619942</v>
      </c>
      <c r="CH340" s="72">
        <v>15</v>
      </c>
      <c r="CI340" s="72">
        <v>24417</v>
      </c>
      <c r="CJ340" s="72">
        <v>44856</v>
      </c>
      <c r="CK340" s="72">
        <v>0</v>
      </c>
      <c r="CL340" s="72">
        <v>4359</v>
      </c>
      <c r="CM340" s="72">
        <v>59520</v>
      </c>
      <c r="CN340" s="72">
        <v>20122</v>
      </c>
      <c r="CO340" s="72">
        <v>2472</v>
      </c>
      <c r="CP340" s="72">
        <v>284351</v>
      </c>
      <c r="CQ340" s="72">
        <v>0</v>
      </c>
      <c r="CR340" s="72">
        <v>104458</v>
      </c>
      <c r="CS340" s="72">
        <v>16559</v>
      </c>
      <c r="CT340" s="72">
        <v>2617023</v>
      </c>
      <c r="CU340" s="72">
        <v>904468</v>
      </c>
      <c r="CV340" s="72">
        <v>0</v>
      </c>
      <c r="CW340" s="72">
        <v>0</v>
      </c>
      <c r="CX340" s="72">
        <v>0</v>
      </c>
      <c r="CY340" s="72">
        <v>0</v>
      </c>
      <c r="CZ340" s="72">
        <v>0</v>
      </c>
      <c r="DA340" s="72">
        <v>0</v>
      </c>
      <c r="DB340" s="72">
        <v>0</v>
      </c>
      <c r="DC340" s="72">
        <v>40030413</v>
      </c>
      <c r="DD340" s="72">
        <v>39866311</v>
      </c>
      <c r="DE340" s="72">
        <v>40030413</v>
      </c>
      <c r="DF340" s="72">
        <v>19818</v>
      </c>
      <c r="DG340" s="72">
        <v>80200</v>
      </c>
      <c r="DH340" s="72">
        <v>55324338</v>
      </c>
      <c r="DI340" s="72">
        <v>4366260</v>
      </c>
      <c r="DJ340" s="72">
        <v>4118957</v>
      </c>
      <c r="DK340" s="57" t="s">
        <v>159</v>
      </c>
      <c r="DL340" s="57">
        <v>61</v>
      </c>
      <c r="DM340" s="57">
        <v>2008</v>
      </c>
      <c r="DN340" s="76">
        <v>19866338</v>
      </c>
      <c r="DO340" s="76">
        <v>15343482</v>
      </c>
      <c r="DP340" s="76">
        <v>7539460</v>
      </c>
      <c r="DQ340" s="76">
        <v>1250274</v>
      </c>
      <c r="DR340" s="57" t="s">
        <v>120</v>
      </c>
      <c r="DS340" s="94">
        <v>63.21</v>
      </c>
      <c r="DT340" s="129">
        <v>1605.5339999999999</v>
      </c>
      <c r="DU340" s="62">
        <f t="shared" si="461"/>
        <v>1320.9904999999999</v>
      </c>
      <c r="DV340" s="57">
        <v>94</v>
      </c>
      <c r="DW340" s="67">
        <v>56.6</v>
      </c>
      <c r="DX340" s="57">
        <v>534.6</v>
      </c>
      <c r="DY340" s="57">
        <v>180</v>
      </c>
      <c r="DZ340" s="62">
        <v>0</v>
      </c>
      <c r="EA340" s="84">
        <v>61</v>
      </c>
      <c r="EB340" s="85" t="s">
        <v>159</v>
      </c>
      <c r="EC340" s="76">
        <v>2008</v>
      </c>
      <c r="ED340" s="76">
        <v>95</v>
      </c>
      <c r="EE340" s="76">
        <v>253370</v>
      </c>
      <c r="EG340" s="57">
        <f t="shared" si="436"/>
        <v>0.30445806296563327</v>
      </c>
      <c r="EH340" s="57">
        <v>169799</v>
      </c>
      <c r="EI340" s="57">
        <v>24293</v>
      </c>
      <c r="EJ340" s="57">
        <v>470717</v>
      </c>
      <c r="EK340" s="57">
        <v>28392</v>
      </c>
      <c r="EL340" s="76">
        <v>15221</v>
      </c>
      <c r="EM340" s="76">
        <v>163968</v>
      </c>
      <c r="EN340" s="76">
        <v>463505</v>
      </c>
      <c r="EO340" s="76">
        <v>24288</v>
      </c>
      <c r="EP340" s="76">
        <v>28390</v>
      </c>
    </row>
    <row r="341" spans="1:146" s="57" customFormat="1" ht="45" x14ac:dyDescent="0.25">
      <c r="A341" s="57" t="s">
        <v>159</v>
      </c>
      <c r="B341" s="76">
        <v>2009</v>
      </c>
      <c r="C341" s="76">
        <v>61</v>
      </c>
      <c r="D341" s="59" t="s">
        <v>174</v>
      </c>
      <c r="E341" s="76">
        <v>1</v>
      </c>
      <c r="F341" s="76">
        <v>0</v>
      </c>
      <c r="G341" s="76">
        <v>1</v>
      </c>
      <c r="H341" s="76">
        <v>1</v>
      </c>
      <c r="I341" s="60">
        <f>IFERROR(VLOOKUP(B341&amp;C341,'Output Index'!$A$2:$R$275,18,FALSE),0)</f>
        <v>0</v>
      </c>
      <c r="J341" s="77">
        <f t="shared" si="428"/>
        <v>0.81613256033445647</v>
      </c>
      <c r="K341" s="81">
        <f t="shared" si="462"/>
        <v>28473</v>
      </c>
      <c r="L341" s="70">
        <f t="shared" si="464"/>
        <v>24296</v>
      </c>
      <c r="M341" s="70">
        <f t="shared" si="437"/>
        <v>4177</v>
      </c>
      <c r="N341" s="81">
        <f t="shared" si="463"/>
        <v>440396</v>
      </c>
      <c r="O341" s="90">
        <f t="shared" si="465"/>
        <v>165279</v>
      </c>
      <c r="P341" s="64">
        <f t="shared" si="438"/>
        <v>275117</v>
      </c>
      <c r="Q341" s="62">
        <v>714.6</v>
      </c>
      <c r="R341" s="38">
        <v>1</v>
      </c>
      <c r="S341" s="38">
        <v>0</v>
      </c>
      <c r="T341" s="127">
        <v>307.25</v>
      </c>
      <c r="U341" s="57">
        <f t="shared" si="429"/>
        <v>87</v>
      </c>
      <c r="V341" s="78">
        <f t="shared" si="430"/>
        <v>2544087.3589927698</v>
      </c>
      <c r="W341" s="79">
        <f>AP341*(AM341/'Price Patch'!$B$5)</f>
        <v>0.67067492121149774</v>
      </c>
      <c r="X341" s="67">
        <v>31.666666666666668</v>
      </c>
      <c r="Y341" s="67">
        <v>12.833333333333334</v>
      </c>
      <c r="Z341" s="62">
        <f t="shared" si="458"/>
        <v>33.888888888888886</v>
      </c>
      <c r="AA341" s="62">
        <f t="shared" si="459"/>
        <v>13.990740740740742</v>
      </c>
      <c r="AB341" s="62">
        <f t="shared" si="459"/>
        <v>35.555555555555557</v>
      </c>
      <c r="AC341" s="57" t="str">
        <f t="shared" si="431"/>
        <v>Fitchburg Gas and Electric Light Company</v>
      </c>
      <c r="AD341" s="76">
        <v>61</v>
      </c>
      <c r="AE341" s="76">
        <v>2009</v>
      </c>
      <c r="AF341" s="57">
        <v>1</v>
      </c>
      <c r="AG341" s="92">
        <v>199.94403589890226</v>
      </c>
      <c r="AH341" s="57">
        <v>142.06874077138943</v>
      </c>
      <c r="AI341" s="57">
        <v>136.64534226609419</v>
      </c>
      <c r="AJ341" s="80">
        <f t="shared" si="452"/>
        <v>-1.3859695805804095E-2</v>
      </c>
      <c r="AK341" s="77">
        <f t="shared" si="453"/>
        <v>-2.4261230645355493E-3</v>
      </c>
      <c r="AM341" s="79">
        <f>AM340*EXP(AK341)</f>
        <v>0.94389349558461144</v>
      </c>
      <c r="AN341" s="79">
        <f t="shared" si="460"/>
        <v>1.5061319689999999</v>
      </c>
      <c r="AO341" s="79">
        <f t="shared" si="460"/>
        <v>1.4586625400981315</v>
      </c>
      <c r="AP341" s="79">
        <f>1/AO341^'Price Patch'!C$19*1/AN341^'Price Patch'!D$19</f>
        <v>0.67470188633652017</v>
      </c>
      <c r="AQ341" s="80">
        <f t="shared" si="432"/>
        <v>0.2433233965646808</v>
      </c>
      <c r="AR341" s="80">
        <f t="shared" si="433"/>
        <v>0.75667660343531917</v>
      </c>
      <c r="AS341" s="66" t="str">
        <f t="shared" si="439"/>
        <v>Fitchburg Gas and Electric Light Company</v>
      </c>
      <c r="AT341" s="69">
        <f t="shared" si="440"/>
        <v>61</v>
      </c>
      <c r="AU341" s="69">
        <f t="shared" si="441"/>
        <v>2009</v>
      </c>
      <c r="AV341" s="81">
        <f t="shared" si="407"/>
        <v>619035.97734738921</v>
      </c>
      <c r="AW341" s="81">
        <f t="shared" si="434"/>
        <v>1925051.3816453805</v>
      </c>
      <c r="AX341" s="81">
        <f t="shared" si="435"/>
        <v>808748.8794137442</v>
      </c>
      <c r="AY341" s="77">
        <f t="shared" si="455"/>
        <v>0.42011807431471782</v>
      </c>
      <c r="AZ341" s="77">
        <f t="shared" si="456"/>
        <v>0.57988192568528218</v>
      </c>
      <c r="BA341" s="81">
        <f t="shared" si="446"/>
        <v>1420712</v>
      </c>
      <c r="BB341" s="81">
        <f t="shared" si="457"/>
        <v>4933549</v>
      </c>
      <c r="BC341" s="81">
        <f t="shared" si="408"/>
        <v>4902487</v>
      </c>
      <c r="BD341" s="80">
        <f t="shared" si="466"/>
        <v>0.22770126717962461</v>
      </c>
      <c r="BE341" s="81">
        <f t="shared" si="448"/>
        <v>6239368</v>
      </c>
      <c r="BF341" s="76">
        <v>31062</v>
      </c>
      <c r="BG341" s="76">
        <v>799982</v>
      </c>
      <c r="BH341" s="82">
        <f t="shared" si="409"/>
        <v>0.76497111258285277</v>
      </c>
      <c r="BI341" s="83">
        <f t="shared" si="449"/>
        <v>611963.12058625568</v>
      </c>
      <c r="BJ341" s="72">
        <v>6511861</v>
      </c>
      <c r="BK341" s="72">
        <v>2000</v>
      </c>
      <c r="BL341" s="72">
        <v>0</v>
      </c>
      <c r="BM341" s="72">
        <v>184045</v>
      </c>
      <c r="BN341" s="72">
        <v>32358</v>
      </c>
      <c r="BO341" s="72">
        <v>11495</v>
      </c>
      <c r="BP341" s="72">
        <v>138433</v>
      </c>
      <c r="BQ341" s="72">
        <v>6500366</v>
      </c>
      <c r="BR341" s="72">
        <v>4018237</v>
      </c>
      <c r="BS341" s="72">
        <v>1578312</v>
      </c>
      <c r="BT341" s="72">
        <v>251184</v>
      </c>
      <c r="BU341" s="72">
        <v>57800</v>
      </c>
      <c r="BV341" s="72">
        <v>210482</v>
      </c>
      <c r="BW341" s="72">
        <v>0</v>
      </c>
      <c r="BX341" s="72">
        <v>27515</v>
      </c>
      <c r="BY341" s="72">
        <v>0</v>
      </c>
      <c r="BZ341" s="72">
        <v>1857210</v>
      </c>
      <c r="CA341" s="72">
        <v>121653</v>
      </c>
      <c r="CB341" s="72">
        <v>244992</v>
      </c>
      <c r="CC341" s="72">
        <v>112097</v>
      </c>
      <c r="CD341" s="72">
        <v>37892</v>
      </c>
      <c r="CE341" s="72">
        <v>493</v>
      </c>
      <c r="CF341" s="72">
        <v>109878</v>
      </c>
      <c r="CG341" s="72">
        <v>585087</v>
      </c>
      <c r="CH341" s="72">
        <v>0</v>
      </c>
      <c r="CI341" s="72">
        <v>27162</v>
      </c>
      <c r="CJ341" s="72">
        <v>51271</v>
      </c>
      <c r="CK341" s="72">
        <v>0</v>
      </c>
      <c r="CL341" s="72">
        <v>165</v>
      </c>
      <c r="CM341" s="72">
        <v>80817</v>
      </c>
      <c r="CN341" s="72">
        <v>49205</v>
      </c>
      <c r="CO341" s="72">
        <v>2900</v>
      </c>
      <c r="CP341" s="72">
        <v>326348</v>
      </c>
      <c r="CQ341" s="72">
        <v>166</v>
      </c>
      <c r="CR341" s="72">
        <v>95408</v>
      </c>
      <c r="CS341" s="72">
        <v>11676</v>
      </c>
      <c r="CT341" s="72">
        <v>2448143</v>
      </c>
      <c r="CU341" s="72">
        <v>1287361</v>
      </c>
      <c r="CV341" s="72">
        <v>0</v>
      </c>
      <c r="CW341" s="72">
        <v>0</v>
      </c>
      <c r="CX341" s="72">
        <v>0</v>
      </c>
      <c r="CY341" s="72">
        <v>0</v>
      </c>
      <c r="CZ341" s="72">
        <v>0</v>
      </c>
      <c r="DA341" s="72">
        <v>0</v>
      </c>
      <c r="DB341" s="72">
        <v>0</v>
      </c>
      <c r="DC341" s="72">
        <v>35148264</v>
      </c>
      <c r="DD341" s="72">
        <v>35008012</v>
      </c>
      <c r="DE341" s="72">
        <v>35148264</v>
      </c>
      <c r="DF341" s="72">
        <v>18422</v>
      </c>
      <c r="DG341" s="72">
        <v>242357</v>
      </c>
      <c r="DH341" s="72">
        <v>53035143</v>
      </c>
      <c r="DI341" s="72">
        <v>5521525</v>
      </c>
      <c r="DJ341" s="72">
        <v>5135650</v>
      </c>
      <c r="DK341" s="57" t="s">
        <v>159</v>
      </c>
      <c r="DL341" s="57">
        <v>61</v>
      </c>
      <c r="DM341" s="57">
        <v>2009</v>
      </c>
      <c r="DN341" s="76">
        <v>23278127</v>
      </c>
      <c r="DO341" s="76">
        <v>19040185</v>
      </c>
      <c r="DP341" s="76">
        <v>8207127</v>
      </c>
      <c r="DQ341" s="76">
        <v>1326814</v>
      </c>
      <c r="DR341" s="57" t="s">
        <v>120</v>
      </c>
      <c r="DS341" s="94">
        <v>50.08</v>
      </c>
      <c r="DT341" s="129">
        <v>1272.0319999999999</v>
      </c>
      <c r="DU341" s="62">
        <f t="shared" si="461"/>
        <v>1320.9904999999999</v>
      </c>
      <c r="DV341" s="57">
        <v>89</v>
      </c>
      <c r="DW341" s="67">
        <v>55.1</v>
      </c>
      <c r="DX341" s="57">
        <v>534.6</v>
      </c>
      <c r="DY341" s="57">
        <v>180</v>
      </c>
      <c r="DZ341" s="62">
        <v>0</v>
      </c>
      <c r="EA341" s="84">
        <v>61</v>
      </c>
      <c r="EB341" s="85" t="s">
        <v>159</v>
      </c>
      <c r="EC341" s="76">
        <v>2009</v>
      </c>
      <c r="ED341" s="76">
        <v>87</v>
      </c>
      <c r="EE341" s="76">
        <v>249704</v>
      </c>
      <c r="EG341" s="57">
        <f t="shared" si="436"/>
        <v>0.32764394058678425</v>
      </c>
      <c r="EH341" s="57">
        <v>165279</v>
      </c>
      <c r="EI341" s="57">
        <v>24296</v>
      </c>
      <c r="EJ341" s="57">
        <v>440396</v>
      </c>
      <c r="EK341" s="57">
        <v>28473</v>
      </c>
      <c r="EL341" s="76">
        <v>15258</v>
      </c>
      <c r="EM341" s="76">
        <v>163058</v>
      </c>
      <c r="EN341" s="76">
        <v>442400</v>
      </c>
      <c r="EO341" s="76">
        <v>24293</v>
      </c>
      <c r="EP341" s="76">
        <v>28472</v>
      </c>
    </row>
    <row r="342" spans="1:146" s="57" customFormat="1" ht="45" x14ac:dyDescent="0.25">
      <c r="A342" s="57" t="s">
        <v>159</v>
      </c>
      <c r="B342" s="76">
        <v>2010</v>
      </c>
      <c r="C342" s="76">
        <v>61</v>
      </c>
      <c r="D342" s="59" t="s">
        <v>174</v>
      </c>
      <c r="E342" s="76">
        <v>1</v>
      </c>
      <c r="F342" s="76">
        <v>0</v>
      </c>
      <c r="G342" s="76">
        <v>1</v>
      </c>
      <c r="H342" s="76">
        <v>1</v>
      </c>
      <c r="I342" s="60">
        <f>IFERROR(VLOOKUP(B342&amp;C342,'Output Index'!$A$2:$R$275,18,FALSE),0)</f>
        <v>0</v>
      </c>
      <c r="J342" s="77">
        <f t="shared" si="428"/>
        <v>0.81213657507340831</v>
      </c>
      <c r="K342" s="81">
        <f t="shared" si="462"/>
        <v>28728</v>
      </c>
      <c r="L342" s="70">
        <f t="shared" si="464"/>
        <v>24463</v>
      </c>
      <c r="M342" s="70">
        <f t="shared" si="437"/>
        <v>4265</v>
      </c>
      <c r="N342" s="81">
        <f t="shared" si="463"/>
        <v>467153</v>
      </c>
      <c r="O342" s="90">
        <f t="shared" si="465"/>
        <v>174936</v>
      </c>
      <c r="P342" s="64">
        <f t="shared" si="438"/>
        <v>292217</v>
      </c>
      <c r="Q342" s="62"/>
      <c r="R342" s="38">
        <v>1</v>
      </c>
      <c r="S342" s="38">
        <v>0</v>
      </c>
      <c r="T342" s="127">
        <v>309.25</v>
      </c>
      <c r="U342" s="57">
        <f t="shared" si="429"/>
        <v>93</v>
      </c>
      <c r="V342" s="78">
        <f t="shared" si="430"/>
        <v>2449239.9376411298</v>
      </c>
      <c r="W342" s="79">
        <f>AP342*(AM342/'Price Patch'!$B$5)</f>
        <v>0.68695671046493645</v>
      </c>
      <c r="X342" s="67">
        <v>35.555555555555557</v>
      </c>
      <c r="Y342" s="67">
        <v>14.277777777777779</v>
      </c>
      <c r="Z342" s="62">
        <f t="shared" si="458"/>
        <v>33.888888888888886</v>
      </c>
      <c r="AA342" s="62">
        <f t="shared" si="459"/>
        <v>13.990740740740742</v>
      </c>
      <c r="AB342" s="62">
        <f t="shared" si="459"/>
        <v>35.555555555555557</v>
      </c>
      <c r="AC342" s="57" t="str">
        <f t="shared" si="431"/>
        <v>Fitchburg Gas and Electric Light Company</v>
      </c>
      <c r="AD342" s="76">
        <v>61</v>
      </c>
      <c r="AE342" s="76">
        <v>2010</v>
      </c>
      <c r="AF342" s="57">
        <v>1</v>
      </c>
      <c r="AG342" s="92">
        <v>205.47934815780911</v>
      </c>
      <c r="AH342" s="57">
        <v>147.0836754249143</v>
      </c>
      <c r="AI342" s="57">
        <v>138.15327057651371</v>
      </c>
      <c r="AJ342" s="80">
        <f t="shared" si="452"/>
        <v>2.2740070305417626E-2</v>
      </c>
      <c r="AK342" s="77">
        <f t="shared" si="453"/>
        <v>2.3986727368102322E-2</v>
      </c>
      <c r="AM342" s="79">
        <f t="shared" ref="AM342:AM345" si="467">AM341*EXP(AK342)</f>
        <v>0.96680813647358232</v>
      </c>
      <c r="AN342" s="79">
        <f t="shared" si="460"/>
        <v>1.5061319689999999</v>
      </c>
      <c r="AO342" s="79">
        <f t="shared" si="460"/>
        <v>1.4586625400981315</v>
      </c>
      <c r="AP342" s="79">
        <f>1/AO342^'Price Patch'!C$19*1/AN342^'Price Patch'!D$19</f>
        <v>0.67470188633652017</v>
      </c>
      <c r="AQ342" s="80">
        <f t="shared" si="432"/>
        <v>0.30250367876823986</v>
      </c>
      <c r="AR342" s="80">
        <f t="shared" si="433"/>
        <v>0.6974963212317602</v>
      </c>
      <c r="AS342" s="66" t="str">
        <f t="shared" si="439"/>
        <v>Fitchburg Gas and Electric Light Company</v>
      </c>
      <c r="AT342" s="69">
        <f t="shared" si="440"/>
        <v>61</v>
      </c>
      <c r="AU342" s="69">
        <f t="shared" si="441"/>
        <v>2010</v>
      </c>
      <c r="AV342" s="81">
        <f t="shared" si="407"/>
        <v>740904.09132253611</v>
      </c>
      <c r="AW342" s="81">
        <f t="shared" si="434"/>
        <v>1708335.8463185937</v>
      </c>
      <c r="AX342" s="81">
        <f t="shared" si="435"/>
        <v>977279.94330581999</v>
      </c>
      <c r="AY342" s="77">
        <f t="shared" si="455"/>
        <v>0.57206546675925896</v>
      </c>
      <c r="AZ342" s="77">
        <f t="shared" si="456"/>
        <v>0.42793453324074104</v>
      </c>
      <c r="BA342" s="81">
        <f t="shared" si="446"/>
        <v>1710996</v>
      </c>
      <c r="BB342" s="81">
        <f t="shared" si="457"/>
        <v>3249675</v>
      </c>
      <c r="BC342" s="81">
        <f t="shared" si="408"/>
        <v>3218034</v>
      </c>
      <c r="BD342" s="80">
        <f t="shared" si="466"/>
        <v>0.22717469828248357</v>
      </c>
      <c r="BE342" s="81">
        <f t="shared" si="448"/>
        <v>7531631</v>
      </c>
      <c r="BF342" s="76">
        <v>31641</v>
      </c>
      <c r="BG342" s="76">
        <v>895676</v>
      </c>
      <c r="BH342" s="82">
        <f t="shared" si="409"/>
        <v>0.81917574736197019</v>
      </c>
      <c r="BI342" s="83">
        <f t="shared" si="449"/>
        <v>733716.05669418001</v>
      </c>
      <c r="BJ342" s="72">
        <v>4776944</v>
      </c>
      <c r="BK342" s="72">
        <v>1635</v>
      </c>
      <c r="BL342" s="72">
        <v>0</v>
      </c>
      <c r="BM342" s="72">
        <v>173745</v>
      </c>
      <c r="BN342" s="72">
        <v>35793</v>
      </c>
      <c r="BO342" s="72">
        <v>11237</v>
      </c>
      <c r="BP342" s="72">
        <v>113885</v>
      </c>
      <c r="BQ342" s="72">
        <v>4765707</v>
      </c>
      <c r="BR342" s="72">
        <v>2353361</v>
      </c>
      <c r="BS342" s="72">
        <v>1527269</v>
      </c>
      <c r="BT342" s="72">
        <v>183103</v>
      </c>
      <c r="BU342" s="72">
        <v>58155</v>
      </c>
      <c r="BV342" s="72">
        <v>292365</v>
      </c>
      <c r="BW342" s="72">
        <v>0</v>
      </c>
      <c r="BX342" s="72">
        <v>26396</v>
      </c>
      <c r="BY342" s="72">
        <v>0</v>
      </c>
      <c r="BZ342" s="72">
        <v>2088680</v>
      </c>
      <c r="CA342" s="72">
        <v>84291</v>
      </c>
      <c r="CB342" s="72">
        <v>340642</v>
      </c>
      <c r="CC342" s="72">
        <v>98695</v>
      </c>
      <c r="CD342" s="72">
        <v>42882</v>
      </c>
      <c r="CE342" s="72">
        <v>93</v>
      </c>
      <c r="CF342" s="72">
        <v>109439</v>
      </c>
      <c r="CG342" s="72">
        <v>744033</v>
      </c>
      <c r="CH342" s="72">
        <v>0</v>
      </c>
      <c r="CI342" s="72">
        <v>52866</v>
      </c>
      <c r="CJ342" s="72">
        <v>102041</v>
      </c>
      <c r="CK342" s="72">
        <v>0</v>
      </c>
      <c r="CL342" s="72">
        <v>119</v>
      </c>
      <c r="CM342" s="72">
        <v>84553</v>
      </c>
      <c r="CN342" s="72">
        <v>51342</v>
      </c>
      <c r="CO342" s="72">
        <v>2391</v>
      </c>
      <c r="CP342" s="72">
        <v>294750</v>
      </c>
      <c r="CQ342" s="72">
        <v>0</v>
      </c>
      <c r="CR342" s="72">
        <v>75822</v>
      </c>
      <c r="CS342" s="72">
        <v>4721</v>
      </c>
      <c r="CT342" s="72">
        <v>2582904</v>
      </c>
      <c r="CU342" s="72">
        <v>2141656</v>
      </c>
      <c r="CV342" s="72">
        <v>0</v>
      </c>
      <c r="CW342" s="72">
        <v>0</v>
      </c>
      <c r="CX342" s="72">
        <v>0</v>
      </c>
      <c r="CY342" s="72">
        <v>0</v>
      </c>
      <c r="CZ342" s="72">
        <v>0</v>
      </c>
      <c r="DA342" s="72">
        <v>0</v>
      </c>
      <c r="DB342" s="72">
        <v>0</v>
      </c>
      <c r="DC342" s="72">
        <v>32589393</v>
      </c>
      <c r="DD342" s="72">
        <v>32432288</v>
      </c>
      <c r="DE342" s="72">
        <v>32589393</v>
      </c>
      <c r="DF342" s="72">
        <v>17966</v>
      </c>
      <c r="DG342" s="72">
        <v>358429</v>
      </c>
      <c r="DH342" s="72">
        <v>50576339</v>
      </c>
      <c r="DI342" s="72">
        <v>6020367</v>
      </c>
      <c r="DJ342" s="72">
        <v>5678371</v>
      </c>
      <c r="DK342" s="57" t="s">
        <v>159</v>
      </c>
      <c r="DL342" s="57">
        <v>61</v>
      </c>
      <c r="DM342" s="57">
        <v>2010</v>
      </c>
      <c r="DN342" s="76">
        <v>24866200</v>
      </c>
      <c r="DO342" s="76">
        <v>20075627</v>
      </c>
      <c r="DP342" s="76">
        <v>8894116</v>
      </c>
      <c r="DQ342" s="76">
        <v>1501827</v>
      </c>
      <c r="DR342" s="57" t="s">
        <v>120</v>
      </c>
      <c r="DS342" s="94">
        <v>51.38</v>
      </c>
      <c r="DT342" s="129">
        <v>1305.0519999999999</v>
      </c>
      <c r="DU342" s="62">
        <f t="shared" si="461"/>
        <v>1320.9904999999999</v>
      </c>
      <c r="DV342" s="57">
        <v>96</v>
      </c>
      <c r="DW342" s="67">
        <v>57.7</v>
      </c>
      <c r="DX342" s="57">
        <v>536.6</v>
      </c>
      <c r="DZ342" s="62">
        <v>0</v>
      </c>
      <c r="EA342" s="84">
        <v>61</v>
      </c>
      <c r="EB342" s="85" t="s">
        <v>159</v>
      </c>
      <c r="EC342" s="76">
        <v>2010</v>
      </c>
      <c r="ED342" s="76">
        <v>93</v>
      </c>
      <c r="EE342" s="76">
        <v>248933</v>
      </c>
      <c r="EG342" s="57">
        <f t="shared" si="436"/>
        <v>0.30555923798301171</v>
      </c>
      <c r="EH342" s="57">
        <v>174936</v>
      </c>
      <c r="EI342" s="57">
        <v>24463</v>
      </c>
      <c r="EJ342" s="57">
        <v>467153</v>
      </c>
      <c r="EK342" s="57">
        <v>28728</v>
      </c>
      <c r="EL342" s="76">
        <v>15273</v>
      </c>
      <c r="EM342" s="127">
        <v>175098</v>
      </c>
      <c r="EN342" s="127">
        <v>467966</v>
      </c>
      <c r="EO342" s="76">
        <v>24463</v>
      </c>
      <c r="EP342" s="76">
        <v>28728</v>
      </c>
    </row>
    <row r="343" spans="1:146" s="57" customFormat="1" ht="45" x14ac:dyDescent="0.25">
      <c r="A343" s="57" t="s">
        <v>159</v>
      </c>
      <c r="B343" s="76">
        <v>2011</v>
      </c>
      <c r="C343" s="76">
        <v>61</v>
      </c>
      <c r="D343" s="59" t="s">
        <v>174</v>
      </c>
      <c r="E343" s="76">
        <v>1</v>
      </c>
      <c r="F343" s="76">
        <v>0</v>
      </c>
      <c r="G343" s="76">
        <v>1</v>
      </c>
      <c r="H343" s="76">
        <v>1</v>
      </c>
      <c r="I343" s="60">
        <f>IFERROR(VLOOKUP(B343&amp;C343,'Output Index'!$A$2:$R$275,18,FALSE),0)</f>
        <v>5.2308248358729915E-2</v>
      </c>
      <c r="J343" s="77">
        <f t="shared" si="428"/>
        <v>0.81251963059656362</v>
      </c>
      <c r="K343" s="81">
        <f t="shared" si="462"/>
        <v>28881</v>
      </c>
      <c r="L343" s="70">
        <f t="shared" si="464"/>
        <v>24633</v>
      </c>
      <c r="M343" s="70">
        <f t="shared" si="437"/>
        <v>4248</v>
      </c>
      <c r="N343" s="81">
        <f t="shared" si="463"/>
        <v>463989</v>
      </c>
      <c r="O343" s="90">
        <f t="shared" si="465"/>
        <v>176858</v>
      </c>
      <c r="P343" s="64">
        <f t="shared" si="438"/>
        <v>287131</v>
      </c>
      <c r="Q343" s="62">
        <v>482.98</v>
      </c>
      <c r="R343" s="38">
        <v>0</v>
      </c>
      <c r="S343" s="38">
        <v>0</v>
      </c>
      <c r="T343" s="127">
        <v>289.16666670000001</v>
      </c>
      <c r="U343" s="57">
        <f t="shared" si="429"/>
        <v>94</v>
      </c>
      <c r="V343" s="78">
        <f t="shared" si="430"/>
        <v>3073649.6280885586</v>
      </c>
      <c r="W343" s="79">
        <f>AP343*(AM343/'Price Patch'!$B$5)</f>
        <v>0.71488073693672471</v>
      </c>
      <c r="X343" s="67">
        <v>35.555555555555557</v>
      </c>
      <c r="Y343" s="67"/>
      <c r="Z343" s="62">
        <f t="shared" si="458"/>
        <v>33.888888888888886</v>
      </c>
      <c r="AA343" s="62">
        <f t="shared" si="459"/>
        <v>13.990740740740742</v>
      </c>
      <c r="AB343" s="62">
        <f t="shared" si="459"/>
        <v>35.555555555555557</v>
      </c>
      <c r="AC343" s="57" t="str">
        <f t="shared" si="431"/>
        <v>Fitchburg Gas and Electric Light Company</v>
      </c>
      <c r="AD343" s="76">
        <v>61</v>
      </c>
      <c r="AE343" s="76">
        <v>2011</v>
      </c>
      <c r="AF343" s="57">
        <v>1</v>
      </c>
      <c r="AG343" s="92">
        <v>211.37183256732573</v>
      </c>
      <c r="AH343" s="57">
        <v>156.61046685742724</v>
      </c>
      <c r="AI343" s="57">
        <v>140.47125996128273</v>
      </c>
      <c r="AJ343" s="80">
        <f t="shared" si="452"/>
        <v>4.4214058058172134E-2</v>
      </c>
      <c r="AK343" s="77">
        <f t="shared" si="453"/>
        <v>3.9844449480684038E-2</v>
      </c>
      <c r="AM343" s="79">
        <f t="shared" si="467"/>
        <v>1.0061078122533802</v>
      </c>
      <c r="AN343" s="79">
        <f t="shared" si="460"/>
        <v>1.5061319689999999</v>
      </c>
      <c r="AO343" s="79">
        <f t="shared" si="460"/>
        <v>1.4586625400981315</v>
      </c>
      <c r="AP343" s="79">
        <f>1/AO343^'Price Patch'!C$19*1/AN343^'Price Patch'!D$19</f>
        <v>0.67470188633652017</v>
      </c>
      <c r="AQ343" s="80">
        <f t="shared" si="432"/>
        <v>0.24572690353101659</v>
      </c>
      <c r="AR343" s="80">
        <f t="shared" si="433"/>
        <v>0.75427309646898344</v>
      </c>
      <c r="AS343" s="66" t="str">
        <f t="shared" si="439"/>
        <v>Fitchburg Gas and Electric Light Company</v>
      </c>
      <c r="AT343" s="69">
        <f t="shared" si="440"/>
        <v>61</v>
      </c>
      <c r="AU343" s="69">
        <f t="shared" si="441"/>
        <v>2011</v>
      </c>
      <c r="AV343" s="81">
        <f t="shared" si="407"/>
        <v>755278.40564946225</v>
      </c>
      <c r="AW343" s="81">
        <f t="shared" si="434"/>
        <v>2318371.2224390963</v>
      </c>
      <c r="AX343" s="81">
        <f t="shared" si="435"/>
        <v>1445973.0295768706</v>
      </c>
      <c r="AY343" s="77">
        <f t="shared" si="455"/>
        <v>0.62370211275121035</v>
      </c>
      <c r="AZ343" s="77">
        <f t="shared" si="456"/>
        <v>0.37629788724878965</v>
      </c>
      <c r="BA343" s="81">
        <f t="shared" si="446"/>
        <v>2190655</v>
      </c>
      <c r="BB343" s="81">
        <f t="shared" si="457"/>
        <v>3739157</v>
      </c>
      <c r="BC343" s="81">
        <f t="shared" si="408"/>
        <v>3694285</v>
      </c>
      <c r="BD343" s="80">
        <f t="shared" si="466"/>
        <v>0.2361480483672011</v>
      </c>
      <c r="BE343" s="81">
        <f t="shared" si="448"/>
        <v>9276617</v>
      </c>
      <c r="BF343" s="76">
        <v>44872</v>
      </c>
      <c r="BG343" s="76">
        <v>876180</v>
      </c>
      <c r="BH343" s="82">
        <f t="shared" si="409"/>
        <v>0.84991893266580976</v>
      </c>
      <c r="BI343" s="83">
        <f t="shared" si="449"/>
        <v>744681.97042312915</v>
      </c>
      <c r="BJ343" s="72">
        <v>5236710</v>
      </c>
      <c r="BK343" s="72">
        <v>0</v>
      </c>
      <c r="BL343" s="72">
        <v>0</v>
      </c>
      <c r="BM343" s="72">
        <v>199373</v>
      </c>
      <c r="BN343" s="72">
        <v>35606</v>
      </c>
      <c r="BO343" s="72">
        <v>11233</v>
      </c>
      <c r="BP343" s="72">
        <v>108854</v>
      </c>
      <c r="BQ343" s="72">
        <v>5225477</v>
      </c>
      <c r="BR343" s="72">
        <v>2687902</v>
      </c>
      <c r="BS343" s="72">
        <v>1497553</v>
      </c>
      <c r="BT343" s="72">
        <v>276830</v>
      </c>
      <c r="BU343" s="72">
        <v>49499</v>
      </c>
      <c r="BV343" s="72">
        <v>315869</v>
      </c>
      <c r="BW343" s="72">
        <v>0</v>
      </c>
      <c r="BX343" s="72">
        <v>53991</v>
      </c>
      <c r="BY343" s="72">
        <v>0</v>
      </c>
      <c r="BZ343" s="72">
        <v>2577487</v>
      </c>
      <c r="CA343" s="72">
        <v>44880</v>
      </c>
      <c r="CB343" s="72">
        <v>354325</v>
      </c>
      <c r="CC343" s="72">
        <v>127636</v>
      </c>
      <c r="CD343" s="72">
        <v>-72558</v>
      </c>
      <c r="CE343" s="72">
        <v>0</v>
      </c>
      <c r="CF343" s="72">
        <v>106334</v>
      </c>
      <c r="CG343" s="72">
        <v>1393625</v>
      </c>
      <c r="CH343" s="72">
        <v>0</v>
      </c>
      <c r="CI343" s="72">
        <v>49615</v>
      </c>
      <c r="CJ343" s="72">
        <v>65647</v>
      </c>
      <c r="CK343" s="72">
        <v>2820</v>
      </c>
      <c r="CL343" s="72">
        <v>412</v>
      </c>
      <c r="CM343" s="72">
        <v>65857</v>
      </c>
      <c r="CN343" s="72">
        <v>52062</v>
      </c>
      <c r="CO343" s="72">
        <v>5024</v>
      </c>
      <c r="CP343" s="72">
        <v>297188</v>
      </c>
      <c r="CQ343" s="72">
        <v>77</v>
      </c>
      <c r="CR343" s="72">
        <v>77004</v>
      </c>
      <c r="CS343" s="72">
        <v>7539</v>
      </c>
      <c r="CT343" s="72">
        <v>2551999</v>
      </c>
      <c r="CU343" s="72">
        <v>3273050</v>
      </c>
      <c r="CV343" s="72">
        <v>0</v>
      </c>
      <c r="CW343" s="72">
        <v>0</v>
      </c>
      <c r="CX343" s="72">
        <v>0</v>
      </c>
      <c r="CY343" s="72">
        <v>0</v>
      </c>
      <c r="CZ343" s="72">
        <v>0</v>
      </c>
      <c r="DA343" s="72">
        <v>0</v>
      </c>
      <c r="DB343" s="72">
        <v>0</v>
      </c>
      <c r="DC343" s="72">
        <v>27362841</v>
      </c>
      <c r="DD343" s="72">
        <v>27141023</v>
      </c>
      <c r="DE343" s="72">
        <v>27362841</v>
      </c>
      <c r="DF343" s="72">
        <v>17964</v>
      </c>
      <c r="DG343" s="72">
        <v>498916</v>
      </c>
      <c r="DH343" s="72">
        <v>46904168</v>
      </c>
      <c r="DI343" s="72">
        <v>5385201</v>
      </c>
      <c r="DJ343" s="72">
        <v>5028000</v>
      </c>
      <c r="DK343" s="57" t="s">
        <v>159</v>
      </c>
      <c r="DL343" s="57">
        <v>61</v>
      </c>
      <c r="DM343" s="57">
        <v>2011</v>
      </c>
      <c r="DN343" s="76">
        <v>25343399</v>
      </c>
      <c r="DO343" s="76">
        <v>21125165</v>
      </c>
      <c r="DP343" s="76">
        <v>9003747</v>
      </c>
      <c r="DQ343" s="76">
        <v>1718386</v>
      </c>
      <c r="DR343" s="57" t="s">
        <v>120</v>
      </c>
      <c r="DS343" s="94">
        <v>67.150000000000006</v>
      </c>
      <c r="DT343" s="129">
        <v>1705.6100000000001</v>
      </c>
      <c r="DU343" s="62">
        <f t="shared" si="461"/>
        <v>1320.9904999999999</v>
      </c>
      <c r="DV343" s="57">
        <v>96</v>
      </c>
      <c r="DW343" s="67"/>
      <c r="DX343" s="62">
        <v>425.6</v>
      </c>
      <c r="DY343" s="62">
        <v>57.38</v>
      </c>
      <c r="DZ343" s="62">
        <v>0</v>
      </c>
      <c r="EA343" s="84">
        <v>61</v>
      </c>
      <c r="EB343" s="85" t="s">
        <v>159</v>
      </c>
      <c r="EC343" s="76">
        <v>2011</v>
      </c>
      <c r="ED343" s="76">
        <v>94</v>
      </c>
      <c r="EE343" s="76">
        <v>230343</v>
      </c>
      <c r="EG343" s="57">
        <f t="shared" si="436"/>
        <v>0.27973258525211309</v>
      </c>
      <c r="EH343" s="57">
        <v>176858</v>
      </c>
      <c r="EI343" s="57">
        <v>24633</v>
      </c>
      <c r="EJ343" s="57">
        <v>463989</v>
      </c>
      <c r="EK343" s="57">
        <v>28881</v>
      </c>
      <c r="EL343" s="76">
        <v>15394</v>
      </c>
      <c r="EM343" s="127">
        <v>181070</v>
      </c>
      <c r="EN343" s="127">
        <v>473243</v>
      </c>
      <c r="EO343" s="76">
        <v>24575</v>
      </c>
      <c r="EP343" s="76">
        <v>28851</v>
      </c>
    </row>
    <row r="344" spans="1:146" s="57" customFormat="1" ht="45" x14ac:dyDescent="0.25">
      <c r="A344" s="57" t="s">
        <v>159</v>
      </c>
      <c r="B344" s="76">
        <v>2012</v>
      </c>
      <c r="C344" s="76">
        <v>61</v>
      </c>
      <c r="D344" s="59" t="s">
        <v>174</v>
      </c>
      <c r="E344" s="76">
        <v>1</v>
      </c>
      <c r="F344" s="76">
        <v>0</v>
      </c>
      <c r="G344" s="76">
        <v>1</v>
      </c>
      <c r="H344" s="76">
        <v>1</v>
      </c>
      <c r="I344" s="60">
        <f>IFERROR(VLOOKUP(B344&amp;C344,'Output Index'!$A$2:$R$275,18,FALSE),0)</f>
        <v>5.166654457118286E-2</v>
      </c>
      <c r="J344" s="77">
        <f t="shared" si="428"/>
        <v>0.80494360898495265</v>
      </c>
      <c r="K344" s="81">
        <f t="shared" si="462"/>
        <v>28879</v>
      </c>
      <c r="L344" s="70">
        <f t="shared" si="464"/>
        <v>24622</v>
      </c>
      <c r="M344" s="70">
        <f t="shared" si="437"/>
        <v>4257</v>
      </c>
      <c r="N344" s="81">
        <f t="shared" si="463"/>
        <v>440037</v>
      </c>
      <c r="O344" s="90">
        <f t="shared" si="465"/>
        <v>174775</v>
      </c>
      <c r="P344" s="64">
        <f t="shared" si="438"/>
        <v>265262</v>
      </c>
      <c r="Q344" s="62">
        <v>460.15</v>
      </c>
      <c r="R344" s="38">
        <v>0</v>
      </c>
      <c r="S344" s="38">
        <v>0</v>
      </c>
      <c r="T344" s="127">
        <v>289.16666670000001</v>
      </c>
      <c r="U344" s="57">
        <f t="shared" si="429"/>
        <v>89</v>
      </c>
      <c r="V344" s="78">
        <f t="shared" si="430"/>
        <v>3821985.2058660137</v>
      </c>
      <c r="W344" s="79">
        <f>AP344*(AM344/'Price Patch'!$B$5)</f>
        <v>0.72759583999525801</v>
      </c>
      <c r="X344" s="67">
        <v>33.333333333333336</v>
      </c>
      <c r="Y344" s="67">
        <v>15.111111111111111</v>
      </c>
      <c r="Z344" s="62">
        <f t="shared" si="458"/>
        <v>33.888888888888886</v>
      </c>
      <c r="AA344" s="62">
        <f t="shared" si="459"/>
        <v>13.990740740740742</v>
      </c>
      <c r="AB344" s="62">
        <f t="shared" si="459"/>
        <v>35.555555555555557</v>
      </c>
      <c r="AC344" s="57" t="str">
        <f t="shared" si="431"/>
        <v>Fitchburg Gas and Electric Light Company</v>
      </c>
      <c r="AD344" s="76">
        <v>61</v>
      </c>
      <c r="AE344" s="76">
        <v>2012</v>
      </c>
      <c r="AF344" s="57">
        <v>1</v>
      </c>
      <c r="AG344" s="92">
        <v>216.12381036659016</v>
      </c>
      <c r="AH344" s="57">
        <v>159.29502390464378</v>
      </c>
      <c r="AI344" s="57">
        <v>142.65698210814222</v>
      </c>
      <c r="AJ344" s="80">
        <f t="shared" si="452"/>
        <v>1.6449790742395345E-2</v>
      </c>
      <c r="AK344" s="77">
        <f t="shared" si="453"/>
        <v>1.763000189995342E-2</v>
      </c>
      <c r="AM344" s="79">
        <f t="shared" si="467"/>
        <v>1.0240027755106285</v>
      </c>
      <c r="AN344" s="79">
        <f t="shared" si="460"/>
        <v>1.5061319689999999</v>
      </c>
      <c r="AO344" s="79">
        <f t="shared" si="460"/>
        <v>1.4586625400981315</v>
      </c>
      <c r="AP344" s="79">
        <f>1/AO344^'Price Patch'!C$19*1/AN344^'Price Patch'!D$19</f>
        <v>0.67470188633652017</v>
      </c>
      <c r="AQ344" s="80">
        <f t="shared" si="432"/>
        <v>0.16245104366631385</v>
      </c>
      <c r="AR344" s="80">
        <f t="shared" si="433"/>
        <v>0.8375489563336862</v>
      </c>
      <c r="AS344" s="66" t="str">
        <f t="shared" si="439"/>
        <v>Fitchburg Gas and Electric Light Company</v>
      </c>
      <c r="AT344" s="69">
        <f t="shared" si="440"/>
        <v>61</v>
      </c>
      <c r="AU344" s="69">
        <f t="shared" si="441"/>
        <v>2012</v>
      </c>
      <c r="AV344" s="81">
        <f t="shared" si="407"/>
        <v>620885.48557014531</v>
      </c>
      <c r="AW344" s="81">
        <f t="shared" si="434"/>
        <v>3201099.7202958683</v>
      </c>
      <c r="AX344" s="81">
        <f t="shared" si="435"/>
        <v>2157156.8727251366</v>
      </c>
      <c r="AY344" s="77">
        <f t="shared" si="455"/>
        <v>0.67387993540099922</v>
      </c>
      <c r="AZ344" s="77">
        <f t="shared" si="456"/>
        <v>0.32612006459900078</v>
      </c>
      <c r="BA344" s="81">
        <f t="shared" si="446"/>
        <v>2769137</v>
      </c>
      <c r="BB344" s="81">
        <f t="shared" si="457"/>
        <v>3915421</v>
      </c>
      <c r="BC344" s="81">
        <f t="shared" si="408"/>
        <v>3882303</v>
      </c>
      <c r="BD344" s="80">
        <f t="shared" si="466"/>
        <v>0.2688978288327139</v>
      </c>
      <c r="BE344" s="81">
        <f t="shared" si="448"/>
        <v>10298101</v>
      </c>
      <c r="BF344" s="76">
        <v>33118</v>
      </c>
      <c r="BG344" s="76">
        <v>705349</v>
      </c>
      <c r="BH344" s="82">
        <f t="shared" si="409"/>
        <v>0.867627411784611</v>
      </c>
      <c r="BI344" s="83">
        <f t="shared" si="449"/>
        <v>611980.12727486354</v>
      </c>
      <c r="BJ344" s="72">
        <v>5466712</v>
      </c>
      <c r="BK344" s="72">
        <v>0</v>
      </c>
      <c r="BL344" s="72">
        <v>0</v>
      </c>
      <c r="BM344" s="72">
        <v>300869</v>
      </c>
      <c r="BN344" s="72">
        <v>38579</v>
      </c>
      <c r="BO344" s="72">
        <v>42487</v>
      </c>
      <c r="BP344" s="72">
        <v>117922</v>
      </c>
      <c r="BQ344" s="72">
        <v>5424225</v>
      </c>
      <c r="BR344" s="72">
        <v>2802008</v>
      </c>
      <c r="BS344" s="72">
        <v>1551291</v>
      </c>
      <c r="BT344" s="72">
        <v>238568</v>
      </c>
      <c r="BU344" s="72">
        <v>47458</v>
      </c>
      <c r="BV344" s="72">
        <v>309169</v>
      </c>
      <c r="BW344" s="72">
        <v>0</v>
      </c>
      <c r="BX344" s="72">
        <v>18361</v>
      </c>
      <c r="BY344" s="72">
        <v>0</v>
      </c>
      <c r="BZ344" s="72">
        <v>3191620</v>
      </c>
      <c r="CA344" s="72">
        <v>36110</v>
      </c>
      <c r="CB344" s="72">
        <v>344634</v>
      </c>
      <c r="CC344" s="72">
        <v>144943</v>
      </c>
      <c r="CD344" s="72">
        <v>130437</v>
      </c>
      <c r="CE344" s="72">
        <v>18</v>
      </c>
      <c r="CF344" s="72">
        <v>103565</v>
      </c>
      <c r="CG344" s="72">
        <v>1753024</v>
      </c>
      <c r="CH344" s="72">
        <v>0</v>
      </c>
      <c r="CI344" s="72">
        <v>30202</v>
      </c>
      <c r="CJ344" s="72">
        <v>70173</v>
      </c>
      <c r="CK344" s="72">
        <v>7749</v>
      </c>
      <c r="CL344" s="72">
        <v>0</v>
      </c>
      <c r="CM344" s="72">
        <v>89937</v>
      </c>
      <c r="CN344" s="72">
        <v>58345</v>
      </c>
      <c r="CO344" s="72">
        <v>13873</v>
      </c>
      <c r="CP344" s="72">
        <v>355610</v>
      </c>
      <c r="CQ344" s="72">
        <v>0</v>
      </c>
      <c r="CR344" s="72">
        <v>50534</v>
      </c>
      <c r="CS344" s="72">
        <v>2466</v>
      </c>
      <c r="CT344" s="72">
        <v>2764435</v>
      </c>
      <c r="CU344" s="72">
        <v>3521052</v>
      </c>
      <c r="CV344" s="72">
        <v>0</v>
      </c>
      <c r="CW344" s="72">
        <v>0</v>
      </c>
      <c r="CX344" s="72">
        <v>0</v>
      </c>
      <c r="CY344" s="72">
        <v>0</v>
      </c>
      <c r="CZ344" s="72">
        <v>0</v>
      </c>
      <c r="DA344" s="72">
        <v>0</v>
      </c>
      <c r="DB344" s="72">
        <v>0</v>
      </c>
      <c r="DC344" s="72">
        <v>24250683</v>
      </c>
      <c r="DD344" s="72">
        <v>24070601</v>
      </c>
      <c r="DE344" s="72">
        <v>24250683</v>
      </c>
      <c r="DF344" s="72">
        <v>20640</v>
      </c>
      <c r="DG344" s="72">
        <v>549328</v>
      </c>
      <c r="DH344" s="72">
        <v>46117012</v>
      </c>
      <c r="DI344" s="72">
        <v>6352542</v>
      </c>
      <c r="DJ344" s="72">
        <v>6101516</v>
      </c>
      <c r="DK344" s="57" t="s">
        <v>159</v>
      </c>
      <c r="DL344" s="57">
        <v>61</v>
      </c>
      <c r="DM344" s="57">
        <v>2012</v>
      </c>
      <c r="DN344" s="76">
        <v>27736224</v>
      </c>
      <c r="DO344" s="76">
        <v>22157391</v>
      </c>
      <c r="DP344" s="76">
        <v>9953447</v>
      </c>
      <c r="DQ344" s="76">
        <v>2136926</v>
      </c>
      <c r="DR344" s="57" t="s">
        <v>120</v>
      </c>
      <c r="DS344" s="94">
        <v>43.88</v>
      </c>
      <c r="DT344" s="129">
        <v>1114.5519999999999</v>
      </c>
      <c r="DU344" s="62">
        <f t="shared" si="461"/>
        <v>1320.9904999999999</v>
      </c>
      <c r="DV344" s="57">
        <v>92</v>
      </c>
      <c r="DW344" s="67">
        <v>59.2</v>
      </c>
      <c r="DX344" s="62">
        <v>400.68</v>
      </c>
      <c r="DY344" s="62">
        <v>59.47</v>
      </c>
      <c r="DZ344" s="62">
        <v>0</v>
      </c>
      <c r="EA344" s="84">
        <v>61</v>
      </c>
      <c r="EB344" s="85" t="s">
        <v>159</v>
      </c>
      <c r="EC344" s="76">
        <v>2012</v>
      </c>
      <c r="ED344" s="76">
        <v>89</v>
      </c>
      <c r="EE344" s="76">
        <v>201111</v>
      </c>
      <c r="EG344" s="57">
        <f t="shared" si="436"/>
        <v>0.25795367092504229</v>
      </c>
      <c r="EH344" s="57">
        <v>174775</v>
      </c>
      <c r="EI344" s="57">
        <v>24622</v>
      </c>
      <c r="EJ344" s="57">
        <v>440037</v>
      </c>
      <c r="EK344" s="57">
        <v>28879</v>
      </c>
      <c r="EL344" s="76">
        <v>15273</v>
      </c>
      <c r="EM344" s="76">
        <v>171893</v>
      </c>
      <c r="EN344" s="76">
        <v>432806</v>
      </c>
      <c r="EO344" s="76">
        <v>24622</v>
      </c>
      <c r="EP344" s="76">
        <v>28880</v>
      </c>
    </row>
    <row r="345" spans="1:146" s="57" customFormat="1" ht="45" x14ac:dyDescent="0.25">
      <c r="A345" s="57" t="s">
        <v>159</v>
      </c>
      <c r="B345" s="76">
        <v>2013</v>
      </c>
      <c r="C345" s="76">
        <v>61</v>
      </c>
      <c r="D345" s="59" t="s">
        <v>174</v>
      </c>
      <c r="E345" s="76">
        <v>1</v>
      </c>
      <c r="F345" s="76">
        <v>0</v>
      </c>
      <c r="G345" s="76">
        <v>1</v>
      </c>
      <c r="H345" s="76">
        <v>1</v>
      </c>
      <c r="I345" s="60">
        <f>IFERROR(VLOOKUP(B345&amp;C345,'Output Index'!$A$2:$R$275,18,FALSE),0)</f>
        <v>5.1889705126898049E-2</v>
      </c>
      <c r="J345" s="77">
        <f t="shared" si="428"/>
        <v>0.79837851558496087</v>
      </c>
      <c r="K345" s="91">
        <f t="shared" ref="K345" si="468">EP345</f>
        <v>29060</v>
      </c>
      <c r="L345" s="91">
        <f>EO345</f>
        <v>24786</v>
      </c>
      <c r="M345" s="70">
        <f t="shared" si="437"/>
        <v>4274</v>
      </c>
      <c r="N345" s="89">
        <f t="shared" ref="N345" si="469">EN345</f>
        <v>448103</v>
      </c>
      <c r="O345" s="90">
        <f>EM345</f>
        <v>178742</v>
      </c>
      <c r="P345" s="64">
        <f t="shared" si="438"/>
        <v>269361</v>
      </c>
      <c r="Q345" s="62">
        <v>460.91</v>
      </c>
      <c r="R345" s="38">
        <v>0</v>
      </c>
      <c r="S345" s="38">
        <v>0</v>
      </c>
      <c r="T345" s="127">
        <v>289.16666670000001</v>
      </c>
      <c r="U345" s="57">
        <f t="shared" si="429"/>
        <v>93.999999999999986</v>
      </c>
      <c r="V345" s="89">
        <f t="shared" si="430"/>
        <v>3815861.2626002091</v>
      </c>
      <c r="W345" s="79">
        <f>AP345*(AM345/'Price Patch'!$B$5)</f>
        <v>0.73545823912479114</v>
      </c>
      <c r="X345" s="67">
        <v>33.888888888888886</v>
      </c>
      <c r="Y345" s="67">
        <v>13.388888888888889</v>
      </c>
      <c r="Z345" s="88">
        <f t="shared" si="458"/>
        <v>33.888888888888886</v>
      </c>
      <c r="AA345" s="88">
        <f t="shared" si="459"/>
        <v>13.990740740740742</v>
      </c>
      <c r="AB345" s="88">
        <f t="shared" si="459"/>
        <v>35.555555555555557</v>
      </c>
      <c r="AC345" s="57" t="str">
        <f t="shared" si="431"/>
        <v>Fitchburg Gas and Electric Light Company</v>
      </c>
      <c r="AD345" s="76">
        <v>61</v>
      </c>
      <c r="AE345" s="76">
        <v>2013</v>
      </c>
      <c r="AF345" s="57">
        <v>1</v>
      </c>
      <c r="AG345" s="92">
        <v>221.71936235057817</v>
      </c>
      <c r="AH345" s="57">
        <v>160.08123026867881</v>
      </c>
      <c r="AI345" s="57">
        <v>144.74939712243338</v>
      </c>
      <c r="AJ345" s="80">
        <f t="shared" si="452"/>
        <v>7.8395718478268105E-3</v>
      </c>
      <c r="AK345" s="77">
        <f t="shared" si="453"/>
        <v>1.0748030343368152E-2</v>
      </c>
      <c r="AM345" s="79">
        <f t="shared" si="467"/>
        <v>1.0350681473671617</v>
      </c>
      <c r="AN345" s="79">
        <f t="shared" ref="AN345:AO345" si="470">AN344</f>
        <v>1.5061319689999999</v>
      </c>
      <c r="AO345" s="79">
        <f t="shared" si="470"/>
        <v>1.4586625400981315</v>
      </c>
      <c r="AP345" s="79">
        <f>1/AO345^'Price Patch'!C$19*1/AN345^'Price Patch'!D$19</f>
        <v>0.67470188633652017</v>
      </c>
      <c r="AQ345" s="130">
        <f t="shared" si="432"/>
        <v>0.16579078777114145</v>
      </c>
      <c r="AR345" s="130">
        <f t="shared" si="433"/>
        <v>0.83420921222885858</v>
      </c>
      <c r="AS345" s="66" t="str">
        <f t="shared" si="439"/>
        <v>Fitchburg Gas and Electric Light Company</v>
      </c>
      <c r="AT345" s="69">
        <f t="shared" si="440"/>
        <v>61</v>
      </c>
      <c r="AU345" s="69">
        <f t="shared" si="441"/>
        <v>2013</v>
      </c>
      <c r="AV345" s="81">
        <f t="shared" si="407"/>
        <v>632634.64475187112</v>
      </c>
      <c r="AW345" s="131">
        <f t="shared" si="434"/>
        <v>3183226.6178483381</v>
      </c>
      <c r="AX345" s="81">
        <f t="shared" si="435"/>
        <v>2294945.7533793608</v>
      </c>
      <c r="AY345" s="77">
        <f t="shared" si="455"/>
        <v>0.72094953608128609</v>
      </c>
      <c r="AZ345" s="77">
        <f t="shared" si="456"/>
        <v>0.27905046391871391</v>
      </c>
      <c r="BA345" s="131">
        <f t="shared" si="446"/>
        <v>2920049</v>
      </c>
      <c r="BB345" s="81">
        <f t="shared" si="457"/>
        <v>3402741</v>
      </c>
      <c r="BC345" s="81">
        <f t="shared" si="408"/>
        <v>3374133</v>
      </c>
      <c r="BD345" s="130">
        <f t="shared" si="466"/>
        <v>0.26326195928523777</v>
      </c>
      <c r="BE345" s="81">
        <f t="shared" si="448"/>
        <v>11091800</v>
      </c>
      <c r="BF345" s="76">
        <v>28608</v>
      </c>
      <c r="BG345" s="76">
        <v>710264</v>
      </c>
      <c r="BH345" s="82">
        <f t="shared" si="409"/>
        <v>0.88009985951792435</v>
      </c>
      <c r="BI345" s="83">
        <f t="shared" si="449"/>
        <v>625103.24662063899</v>
      </c>
      <c r="BJ345" s="72">
        <v>4960299</v>
      </c>
      <c r="BK345" s="72">
        <v>1095</v>
      </c>
      <c r="BL345" s="72">
        <v>0</v>
      </c>
      <c r="BM345" s="72">
        <v>48470</v>
      </c>
      <c r="BN345" s="72">
        <v>39507</v>
      </c>
      <c r="BO345" s="72">
        <v>47469</v>
      </c>
      <c r="BP345" s="72">
        <v>123502</v>
      </c>
      <c r="BQ345" s="72">
        <v>4912830</v>
      </c>
      <c r="BR345" s="72">
        <v>2452178</v>
      </c>
      <c r="BS345" s="72">
        <v>1557558</v>
      </c>
      <c r="BT345" s="72">
        <v>392636</v>
      </c>
      <c r="BU345" s="72">
        <v>0</v>
      </c>
      <c r="BV345" s="72">
        <v>278763</v>
      </c>
      <c r="BW345" s="72">
        <v>0</v>
      </c>
      <c r="BX345" s="72">
        <v>19121</v>
      </c>
      <c r="BY345" s="72">
        <v>0</v>
      </c>
      <c r="BZ345" s="72">
        <v>3317861</v>
      </c>
      <c r="CA345" s="72">
        <v>63399</v>
      </c>
      <c r="CB345" s="72">
        <v>430611</v>
      </c>
      <c r="CC345" s="72">
        <v>101535</v>
      </c>
      <c r="CD345" s="72">
        <v>75751</v>
      </c>
      <c r="CE345" s="72">
        <v>0</v>
      </c>
      <c r="CF345" s="72">
        <v>110192</v>
      </c>
      <c r="CG345" s="72">
        <v>1854440</v>
      </c>
      <c r="CH345" s="72">
        <v>0</v>
      </c>
      <c r="CI345" s="72">
        <v>45135</v>
      </c>
      <c r="CJ345" s="72">
        <v>81749</v>
      </c>
      <c r="CK345" s="72">
        <v>520</v>
      </c>
      <c r="CL345" s="72">
        <v>0</v>
      </c>
      <c r="CM345" s="72">
        <v>89779</v>
      </c>
      <c r="CN345" s="72">
        <v>66938</v>
      </c>
      <c r="CO345" s="72">
        <v>11504</v>
      </c>
      <c r="CP345" s="72">
        <v>354390</v>
      </c>
      <c r="CQ345" s="72">
        <v>0</v>
      </c>
      <c r="CR345" s="72">
        <v>29500</v>
      </c>
      <c r="CS345" s="72">
        <v>2418</v>
      </c>
      <c r="CT345" s="72">
        <v>2894853</v>
      </c>
      <c r="CU345" s="72">
        <v>3923902</v>
      </c>
      <c r="CV345" s="72">
        <v>0</v>
      </c>
      <c r="CW345" s="72">
        <v>0</v>
      </c>
      <c r="CX345" s="72">
        <v>0</v>
      </c>
      <c r="CY345" s="72">
        <v>0</v>
      </c>
      <c r="CZ345" s="72">
        <v>0</v>
      </c>
      <c r="DA345" s="72">
        <v>0</v>
      </c>
      <c r="DB345" s="72">
        <v>0</v>
      </c>
      <c r="DC345" s="72">
        <v>18039841</v>
      </c>
      <c r="DD345" s="72">
        <v>17862846</v>
      </c>
      <c r="DE345" s="72">
        <v>18039841</v>
      </c>
      <c r="DF345" s="72">
        <v>24239</v>
      </c>
      <c r="DG345" s="72">
        <v>618686</v>
      </c>
      <c r="DH345" s="72">
        <v>40949386</v>
      </c>
      <c r="DI345" s="72">
        <v>7169705</v>
      </c>
      <c r="DJ345" s="72">
        <v>6857446</v>
      </c>
      <c r="DK345" s="57" t="s">
        <v>159</v>
      </c>
      <c r="DL345" s="57">
        <v>61</v>
      </c>
      <c r="DM345" s="57">
        <v>2013</v>
      </c>
      <c r="DN345" s="76">
        <v>28351882</v>
      </c>
      <c r="DO345" s="76">
        <v>23149271</v>
      </c>
      <c r="DP345" s="76">
        <v>10630157</v>
      </c>
      <c r="DQ345" s="76">
        <v>2375878</v>
      </c>
      <c r="DR345" s="57" t="s">
        <v>120</v>
      </c>
      <c r="DS345" s="94">
        <v>45.73</v>
      </c>
      <c r="DT345" s="129">
        <v>1161.5419999999999</v>
      </c>
      <c r="DU345" s="88">
        <f t="shared" si="461"/>
        <v>1320.9904999999999</v>
      </c>
      <c r="DV345" s="57">
        <v>93</v>
      </c>
      <c r="DW345" s="67">
        <v>56.1</v>
      </c>
      <c r="DX345" s="62">
        <v>400.86</v>
      </c>
      <c r="DY345" s="62">
        <v>60.05</v>
      </c>
      <c r="DZ345" s="62">
        <v>0</v>
      </c>
      <c r="EA345" s="84">
        <v>61</v>
      </c>
      <c r="EB345" s="85" t="s">
        <v>159</v>
      </c>
      <c r="EC345" s="76">
        <v>2013</v>
      </c>
      <c r="ED345" s="76">
        <v>94</v>
      </c>
      <c r="EE345" s="76">
        <v>227269</v>
      </c>
      <c r="EG345" s="57">
        <f t="shared" si="436"/>
        <v>0.27599946565627126</v>
      </c>
      <c r="EL345" s="76"/>
      <c r="EM345" s="76">
        <v>178742</v>
      </c>
      <c r="EN345" s="76">
        <v>448103</v>
      </c>
      <c r="EO345" s="76">
        <v>24786</v>
      </c>
      <c r="EP345" s="76">
        <v>29060</v>
      </c>
    </row>
  </sheetData>
  <autoFilter ref="A3:EP3"/>
  <pageMargins left="0.7" right="0.7" top="0.75" bottom="0.75" header="0.3" footer="0.3"/>
  <pageSetup scale="10" fitToHeight="0" orientation="landscape" r:id="rId1"/>
  <ignoredErrors>
    <ignoredError sqref="BA5" formulaRange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19"/>
  <sheetViews>
    <sheetView topLeftCell="A202" workbookViewId="0">
      <selection activeCell="C13" sqref="C13:C15"/>
    </sheetView>
  </sheetViews>
  <sheetFormatPr defaultRowHeight="15" x14ac:dyDescent="0.25"/>
  <cols>
    <col min="1" max="1" width="49.5703125" style="55" customWidth="1"/>
    <col min="2" max="3" width="9.140625" style="55"/>
    <col min="4" max="4" width="19.5703125" style="55" customWidth="1"/>
    <col min="5" max="5" width="13.140625" style="55" customWidth="1"/>
    <col min="6" max="6" width="20.7109375" style="55" customWidth="1"/>
    <col min="7" max="7" width="21.28515625" style="55" customWidth="1"/>
    <col min="8" max="16384" width="9.140625" style="55"/>
  </cols>
  <sheetData>
    <row r="1" spans="1:7" x14ac:dyDescent="0.25">
      <c r="A1" s="55" t="s">
        <v>72</v>
      </c>
      <c r="B1" s="55" t="s">
        <v>0</v>
      </c>
      <c r="C1" s="55" t="s">
        <v>1</v>
      </c>
      <c r="D1" s="55" t="s">
        <v>708</v>
      </c>
      <c r="E1" s="55" t="s">
        <v>702</v>
      </c>
      <c r="F1" s="55" t="s">
        <v>703</v>
      </c>
      <c r="G1" s="55" t="s">
        <v>704</v>
      </c>
    </row>
    <row r="2" spans="1:7" x14ac:dyDescent="0.25">
      <c r="A2" s="55" t="s">
        <v>89</v>
      </c>
      <c r="B2" s="55">
        <v>36</v>
      </c>
      <c r="C2" s="55">
        <v>1996</v>
      </c>
      <c r="D2" s="55" t="s">
        <v>43</v>
      </c>
      <c r="E2" s="55">
        <v>409320806</v>
      </c>
      <c r="F2" s="55">
        <v>358820806</v>
      </c>
      <c r="G2" s="55">
        <v>50500000</v>
      </c>
    </row>
    <row r="3" spans="1:7" x14ac:dyDescent="0.25">
      <c r="A3" s="55" t="s">
        <v>89</v>
      </c>
      <c r="B3" s="55">
        <v>36</v>
      </c>
      <c r="C3" s="55">
        <v>1996</v>
      </c>
      <c r="D3" s="55" t="s">
        <v>49</v>
      </c>
      <c r="E3" s="55">
        <v>1458009684</v>
      </c>
      <c r="F3" s="55">
        <v>1407509684</v>
      </c>
      <c r="G3" s="55">
        <v>50500000</v>
      </c>
    </row>
    <row r="4" spans="1:7" x14ac:dyDescent="0.25">
      <c r="A4" s="55" t="s">
        <v>89</v>
      </c>
      <c r="B4" s="55">
        <v>36</v>
      </c>
      <c r="C4" s="55">
        <v>1996</v>
      </c>
      <c r="D4" s="55" t="s">
        <v>52</v>
      </c>
      <c r="E4" s="55">
        <v>1909292927</v>
      </c>
      <c r="F4" s="55">
        <v>1858792927</v>
      </c>
      <c r="G4" s="55">
        <v>50500000</v>
      </c>
    </row>
    <row r="5" spans="1:7" x14ac:dyDescent="0.25">
      <c r="A5" s="55" t="s">
        <v>89</v>
      </c>
      <c r="B5" s="55">
        <v>36</v>
      </c>
      <c r="C5" s="55">
        <v>2002</v>
      </c>
      <c r="D5" s="55" t="s">
        <v>19</v>
      </c>
      <c r="E5" s="55">
        <v>3183018</v>
      </c>
      <c r="F5" s="55">
        <v>3454281</v>
      </c>
      <c r="G5" s="55">
        <v>271263</v>
      </c>
    </row>
    <row r="6" spans="1:7" x14ac:dyDescent="0.25">
      <c r="A6" s="55" t="s">
        <v>89</v>
      </c>
      <c r="B6" s="55">
        <v>36</v>
      </c>
      <c r="C6" s="55">
        <v>2002</v>
      </c>
      <c r="D6" s="55" t="s">
        <v>20</v>
      </c>
      <c r="E6" s="55">
        <v>5949223</v>
      </c>
      <c r="F6" s="55">
        <v>-3865662</v>
      </c>
      <c r="G6" s="55">
        <v>9814885</v>
      </c>
    </row>
    <row r="7" spans="1:7" x14ac:dyDescent="0.25">
      <c r="A7" s="55" t="s">
        <v>89</v>
      </c>
      <c r="B7" s="55">
        <v>36</v>
      </c>
      <c r="C7" s="55">
        <v>2002</v>
      </c>
      <c r="D7" s="55" t="s">
        <v>21</v>
      </c>
      <c r="E7" s="55">
        <v>3985205</v>
      </c>
      <c r="F7" s="55">
        <v>-2121980</v>
      </c>
      <c r="G7" s="55">
        <v>6107185</v>
      </c>
    </row>
    <row r="8" spans="1:7" x14ac:dyDescent="0.25">
      <c r="A8" s="55" t="s">
        <v>89</v>
      </c>
      <c r="B8" s="55">
        <v>36</v>
      </c>
      <c r="C8" s="55">
        <v>2002</v>
      </c>
      <c r="D8" s="55" t="s">
        <v>23</v>
      </c>
      <c r="E8" s="55">
        <v>1935989</v>
      </c>
      <c r="F8" s="55">
        <v>3985586</v>
      </c>
      <c r="G8" s="55">
        <v>2049597</v>
      </c>
    </row>
    <row r="9" spans="1:7" x14ac:dyDescent="0.25">
      <c r="A9" s="55" t="s">
        <v>89</v>
      </c>
      <c r="B9" s="55">
        <v>36</v>
      </c>
      <c r="C9" s="55">
        <v>2002</v>
      </c>
      <c r="D9" s="55" t="s">
        <v>28</v>
      </c>
      <c r="E9" s="55">
        <v>31599941</v>
      </c>
      <c r="F9" s="55">
        <v>44651817</v>
      </c>
      <c r="G9" s="55">
        <v>13051876</v>
      </c>
    </row>
    <row r="10" spans="1:7" x14ac:dyDescent="0.25">
      <c r="A10" s="55" t="s">
        <v>89</v>
      </c>
      <c r="B10" s="55">
        <v>36</v>
      </c>
      <c r="C10" s="55">
        <v>2002</v>
      </c>
      <c r="D10" s="55" t="s">
        <v>31</v>
      </c>
      <c r="E10" s="55">
        <v>5214960</v>
      </c>
      <c r="F10" s="55">
        <v>5404964</v>
      </c>
      <c r="G10" s="55">
        <v>190004</v>
      </c>
    </row>
    <row r="11" spans="1:7" x14ac:dyDescent="0.25">
      <c r="A11" s="55" t="s">
        <v>89</v>
      </c>
      <c r="B11" s="55">
        <v>36</v>
      </c>
      <c r="C11" s="55">
        <v>2002</v>
      </c>
      <c r="D11" s="55" t="s">
        <v>35</v>
      </c>
      <c r="E11" s="55">
        <v>3913764</v>
      </c>
      <c r="F11" s="55">
        <v>4197790</v>
      </c>
      <c r="G11" s="55">
        <v>284026</v>
      </c>
    </row>
    <row r="12" spans="1:7" x14ac:dyDescent="0.25">
      <c r="A12" s="55" t="s">
        <v>89</v>
      </c>
      <c r="B12" s="55">
        <v>36</v>
      </c>
      <c r="C12" s="55">
        <v>2002</v>
      </c>
      <c r="D12" s="55" t="s">
        <v>37</v>
      </c>
      <c r="E12" s="55">
        <v>9208910</v>
      </c>
      <c r="F12" s="55">
        <v>9284214</v>
      </c>
      <c r="G12" s="55">
        <v>75304</v>
      </c>
    </row>
    <row r="13" spans="1:7" x14ac:dyDescent="0.25">
      <c r="A13" s="55" t="s">
        <v>159</v>
      </c>
      <c r="B13" s="55">
        <v>61</v>
      </c>
      <c r="C13" s="55">
        <v>2008</v>
      </c>
      <c r="D13" s="55" t="s">
        <v>2</v>
      </c>
      <c r="E13" s="55">
        <v>5364899</v>
      </c>
      <c r="F13" s="55">
        <v>5364901</v>
      </c>
      <c r="G13" s="55">
        <v>2</v>
      </c>
    </row>
    <row r="14" spans="1:7" x14ac:dyDescent="0.25">
      <c r="A14" s="55" t="s">
        <v>159</v>
      </c>
      <c r="B14" s="55">
        <v>61</v>
      </c>
      <c r="C14" s="55">
        <v>2008</v>
      </c>
      <c r="D14" s="55" t="s">
        <v>8</v>
      </c>
      <c r="E14" s="55">
        <v>10388</v>
      </c>
      <c r="F14" s="55">
        <v>10390</v>
      </c>
      <c r="G14" s="55">
        <v>2</v>
      </c>
    </row>
    <row r="15" spans="1:7" x14ac:dyDescent="0.25">
      <c r="A15" s="55" t="s">
        <v>159</v>
      </c>
      <c r="B15" s="55">
        <v>61</v>
      </c>
      <c r="C15" s="55">
        <v>2008</v>
      </c>
      <c r="D15" s="55" t="s">
        <v>52</v>
      </c>
      <c r="E15" s="55">
        <v>55324336</v>
      </c>
      <c r="F15" s="55">
        <v>55324338</v>
      </c>
      <c r="G15" s="55">
        <v>2</v>
      </c>
    </row>
    <row r="16" spans="1:7" x14ac:dyDescent="0.25">
      <c r="A16" s="55" t="s">
        <v>91</v>
      </c>
      <c r="B16" s="55">
        <v>73</v>
      </c>
      <c r="C16" s="55">
        <v>1998</v>
      </c>
      <c r="D16" s="55" t="s">
        <v>47</v>
      </c>
      <c r="E16" s="55">
        <v>566818631</v>
      </c>
      <c r="F16" s="55">
        <v>211889615</v>
      </c>
      <c r="G16" s="55">
        <v>354929016</v>
      </c>
    </row>
    <row r="17" spans="1:7" x14ac:dyDescent="0.25">
      <c r="A17" s="55" t="s">
        <v>91</v>
      </c>
      <c r="B17" s="55">
        <v>73</v>
      </c>
      <c r="C17" s="55">
        <v>1998</v>
      </c>
      <c r="D17" s="55" t="s">
        <v>48</v>
      </c>
      <c r="E17" s="55">
        <v>540200013</v>
      </c>
      <c r="F17" s="55">
        <v>185270997</v>
      </c>
      <c r="G17" s="55">
        <v>354929016</v>
      </c>
    </row>
    <row r="18" spans="1:7" x14ac:dyDescent="0.25">
      <c r="A18" s="55" t="s">
        <v>91</v>
      </c>
      <c r="B18" s="55">
        <v>73</v>
      </c>
      <c r="C18" s="55">
        <v>1998</v>
      </c>
      <c r="D18" s="55" t="s">
        <v>49</v>
      </c>
      <c r="E18" s="55">
        <v>703744659</v>
      </c>
      <c r="F18" s="55">
        <v>348815643</v>
      </c>
      <c r="G18" s="55">
        <v>354929016</v>
      </c>
    </row>
    <row r="19" spans="1:7" x14ac:dyDescent="0.25">
      <c r="A19" s="55" t="s">
        <v>91</v>
      </c>
      <c r="B19" s="55">
        <v>73</v>
      </c>
      <c r="C19" s="55">
        <v>1998</v>
      </c>
      <c r="D19" s="55" t="s">
        <v>52</v>
      </c>
      <c r="E19" s="55">
        <v>835549139</v>
      </c>
      <c r="F19" s="55">
        <v>480620123</v>
      </c>
      <c r="G19" s="55">
        <v>354929016</v>
      </c>
    </row>
    <row r="20" spans="1:7" x14ac:dyDescent="0.25">
      <c r="A20" s="55" t="s">
        <v>91</v>
      </c>
      <c r="B20" s="55">
        <v>73</v>
      </c>
      <c r="C20" s="55">
        <v>2007</v>
      </c>
      <c r="D20" s="55" t="s">
        <v>2</v>
      </c>
      <c r="E20" s="55">
        <v>101410523</v>
      </c>
      <c r="F20" s="55">
        <v>101410525</v>
      </c>
      <c r="G20" s="55">
        <v>2</v>
      </c>
    </row>
    <row r="21" spans="1:7" x14ac:dyDescent="0.25">
      <c r="A21" s="55" t="s">
        <v>91</v>
      </c>
      <c r="B21" s="55">
        <v>73</v>
      </c>
      <c r="C21" s="55">
        <v>2007</v>
      </c>
      <c r="D21" s="55" t="s">
        <v>3</v>
      </c>
      <c r="E21" s="55">
        <v>519844</v>
      </c>
      <c r="F21" s="55">
        <v>519845</v>
      </c>
      <c r="G21" s="55">
        <v>1</v>
      </c>
    </row>
    <row r="22" spans="1:7" x14ac:dyDescent="0.25">
      <c r="A22" s="55" t="s">
        <v>91</v>
      </c>
      <c r="B22" s="55">
        <v>73</v>
      </c>
      <c r="C22" s="55">
        <v>2007</v>
      </c>
      <c r="D22" s="55" t="s">
        <v>6</v>
      </c>
      <c r="E22" s="55">
        <v>5448358</v>
      </c>
      <c r="F22" s="55">
        <v>5448359</v>
      </c>
      <c r="G22" s="55">
        <v>1</v>
      </c>
    </row>
    <row r="23" spans="1:7" x14ac:dyDescent="0.25">
      <c r="A23" s="55" t="s">
        <v>91</v>
      </c>
      <c r="B23" s="55">
        <v>73</v>
      </c>
      <c r="C23" s="55">
        <v>2007</v>
      </c>
      <c r="D23" s="55" t="s">
        <v>10</v>
      </c>
      <c r="E23" s="55">
        <v>97638808</v>
      </c>
      <c r="F23" s="55">
        <v>97638810</v>
      </c>
      <c r="G23" s="55">
        <v>2</v>
      </c>
    </row>
    <row r="24" spans="1:7" x14ac:dyDescent="0.25">
      <c r="A24" s="55" t="s">
        <v>91</v>
      </c>
      <c r="B24" s="55">
        <v>73</v>
      </c>
      <c r="C24" s="55">
        <v>2007</v>
      </c>
      <c r="D24" s="55" t="s">
        <v>38</v>
      </c>
      <c r="E24" s="55">
        <v>16065664</v>
      </c>
      <c r="F24" s="55">
        <v>16065663</v>
      </c>
      <c r="G24" s="55">
        <v>1</v>
      </c>
    </row>
    <row r="25" spans="1:7" x14ac:dyDescent="0.25">
      <c r="A25" s="55" t="s">
        <v>91</v>
      </c>
      <c r="B25" s="55">
        <v>73</v>
      </c>
      <c r="C25" s="55">
        <v>2007</v>
      </c>
      <c r="D25" s="55" t="s">
        <v>25</v>
      </c>
      <c r="E25" s="55">
        <v>4526255</v>
      </c>
      <c r="F25" s="55">
        <v>4526254</v>
      </c>
      <c r="G25" s="55">
        <v>1</v>
      </c>
    </row>
    <row r="26" spans="1:7" x14ac:dyDescent="0.25">
      <c r="A26" s="55" t="s">
        <v>91</v>
      </c>
      <c r="B26" s="55">
        <v>73</v>
      </c>
      <c r="C26" s="55">
        <v>2007</v>
      </c>
      <c r="D26" s="55" t="s">
        <v>37</v>
      </c>
      <c r="E26" s="55">
        <v>1351054</v>
      </c>
      <c r="F26" s="55">
        <v>1351055</v>
      </c>
      <c r="G26" s="55">
        <v>1</v>
      </c>
    </row>
    <row r="27" spans="1:7" x14ac:dyDescent="0.25">
      <c r="A27" s="55" t="s">
        <v>91</v>
      </c>
      <c r="B27" s="55">
        <v>73</v>
      </c>
      <c r="C27" s="55">
        <v>2007</v>
      </c>
      <c r="D27" s="55" t="s">
        <v>40</v>
      </c>
      <c r="E27" s="55">
        <v>163295913</v>
      </c>
      <c r="F27" s="55">
        <v>163295916</v>
      </c>
      <c r="G27" s="55">
        <v>3</v>
      </c>
    </row>
    <row r="28" spans="1:7" x14ac:dyDescent="0.25">
      <c r="A28" s="55" t="s">
        <v>91</v>
      </c>
      <c r="B28" s="55">
        <v>73</v>
      </c>
      <c r="C28" s="55">
        <v>2007</v>
      </c>
      <c r="D28" s="55" t="s">
        <v>45</v>
      </c>
      <c r="E28" s="55">
        <v>21582079</v>
      </c>
      <c r="F28" s="55">
        <v>21582078</v>
      </c>
      <c r="G28" s="55">
        <v>1</v>
      </c>
    </row>
    <row r="29" spans="1:7" x14ac:dyDescent="0.25">
      <c r="A29" s="55" t="s">
        <v>91</v>
      </c>
      <c r="B29" s="55">
        <v>73</v>
      </c>
      <c r="C29" s="55">
        <v>2007</v>
      </c>
      <c r="D29" s="55" t="s">
        <v>47</v>
      </c>
      <c r="E29" s="55">
        <v>170883181</v>
      </c>
      <c r="F29" s="55">
        <v>170883180</v>
      </c>
      <c r="G29" s="55">
        <v>1</v>
      </c>
    </row>
    <row r="30" spans="1:7" x14ac:dyDescent="0.25">
      <c r="A30" s="55" t="s">
        <v>91</v>
      </c>
      <c r="B30" s="55">
        <v>73</v>
      </c>
      <c r="C30" s="55">
        <v>2007</v>
      </c>
      <c r="D30" s="55" t="s">
        <v>48</v>
      </c>
      <c r="E30" s="55">
        <v>289484214</v>
      </c>
      <c r="F30" s="55">
        <v>289484213</v>
      </c>
      <c r="G30" s="55">
        <v>1</v>
      </c>
    </row>
    <row r="31" spans="1:7" x14ac:dyDescent="0.25">
      <c r="A31" s="55" t="s">
        <v>91</v>
      </c>
      <c r="B31" s="55">
        <v>73</v>
      </c>
      <c r="C31" s="55">
        <v>2007</v>
      </c>
      <c r="D31" s="55" t="s">
        <v>49</v>
      </c>
      <c r="E31" s="55">
        <v>388712334</v>
      </c>
      <c r="F31" s="55">
        <v>388712335</v>
      </c>
      <c r="G31" s="55">
        <v>1</v>
      </c>
    </row>
    <row r="32" spans="1:7" x14ac:dyDescent="0.25">
      <c r="A32" s="55" t="s">
        <v>91</v>
      </c>
      <c r="B32" s="55">
        <v>73</v>
      </c>
      <c r="C32" s="55">
        <v>2007</v>
      </c>
      <c r="D32" s="55" t="s">
        <v>53</v>
      </c>
      <c r="E32" s="55">
        <v>26659257</v>
      </c>
      <c r="F32" s="55">
        <v>26659255</v>
      </c>
      <c r="G32" s="55">
        <v>2</v>
      </c>
    </row>
    <row r="33" spans="1:7" x14ac:dyDescent="0.25">
      <c r="A33" s="55" t="s">
        <v>91</v>
      </c>
      <c r="B33" s="55">
        <v>73</v>
      </c>
      <c r="C33" s="55">
        <v>2007</v>
      </c>
      <c r="D33" s="55" t="s">
        <v>54</v>
      </c>
      <c r="E33" s="55">
        <v>10469726</v>
      </c>
      <c r="F33" s="55">
        <v>10469725</v>
      </c>
      <c r="G33" s="55">
        <v>1</v>
      </c>
    </row>
    <row r="34" spans="1:7" x14ac:dyDescent="0.25">
      <c r="A34" s="55" t="s">
        <v>93</v>
      </c>
      <c r="B34" s="55">
        <v>87</v>
      </c>
      <c r="C34" s="55">
        <v>1995</v>
      </c>
      <c r="D34" s="55" t="s">
        <v>19</v>
      </c>
      <c r="E34" s="55">
        <v>0</v>
      </c>
      <c r="F34" s="55">
        <v>300</v>
      </c>
      <c r="G34" s="55">
        <v>300</v>
      </c>
    </row>
    <row r="35" spans="1:7" x14ac:dyDescent="0.25">
      <c r="A35" s="55" t="s">
        <v>93</v>
      </c>
      <c r="B35" s="55">
        <v>87</v>
      </c>
      <c r="C35" s="55">
        <v>1995</v>
      </c>
      <c r="D35" s="55" t="s">
        <v>27</v>
      </c>
      <c r="E35" s="55">
        <v>3239991</v>
      </c>
      <c r="F35" s="55">
        <v>3239691</v>
      </c>
      <c r="G35" s="55">
        <v>300</v>
      </c>
    </row>
    <row r="36" spans="1:7" x14ac:dyDescent="0.25">
      <c r="A36" s="55" t="s">
        <v>93</v>
      </c>
      <c r="B36" s="55">
        <v>87</v>
      </c>
      <c r="C36" s="55">
        <v>2003</v>
      </c>
      <c r="D36" s="55" t="s">
        <v>2</v>
      </c>
      <c r="E36" s="55">
        <v>110906052</v>
      </c>
      <c r="F36" s="55">
        <v>105844887</v>
      </c>
      <c r="G36" s="55">
        <v>5061165</v>
      </c>
    </row>
    <row r="37" spans="1:7" x14ac:dyDescent="0.25">
      <c r="A37" s="55" t="s">
        <v>93</v>
      </c>
      <c r="B37" s="55">
        <v>87</v>
      </c>
      <c r="C37" s="55">
        <v>2003</v>
      </c>
      <c r="D37" s="55" t="s">
        <v>10</v>
      </c>
      <c r="E37" s="55">
        <v>109659719</v>
      </c>
      <c r="F37" s="55">
        <v>104598554</v>
      </c>
      <c r="G37" s="55">
        <v>5061165</v>
      </c>
    </row>
    <row r="38" spans="1:7" x14ac:dyDescent="0.25">
      <c r="A38" s="55" t="s">
        <v>93</v>
      </c>
      <c r="B38" s="55">
        <v>87</v>
      </c>
      <c r="C38" s="55">
        <v>2003</v>
      </c>
      <c r="D38" s="55" t="s">
        <v>47</v>
      </c>
      <c r="E38" s="55">
        <v>1498801525</v>
      </c>
      <c r="F38" s="55">
        <v>1386876708</v>
      </c>
      <c r="G38" s="55">
        <v>111924817</v>
      </c>
    </row>
    <row r="39" spans="1:7" x14ac:dyDescent="0.25">
      <c r="A39" s="55" t="s">
        <v>93</v>
      </c>
      <c r="B39" s="55">
        <v>87</v>
      </c>
      <c r="C39" s="55">
        <v>2003</v>
      </c>
      <c r="D39" s="55" t="s">
        <v>49</v>
      </c>
      <c r="E39" s="55">
        <v>1507451136</v>
      </c>
      <c r="F39" s="55">
        <v>1395526319</v>
      </c>
      <c r="G39" s="55">
        <v>111924817</v>
      </c>
    </row>
    <row r="40" spans="1:7" x14ac:dyDescent="0.25">
      <c r="A40" s="55" t="s">
        <v>93</v>
      </c>
      <c r="B40" s="55">
        <v>87</v>
      </c>
      <c r="C40" s="55">
        <v>2003</v>
      </c>
      <c r="D40" s="55" t="s">
        <v>52</v>
      </c>
      <c r="E40" s="55">
        <v>1872655662</v>
      </c>
      <c r="F40" s="55">
        <v>1755669680</v>
      </c>
      <c r="G40" s="55">
        <v>116985982</v>
      </c>
    </row>
    <row r="41" spans="1:7" x14ac:dyDescent="0.25">
      <c r="A41" s="55" t="s">
        <v>93</v>
      </c>
      <c r="B41" s="55">
        <v>87</v>
      </c>
      <c r="C41" s="55">
        <v>2004</v>
      </c>
      <c r="D41" s="55" t="s">
        <v>15</v>
      </c>
      <c r="E41" s="55">
        <v>2435009</v>
      </c>
      <c r="F41" s="55">
        <v>2320379</v>
      </c>
      <c r="G41" s="55">
        <v>114630</v>
      </c>
    </row>
    <row r="42" spans="1:7" x14ac:dyDescent="0.25">
      <c r="A42" s="55" t="s">
        <v>93</v>
      </c>
      <c r="B42" s="55">
        <v>87</v>
      </c>
      <c r="C42" s="55">
        <v>2004</v>
      </c>
      <c r="D42" s="55" t="s">
        <v>16</v>
      </c>
      <c r="E42" s="55">
        <v>0</v>
      </c>
      <c r="F42" s="55">
        <v>-114630</v>
      </c>
      <c r="G42" s="55">
        <v>114630</v>
      </c>
    </row>
    <row r="43" spans="1:7" x14ac:dyDescent="0.25">
      <c r="A43" s="55" t="s">
        <v>93</v>
      </c>
      <c r="B43" s="55">
        <v>87</v>
      </c>
      <c r="C43" s="55">
        <v>2008</v>
      </c>
      <c r="D43" s="55" t="s">
        <v>9</v>
      </c>
      <c r="E43" s="55">
        <v>588895</v>
      </c>
      <c r="F43" s="55">
        <v>1853816</v>
      </c>
      <c r="G43" s="55">
        <v>1264921</v>
      </c>
    </row>
    <row r="44" spans="1:7" x14ac:dyDescent="0.25">
      <c r="A44" s="55" t="s">
        <v>93</v>
      </c>
      <c r="B44" s="55">
        <v>87</v>
      </c>
      <c r="C44" s="55">
        <v>2008</v>
      </c>
      <c r="D44" s="55" t="s">
        <v>11</v>
      </c>
      <c r="E44" s="55">
        <v>38207204</v>
      </c>
      <c r="F44" s="55">
        <v>36942283</v>
      </c>
      <c r="G44" s="55">
        <v>1264921</v>
      </c>
    </row>
    <row r="45" spans="1:7" x14ac:dyDescent="0.25">
      <c r="A45" s="55" t="s">
        <v>93</v>
      </c>
      <c r="B45" s="55">
        <v>87</v>
      </c>
      <c r="C45" s="55">
        <v>2010</v>
      </c>
      <c r="D45" s="55" t="s">
        <v>2</v>
      </c>
      <c r="E45" s="55">
        <v>77019166</v>
      </c>
      <c r="F45" s="55">
        <v>82326166</v>
      </c>
      <c r="G45" s="55">
        <v>5307000</v>
      </c>
    </row>
    <row r="46" spans="1:7" x14ac:dyDescent="0.25">
      <c r="A46" s="55" t="s">
        <v>93</v>
      </c>
      <c r="B46" s="55">
        <v>87</v>
      </c>
      <c r="C46" s="55">
        <v>2010</v>
      </c>
      <c r="D46" s="55" t="s">
        <v>10</v>
      </c>
      <c r="E46" s="55">
        <v>75599246</v>
      </c>
      <c r="F46" s="55">
        <v>80906246</v>
      </c>
      <c r="G46" s="55">
        <v>5307000</v>
      </c>
    </row>
    <row r="47" spans="1:7" x14ac:dyDescent="0.25">
      <c r="A47" s="55" t="s">
        <v>93</v>
      </c>
      <c r="B47" s="55">
        <v>87</v>
      </c>
      <c r="C47" s="55">
        <v>2010</v>
      </c>
      <c r="D47" s="55" t="s">
        <v>12</v>
      </c>
      <c r="E47" s="55">
        <v>17857493</v>
      </c>
      <c r="F47" s="55">
        <v>23164493</v>
      </c>
      <c r="G47" s="55">
        <v>5307000</v>
      </c>
    </row>
    <row r="48" spans="1:7" x14ac:dyDescent="0.25">
      <c r="A48" s="55" t="s">
        <v>93</v>
      </c>
      <c r="B48" s="55">
        <v>87</v>
      </c>
      <c r="C48" s="55">
        <v>2010</v>
      </c>
      <c r="D48" s="55" t="s">
        <v>52</v>
      </c>
      <c r="E48" s="55">
        <v>2070058966</v>
      </c>
      <c r="F48" s="55">
        <v>2075365966</v>
      </c>
      <c r="G48" s="55">
        <v>5307000</v>
      </c>
    </row>
    <row r="49" spans="1:7" x14ac:dyDescent="0.25">
      <c r="A49" s="55" t="s">
        <v>93</v>
      </c>
      <c r="B49" s="55">
        <v>87</v>
      </c>
      <c r="C49" s="55">
        <v>2012</v>
      </c>
      <c r="D49" s="55" t="s">
        <v>27</v>
      </c>
      <c r="E49" s="55">
        <v>-10316336</v>
      </c>
      <c r="F49" s="55">
        <v>483664</v>
      </c>
      <c r="G49" s="55">
        <v>10800000</v>
      </c>
    </row>
    <row r="50" spans="1:7" x14ac:dyDescent="0.25">
      <c r="A50" s="55" t="s">
        <v>93</v>
      </c>
      <c r="B50" s="55">
        <v>87</v>
      </c>
      <c r="C50" s="55">
        <v>2012</v>
      </c>
      <c r="D50" s="55" t="s">
        <v>28</v>
      </c>
      <c r="E50" s="55">
        <v>149709826</v>
      </c>
      <c r="F50" s="55">
        <v>138909826</v>
      </c>
      <c r="G50" s="55">
        <v>10800000</v>
      </c>
    </row>
    <row r="51" spans="1:7" x14ac:dyDescent="0.25">
      <c r="A51" s="55" t="s">
        <v>93</v>
      </c>
      <c r="B51" s="55">
        <v>87</v>
      </c>
      <c r="C51" s="55">
        <v>2013</v>
      </c>
      <c r="D51" s="55" t="s">
        <v>44</v>
      </c>
      <c r="E51" s="55">
        <v>1569000</v>
      </c>
      <c r="F51" s="55">
        <v>0</v>
      </c>
      <c r="G51" s="55">
        <v>1569000</v>
      </c>
    </row>
    <row r="52" spans="1:7" x14ac:dyDescent="0.25">
      <c r="A52" s="55" t="s">
        <v>94</v>
      </c>
      <c r="B52" s="55">
        <v>105</v>
      </c>
      <c r="C52" s="55">
        <v>2002</v>
      </c>
      <c r="D52" s="55" t="s">
        <v>10</v>
      </c>
      <c r="E52" s="55">
        <v>71632494</v>
      </c>
      <c r="F52" s="55">
        <v>35990321</v>
      </c>
      <c r="G52" s="55">
        <v>35642173</v>
      </c>
    </row>
    <row r="53" spans="1:7" x14ac:dyDescent="0.25">
      <c r="A53" s="55" t="s">
        <v>94</v>
      </c>
      <c r="B53" s="55">
        <v>105</v>
      </c>
      <c r="C53" s="55">
        <v>2003</v>
      </c>
      <c r="D53" s="55" t="s">
        <v>47</v>
      </c>
      <c r="E53" s="55">
        <v>569102466</v>
      </c>
      <c r="F53" s="55">
        <v>513671654</v>
      </c>
      <c r="G53" s="55">
        <v>55430812</v>
      </c>
    </row>
    <row r="54" spans="1:7" x14ac:dyDescent="0.25">
      <c r="A54" s="55" t="s">
        <v>94</v>
      </c>
      <c r="B54" s="55">
        <v>105</v>
      </c>
      <c r="C54" s="55">
        <v>2003</v>
      </c>
      <c r="D54" s="55" t="s">
        <v>49</v>
      </c>
      <c r="E54" s="55">
        <v>569747977</v>
      </c>
      <c r="F54" s="55">
        <v>514317165</v>
      </c>
      <c r="G54" s="55">
        <v>55430812</v>
      </c>
    </row>
    <row r="55" spans="1:7" x14ac:dyDescent="0.25">
      <c r="A55" s="55" t="s">
        <v>94</v>
      </c>
      <c r="B55" s="55">
        <v>105</v>
      </c>
      <c r="C55" s="55">
        <v>2003</v>
      </c>
      <c r="D55" s="55" t="s">
        <v>52</v>
      </c>
      <c r="E55" s="55">
        <v>711402704</v>
      </c>
      <c r="F55" s="55">
        <v>653880931</v>
      </c>
      <c r="G55" s="55">
        <v>57521773</v>
      </c>
    </row>
    <row r="56" spans="1:7" x14ac:dyDescent="0.25">
      <c r="A56" s="55" t="s">
        <v>94</v>
      </c>
      <c r="B56" s="55">
        <v>105</v>
      </c>
      <c r="C56" s="55">
        <v>2004</v>
      </c>
      <c r="D56" s="55" t="s">
        <v>2</v>
      </c>
      <c r="E56" s="55">
        <v>26958872</v>
      </c>
      <c r="F56" s="55">
        <v>21272413</v>
      </c>
      <c r="G56" s="55">
        <v>5686459</v>
      </c>
    </row>
    <row r="57" spans="1:7" x14ac:dyDescent="0.25">
      <c r="A57" s="55" t="s">
        <v>94</v>
      </c>
      <c r="B57" s="55">
        <v>105</v>
      </c>
      <c r="C57" s="55">
        <v>2004</v>
      </c>
      <c r="D57" s="55" t="s">
        <v>10</v>
      </c>
      <c r="E57" s="55">
        <v>25929319</v>
      </c>
      <c r="F57" s="55">
        <v>20242860</v>
      </c>
      <c r="G57" s="55">
        <v>5686459</v>
      </c>
    </row>
    <row r="58" spans="1:7" x14ac:dyDescent="0.25">
      <c r="A58" s="55" t="s">
        <v>94</v>
      </c>
      <c r="B58" s="55">
        <v>105</v>
      </c>
      <c r="C58" s="55">
        <v>2004</v>
      </c>
      <c r="D58" s="55" t="s">
        <v>15</v>
      </c>
      <c r="E58" s="55">
        <v>-2445317</v>
      </c>
      <c r="F58" s="55">
        <v>926968</v>
      </c>
      <c r="G58" s="55">
        <v>3372285</v>
      </c>
    </row>
    <row r="59" spans="1:7" x14ac:dyDescent="0.25">
      <c r="A59" s="55" t="s">
        <v>94</v>
      </c>
      <c r="B59" s="55">
        <v>105</v>
      </c>
      <c r="C59" s="55">
        <v>2004</v>
      </c>
      <c r="D59" s="55" t="s">
        <v>16</v>
      </c>
      <c r="E59" s="55">
        <v>0</v>
      </c>
      <c r="F59" s="55">
        <v>9058744</v>
      </c>
      <c r="G59" s="55">
        <v>9058744</v>
      </c>
    </row>
    <row r="60" spans="1:7" x14ac:dyDescent="0.25">
      <c r="A60" s="55" t="s">
        <v>94</v>
      </c>
      <c r="B60" s="55">
        <v>105</v>
      </c>
      <c r="C60" s="55">
        <v>2004</v>
      </c>
      <c r="D60" s="55" t="s">
        <v>38</v>
      </c>
      <c r="E60" s="55">
        <v>15274105</v>
      </c>
      <c r="F60" s="55">
        <v>20960564</v>
      </c>
      <c r="G60" s="55">
        <v>5686459</v>
      </c>
    </row>
    <row r="61" spans="1:7" x14ac:dyDescent="0.25">
      <c r="A61" s="55" t="s">
        <v>94</v>
      </c>
      <c r="B61" s="55">
        <v>105</v>
      </c>
      <c r="C61" s="55">
        <v>2008</v>
      </c>
      <c r="D61" s="55" t="s">
        <v>9</v>
      </c>
      <c r="E61" s="55">
        <v>-1550574</v>
      </c>
      <c r="F61" s="55">
        <v>-640515</v>
      </c>
      <c r="G61" s="55">
        <v>910059</v>
      </c>
    </row>
    <row r="62" spans="1:7" x14ac:dyDescent="0.25">
      <c r="A62" s="55" t="s">
        <v>94</v>
      </c>
      <c r="B62" s="55">
        <v>105</v>
      </c>
      <c r="C62" s="55">
        <v>2008</v>
      </c>
      <c r="D62" s="55" t="s">
        <v>11</v>
      </c>
      <c r="E62" s="55">
        <v>25328285</v>
      </c>
      <c r="F62" s="55">
        <v>24418226</v>
      </c>
      <c r="G62" s="55">
        <v>910059</v>
      </c>
    </row>
    <row r="63" spans="1:7" x14ac:dyDescent="0.25">
      <c r="A63" s="55" t="s">
        <v>94</v>
      </c>
      <c r="B63" s="55">
        <v>105</v>
      </c>
      <c r="C63" s="55">
        <v>2010</v>
      </c>
      <c r="D63" s="55" t="s">
        <v>2</v>
      </c>
      <c r="E63" s="55">
        <v>42033198</v>
      </c>
      <c r="F63" s="55">
        <v>31474198</v>
      </c>
      <c r="G63" s="55">
        <v>10559000</v>
      </c>
    </row>
    <row r="64" spans="1:7" x14ac:dyDescent="0.25">
      <c r="A64" s="55" t="s">
        <v>94</v>
      </c>
      <c r="B64" s="55">
        <v>105</v>
      </c>
      <c r="C64" s="55">
        <v>2010</v>
      </c>
      <c r="D64" s="55" t="s">
        <v>10</v>
      </c>
      <c r="E64" s="55">
        <v>40473992</v>
      </c>
      <c r="F64" s="55">
        <v>29914992</v>
      </c>
      <c r="G64" s="55">
        <v>10559000</v>
      </c>
    </row>
    <row r="65" spans="1:7" x14ac:dyDescent="0.25">
      <c r="A65" s="55" t="s">
        <v>94</v>
      </c>
      <c r="B65" s="55">
        <v>105</v>
      </c>
      <c r="C65" s="55">
        <v>2010</v>
      </c>
      <c r="D65" s="55" t="s">
        <v>12</v>
      </c>
      <c r="E65" s="55">
        <v>446289</v>
      </c>
      <c r="F65" s="55">
        <v>-10112711</v>
      </c>
      <c r="G65" s="55">
        <v>10559000</v>
      </c>
    </row>
    <row r="66" spans="1:7" x14ac:dyDescent="0.25">
      <c r="A66" s="55" t="s">
        <v>94</v>
      </c>
      <c r="B66" s="55">
        <v>105</v>
      </c>
      <c r="C66" s="55">
        <v>2010</v>
      </c>
      <c r="D66" s="55" t="s">
        <v>52</v>
      </c>
      <c r="E66" s="55">
        <v>1367614054</v>
      </c>
      <c r="F66" s="55">
        <v>1357055054</v>
      </c>
      <c r="G66" s="55">
        <v>10559000</v>
      </c>
    </row>
    <row r="67" spans="1:7" x14ac:dyDescent="0.25">
      <c r="A67" s="55" t="s">
        <v>96</v>
      </c>
      <c r="B67" s="55">
        <v>111</v>
      </c>
      <c r="C67" s="55">
        <v>2007</v>
      </c>
      <c r="D67" s="55" t="s">
        <v>2</v>
      </c>
      <c r="E67" s="55">
        <v>78673531</v>
      </c>
      <c r="F67" s="55">
        <v>78673533</v>
      </c>
      <c r="G67" s="55">
        <v>2</v>
      </c>
    </row>
    <row r="68" spans="1:7" x14ac:dyDescent="0.25">
      <c r="A68" s="55" t="s">
        <v>96</v>
      </c>
      <c r="B68" s="55">
        <v>111</v>
      </c>
      <c r="C68" s="55">
        <v>2007</v>
      </c>
      <c r="D68" s="55" t="s">
        <v>8</v>
      </c>
      <c r="E68" s="55">
        <v>1803554</v>
      </c>
      <c r="F68" s="55">
        <v>1803556</v>
      </c>
      <c r="G68" s="55">
        <v>2</v>
      </c>
    </row>
    <row r="69" spans="1:7" x14ac:dyDescent="0.25">
      <c r="A69" s="55" t="s">
        <v>96</v>
      </c>
      <c r="B69" s="55">
        <v>111</v>
      </c>
      <c r="C69" s="55">
        <v>2007</v>
      </c>
      <c r="D69" s="55" t="s">
        <v>52</v>
      </c>
      <c r="E69" s="55">
        <v>741818593</v>
      </c>
      <c r="F69" s="55">
        <v>741818595</v>
      </c>
      <c r="G69" s="55">
        <v>2</v>
      </c>
    </row>
    <row r="70" spans="1:7" x14ac:dyDescent="0.25">
      <c r="A70" s="55" t="s">
        <v>98</v>
      </c>
      <c r="B70" s="55">
        <v>135</v>
      </c>
      <c r="C70" s="55">
        <v>2003</v>
      </c>
      <c r="D70" s="55" t="s">
        <v>9</v>
      </c>
      <c r="E70" s="55">
        <v>23838726</v>
      </c>
      <c r="F70" s="55">
        <v>44354514</v>
      </c>
      <c r="G70" s="55">
        <v>20515788</v>
      </c>
    </row>
    <row r="71" spans="1:7" x14ac:dyDescent="0.25">
      <c r="A71" s="55" t="s">
        <v>98</v>
      </c>
      <c r="B71" s="55">
        <v>135</v>
      </c>
      <c r="C71" s="55">
        <v>2003</v>
      </c>
      <c r="D71" s="55" t="s">
        <v>43</v>
      </c>
      <c r="E71" s="55">
        <v>313657195</v>
      </c>
      <c r="F71" s="55">
        <v>293142182</v>
      </c>
      <c r="G71" s="55">
        <v>20515013</v>
      </c>
    </row>
    <row r="72" spans="1:7" x14ac:dyDescent="0.25">
      <c r="A72" s="55" t="s">
        <v>98</v>
      </c>
      <c r="B72" s="55">
        <v>135</v>
      </c>
      <c r="C72" s="55">
        <v>2003</v>
      </c>
      <c r="D72" s="55" t="s">
        <v>49</v>
      </c>
      <c r="E72" s="55">
        <v>1068969536</v>
      </c>
      <c r="F72" s="55">
        <v>1048454523</v>
      </c>
      <c r="G72" s="55">
        <v>20515013</v>
      </c>
    </row>
    <row r="73" spans="1:7" x14ac:dyDescent="0.25">
      <c r="A73" s="55" t="s">
        <v>98</v>
      </c>
      <c r="B73" s="55">
        <v>135</v>
      </c>
      <c r="C73" s="55">
        <v>2003</v>
      </c>
      <c r="D73" s="55" t="s">
        <v>52</v>
      </c>
      <c r="E73" s="55">
        <v>1394621447</v>
      </c>
      <c r="F73" s="55">
        <v>1392979995</v>
      </c>
      <c r="G73" s="55">
        <v>1641452</v>
      </c>
    </row>
    <row r="74" spans="1:7" x14ac:dyDescent="0.25">
      <c r="A74" s="55" t="s">
        <v>98</v>
      </c>
      <c r="B74" s="55">
        <v>135</v>
      </c>
      <c r="C74" s="55">
        <v>2003</v>
      </c>
      <c r="D74" s="55" t="s">
        <v>53</v>
      </c>
      <c r="E74" s="55">
        <v>79781576</v>
      </c>
      <c r="F74" s="55">
        <v>79780801</v>
      </c>
      <c r="G74" s="55">
        <v>775</v>
      </c>
    </row>
    <row r="75" spans="1:7" x14ac:dyDescent="0.25">
      <c r="A75" s="55" t="s">
        <v>98</v>
      </c>
      <c r="B75" s="55">
        <v>135</v>
      </c>
      <c r="C75" s="55">
        <v>2004</v>
      </c>
      <c r="D75" s="55" t="s">
        <v>15</v>
      </c>
      <c r="E75" s="55">
        <v>-1598677</v>
      </c>
      <c r="F75" s="55">
        <v>4870371</v>
      </c>
      <c r="G75" s="55">
        <v>6469048</v>
      </c>
    </row>
    <row r="76" spans="1:7" x14ac:dyDescent="0.25">
      <c r="A76" s="55" t="s">
        <v>98</v>
      </c>
      <c r="B76" s="55">
        <v>135</v>
      </c>
      <c r="C76" s="55">
        <v>2004</v>
      </c>
      <c r="D76" s="55" t="s">
        <v>38</v>
      </c>
      <c r="E76" s="55">
        <v>21881144</v>
      </c>
      <c r="F76" s="55">
        <v>35238173</v>
      </c>
      <c r="G76" s="55">
        <v>13357029</v>
      </c>
    </row>
    <row r="77" spans="1:7" x14ac:dyDescent="0.25">
      <c r="A77" s="55" t="s">
        <v>98</v>
      </c>
      <c r="B77" s="55">
        <v>135</v>
      </c>
      <c r="C77" s="55">
        <v>2005</v>
      </c>
      <c r="D77" s="55" t="s">
        <v>2</v>
      </c>
      <c r="E77" s="55">
        <v>81844534</v>
      </c>
      <c r="F77" s="55">
        <v>96283930</v>
      </c>
      <c r="G77" s="55">
        <v>14439396</v>
      </c>
    </row>
    <row r="78" spans="1:7" x14ac:dyDescent="0.25">
      <c r="A78" s="55" t="s">
        <v>98</v>
      </c>
      <c r="B78" s="55">
        <v>135</v>
      </c>
      <c r="C78" s="55">
        <v>2005</v>
      </c>
      <c r="D78" s="55" t="s">
        <v>10</v>
      </c>
      <c r="E78" s="55">
        <v>79677839</v>
      </c>
      <c r="F78" s="55">
        <v>94117235</v>
      </c>
      <c r="G78" s="55">
        <v>14439396</v>
      </c>
    </row>
    <row r="79" spans="1:7" x14ac:dyDescent="0.25">
      <c r="A79" s="55" t="s">
        <v>98</v>
      </c>
      <c r="B79" s="55">
        <v>135</v>
      </c>
      <c r="C79" s="55">
        <v>2005</v>
      </c>
      <c r="D79" s="55" t="s">
        <v>16</v>
      </c>
      <c r="E79" s="55">
        <v>17333057</v>
      </c>
      <c r="F79" s="55">
        <v>2893661</v>
      </c>
      <c r="G79" s="55">
        <v>14439396</v>
      </c>
    </row>
    <row r="80" spans="1:7" x14ac:dyDescent="0.25">
      <c r="A80" s="55" t="s">
        <v>98</v>
      </c>
      <c r="B80" s="55">
        <v>135</v>
      </c>
      <c r="C80" s="55">
        <v>2005</v>
      </c>
      <c r="D80" s="55" t="s">
        <v>52</v>
      </c>
      <c r="E80" s="55">
        <v>1381193374</v>
      </c>
      <c r="F80" s="55">
        <v>1395632770</v>
      </c>
      <c r="G80" s="55">
        <v>14439396</v>
      </c>
    </row>
    <row r="81" spans="1:7" x14ac:dyDescent="0.25">
      <c r="A81" s="55" t="s">
        <v>98</v>
      </c>
      <c r="B81" s="55">
        <v>135</v>
      </c>
      <c r="C81" s="55">
        <v>2010</v>
      </c>
      <c r="D81" s="55" t="s">
        <v>2</v>
      </c>
      <c r="E81" s="55">
        <v>52400940</v>
      </c>
      <c r="F81" s="55">
        <v>55119940</v>
      </c>
      <c r="G81" s="55">
        <v>2719000</v>
      </c>
    </row>
    <row r="82" spans="1:7" x14ac:dyDescent="0.25">
      <c r="A82" s="55" t="s">
        <v>98</v>
      </c>
      <c r="B82" s="55">
        <v>135</v>
      </c>
      <c r="C82" s="55">
        <v>2010</v>
      </c>
      <c r="D82" s="55" t="s">
        <v>10</v>
      </c>
      <c r="E82" s="55">
        <v>49629834</v>
      </c>
      <c r="F82" s="55">
        <v>52348834</v>
      </c>
      <c r="G82" s="55">
        <v>2719000</v>
      </c>
    </row>
    <row r="83" spans="1:7" x14ac:dyDescent="0.25">
      <c r="A83" s="55" t="s">
        <v>98</v>
      </c>
      <c r="B83" s="55">
        <v>135</v>
      </c>
      <c r="C83" s="55">
        <v>2010</v>
      </c>
      <c r="D83" s="55" t="s">
        <v>12</v>
      </c>
      <c r="E83" s="55">
        <v>4321276</v>
      </c>
      <c r="F83" s="55">
        <v>7040276</v>
      </c>
      <c r="G83" s="55">
        <v>2719000</v>
      </c>
    </row>
    <row r="84" spans="1:7" x14ac:dyDescent="0.25">
      <c r="A84" s="55" t="s">
        <v>98</v>
      </c>
      <c r="B84" s="55">
        <v>135</v>
      </c>
      <c r="C84" s="55">
        <v>2010</v>
      </c>
      <c r="D84" s="55" t="s">
        <v>52</v>
      </c>
      <c r="E84" s="55">
        <v>1011897470</v>
      </c>
      <c r="F84" s="55">
        <v>1014616470</v>
      </c>
      <c r="G84" s="55">
        <v>2719000</v>
      </c>
    </row>
    <row r="85" spans="1:7" x14ac:dyDescent="0.25">
      <c r="A85" s="55" t="s">
        <v>100</v>
      </c>
      <c r="B85" s="55">
        <v>138</v>
      </c>
      <c r="C85" s="55">
        <v>1996</v>
      </c>
      <c r="D85" s="55" t="s">
        <v>23</v>
      </c>
      <c r="E85" s="55">
        <v>8200504</v>
      </c>
      <c r="F85" s="55">
        <v>8200503</v>
      </c>
      <c r="G85" s="55">
        <v>1</v>
      </c>
    </row>
    <row r="86" spans="1:7" x14ac:dyDescent="0.25">
      <c r="A86" s="55" t="s">
        <v>100</v>
      </c>
      <c r="B86" s="55">
        <v>138</v>
      </c>
      <c r="C86" s="55">
        <v>1996</v>
      </c>
      <c r="D86" s="55" t="s">
        <v>30</v>
      </c>
      <c r="E86" s="55">
        <v>1523940</v>
      </c>
      <c r="F86" s="55">
        <v>1523941</v>
      </c>
      <c r="G86" s="55">
        <v>1</v>
      </c>
    </row>
    <row r="87" spans="1:7" x14ac:dyDescent="0.25">
      <c r="A87" s="55" t="s">
        <v>100</v>
      </c>
      <c r="B87" s="55">
        <v>138</v>
      </c>
      <c r="C87" s="55">
        <v>1998</v>
      </c>
      <c r="D87" s="55" t="s">
        <v>40</v>
      </c>
      <c r="E87" s="55">
        <v>403937235</v>
      </c>
      <c r="F87" s="55">
        <v>390634831</v>
      </c>
      <c r="G87" s="55">
        <v>13302404</v>
      </c>
    </row>
    <row r="88" spans="1:7" x14ac:dyDescent="0.25">
      <c r="A88" s="55" t="s">
        <v>100</v>
      </c>
      <c r="B88" s="55">
        <v>138</v>
      </c>
      <c r="C88" s="55">
        <v>1998</v>
      </c>
      <c r="D88" s="55" t="s">
        <v>41</v>
      </c>
      <c r="E88" s="55">
        <v>354984651</v>
      </c>
      <c r="F88" s="55">
        <v>341682247</v>
      </c>
      <c r="G88" s="55">
        <v>13302404</v>
      </c>
    </row>
    <row r="89" spans="1:7" x14ac:dyDescent="0.25">
      <c r="A89" s="55" t="s">
        <v>100</v>
      </c>
      <c r="B89" s="55">
        <v>138</v>
      </c>
      <c r="C89" s="55">
        <v>1998</v>
      </c>
      <c r="D89" s="55" t="s">
        <v>45</v>
      </c>
      <c r="E89" s="55">
        <v>6662715</v>
      </c>
      <c r="F89" s="55">
        <v>19965119</v>
      </c>
      <c r="G89" s="55">
        <v>13302404</v>
      </c>
    </row>
    <row r="90" spans="1:7" x14ac:dyDescent="0.25">
      <c r="A90" s="55" t="s">
        <v>100</v>
      </c>
      <c r="B90" s="55">
        <v>138</v>
      </c>
      <c r="C90" s="55">
        <v>1998</v>
      </c>
      <c r="D90" s="55" t="s">
        <v>46</v>
      </c>
      <c r="E90" s="55">
        <v>5292783</v>
      </c>
      <c r="F90" s="55">
        <v>18595187</v>
      </c>
      <c r="G90" s="55">
        <v>13302404</v>
      </c>
    </row>
    <row r="91" spans="1:7" x14ac:dyDescent="0.25">
      <c r="A91" s="55" t="s">
        <v>102</v>
      </c>
      <c r="B91" s="55">
        <v>145</v>
      </c>
      <c r="C91" s="55">
        <v>2003</v>
      </c>
      <c r="D91" s="55" t="s">
        <v>47</v>
      </c>
      <c r="E91" s="55">
        <v>610946459</v>
      </c>
      <c r="F91" s="55">
        <v>568038691</v>
      </c>
      <c r="G91" s="55">
        <v>42907768</v>
      </c>
    </row>
    <row r="92" spans="1:7" x14ac:dyDescent="0.25">
      <c r="A92" s="55" t="s">
        <v>102</v>
      </c>
      <c r="B92" s="55">
        <v>145</v>
      </c>
      <c r="C92" s="55">
        <v>2003</v>
      </c>
      <c r="D92" s="55" t="s">
        <v>49</v>
      </c>
      <c r="E92" s="55">
        <v>610986738</v>
      </c>
      <c r="F92" s="55">
        <v>568078970</v>
      </c>
      <c r="G92" s="55">
        <v>42907768</v>
      </c>
    </row>
    <row r="93" spans="1:7" x14ac:dyDescent="0.25">
      <c r="A93" s="55" t="s">
        <v>102</v>
      </c>
      <c r="B93" s="55">
        <v>145</v>
      </c>
      <c r="C93" s="55">
        <v>2003</v>
      </c>
      <c r="D93" s="55" t="s">
        <v>52</v>
      </c>
      <c r="E93" s="55">
        <v>773407294</v>
      </c>
      <c r="F93" s="55">
        <v>728465927</v>
      </c>
      <c r="G93" s="55">
        <v>44941367</v>
      </c>
    </row>
    <row r="94" spans="1:7" x14ac:dyDescent="0.25">
      <c r="A94" s="55" t="s">
        <v>102</v>
      </c>
      <c r="B94" s="55">
        <v>145</v>
      </c>
      <c r="C94" s="55">
        <v>2004</v>
      </c>
      <c r="D94" s="55" t="s">
        <v>2</v>
      </c>
      <c r="E94" s="55">
        <v>27623715</v>
      </c>
      <c r="F94" s="55">
        <v>23856881</v>
      </c>
      <c r="G94" s="55">
        <v>3766834</v>
      </c>
    </row>
    <row r="95" spans="1:7" x14ac:dyDescent="0.25">
      <c r="A95" s="55" t="s">
        <v>102</v>
      </c>
      <c r="B95" s="55">
        <v>145</v>
      </c>
      <c r="C95" s="55">
        <v>2004</v>
      </c>
      <c r="D95" s="55" t="s">
        <v>10</v>
      </c>
      <c r="E95" s="55">
        <v>26960821</v>
      </c>
      <c r="F95" s="55">
        <v>23193987</v>
      </c>
      <c r="G95" s="55">
        <v>3766834</v>
      </c>
    </row>
    <row r="96" spans="1:7" x14ac:dyDescent="0.25">
      <c r="A96" s="55" t="s">
        <v>102</v>
      </c>
      <c r="B96" s="55">
        <v>145</v>
      </c>
      <c r="C96" s="55">
        <v>2004</v>
      </c>
      <c r="D96" s="55" t="s">
        <v>15</v>
      </c>
      <c r="E96" s="55">
        <v>-1336760</v>
      </c>
      <c r="F96" s="55">
        <v>1726602</v>
      </c>
      <c r="G96" s="55">
        <v>3063362</v>
      </c>
    </row>
    <row r="97" spans="1:7" x14ac:dyDescent="0.25">
      <c r="A97" s="55" t="s">
        <v>102</v>
      </c>
      <c r="B97" s="55">
        <v>145</v>
      </c>
      <c r="C97" s="55">
        <v>2004</v>
      </c>
      <c r="D97" s="55" t="s">
        <v>16</v>
      </c>
      <c r="E97" s="55">
        <v>0</v>
      </c>
      <c r="F97" s="55">
        <v>6830196</v>
      </c>
      <c r="G97" s="55">
        <v>6830196</v>
      </c>
    </row>
    <row r="98" spans="1:7" x14ac:dyDescent="0.25">
      <c r="A98" s="55" t="s">
        <v>102</v>
      </c>
      <c r="B98" s="55">
        <v>145</v>
      </c>
      <c r="C98" s="55">
        <v>2004</v>
      </c>
      <c r="D98" s="55" t="s">
        <v>38</v>
      </c>
      <c r="E98" s="55">
        <v>17973359</v>
      </c>
      <c r="F98" s="55">
        <v>21740193</v>
      </c>
      <c r="G98" s="55">
        <v>3766834</v>
      </c>
    </row>
    <row r="99" spans="1:7" x14ac:dyDescent="0.25">
      <c r="A99" s="55" t="s">
        <v>102</v>
      </c>
      <c r="B99" s="55">
        <v>145</v>
      </c>
      <c r="C99" s="55">
        <v>2008</v>
      </c>
      <c r="D99" s="55" t="s">
        <v>9</v>
      </c>
      <c r="E99" s="55">
        <v>-1708103</v>
      </c>
      <c r="F99" s="55">
        <v>-827816</v>
      </c>
      <c r="G99" s="55">
        <v>880287</v>
      </c>
    </row>
    <row r="100" spans="1:7" x14ac:dyDescent="0.25">
      <c r="A100" s="55" t="s">
        <v>102</v>
      </c>
      <c r="B100" s="55">
        <v>145</v>
      </c>
      <c r="C100" s="55">
        <v>2008</v>
      </c>
      <c r="D100" s="55" t="s">
        <v>11</v>
      </c>
      <c r="E100" s="55">
        <v>21446654</v>
      </c>
      <c r="F100" s="55">
        <v>20566367</v>
      </c>
      <c r="G100" s="55">
        <v>880287</v>
      </c>
    </row>
    <row r="101" spans="1:7" x14ac:dyDescent="0.25">
      <c r="A101" s="55" t="s">
        <v>102</v>
      </c>
      <c r="B101" s="55">
        <v>145</v>
      </c>
      <c r="C101" s="55">
        <v>2010</v>
      </c>
      <c r="D101" s="55" t="s">
        <v>2</v>
      </c>
      <c r="E101" s="55">
        <v>33753642</v>
      </c>
      <c r="F101" s="55">
        <v>20384642</v>
      </c>
      <c r="G101" s="55">
        <v>13369000</v>
      </c>
    </row>
    <row r="102" spans="1:7" x14ac:dyDescent="0.25">
      <c r="A102" s="55" t="s">
        <v>102</v>
      </c>
      <c r="B102" s="55">
        <v>145</v>
      </c>
      <c r="C102" s="55">
        <v>2010</v>
      </c>
      <c r="D102" s="55" t="s">
        <v>10</v>
      </c>
      <c r="E102" s="55">
        <v>32410693</v>
      </c>
      <c r="F102" s="55">
        <v>19041693</v>
      </c>
      <c r="G102" s="55">
        <v>13369000</v>
      </c>
    </row>
    <row r="103" spans="1:7" x14ac:dyDescent="0.25">
      <c r="A103" s="55" t="s">
        <v>102</v>
      </c>
      <c r="B103" s="55">
        <v>145</v>
      </c>
      <c r="C103" s="55">
        <v>2010</v>
      </c>
      <c r="D103" s="55" t="s">
        <v>12</v>
      </c>
      <c r="E103" s="55">
        <v>1284530</v>
      </c>
      <c r="F103" s="55">
        <v>-12084470</v>
      </c>
      <c r="G103" s="55">
        <v>13369000</v>
      </c>
    </row>
    <row r="104" spans="1:7" x14ac:dyDescent="0.25">
      <c r="A104" s="55" t="s">
        <v>102</v>
      </c>
      <c r="B104" s="55">
        <v>145</v>
      </c>
      <c r="C104" s="55">
        <v>2010</v>
      </c>
      <c r="D104" s="55" t="s">
        <v>52</v>
      </c>
      <c r="E104" s="55">
        <v>1270755854</v>
      </c>
      <c r="F104" s="55">
        <v>1257386854</v>
      </c>
      <c r="G104" s="55">
        <v>13369000</v>
      </c>
    </row>
    <row r="105" spans="1:7" x14ac:dyDescent="0.25">
      <c r="A105" s="55" t="s">
        <v>103</v>
      </c>
      <c r="B105" s="55">
        <v>146</v>
      </c>
      <c r="C105" s="55">
        <v>2003</v>
      </c>
      <c r="D105" s="55" t="s">
        <v>9</v>
      </c>
      <c r="E105" s="55">
        <v>16396308</v>
      </c>
      <c r="F105" s="55">
        <v>29143331</v>
      </c>
      <c r="G105" s="55">
        <v>12747023</v>
      </c>
    </row>
    <row r="106" spans="1:7" x14ac:dyDescent="0.25">
      <c r="A106" s="55" t="s">
        <v>103</v>
      </c>
      <c r="B106" s="55">
        <v>146</v>
      </c>
      <c r="C106" s="55">
        <v>2003</v>
      </c>
      <c r="D106" s="55" t="s">
        <v>12</v>
      </c>
      <c r="E106" s="55">
        <v>-190819</v>
      </c>
      <c r="F106" s="55">
        <v>-190818</v>
      </c>
      <c r="G106" s="55">
        <v>1</v>
      </c>
    </row>
    <row r="107" spans="1:7" x14ac:dyDescent="0.25">
      <c r="A107" s="55" t="s">
        <v>103</v>
      </c>
      <c r="B107" s="55">
        <v>146</v>
      </c>
      <c r="C107" s="55">
        <v>2003</v>
      </c>
      <c r="D107" s="55" t="s">
        <v>43</v>
      </c>
      <c r="E107" s="55">
        <v>130828840</v>
      </c>
      <c r="F107" s="55">
        <v>118082606</v>
      </c>
      <c r="G107" s="55">
        <v>12746234</v>
      </c>
    </row>
    <row r="108" spans="1:7" x14ac:dyDescent="0.25">
      <c r="A108" s="55" t="s">
        <v>103</v>
      </c>
      <c r="B108" s="55">
        <v>146</v>
      </c>
      <c r="C108" s="55">
        <v>2003</v>
      </c>
      <c r="D108" s="55" t="s">
        <v>49</v>
      </c>
      <c r="E108" s="55">
        <v>297530092</v>
      </c>
      <c r="F108" s="55">
        <v>284783858</v>
      </c>
      <c r="G108" s="55">
        <v>12746234</v>
      </c>
    </row>
    <row r="109" spans="1:7" x14ac:dyDescent="0.25">
      <c r="A109" s="55" t="s">
        <v>103</v>
      </c>
      <c r="B109" s="55">
        <v>146</v>
      </c>
      <c r="C109" s="55">
        <v>2003</v>
      </c>
      <c r="D109" s="55" t="s">
        <v>52</v>
      </c>
      <c r="E109" s="55">
        <v>369118611</v>
      </c>
      <c r="F109" s="55">
        <v>368788811</v>
      </c>
      <c r="G109" s="55">
        <v>329800</v>
      </c>
    </row>
    <row r="110" spans="1:7" x14ac:dyDescent="0.25">
      <c r="A110" s="55" t="s">
        <v>103</v>
      </c>
      <c r="B110" s="55">
        <v>146</v>
      </c>
      <c r="C110" s="55">
        <v>2003</v>
      </c>
      <c r="D110" s="55" t="s">
        <v>53</v>
      </c>
      <c r="E110" s="55">
        <v>15015450</v>
      </c>
      <c r="F110" s="55">
        <v>15014660</v>
      </c>
      <c r="G110" s="55">
        <v>790</v>
      </c>
    </row>
    <row r="111" spans="1:7" x14ac:dyDescent="0.25">
      <c r="A111" s="55" t="s">
        <v>103</v>
      </c>
      <c r="B111" s="55">
        <v>146</v>
      </c>
      <c r="C111" s="55">
        <v>2004</v>
      </c>
      <c r="D111" s="55" t="s">
        <v>2</v>
      </c>
      <c r="E111" s="55">
        <v>41032547</v>
      </c>
      <c r="F111" s="55">
        <v>39224383</v>
      </c>
      <c r="G111" s="55">
        <v>1808164</v>
      </c>
    </row>
    <row r="112" spans="1:7" x14ac:dyDescent="0.25">
      <c r="A112" s="55" t="s">
        <v>103</v>
      </c>
      <c r="B112" s="55">
        <v>146</v>
      </c>
      <c r="C112" s="55">
        <v>2004</v>
      </c>
      <c r="D112" s="55" t="s">
        <v>10</v>
      </c>
      <c r="E112" s="55">
        <v>40584012</v>
      </c>
      <c r="F112" s="55">
        <v>38775848</v>
      </c>
      <c r="G112" s="55">
        <v>1808164</v>
      </c>
    </row>
    <row r="113" spans="1:7" x14ac:dyDescent="0.25">
      <c r="A113" s="55" t="s">
        <v>103</v>
      </c>
      <c r="B113" s="55">
        <v>146</v>
      </c>
      <c r="C113" s="55">
        <v>2004</v>
      </c>
      <c r="D113" s="55" t="s">
        <v>15</v>
      </c>
      <c r="E113" s="55">
        <v>-238537</v>
      </c>
      <c r="F113" s="55">
        <v>536576</v>
      </c>
      <c r="G113" s="55">
        <v>775113</v>
      </c>
    </row>
    <row r="114" spans="1:7" x14ac:dyDescent="0.25">
      <c r="A114" s="55" t="s">
        <v>103</v>
      </c>
      <c r="B114" s="55">
        <v>146</v>
      </c>
      <c r="C114" s="55">
        <v>2004</v>
      </c>
      <c r="D114" s="55" t="s">
        <v>16</v>
      </c>
      <c r="E114" s="55">
        <v>0</v>
      </c>
      <c r="F114" s="55">
        <v>2583276</v>
      </c>
      <c r="G114" s="55">
        <v>2583276</v>
      </c>
    </row>
    <row r="115" spans="1:7" x14ac:dyDescent="0.25">
      <c r="A115" s="55" t="s">
        <v>103</v>
      </c>
      <c r="B115" s="55">
        <v>146</v>
      </c>
      <c r="C115" s="55">
        <v>2004</v>
      </c>
      <c r="D115" s="55" t="s">
        <v>17</v>
      </c>
      <c r="E115" s="55">
        <v>188495</v>
      </c>
      <c r="F115" s="55">
        <v>188494</v>
      </c>
      <c r="G115" s="55">
        <v>1</v>
      </c>
    </row>
    <row r="116" spans="1:7" x14ac:dyDescent="0.25">
      <c r="A116" s="55" t="s">
        <v>103</v>
      </c>
      <c r="B116" s="55">
        <v>146</v>
      </c>
      <c r="C116" s="55">
        <v>2004</v>
      </c>
      <c r="D116" s="55" t="s">
        <v>38</v>
      </c>
      <c r="E116" s="55">
        <v>4429842</v>
      </c>
      <c r="F116" s="55">
        <v>6238006</v>
      </c>
      <c r="G116" s="55">
        <v>1808164</v>
      </c>
    </row>
    <row r="117" spans="1:7" x14ac:dyDescent="0.25">
      <c r="A117" s="55" t="s">
        <v>103</v>
      </c>
      <c r="B117" s="55">
        <v>146</v>
      </c>
      <c r="C117" s="55">
        <v>2010</v>
      </c>
      <c r="D117" s="55" t="s">
        <v>2</v>
      </c>
      <c r="E117" s="55">
        <v>5707307</v>
      </c>
      <c r="F117" s="55">
        <v>5318307</v>
      </c>
      <c r="G117" s="55">
        <v>389000</v>
      </c>
    </row>
    <row r="118" spans="1:7" x14ac:dyDescent="0.25">
      <c r="A118" s="55" t="s">
        <v>103</v>
      </c>
      <c r="B118" s="55">
        <v>146</v>
      </c>
      <c r="C118" s="55">
        <v>2010</v>
      </c>
      <c r="D118" s="55" t="s">
        <v>10</v>
      </c>
      <c r="E118" s="55">
        <v>5528705</v>
      </c>
      <c r="F118" s="55">
        <v>5139705</v>
      </c>
      <c r="G118" s="55">
        <v>389000</v>
      </c>
    </row>
    <row r="119" spans="1:7" x14ac:dyDescent="0.25">
      <c r="A119" s="55" t="s">
        <v>103</v>
      </c>
      <c r="B119" s="55">
        <v>146</v>
      </c>
      <c r="C119" s="55">
        <v>2010</v>
      </c>
      <c r="D119" s="55" t="s">
        <v>12</v>
      </c>
      <c r="E119" s="55">
        <v>-406870</v>
      </c>
      <c r="F119" s="55">
        <v>-795870</v>
      </c>
      <c r="G119" s="55">
        <v>389000</v>
      </c>
    </row>
    <row r="120" spans="1:7" x14ac:dyDescent="0.25">
      <c r="A120" s="55" t="s">
        <v>103</v>
      </c>
      <c r="B120" s="55">
        <v>146</v>
      </c>
      <c r="C120" s="55">
        <v>2010</v>
      </c>
      <c r="D120" s="55" t="s">
        <v>52</v>
      </c>
      <c r="E120" s="55">
        <v>178627340</v>
      </c>
      <c r="F120" s="55">
        <v>178238340</v>
      </c>
      <c r="G120" s="55">
        <v>389000</v>
      </c>
    </row>
    <row r="121" spans="1:7" x14ac:dyDescent="0.25">
      <c r="A121" s="55" t="s">
        <v>107</v>
      </c>
      <c r="B121" s="55">
        <v>154</v>
      </c>
      <c r="C121" s="55">
        <v>1996</v>
      </c>
      <c r="D121" s="55" t="s">
        <v>43</v>
      </c>
      <c r="E121" s="55">
        <v>5672371</v>
      </c>
      <c r="F121" s="55">
        <v>4772371</v>
      </c>
      <c r="G121" s="56">
        <v>900000</v>
      </c>
    </row>
    <row r="122" spans="1:7" x14ac:dyDescent="0.25">
      <c r="A122" s="55" t="s">
        <v>107</v>
      </c>
      <c r="B122" s="55">
        <v>154</v>
      </c>
      <c r="C122" s="55">
        <v>1996</v>
      </c>
      <c r="D122" s="55" t="s">
        <v>49</v>
      </c>
      <c r="E122" s="55">
        <v>597569071</v>
      </c>
      <c r="F122" s="55">
        <v>596669071</v>
      </c>
      <c r="G122" s="56">
        <v>900000</v>
      </c>
    </row>
    <row r="123" spans="1:7" x14ac:dyDescent="0.25">
      <c r="A123" s="55" t="s">
        <v>107</v>
      </c>
      <c r="B123" s="55">
        <v>154</v>
      </c>
      <c r="C123" s="55">
        <v>1996</v>
      </c>
      <c r="D123" s="55" t="s">
        <v>52</v>
      </c>
      <c r="E123" s="55">
        <v>729653766</v>
      </c>
      <c r="F123" s="55">
        <v>728753766</v>
      </c>
      <c r="G123" s="56">
        <v>900000</v>
      </c>
    </row>
    <row r="124" spans="1:7" x14ac:dyDescent="0.25">
      <c r="A124" s="55" t="s">
        <v>107</v>
      </c>
      <c r="B124" s="55">
        <v>154</v>
      </c>
      <c r="C124" s="55">
        <v>2002</v>
      </c>
      <c r="D124" s="55" t="s">
        <v>47</v>
      </c>
      <c r="E124" s="55">
        <v>295019745</v>
      </c>
      <c r="F124" s="55">
        <v>195459776</v>
      </c>
      <c r="G124" s="55">
        <v>99559969</v>
      </c>
    </row>
    <row r="125" spans="1:7" x14ac:dyDescent="0.25">
      <c r="A125" s="55" t="s">
        <v>107</v>
      </c>
      <c r="B125" s="55">
        <v>154</v>
      </c>
      <c r="C125" s="55">
        <v>2002</v>
      </c>
      <c r="D125" s="55" t="s">
        <v>48</v>
      </c>
      <c r="E125" s="55">
        <v>291354838</v>
      </c>
      <c r="F125" s="55">
        <v>191794869</v>
      </c>
      <c r="G125" s="55">
        <v>99559969</v>
      </c>
    </row>
    <row r="126" spans="1:7" x14ac:dyDescent="0.25">
      <c r="A126" s="55" t="s">
        <v>107</v>
      </c>
      <c r="B126" s="55">
        <v>154</v>
      </c>
      <c r="C126" s="55">
        <v>2002</v>
      </c>
      <c r="D126" s="55" t="s">
        <v>49</v>
      </c>
      <c r="E126" s="55">
        <v>445482962</v>
      </c>
      <c r="F126" s="55">
        <v>345922993</v>
      </c>
      <c r="G126" s="55">
        <v>99559969</v>
      </c>
    </row>
    <row r="127" spans="1:7" x14ac:dyDescent="0.25">
      <c r="A127" s="55" t="s">
        <v>107</v>
      </c>
      <c r="B127" s="55">
        <v>154</v>
      </c>
      <c r="C127" s="55">
        <v>2002</v>
      </c>
      <c r="D127" s="55" t="s">
        <v>52</v>
      </c>
      <c r="E127" s="55">
        <v>579340464</v>
      </c>
      <c r="F127" s="55">
        <v>479780495</v>
      </c>
      <c r="G127" s="55">
        <v>99559969</v>
      </c>
    </row>
    <row r="128" spans="1:7" x14ac:dyDescent="0.25">
      <c r="A128" s="55" t="s">
        <v>107</v>
      </c>
      <c r="B128" s="55">
        <v>154</v>
      </c>
      <c r="C128" s="55">
        <v>2009</v>
      </c>
      <c r="D128" s="55" t="s">
        <v>40</v>
      </c>
      <c r="E128" s="55">
        <v>239424678</v>
      </c>
      <c r="F128" s="55">
        <v>239424991</v>
      </c>
      <c r="G128" s="55">
        <v>313</v>
      </c>
    </row>
    <row r="129" spans="1:7" x14ac:dyDescent="0.25">
      <c r="A129" s="55" t="s">
        <v>107</v>
      </c>
      <c r="B129" s="55">
        <v>154</v>
      </c>
      <c r="C129" s="55">
        <v>2009</v>
      </c>
      <c r="D129" s="55" t="s">
        <v>43</v>
      </c>
      <c r="E129" s="55">
        <v>313</v>
      </c>
      <c r="F129" s="55">
        <v>0</v>
      </c>
      <c r="G129" s="55">
        <v>313</v>
      </c>
    </row>
    <row r="130" spans="1:7" x14ac:dyDescent="0.25">
      <c r="A130" s="55" t="s">
        <v>109</v>
      </c>
      <c r="B130" s="55">
        <v>167</v>
      </c>
      <c r="C130" s="55">
        <v>2011</v>
      </c>
      <c r="D130" s="55" t="s">
        <v>47</v>
      </c>
      <c r="E130" s="55">
        <v>206162048</v>
      </c>
      <c r="F130" s="55">
        <v>206188430</v>
      </c>
      <c r="G130" s="55">
        <v>26382</v>
      </c>
    </row>
    <row r="131" spans="1:7" x14ac:dyDescent="0.25">
      <c r="A131" s="55" t="s">
        <v>109</v>
      </c>
      <c r="B131" s="55">
        <v>167</v>
      </c>
      <c r="C131" s="55">
        <v>2011</v>
      </c>
      <c r="D131" s="55" t="s">
        <v>49</v>
      </c>
      <c r="E131" s="55">
        <v>1188405699</v>
      </c>
      <c r="F131" s="55">
        <v>1188432081</v>
      </c>
      <c r="G131" s="55">
        <v>26382</v>
      </c>
    </row>
    <row r="132" spans="1:7" x14ac:dyDescent="0.25">
      <c r="A132" s="55" t="s">
        <v>109</v>
      </c>
      <c r="B132" s="55">
        <v>167</v>
      </c>
      <c r="C132" s="55">
        <v>2011</v>
      </c>
      <c r="D132" s="55" t="s">
        <v>53</v>
      </c>
      <c r="E132" s="55">
        <v>15388466</v>
      </c>
      <c r="F132" s="55">
        <v>15362084</v>
      </c>
      <c r="G132" s="55">
        <v>26382</v>
      </c>
    </row>
    <row r="133" spans="1:7" x14ac:dyDescent="0.25">
      <c r="A133" s="55" t="s">
        <v>111</v>
      </c>
      <c r="B133" s="55">
        <v>171</v>
      </c>
      <c r="C133" s="55">
        <v>2000</v>
      </c>
      <c r="D133" s="55" t="s">
        <v>3</v>
      </c>
      <c r="E133" s="55">
        <v>8405</v>
      </c>
      <c r="F133" s="55">
        <v>9071</v>
      </c>
      <c r="G133" s="55">
        <v>666</v>
      </c>
    </row>
    <row r="134" spans="1:7" x14ac:dyDescent="0.25">
      <c r="A134" s="55" t="s">
        <v>111</v>
      </c>
      <c r="B134" s="55">
        <v>171</v>
      </c>
      <c r="C134" s="55">
        <v>2000</v>
      </c>
      <c r="D134" s="55" t="s">
        <v>8</v>
      </c>
      <c r="E134" s="55">
        <v>1430839</v>
      </c>
      <c r="F134" s="55">
        <v>1544164</v>
      </c>
      <c r="G134" s="55">
        <v>113325</v>
      </c>
    </row>
    <row r="135" spans="1:7" x14ac:dyDescent="0.25">
      <c r="A135" s="55" t="s">
        <v>111</v>
      </c>
      <c r="B135" s="55">
        <v>171</v>
      </c>
      <c r="C135" s="55">
        <v>2000</v>
      </c>
      <c r="D135" s="55" t="s">
        <v>12</v>
      </c>
      <c r="E135" s="55">
        <v>4422625</v>
      </c>
      <c r="F135" s="55">
        <v>2010594</v>
      </c>
      <c r="G135" s="55">
        <v>2412031</v>
      </c>
    </row>
    <row r="136" spans="1:7" x14ac:dyDescent="0.25">
      <c r="A136" s="55" t="s">
        <v>111</v>
      </c>
      <c r="B136" s="55">
        <v>171</v>
      </c>
      <c r="C136" s="55">
        <v>2000</v>
      </c>
      <c r="D136" s="55" t="s">
        <v>13</v>
      </c>
      <c r="E136" s="55">
        <v>409903</v>
      </c>
      <c r="F136" s="55">
        <v>409904</v>
      </c>
      <c r="G136" s="55">
        <v>1</v>
      </c>
    </row>
    <row r="137" spans="1:7" x14ac:dyDescent="0.25">
      <c r="A137" s="55" t="s">
        <v>111</v>
      </c>
      <c r="B137" s="55">
        <v>171</v>
      </c>
      <c r="C137" s="55">
        <v>2000</v>
      </c>
      <c r="D137" s="55" t="s">
        <v>16</v>
      </c>
      <c r="E137" s="55">
        <v>1105104</v>
      </c>
      <c r="F137" s="55">
        <v>1192632</v>
      </c>
      <c r="G137" s="55">
        <v>87528</v>
      </c>
    </row>
    <row r="138" spans="1:7" x14ac:dyDescent="0.25">
      <c r="A138" s="55" t="s">
        <v>111</v>
      </c>
      <c r="B138" s="55">
        <v>171</v>
      </c>
      <c r="C138" s="55">
        <v>2000</v>
      </c>
      <c r="D138" s="55" t="s">
        <v>38</v>
      </c>
      <c r="E138" s="55">
        <v>2394952</v>
      </c>
      <c r="F138" s="55">
        <v>2506743</v>
      </c>
      <c r="G138" s="55">
        <v>111791</v>
      </c>
    </row>
    <row r="139" spans="1:7" x14ac:dyDescent="0.25">
      <c r="A139" s="55" t="s">
        <v>111</v>
      </c>
      <c r="B139" s="55">
        <v>171</v>
      </c>
      <c r="C139" s="55">
        <v>2000</v>
      </c>
      <c r="D139" s="55" t="s">
        <v>39</v>
      </c>
      <c r="E139" s="55">
        <v>333056</v>
      </c>
      <c r="F139" s="55">
        <v>367130</v>
      </c>
      <c r="G139" s="55">
        <v>34074</v>
      </c>
    </row>
    <row r="140" spans="1:7" x14ac:dyDescent="0.25">
      <c r="A140" s="55" t="s">
        <v>111</v>
      </c>
      <c r="B140" s="55">
        <v>171</v>
      </c>
      <c r="C140" s="55">
        <v>2000</v>
      </c>
      <c r="D140" s="55" t="s">
        <v>19</v>
      </c>
      <c r="E140" s="55">
        <v>34691</v>
      </c>
      <c r="F140" s="55">
        <v>36557</v>
      </c>
      <c r="G140" s="55">
        <v>1866</v>
      </c>
    </row>
    <row r="141" spans="1:7" x14ac:dyDescent="0.25">
      <c r="A141" s="55" t="s">
        <v>111</v>
      </c>
      <c r="B141" s="55">
        <v>171</v>
      </c>
      <c r="C141" s="55">
        <v>2000</v>
      </c>
      <c r="D141" s="55" t="s">
        <v>20</v>
      </c>
      <c r="E141" s="55">
        <v>306570</v>
      </c>
      <c r="F141" s="55">
        <v>323056</v>
      </c>
      <c r="G141" s="55">
        <v>16486</v>
      </c>
    </row>
    <row r="142" spans="1:7" x14ac:dyDescent="0.25">
      <c r="A142" s="55" t="s">
        <v>111</v>
      </c>
      <c r="B142" s="55">
        <v>171</v>
      </c>
      <c r="C142" s="55">
        <v>2000</v>
      </c>
      <c r="D142" s="55" t="s">
        <v>21</v>
      </c>
      <c r="E142" s="55">
        <v>549960</v>
      </c>
      <c r="F142" s="55">
        <v>579537</v>
      </c>
      <c r="G142" s="55">
        <v>29577</v>
      </c>
    </row>
    <row r="143" spans="1:7" x14ac:dyDescent="0.25">
      <c r="A143" s="55" t="s">
        <v>111</v>
      </c>
      <c r="B143" s="55">
        <v>171</v>
      </c>
      <c r="C143" s="55">
        <v>2000</v>
      </c>
      <c r="D143" s="55" t="s">
        <v>22</v>
      </c>
      <c r="E143" s="55">
        <v>88736</v>
      </c>
      <c r="F143" s="55">
        <v>93508</v>
      </c>
      <c r="G143" s="55">
        <v>4772</v>
      </c>
    </row>
    <row r="144" spans="1:7" x14ac:dyDescent="0.25">
      <c r="A144" s="55" t="s">
        <v>111</v>
      </c>
      <c r="B144" s="55">
        <v>171</v>
      </c>
      <c r="C144" s="55">
        <v>2000</v>
      </c>
      <c r="D144" s="55" t="s">
        <v>24</v>
      </c>
      <c r="E144" s="55">
        <v>189788</v>
      </c>
      <c r="F144" s="55">
        <v>199995</v>
      </c>
      <c r="G144" s="55">
        <v>10207</v>
      </c>
    </row>
    <row r="145" spans="1:7" x14ac:dyDescent="0.25">
      <c r="A145" s="55" t="s">
        <v>111</v>
      </c>
      <c r="B145" s="55">
        <v>171</v>
      </c>
      <c r="C145" s="55">
        <v>2000</v>
      </c>
      <c r="D145" s="55" t="s">
        <v>25</v>
      </c>
      <c r="E145" s="55">
        <v>488705</v>
      </c>
      <c r="F145" s="55">
        <v>514988</v>
      </c>
      <c r="G145" s="55">
        <v>26283</v>
      </c>
    </row>
    <row r="146" spans="1:7" x14ac:dyDescent="0.25">
      <c r="A146" s="55" t="s">
        <v>111</v>
      </c>
      <c r="B146" s="55">
        <v>171</v>
      </c>
      <c r="C146" s="55">
        <v>2000</v>
      </c>
      <c r="D146" s="55" t="s">
        <v>26</v>
      </c>
      <c r="E146" s="55">
        <v>33135</v>
      </c>
      <c r="F146" s="55">
        <v>34917</v>
      </c>
      <c r="G146" s="55">
        <v>1782</v>
      </c>
    </row>
    <row r="147" spans="1:7" x14ac:dyDescent="0.25">
      <c r="A147" s="55" t="s">
        <v>111</v>
      </c>
      <c r="B147" s="55">
        <v>171</v>
      </c>
      <c r="C147" s="55">
        <v>2000</v>
      </c>
      <c r="D147" s="55" t="s">
        <v>27</v>
      </c>
      <c r="E147" s="55">
        <v>-98716</v>
      </c>
      <c r="F147" s="55">
        <v>-104025</v>
      </c>
      <c r="G147" s="55">
        <v>5309</v>
      </c>
    </row>
    <row r="148" spans="1:7" x14ac:dyDescent="0.25">
      <c r="A148" s="55" t="s">
        <v>111</v>
      </c>
      <c r="B148" s="55">
        <v>171</v>
      </c>
      <c r="C148" s="55">
        <v>2000</v>
      </c>
      <c r="D148" s="55" t="s">
        <v>28</v>
      </c>
      <c r="E148" s="55">
        <v>2873106</v>
      </c>
      <c r="F148" s="55">
        <v>3027624</v>
      </c>
      <c r="G148" s="55">
        <v>154518</v>
      </c>
    </row>
    <row r="149" spans="1:7" x14ac:dyDescent="0.25">
      <c r="A149" s="55" t="s">
        <v>111</v>
      </c>
      <c r="B149" s="55">
        <v>171</v>
      </c>
      <c r="C149" s="55">
        <v>2000</v>
      </c>
      <c r="D149" s="55" t="s">
        <v>30</v>
      </c>
      <c r="E149" s="55">
        <v>53728</v>
      </c>
      <c r="F149" s="55">
        <v>56618</v>
      </c>
      <c r="G149" s="55">
        <v>2890</v>
      </c>
    </row>
    <row r="150" spans="1:7" x14ac:dyDescent="0.25">
      <c r="A150" s="55" t="s">
        <v>111</v>
      </c>
      <c r="B150" s="55">
        <v>171</v>
      </c>
      <c r="C150" s="55">
        <v>2000</v>
      </c>
      <c r="D150" s="55" t="s">
        <v>31</v>
      </c>
      <c r="E150" s="55">
        <v>217464</v>
      </c>
      <c r="F150" s="55">
        <v>229159</v>
      </c>
      <c r="G150" s="55">
        <v>11695</v>
      </c>
    </row>
    <row r="151" spans="1:7" x14ac:dyDescent="0.25">
      <c r="A151" s="55" t="s">
        <v>111</v>
      </c>
      <c r="B151" s="55">
        <v>171</v>
      </c>
      <c r="C151" s="55">
        <v>2000</v>
      </c>
      <c r="D151" s="55" t="s">
        <v>33</v>
      </c>
      <c r="E151" s="55">
        <v>221950</v>
      </c>
      <c r="F151" s="55">
        <v>233887</v>
      </c>
      <c r="G151" s="55">
        <v>11937</v>
      </c>
    </row>
    <row r="152" spans="1:7" x14ac:dyDescent="0.25">
      <c r="A152" s="55" t="s">
        <v>111</v>
      </c>
      <c r="B152" s="55">
        <v>171</v>
      </c>
      <c r="C152" s="55">
        <v>2000</v>
      </c>
      <c r="D152" s="55" t="s">
        <v>34</v>
      </c>
      <c r="E152" s="55">
        <v>4714</v>
      </c>
      <c r="F152" s="55">
        <v>4968</v>
      </c>
      <c r="G152" s="55">
        <v>254</v>
      </c>
    </row>
    <row r="153" spans="1:7" x14ac:dyDescent="0.25">
      <c r="A153" s="55" t="s">
        <v>111</v>
      </c>
      <c r="B153" s="55">
        <v>171</v>
      </c>
      <c r="C153" s="55">
        <v>2000</v>
      </c>
      <c r="D153" s="55" t="s">
        <v>35</v>
      </c>
      <c r="E153" s="55">
        <v>25352</v>
      </c>
      <c r="F153" s="55">
        <v>26715</v>
      </c>
      <c r="G153" s="55">
        <v>1363</v>
      </c>
    </row>
    <row r="154" spans="1:7" x14ac:dyDescent="0.25">
      <c r="A154" s="55" t="s">
        <v>111</v>
      </c>
      <c r="B154" s="55">
        <v>171</v>
      </c>
      <c r="C154" s="55">
        <v>2000</v>
      </c>
      <c r="D154" s="55" t="s">
        <v>37</v>
      </c>
      <c r="E154" s="55">
        <v>516725</v>
      </c>
      <c r="F154" s="55">
        <v>544515</v>
      </c>
      <c r="G154" s="55">
        <v>27790</v>
      </c>
    </row>
    <row r="155" spans="1:7" x14ac:dyDescent="0.25">
      <c r="A155" s="55" t="s">
        <v>111</v>
      </c>
      <c r="B155" s="55">
        <v>171</v>
      </c>
      <c r="C155" s="55">
        <v>2000</v>
      </c>
      <c r="D155" s="55" t="s">
        <v>40</v>
      </c>
      <c r="E155" s="55">
        <v>112230301</v>
      </c>
      <c r="F155" s="55">
        <v>113690863</v>
      </c>
      <c r="G155" s="55">
        <v>1460562</v>
      </c>
    </row>
    <row r="156" spans="1:7" x14ac:dyDescent="0.25">
      <c r="A156" s="55" t="s">
        <v>111</v>
      </c>
      <c r="B156" s="55">
        <v>171</v>
      </c>
      <c r="C156" s="55">
        <v>2000</v>
      </c>
      <c r="D156" s="55" t="s">
        <v>53</v>
      </c>
      <c r="E156" s="55">
        <v>1982487</v>
      </c>
      <c r="F156" s="55">
        <v>2096332</v>
      </c>
      <c r="G156" s="55">
        <v>113845</v>
      </c>
    </row>
    <row r="157" spans="1:7" x14ac:dyDescent="0.25">
      <c r="A157" s="55" t="s">
        <v>111</v>
      </c>
      <c r="B157" s="55">
        <v>171</v>
      </c>
      <c r="C157" s="55">
        <v>2000</v>
      </c>
      <c r="D157" s="55" t="s">
        <v>54</v>
      </c>
      <c r="E157" s="55">
        <v>61009</v>
      </c>
      <c r="F157" s="55">
        <v>64647</v>
      </c>
      <c r="G157" s="55">
        <v>3638</v>
      </c>
    </row>
    <row r="158" spans="1:7" x14ac:dyDescent="0.25">
      <c r="A158" s="55" t="s">
        <v>111</v>
      </c>
      <c r="B158" s="55">
        <v>171</v>
      </c>
      <c r="C158" s="55">
        <v>2001</v>
      </c>
      <c r="D158" s="55" t="s">
        <v>2</v>
      </c>
      <c r="E158" s="55">
        <v>31068849</v>
      </c>
      <c r="F158" s="55">
        <v>32906761</v>
      </c>
      <c r="G158" s="55">
        <v>1837912</v>
      </c>
    </row>
    <row r="159" spans="1:7" x14ac:dyDescent="0.25">
      <c r="A159" s="55" t="s">
        <v>111</v>
      </c>
      <c r="B159" s="55">
        <v>171</v>
      </c>
      <c r="C159" s="55">
        <v>2001</v>
      </c>
      <c r="D159" s="55" t="s">
        <v>6</v>
      </c>
      <c r="E159" s="55">
        <v>901702</v>
      </c>
      <c r="F159" s="55">
        <v>662746</v>
      </c>
      <c r="G159" s="55">
        <v>238956</v>
      </c>
    </row>
    <row r="160" spans="1:7" x14ac:dyDescent="0.25">
      <c r="A160" s="55" t="s">
        <v>111</v>
      </c>
      <c r="B160" s="55">
        <v>171</v>
      </c>
      <c r="C160" s="55">
        <v>2001</v>
      </c>
      <c r="D160" s="55" t="s">
        <v>9</v>
      </c>
      <c r="E160" s="55">
        <v>1002115</v>
      </c>
      <c r="F160" s="55">
        <v>1002112</v>
      </c>
      <c r="G160" s="55">
        <v>3</v>
      </c>
    </row>
    <row r="161" spans="1:7" x14ac:dyDescent="0.25">
      <c r="A161" s="55" t="s">
        <v>111</v>
      </c>
      <c r="B161" s="55">
        <v>171</v>
      </c>
      <c r="C161" s="55">
        <v>2001</v>
      </c>
      <c r="D161" s="55" t="s">
        <v>10</v>
      </c>
      <c r="E161" s="55">
        <v>30519288</v>
      </c>
      <c r="F161" s="55">
        <v>32357200</v>
      </c>
      <c r="G161" s="55">
        <v>1837912</v>
      </c>
    </row>
    <row r="162" spans="1:7" x14ac:dyDescent="0.25">
      <c r="A162" s="55" t="s">
        <v>111</v>
      </c>
      <c r="B162" s="55">
        <v>171</v>
      </c>
      <c r="C162" s="55">
        <v>2001</v>
      </c>
      <c r="D162" s="55" t="s">
        <v>11</v>
      </c>
      <c r="E162" s="55">
        <v>22698634</v>
      </c>
      <c r="F162" s="55">
        <v>14370794</v>
      </c>
      <c r="G162" s="55">
        <v>8327840</v>
      </c>
    </row>
    <row r="163" spans="1:7" x14ac:dyDescent="0.25">
      <c r="A163" s="55" t="s">
        <v>111</v>
      </c>
      <c r="B163" s="55">
        <v>171</v>
      </c>
      <c r="C163" s="55">
        <v>2001</v>
      </c>
      <c r="D163" s="55" t="s">
        <v>15</v>
      </c>
      <c r="E163" s="55">
        <v>633880</v>
      </c>
      <c r="F163" s="55">
        <v>11246027</v>
      </c>
      <c r="G163" s="55">
        <v>10612147</v>
      </c>
    </row>
    <row r="164" spans="1:7" x14ac:dyDescent="0.25">
      <c r="A164" s="55" t="s">
        <v>111</v>
      </c>
      <c r="B164" s="55">
        <v>171</v>
      </c>
      <c r="C164" s="55">
        <v>2001</v>
      </c>
      <c r="D164" s="55" t="s">
        <v>17</v>
      </c>
      <c r="E164" s="55">
        <v>5898973</v>
      </c>
      <c r="F164" s="55">
        <v>5691537</v>
      </c>
      <c r="G164" s="55">
        <v>207436</v>
      </c>
    </row>
    <row r="165" spans="1:7" x14ac:dyDescent="0.25">
      <c r="A165" s="55" t="s">
        <v>111</v>
      </c>
      <c r="B165" s="55">
        <v>171</v>
      </c>
      <c r="C165" s="55">
        <v>2001</v>
      </c>
      <c r="D165" s="55" t="s">
        <v>18</v>
      </c>
      <c r="E165" s="55">
        <v>7858199</v>
      </c>
      <c r="F165" s="55">
        <v>8021215</v>
      </c>
      <c r="G165" s="55">
        <v>163016</v>
      </c>
    </row>
    <row r="166" spans="1:7" x14ac:dyDescent="0.25">
      <c r="A166" s="55" t="s">
        <v>111</v>
      </c>
      <c r="B166" s="55">
        <v>171</v>
      </c>
      <c r="C166" s="55">
        <v>2001</v>
      </c>
      <c r="D166" s="55" t="s">
        <v>23</v>
      </c>
      <c r="E166" s="55">
        <v>1039712</v>
      </c>
      <c r="F166" s="55">
        <v>1202728</v>
      </c>
      <c r="G166" s="55">
        <v>163016</v>
      </c>
    </row>
    <row r="167" spans="1:7" x14ac:dyDescent="0.25">
      <c r="A167" s="55" t="s">
        <v>111</v>
      </c>
      <c r="B167" s="55">
        <v>171</v>
      </c>
      <c r="C167" s="55">
        <v>2001</v>
      </c>
      <c r="D167" s="55" t="s">
        <v>51</v>
      </c>
      <c r="E167" s="55">
        <v>918193</v>
      </c>
      <c r="F167" s="55">
        <v>964451</v>
      </c>
      <c r="G167" s="55">
        <v>46258</v>
      </c>
    </row>
    <row r="168" spans="1:7" x14ac:dyDescent="0.25">
      <c r="A168" s="55" t="s">
        <v>111</v>
      </c>
      <c r="B168" s="55">
        <v>171</v>
      </c>
      <c r="C168" s="55">
        <v>2002</v>
      </c>
      <c r="D168" s="55" t="s">
        <v>47</v>
      </c>
      <c r="E168" s="55">
        <v>297785866</v>
      </c>
      <c r="F168" s="55">
        <v>18350066</v>
      </c>
      <c r="G168" s="55">
        <v>279435800</v>
      </c>
    </row>
    <row r="169" spans="1:7" x14ac:dyDescent="0.25">
      <c r="A169" s="55" t="s">
        <v>111</v>
      </c>
      <c r="B169" s="55">
        <v>171</v>
      </c>
      <c r="C169" s="55">
        <v>2002</v>
      </c>
      <c r="D169" s="55" t="s">
        <v>48</v>
      </c>
      <c r="E169" s="55">
        <v>292682661</v>
      </c>
      <c r="F169" s="55">
        <v>16831162</v>
      </c>
      <c r="G169" s="55">
        <v>275851499</v>
      </c>
    </row>
    <row r="170" spans="1:7" x14ac:dyDescent="0.25">
      <c r="A170" s="55" t="s">
        <v>111</v>
      </c>
      <c r="B170" s="55">
        <v>171</v>
      </c>
      <c r="C170" s="55">
        <v>2002</v>
      </c>
      <c r="D170" s="55" t="s">
        <v>49</v>
      </c>
      <c r="E170" s="55">
        <v>418311979</v>
      </c>
      <c r="F170" s="55">
        <v>138876179</v>
      </c>
      <c r="G170" s="55">
        <v>279435800</v>
      </c>
    </row>
    <row r="171" spans="1:7" x14ac:dyDescent="0.25">
      <c r="A171" s="55" t="s">
        <v>111</v>
      </c>
      <c r="B171" s="55">
        <v>171</v>
      </c>
      <c r="C171" s="55">
        <v>2002</v>
      </c>
      <c r="D171" s="55" t="s">
        <v>52</v>
      </c>
      <c r="E171" s="55">
        <v>457327926</v>
      </c>
      <c r="F171" s="55">
        <v>177892126</v>
      </c>
      <c r="G171" s="55">
        <v>279435800</v>
      </c>
    </row>
    <row r="172" spans="1:7" x14ac:dyDescent="0.25">
      <c r="A172" s="55" t="s">
        <v>111</v>
      </c>
      <c r="B172" s="55">
        <v>171</v>
      </c>
      <c r="C172" s="55">
        <v>2004</v>
      </c>
      <c r="D172" s="55" t="s">
        <v>40</v>
      </c>
      <c r="E172" s="55">
        <v>139904772</v>
      </c>
      <c r="F172" s="55">
        <v>140507020</v>
      </c>
      <c r="G172" s="55">
        <v>602248</v>
      </c>
    </row>
    <row r="173" spans="1:7" x14ac:dyDescent="0.25">
      <c r="A173" s="55" t="s">
        <v>111</v>
      </c>
      <c r="B173" s="55">
        <v>171</v>
      </c>
      <c r="C173" s="55">
        <v>2004</v>
      </c>
      <c r="D173" s="55" t="s">
        <v>47</v>
      </c>
      <c r="E173" s="55">
        <v>23163425</v>
      </c>
      <c r="F173" s="55">
        <v>22561177</v>
      </c>
      <c r="G173" s="55">
        <v>602248</v>
      </c>
    </row>
    <row r="174" spans="1:7" x14ac:dyDescent="0.25">
      <c r="A174" s="55" t="s">
        <v>111</v>
      </c>
      <c r="B174" s="55">
        <v>171</v>
      </c>
      <c r="C174" s="55">
        <v>2009</v>
      </c>
      <c r="D174" s="55" t="s">
        <v>18</v>
      </c>
      <c r="E174" s="55">
        <v>16359130</v>
      </c>
      <c r="F174" s="55">
        <v>16359285</v>
      </c>
      <c r="G174" s="55">
        <v>155</v>
      </c>
    </row>
    <row r="175" spans="1:7" x14ac:dyDescent="0.25">
      <c r="A175" s="55" t="s">
        <v>111</v>
      </c>
      <c r="B175" s="55">
        <v>171</v>
      </c>
      <c r="C175" s="55">
        <v>2009</v>
      </c>
      <c r="D175" s="55" t="s">
        <v>24</v>
      </c>
      <c r="E175" s="55">
        <v>284781</v>
      </c>
      <c r="F175" s="55">
        <v>284936</v>
      </c>
      <c r="G175" s="55">
        <v>155</v>
      </c>
    </row>
    <row r="176" spans="1:7" x14ac:dyDescent="0.25">
      <c r="A176" s="55" t="s">
        <v>111</v>
      </c>
      <c r="B176" s="55">
        <v>171</v>
      </c>
      <c r="C176" s="55">
        <v>2009</v>
      </c>
      <c r="D176" s="55" t="s">
        <v>52</v>
      </c>
      <c r="E176" s="55">
        <v>329517610</v>
      </c>
      <c r="F176" s="55">
        <v>329517765</v>
      </c>
      <c r="G176" s="55">
        <v>155</v>
      </c>
    </row>
    <row r="177" spans="1:7" x14ac:dyDescent="0.25">
      <c r="A177" s="55" t="s">
        <v>113</v>
      </c>
      <c r="B177" s="55">
        <v>178</v>
      </c>
      <c r="C177" s="55">
        <v>1997</v>
      </c>
      <c r="D177" s="55" t="s">
        <v>18</v>
      </c>
      <c r="E177" s="55">
        <v>24567336</v>
      </c>
      <c r="F177" s="55">
        <v>24567335</v>
      </c>
      <c r="G177" s="55">
        <v>1</v>
      </c>
    </row>
    <row r="178" spans="1:7" x14ac:dyDescent="0.25">
      <c r="A178" s="55" t="s">
        <v>113</v>
      </c>
      <c r="B178" s="55">
        <v>178</v>
      </c>
      <c r="C178" s="55">
        <v>1997</v>
      </c>
      <c r="D178" s="55" t="s">
        <v>27</v>
      </c>
      <c r="E178" s="55">
        <v>505052</v>
      </c>
      <c r="F178" s="55">
        <v>505051</v>
      </c>
      <c r="G178" s="55">
        <v>1</v>
      </c>
    </row>
    <row r="179" spans="1:7" x14ac:dyDescent="0.25">
      <c r="A179" s="55" t="s">
        <v>113</v>
      </c>
      <c r="B179" s="55">
        <v>178</v>
      </c>
      <c r="C179" s="55">
        <v>1997</v>
      </c>
      <c r="D179" s="55" t="s">
        <v>41</v>
      </c>
      <c r="E179" s="55">
        <v>346054857</v>
      </c>
      <c r="F179" s="55">
        <v>346054856</v>
      </c>
      <c r="G179" s="55">
        <v>1</v>
      </c>
    </row>
    <row r="180" spans="1:7" x14ac:dyDescent="0.25">
      <c r="A180" s="55" t="s">
        <v>113</v>
      </c>
      <c r="B180" s="55">
        <v>178</v>
      </c>
      <c r="C180" s="55">
        <v>1997</v>
      </c>
      <c r="D180" s="55" t="s">
        <v>45</v>
      </c>
      <c r="E180" s="55">
        <v>44796347</v>
      </c>
      <c r="F180" s="55">
        <v>37078435</v>
      </c>
      <c r="G180" s="55">
        <v>7717912</v>
      </c>
    </row>
    <row r="181" spans="1:7" x14ac:dyDescent="0.25">
      <c r="A181" s="55" t="s">
        <v>113</v>
      </c>
      <c r="B181" s="55">
        <v>178</v>
      </c>
      <c r="C181" s="55">
        <v>1997</v>
      </c>
      <c r="D181" s="55" t="s">
        <v>49</v>
      </c>
      <c r="E181" s="55">
        <v>541062997</v>
      </c>
      <c r="F181" s="55">
        <v>533345085</v>
      </c>
      <c r="G181" s="55">
        <v>7717912</v>
      </c>
    </row>
    <row r="182" spans="1:7" x14ac:dyDescent="0.25">
      <c r="A182" s="55" t="s">
        <v>113</v>
      </c>
      <c r="B182" s="55">
        <v>178</v>
      </c>
      <c r="C182" s="55">
        <v>1997</v>
      </c>
      <c r="D182" s="55" t="s">
        <v>52</v>
      </c>
      <c r="E182" s="55">
        <v>700378980</v>
      </c>
      <c r="F182" s="55">
        <v>692661067</v>
      </c>
      <c r="G182" s="55">
        <v>7717913</v>
      </c>
    </row>
    <row r="183" spans="1:7" x14ac:dyDescent="0.25">
      <c r="A183" s="55" t="s">
        <v>113</v>
      </c>
      <c r="B183" s="55">
        <v>178</v>
      </c>
      <c r="C183" s="55">
        <v>2005</v>
      </c>
      <c r="D183" s="55" t="s">
        <v>2</v>
      </c>
      <c r="E183" s="55">
        <v>91717073</v>
      </c>
      <c r="F183" s="55">
        <v>91717071</v>
      </c>
      <c r="G183" s="55">
        <v>2</v>
      </c>
    </row>
    <row r="184" spans="1:7" x14ac:dyDescent="0.25">
      <c r="A184" s="55" t="s">
        <v>113</v>
      </c>
      <c r="B184" s="55">
        <v>178</v>
      </c>
      <c r="C184" s="55">
        <v>2005</v>
      </c>
      <c r="D184" s="55" t="s">
        <v>8</v>
      </c>
      <c r="E184" s="55">
        <v>3641607</v>
      </c>
      <c r="F184" s="55">
        <v>3641605</v>
      </c>
      <c r="G184" s="55">
        <v>2</v>
      </c>
    </row>
    <row r="185" spans="1:7" x14ac:dyDescent="0.25">
      <c r="A185" s="55" t="s">
        <v>113</v>
      </c>
      <c r="B185" s="55">
        <v>178</v>
      </c>
      <c r="C185" s="55">
        <v>2005</v>
      </c>
      <c r="D185" s="55" t="s">
        <v>39</v>
      </c>
      <c r="E185" s="55">
        <v>17528141</v>
      </c>
      <c r="F185" s="55">
        <v>17528142</v>
      </c>
      <c r="G185" s="55">
        <v>1</v>
      </c>
    </row>
    <row r="186" spans="1:7" x14ac:dyDescent="0.25">
      <c r="A186" s="55" t="s">
        <v>113</v>
      </c>
      <c r="B186" s="55">
        <v>178</v>
      </c>
      <c r="C186" s="55">
        <v>2005</v>
      </c>
      <c r="D186" s="55" t="s">
        <v>53</v>
      </c>
      <c r="E186" s="55">
        <v>6987921</v>
      </c>
      <c r="F186" s="55">
        <v>6987922</v>
      </c>
      <c r="G186" s="55">
        <v>1</v>
      </c>
    </row>
    <row r="187" spans="1:7" x14ac:dyDescent="0.25">
      <c r="A187" s="55" t="s">
        <v>113</v>
      </c>
      <c r="B187" s="55">
        <v>178</v>
      </c>
      <c r="C187" s="55">
        <v>2012</v>
      </c>
      <c r="D187" s="55" t="s">
        <v>2</v>
      </c>
      <c r="E187" s="55">
        <v>119393453</v>
      </c>
      <c r="F187" s="55">
        <v>118790281</v>
      </c>
      <c r="G187" s="55">
        <v>603172</v>
      </c>
    </row>
    <row r="188" spans="1:7" x14ac:dyDescent="0.25">
      <c r="A188" s="55" t="s">
        <v>113</v>
      </c>
      <c r="B188" s="55">
        <v>178</v>
      </c>
      <c r="C188" s="55">
        <v>2012</v>
      </c>
      <c r="D188" s="55" t="s">
        <v>9</v>
      </c>
      <c r="E188" s="55">
        <v>18383852</v>
      </c>
      <c r="F188" s="55">
        <v>17858545</v>
      </c>
      <c r="G188" s="55">
        <v>525307</v>
      </c>
    </row>
    <row r="189" spans="1:7" x14ac:dyDescent="0.25">
      <c r="A189" s="55" t="s">
        <v>113</v>
      </c>
      <c r="B189" s="55">
        <v>178</v>
      </c>
      <c r="C189" s="55">
        <v>2012</v>
      </c>
      <c r="D189" s="55" t="s">
        <v>10</v>
      </c>
      <c r="E189" s="55">
        <v>116776553</v>
      </c>
      <c r="F189" s="55">
        <v>116173381</v>
      </c>
      <c r="G189" s="55">
        <v>603172</v>
      </c>
    </row>
    <row r="190" spans="1:7" x14ac:dyDescent="0.25">
      <c r="A190" s="55" t="s">
        <v>113</v>
      </c>
      <c r="B190" s="55">
        <v>178</v>
      </c>
      <c r="C190" s="55">
        <v>2012</v>
      </c>
      <c r="D190" s="55" t="s">
        <v>15</v>
      </c>
      <c r="E190" s="55">
        <v>7745680</v>
      </c>
      <c r="F190" s="55">
        <v>7667815</v>
      </c>
      <c r="G190" s="55">
        <v>77865</v>
      </c>
    </row>
    <row r="191" spans="1:7" x14ac:dyDescent="0.25">
      <c r="A191" s="55" t="s">
        <v>113</v>
      </c>
      <c r="B191" s="55">
        <v>178</v>
      </c>
      <c r="C191" s="55">
        <v>2012</v>
      </c>
      <c r="D191" s="55" t="s">
        <v>52</v>
      </c>
      <c r="E191" s="55">
        <v>1203642339</v>
      </c>
      <c r="F191" s="55">
        <v>1203039167</v>
      </c>
      <c r="G191" s="55">
        <v>603172</v>
      </c>
    </row>
    <row r="192" spans="1:7" x14ac:dyDescent="0.25">
      <c r="A192" s="55" t="s">
        <v>115</v>
      </c>
      <c r="B192" s="55">
        <v>186</v>
      </c>
      <c r="C192" s="55">
        <v>1999</v>
      </c>
      <c r="D192" s="55" t="s">
        <v>2</v>
      </c>
      <c r="E192" s="55">
        <v>58306938</v>
      </c>
      <c r="F192" s="55">
        <v>58657224</v>
      </c>
      <c r="G192" s="55">
        <v>350286</v>
      </c>
    </row>
    <row r="193" spans="1:7" x14ac:dyDescent="0.25">
      <c r="A193" s="55" t="s">
        <v>115</v>
      </c>
      <c r="B193" s="55">
        <v>186</v>
      </c>
      <c r="C193" s="55">
        <v>1999</v>
      </c>
      <c r="D193" s="55" t="s">
        <v>9</v>
      </c>
      <c r="E193" s="55">
        <v>4548385</v>
      </c>
      <c r="F193" s="55">
        <v>4898671</v>
      </c>
      <c r="G193" s="55">
        <v>350286</v>
      </c>
    </row>
    <row r="194" spans="1:7" x14ac:dyDescent="0.25">
      <c r="A194" s="55" t="s">
        <v>115</v>
      </c>
      <c r="B194" s="55">
        <v>186</v>
      </c>
      <c r="C194" s="55">
        <v>1999</v>
      </c>
      <c r="D194" s="55" t="s">
        <v>10</v>
      </c>
      <c r="E194" s="55">
        <v>57599992</v>
      </c>
      <c r="F194" s="55">
        <v>57950278</v>
      </c>
      <c r="G194" s="55">
        <v>350286</v>
      </c>
    </row>
    <row r="195" spans="1:7" x14ac:dyDescent="0.25">
      <c r="A195" s="55" t="s">
        <v>115</v>
      </c>
      <c r="B195" s="55">
        <v>186</v>
      </c>
      <c r="C195" s="55">
        <v>1999</v>
      </c>
      <c r="D195" s="55" t="s">
        <v>52</v>
      </c>
      <c r="E195" s="55">
        <v>378972220</v>
      </c>
      <c r="F195" s="55">
        <v>379322506</v>
      </c>
      <c r="G195" s="55">
        <v>350286</v>
      </c>
    </row>
    <row r="196" spans="1:7" x14ac:dyDescent="0.25">
      <c r="A196" s="55" t="s">
        <v>115</v>
      </c>
      <c r="B196" s="55">
        <v>186</v>
      </c>
      <c r="C196" s="55">
        <v>2002</v>
      </c>
      <c r="D196" s="55" t="s">
        <v>2</v>
      </c>
      <c r="E196" s="55">
        <v>68351664</v>
      </c>
      <c r="F196" s="55">
        <v>68351665</v>
      </c>
      <c r="G196" s="55">
        <v>1</v>
      </c>
    </row>
    <row r="197" spans="1:7" x14ac:dyDescent="0.25">
      <c r="A197" s="55" t="s">
        <v>115</v>
      </c>
      <c r="B197" s="55">
        <v>186</v>
      </c>
      <c r="C197" s="55">
        <v>2002</v>
      </c>
      <c r="D197" s="55" t="s">
        <v>10</v>
      </c>
      <c r="E197" s="55">
        <v>66788795</v>
      </c>
      <c r="F197" s="55">
        <v>66788796</v>
      </c>
      <c r="G197" s="55">
        <v>1</v>
      </c>
    </row>
    <row r="198" spans="1:7" x14ac:dyDescent="0.25">
      <c r="A198" s="55" t="s">
        <v>115</v>
      </c>
      <c r="B198" s="55">
        <v>186</v>
      </c>
      <c r="C198" s="55">
        <v>2002</v>
      </c>
      <c r="D198" s="55" t="s">
        <v>14</v>
      </c>
      <c r="E198" s="55">
        <v>7371236</v>
      </c>
      <c r="F198" s="55">
        <v>7371237</v>
      </c>
      <c r="G198" s="55">
        <v>1</v>
      </c>
    </row>
    <row r="199" spans="1:7" x14ac:dyDescent="0.25">
      <c r="A199" s="55" t="s">
        <v>115</v>
      </c>
      <c r="B199" s="55">
        <v>186</v>
      </c>
      <c r="C199" s="55">
        <v>2002</v>
      </c>
      <c r="D199" s="55" t="s">
        <v>39</v>
      </c>
      <c r="E199" s="55">
        <v>25423576</v>
      </c>
      <c r="F199" s="55">
        <v>25423575</v>
      </c>
      <c r="G199" s="55">
        <v>1</v>
      </c>
    </row>
    <row r="200" spans="1:7" x14ac:dyDescent="0.25">
      <c r="A200" s="55" t="s">
        <v>115</v>
      </c>
      <c r="B200" s="55">
        <v>186</v>
      </c>
      <c r="C200" s="55">
        <v>2002</v>
      </c>
      <c r="D200" s="55" t="s">
        <v>44</v>
      </c>
      <c r="E200" s="55">
        <v>6145559</v>
      </c>
      <c r="F200" s="55">
        <v>6145560</v>
      </c>
      <c r="G200" s="55">
        <v>1</v>
      </c>
    </row>
    <row r="201" spans="1:7" x14ac:dyDescent="0.25">
      <c r="A201" s="55" t="s">
        <v>115</v>
      </c>
      <c r="B201" s="55">
        <v>186</v>
      </c>
      <c r="C201" s="55">
        <v>2011</v>
      </c>
      <c r="D201" s="55" t="s">
        <v>2</v>
      </c>
      <c r="E201" s="55">
        <v>93668805</v>
      </c>
      <c r="F201" s="55">
        <v>93668806</v>
      </c>
      <c r="G201" s="55">
        <v>1</v>
      </c>
    </row>
    <row r="202" spans="1:7" x14ac:dyDescent="0.25">
      <c r="A202" s="55" t="s">
        <v>115</v>
      </c>
      <c r="B202" s="55">
        <v>186</v>
      </c>
      <c r="C202" s="55">
        <v>2011</v>
      </c>
      <c r="D202" s="55" t="s">
        <v>10</v>
      </c>
      <c r="E202" s="55">
        <v>92394100</v>
      </c>
      <c r="F202" s="55">
        <v>92394101</v>
      </c>
      <c r="G202" s="55">
        <v>1</v>
      </c>
    </row>
    <row r="203" spans="1:7" x14ac:dyDescent="0.25">
      <c r="A203" s="55" t="s">
        <v>115</v>
      </c>
      <c r="B203" s="55">
        <v>186</v>
      </c>
      <c r="C203" s="55">
        <v>2011</v>
      </c>
      <c r="D203" s="55" t="s">
        <v>17</v>
      </c>
      <c r="E203" s="55">
        <v>23702449</v>
      </c>
      <c r="F203" s="55">
        <v>23702450</v>
      </c>
      <c r="G203" s="55">
        <v>1</v>
      </c>
    </row>
    <row r="204" spans="1:7" x14ac:dyDescent="0.25">
      <c r="A204" s="55" t="s">
        <v>115</v>
      </c>
      <c r="B204" s="55">
        <v>186</v>
      </c>
      <c r="C204" s="55">
        <v>2011</v>
      </c>
      <c r="D204" s="55" t="s">
        <v>38</v>
      </c>
      <c r="E204" s="55">
        <v>38389061</v>
      </c>
      <c r="F204" s="55">
        <v>38389062</v>
      </c>
      <c r="G204" s="55">
        <v>1</v>
      </c>
    </row>
    <row r="205" spans="1:7" x14ac:dyDescent="0.25">
      <c r="A205" s="55" t="s">
        <v>115</v>
      </c>
      <c r="B205" s="55">
        <v>186</v>
      </c>
      <c r="C205" s="55">
        <v>2011</v>
      </c>
      <c r="D205" s="55" t="s">
        <v>18</v>
      </c>
      <c r="E205" s="55">
        <v>59977552</v>
      </c>
      <c r="F205" s="55">
        <v>59977548</v>
      </c>
      <c r="G205" s="55">
        <v>4</v>
      </c>
    </row>
    <row r="206" spans="1:7" x14ac:dyDescent="0.25">
      <c r="A206" s="55" t="s">
        <v>115</v>
      </c>
      <c r="B206" s="55">
        <v>186</v>
      </c>
      <c r="C206" s="55">
        <v>2011</v>
      </c>
      <c r="D206" s="55" t="s">
        <v>27</v>
      </c>
      <c r="E206" s="55">
        <v>1455215</v>
      </c>
      <c r="F206" s="55">
        <v>1455214</v>
      </c>
      <c r="G206" s="55">
        <v>1</v>
      </c>
    </row>
    <row r="207" spans="1:7" x14ac:dyDescent="0.25">
      <c r="A207" s="55" t="s">
        <v>115</v>
      </c>
      <c r="B207" s="55">
        <v>186</v>
      </c>
      <c r="C207" s="55">
        <v>2011</v>
      </c>
      <c r="D207" s="55" t="s">
        <v>31</v>
      </c>
      <c r="E207" s="55">
        <v>2483181</v>
      </c>
      <c r="F207" s="55">
        <v>2483180</v>
      </c>
      <c r="G207" s="55">
        <v>1</v>
      </c>
    </row>
    <row r="208" spans="1:7" x14ac:dyDescent="0.25">
      <c r="A208" s="55" t="s">
        <v>115</v>
      </c>
      <c r="B208" s="55">
        <v>186</v>
      </c>
      <c r="C208" s="55">
        <v>2011</v>
      </c>
      <c r="D208" s="55" t="s">
        <v>32</v>
      </c>
      <c r="E208" s="55">
        <v>59926</v>
      </c>
      <c r="F208" s="55">
        <v>59925</v>
      </c>
      <c r="G208" s="55">
        <v>1</v>
      </c>
    </row>
    <row r="209" spans="1:7" x14ac:dyDescent="0.25">
      <c r="A209" s="55" t="s">
        <v>115</v>
      </c>
      <c r="B209" s="55">
        <v>186</v>
      </c>
      <c r="C209" s="55">
        <v>2011</v>
      </c>
      <c r="D209" s="55" t="s">
        <v>34</v>
      </c>
      <c r="E209" s="55">
        <v>49773</v>
      </c>
      <c r="F209" s="55">
        <v>49772</v>
      </c>
      <c r="G209" s="55">
        <v>1</v>
      </c>
    </row>
    <row r="210" spans="1:7" x14ac:dyDescent="0.25">
      <c r="A210" s="55" t="s">
        <v>115</v>
      </c>
      <c r="B210" s="55">
        <v>186</v>
      </c>
      <c r="C210" s="55">
        <v>2011</v>
      </c>
      <c r="D210" s="55" t="s">
        <v>50</v>
      </c>
      <c r="E210" s="55">
        <v>0</v>
      </c>
      <c r="F210" s="55">
        <v>9708</v>
      </c>
      <c r="G210" s="55">
        <v>9708</v>
      </c>
    </row>
    <row r="211" spans="1:7" x14ac:dyDescent="0.25">
      <c r="A211" s="55" t="s">
        <v>115</v>
      </c>
      <c r="B211" s="55">
        <v>186</v>
      </c>
      <c r="C211" s="55">
        <v>2011</v>
      </c>
      <c r="D211" s="55" t="s">
        <v>52</v>
      </c>
      <c r="E211" s="55">
        <v>506533580</v>
      </c>
      <c r="F211" s="55">
        <v>506533579</v>
      </c>
      <c r="G211" s="55">
        <v>1</v>
      </c>
    </row>
    <row r="212" spans="1:7" x14ac:dyDescent="0.25">
      <c r="A212" s="55" t="s">
        <v>115</v>
      </c>
      <c r="B212" s="55">
        <v>186</v>
      </c>
      <c r="C212" s="55">
        <v>2011</v>
      </c>
      <c r="D212" s="55" t="s">
        <v>53</v>
      </c>
      <c r="E212" s="55">
        <v>94799524</v>
      </c>
      <c r="F212" s="55">
        <v>94789817</v>
      </c>
      <c r="G212" s="55">
        <v>9707</v>
      </c>
    </row>
    <row r="213" spans="1:7" x14ac:dyDescent="0.25">
      <c r="A213" s="55" t="s">
        <v>117</v>
      </c>
      <c r="B213" s="55">
        <v>196</v>
      </c>
      <c r="C213" s="55">
        <v>2002</v>
      </c>
      <c r="D213" s="55" t="s">
        <v>2</v>
      </c>
      <c r="E213" s="55">
        <v>88690623</v>
      </c>
      <c r="F213" s="55">
        <v>88690700</v>
      </c>
      <c r="G213" s="55">
        <v>77</v>
      </c>
    </row>
    <row r="214" spans="1:7" x14ac:dyDescent="0.25">
      <c r="A214" s="55" t="s">
        <v>117</v>
      </c>
      <c r="B214" s="55">
        <v>196</v>
      </c>
      <c r="C214" s="55">
        <v>2002</v>
      </c>
      <c r="D214" s="55" t="s">
        <v>10</v>
      </c>
      <c r="E214" s="55">
        <v>85140840</v>
      </c>
      <c r="F214" s="55">
        <v>85140917</v>
      </c>
      <c r="G214" s="55">
        <v>77</v>
      </c>
    </row>
    <row r="215" spans="1:7" x14ac:dyDescent="0.25">
      <c r="A215" s="55" t="s">
        <v>117</v>
      </c>
      <c r="B215" s="55">
        <v>196</v>
      </c>
      <c r="C215" s="55">
        <v>2002</v>
      </c>
      <c r="D215" s="55" t="s">
        <v>15</v>
      </c>
      <c r="E215" s="55">
        <v>8349852</v>
      </c>
      <c r="F215" s="55">
        <v>8349929</v>
      </c>
      <c r="G215" s="55">
        <v>77</v>
      </c>
    </row>
    <row r="216" spans="1:7" x14ac:dyDescent="0.25">
      <c r="A216" s="55" t="s">
        <v>117</v>
      </c>
      <c r="B216" s="55">
        <v>196</v>
      </c>
      <c r="C216" s="55">
        <v>2002</v>
      </c>
      <c r="D216" s="55" t="s">
        <v>52</v>
      </c>
      <c r="E216" s="55">
        <v>919711534</v>
      </c>
      <c r="F216" s="55">
        <v>919711611</v>
      </c>
      <c r="G216" s="55">
        <v>77</v>
      </c>
    </row>
    <row r="217" spans="1:7" x14ac:dyDescent="0.25">
      <c r="A217" s="55" t="s">
        <v>119</v>
      </c>
      <c r="B217" s="55">
        <v>198</v>
      </c>
      <c r="C217" s="55">
        <v>1996</v>
      </c>
      <c r="D217" s="55" t="s">
        <v>43</v>
      </c>
      <c r="E217" s="55">
        <v>87296207</v>
      </c>
      <c r="F217" s="55">
        <v>75496207</v>
      </c>
      <c r="G217" s="55">
        <v>11800000</v>
      </c>
    </row>
    <row r="218" spans="1:7" x14ac:dyDescent="0.25">
      <c r="A218" s="55" t="s">
        <v>119</v>
      </c>
      <c r="B218" s="55">
        <v>198</v>
      </c>
      <c r="C218" s="55">
        <v>1996</v>
      </c>
      <c r="D218" s="55" t="s">
        <v>49</v>
      </c>
      <c r="E218" s="55">
        <v>232454496</v>
      </c>
      <c r="F218" s="55">
        <v>220654496</v>
      </c>
      <c r="G218" s="55">
        <v>11800000</v>
      </c>
    </row>
    <row r="219" spans="1:7" x14ac:dyDescent="0.25">
      <c r="A219" s="55" t="s">
        <v>119</v>
      </c>
      <c r="B219" s="55">
        <v>198</v>
      </c>
      <c r="C219" s="55">
        <v>1996</v>
      </c>
      <c r="D219" s="55" t="s">
        <v>52</v>
      </c>
      <c r="E219" s="55">
        <v>320589269</v>
      </c>
      <c r="F219" s="55">
        <v>308789269</v>
      </c>
      <c r="G219" s="55">
        <v>11800000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76"/>
  <sheetViews>
    <sheetView workbookViewId="0">
      <pane xSplit="4" ySplit="1" topLeftCell="E2" activePane="bottomRight" state="frozen"/>
      <selection pane="topRight" activeCell="E1" sqref="E1"/>
      <selection pane="bottomLeft" activeCell="A2" sqref="A2"/>
      <selection pane="bottomRight" activeCell="D26" sqref="D26"/>
    </sheetView>
  </sheetViews>
  <sheetFormatPr defaultRowHeight="15" x14ac:dyDescent="0.25"/>
  <cols>
    <col min="1" max="1" width="16.28515625" style="29" customWidth="1"/>
    <col min="2" max="2" width="11.5703125" style="22" customWidth="1"/>
    <col min="3" max="3" width="9.5703125" style="22" bestFit="1" customWidth="1"/>
    <col min="4" max="4" width="21.7109375" style="22" customWidth="1"/>
    <col min="5" max="5" width="16.5703125" style="22" customWidth="1"/>
    <col min="6" max="6" width="18.7109375" style="22" customWidth="1"/>
    <col min="7" max="18" width="13.140625" style="22" customWidth="1"/>
    <col min="19" max="16384" width="9.140625" style="22"/>
  </cols>
  <sheetData>
    <row r="1" spans="1:18" s="27" customFormat="1" ht="75" x14ac:dyDescent="0.25">
      <c r="A1" s="28" t="s">
        <v>228</v>
      </c>
      <c r="B1" s="27" t="s">
        <v>1</v>
      </c>
      <c r="C1" s="27" t="s">
        <v>136</v>
      </c>
      <c r="D1" s="27" t="s">
        <v>72</v>
      </c>
      <c r="E1" s="27" t="s">
        <v>190</v>
      </c>
      <c r="F1" s="27" t="s">
        <v>191</v>
      </c>
      <c r="G1" s="27" t="s">
        <v>192</v>
      </c>
      <c r="H1" s="27" t="s">
        <v>193</v>
      </c>
      <c r="I1" s="27" t="s">
        <v>194</v>
      </c>
      <c r="J1" s="27" t="s">
        <v>195</v>
      </c>
      <c r="K1" s="27" t="s">
        <v>196</v>
      </c>
      <c r="L1" s="27" t="s">
        <v>197</v>
      </c>
      <c r="M1" s="27" t="s">
        <v>198</v>
      </c>
      <c r="N1" s="27" t="s">
        <v>199</v>
      </c>
      <c r="O1" s="27" t="s">
        <v>200</v>
      </c>
      <c r="P1" s="27" t="s">
        <v>201</v>
      </c>
      <c r="Q1" s="27" t="s">
        <v>202</v>
      </c>
      <c r="R1" s="27" t="s">
        <v>203</v>
      </c>
    </row>
    <row r="2" spans="1:18" x14ac:dyDescent="0.25">
      <c r="A2" s="29" t="str">
        <f>B2&amp;C2</f>
        <v>20061001</v>
      </c>
      <c r="B2" s="5">
        <v>2006</v>
      </c>
      <c r="C2" s="5">
        <v>1001</v>
      </c>
      <c r="D2" s="5" t="s">
        <v>144</v>
      </c>
      <c r="E2" s="23">
        <v>154510</v>
      </c>
      <c r="F2" s="25">
        <v>3810.181</v>
      </c>
      <c r="G2" s="24">
        <v>1343</v>
      </c>
      <c r="H2" s="24">
        <f>LN(E2)</f>
        <v>11.948014098144464</v>
      </c>
      <c r="I2" s="24">
        <f t="shared" ref="I2:J65" si="0">LN(F2)</f>
        <v>8.2454319735540249</v>
      </c>
      <c r="J2" s="24">
        <f t="shared" si="0"/>
        <v>7.2026611965232377</v>
      </c>
      <c r="K2" s="22">
        <f>'Newest Econometric Results'!$C$24/SUM('Newest Econometric Results'!$C$24:$C$26)</f>
        <v>0.62272033704367913</v>
      </c>
      <c r="L2" s="22">
        <f>'Newest Econometric Results'!C$25/SUM('Newest Econometric Results'!$C$24:$C$26)</f>
        <v>0.25402292219895728</v>
      </c>
      <c r="M2" s="22">
        <f>'Newest Econometric Results'!$C$26/SUM('Newest Econometric Results'!$C$24:$C$26)</f>
        <v>0.12325674075736359</v>
      </c>
      <c r="N2" s="22">
        <f>K2*(H2-AVERAGE(H$2:H$275))</f>
        <v>-0.72957401362624552</v>
      </c>
      <c r="O2" s="22">
        <f t="shared" ref="O2:P65" si="1">L2*(I2-AVERAGE(I$2:I$275))</f>
        <v>-0.45825433801626375</v>
      </c>
      <c r="P2" s="22">
        <f t="shared" si="1"/>
        <v>-0.12549333812473196</v>
      </c>
      <c r="Q2" s="22">
        <f>SUM(N2:P2)</f>
        <v>-1.3133216897672413</v>
      </c>
      <c r="R2" s="22">
        <f>EXP(Q2)</f>
        <v>0.26892528476397987</v>
      </c>
    </row>
    <row r="3" spans="1:18" x14ac:dyDescent="0.25">
      <c r="A3" s="29" t="str">
        <f t="shared" ref="A3:A66" si="2">B3&amp;C3</f>
        <v>20071001</v>
      </c>
      <c r="B3" s="5">
        <v>2007</v>
      </c>
      <c r="C3" s="5">
        <v>1001</v>
      </c>
      <c r="D3" s="5" t="s">
        <v>144</v>
      </c>
      <c r="E3" s="23">
        <v>156360</v>
      </c>
      <c r="F3" s="25">
        <v>3809.5540000000001</v>
      </c>
      <c r="G3" s="24">
        <v>1343</v>
      </c>
      <c r="H3" s="24">
        <f t="shared" ref="H3:J66" si="3">LN(E3)</f>
        <v>11.959916319906892</v>
      </c>
      <c r="I3" s="24">
        <f t="shared" si="0"/>
        <v>8.2452674009011933</v>
      </c>
      <c r="J3" s="24">
        <f t="shared" si="0"/>
        <v>7.2026611965232377</v>
      </c>
      <c r="K3" s="22">
        <f>'Newest Econometric Results'!$C$24/SUM('Newest Econometric Results'!$C$24:$C$26)</f>
        <v>0.62272033704367913</v>
      </c>
      <c r="L3" s="22">
        <f>'Newest Econometric Results'!C$25/SUM('Newest Econometric Results'!$C$24:$C$26)</f>
        <v>0.25402292219895728</v>
      </c>
      <c r="M3" s="22">
        <f>'Newest Econometric Results'!$C$26/SUM('Newest Econometric Results'!$C$24:$C$26)</f>
        <v>0.12325674075736359</v>
      </c>
      <c r="N3" s="22">
        <f t="shared" ref="N3:P66" si="4">K3*(H3-AVERAGE(H$2:H$275))</f>
        <v>-0.72216225807877776</v>
      </c>
      <c r="O3" s="22">
        <f t="shared" si="1"/>
        <v>-0.4582961432424501</v>
      </c>
      <c r="P3" s="22">
        <f t="shared" si="1"/>
        <v>-0.12549333812473196</v>
      </c>
      <c r="Q3" s="22">
        <f t="shared" ref="Q3:Q66" si="5">SUM(N3:P3)</f>
        <v>-1.3059517394459599</v>
      </c>
      <c r="R3" s="22">
        <f t="shared" ref="R3:R66" si="6">EXP(Q3)</f>
        <v>0.27091457222350479</v>
      </c>
    </row>
    <row r="4" spans="1:18" x14ac:dyDescent="0.25">
      <c r="A4" s="29" t="str">
        <f t="shared" si="2"/>
        <v>20081001</v>
      </c>
      <c r="B4" s="5">
        <v>2008</v>
      </c>
      <c r="C4" s="5">
        <v>1001</v>
      </c>
      <c r="D4" s="5" t="s">
        <v>144</v>
      </c>
      <c r="E4" s="23">
        <v>158455</v>
      </c>
      <c r="F4" s="25">
        <v>3835.902</v>
      </c>
      <c r="G4" s="24">
        <v>1348</v>
      </c>
      <c r="H4" s="24">
        <f t="shared" si="3"/>
        <v>11.973225920316999</v>
      </c>
      <c r="I4" s="24">
        <f t="shared" si="0"/>
        <v>8.2521598882317324</v>
      </c>
      <c r="J4" s="24">
        <f t="shared" si="0"/>
        <v>7.2063772914722524</v>
      </c>
      <c r="K4" s="22">
        <f>'Newest Econometric Results'!$C$24/SUM('Newest Econometric Results'!$C$24:$C$26)</f>
        <v>0.62272033704367913</v>
      </c>
      <c r="L4" s="22">
        <f>'Newest Econometric Results'!C$25/SUM('Newest Econometric Results'!$C$24:$C$26)</f>
        <v>0.25402292219895728</v>
      </c>
      <c r="M4" s="22">
        <f>'Newest Econometric Results'!$C$26/SUM('Newest Econometric Results'!$C$24:$C$26)</f>
        <v>0.12325674075736359</v>
      </c>
      <c r="N4" s="22">
        <f t="shared" si="4"/>
        <v>-0.71387409922547929</v>
      </c>
      <c r="O4" s="22">
        <f t="shared" si="1"/>
        <v>-0.45654529346952727</v>
      </c>
      <c r="P4" s="22">
        <f t="shared" si="1"/>
        <v>-0.1250353043729715</v>
      </c>
      <c r="Q4" s="22">
        <f t="shared" si="5"/>
        <v>-1.2954546970679781</v>
      </c>
      <c r="R4" s="22">
        <f t="shared" si="6"/>
        <v>0.27377335208543041</v>
      </c>
    </row>
    <row r="5" spans="1:18" x14ac:dyDescent="0.25">
      <c r="A5" s="29" t="str">
        <f t="shared" si="2"/>
        <v>20091001</v>
      </c>
      <c r="B5" s="5">
        <v>2009</v>
      </c>
      <c r="C5" s="5">
        <v>1001</v>
      </c>
      <c r="D5" s="5" t="s">
        <v>144</v>
      </c>
      <c r="E5" s="23">
        <v>161092</v>
      </c>
      <c r="F5" s="25">
        <v>3868.9319999999998</v>
      </c>
      <c r="G5" s="24">
        <v>1363</v>
      </c>
      <c r="H5" s="24">
        <f t="shared" si="3"/>
        <v>11.989730909334892</v>
      </c>
      <c r="I5" s="24">
        <f t="shared" si="0"/>
        <v>8.2607337789451289</v>
      </c>
      <c r="J5" s="24">
        <f t="shared" si="0"/>
        <v>7.217443431696533</v>
      </c>
      <c r="K5" s="22">
        <f>'Newest Econometric Results'!$C$24/SUM('Newest Econometric Results'!$C$24:$C$26)</f>
        <v>0.62272033704367913</v>
      </c>
      <c r="L5" s="22">
        <f>'Newest Econometric Results'!C$25/SUM('Newest Econometric Results'!$C$24:$C$26)</f>
        <v>0.25402292219895728</v>
      </c>
      <c r="M5" s="22">
        <f>'Newest Econometric Results'!$C$26/SUM('Newest Econometric Results'!$C$24:$C$26)</f>
        <v>0.12325674075736359</v>
      </c>
      <c r="N5" s="22">
        <f t="shared" si="4"/>
        <v>-0.70359610690135488</v>
      </c>
      <c r="O5" s="22">
        <f t="shared" si="1"/>
        <v>-0.45436732869589574</v>
      </c>
      <c r="P5" s="22">
        <f t="shared" si="1"/>
        <v>-0.12367132799616272</v>
      </c>
      <c r="Q5" s="22">
        <f t="shared" si="5"/>
        <v>-1.2816347635934133</v>
      </c>
      <c r="R5" s="22">
        <f t="shared" si="6"/>
        <v>0.27758314651510629</v>
      </c>
    </row>
    <row r="6" spans="1:18" x14ac:dyDescent="0.25">
      <c r="A6" s="29" t="str">
        <f t="shared" si="2"/>
        <v>20101001</v>
      </c>
      <c r="B6" s="5">
        <v>2010</v>
      </c>
      <c r="C6" s="5">
        <v>1001</v>
      </c>
      <c r="D6" s="5" t="s">
        <v>144</v>
      </c>
      <c r="E6" s="23">
        <v>164900</v>
      </c>
      <c r="F6" s="25">
        <v>3906.538</v>
      </c>
      <c r="G6" s="24">
        <v>1363</v>
      </c>
      <c r="H6" s="24">
        <f t="shared" si="3"/>
        <v>12.01309450854769</v>
      </c>
      <c r="I6" s="24">
        <f t="shared" si="0"/>
        <v>8.2704068387669363</v>
      </c>
      <c r="J6" s="24">
        <f t="shared" si="0"/>
        <v>7.217443431696533</v>
      </c>
      <c r="K6" s="22">
        <f>'Newest Econometric Results'!$C$24/SUM('Newest Econometric Results'!$C$24:$C$26)</f>
        <v>0.62272033704367913</v>
      </c>
      <c r="L6" s="22">
        <f>'Newest Econometric Results'!C$25/SUM('Newest Econometric Results'!$C$24:$C$26)</f>
        <v>0.25402292219895728</v>
      </c>
      <c r="M6" s="22">
        <f>'Newest Econometric Results'!$C$26/SUM('Newest Econometric Results'!$C$24:$C$26)</f>
        <v>0.12325674075736359</v>
      </c>
      <c r="N6" s="22">
        <f t="shared" si="4"/>
        <v>-0.68904711852500766</v>
      </c>
      <c r="O6" s="22">
        <f t="shared" si="1"/>
        <v>-0.45191014977335492</v>
      </c>
      <c r="P6" s="22">
        <f t="shared" si="1"/>
        <v>-0.12367132799616272</v>
      </c>
      <c r="Q6" s="22">
        <f t="shared" si="5"/>
        <v>-1.2646285962945254</v>
      </c>
      <c r="R6" s="22">
        <f t="shared" si="6"/>
        <v>0.2823441403294954</v>
      </c>
    </row>
    <row r="7" spans="1:18" x14ac:dyDescent="0.25">
      <c r="A7" s="29" t="str">
        <f t="shared" si="2"/>
        <v>20111001</v>
      </c>
      <c r="B7" s="5">
        <v>2011</v>
      </c>
      <c r="C7" s="5">
        <v>1001</v>
      </c>
      <c r="D7" s="5" t="s">
        <v>144</v>
      </c>
      <c r="E7" s="23">
        <v>168937</v>
      </c>
      <c r="F7" s="25">
        <v>3955.8760000000002</v>
      </c>
      <c r="G7" s="24">
        <v>1418</v>
      </c>
      <c r="H7" s="24">
        <f t="shared" si="3"/>
        <v>12.037281143339987</v>
      </c>
      <c r="I7" s="24">
        <f t="shared" si="0"/>
        <v>8.2829573474586251</v>
      </c>
      <c r="J7" s="24">
        <f t="shared" si="0"/>
        <v>7.2570027070920728</v>
      </c>
      <c r="K7" s="22">
        <f>'Newest Econometric Results'!$C$24/SUM('Newest Econometric Results'!$C$24:$C$26)</f>
        <v>0.62272033704367913</v>
      </c>
      <c r="L7" s="22">
        <f>'Newest Econometric Results'!C$25/SUM('Newest Econometric Results'!$C$24:$C$26)</f>
        <v>0.25402292219895728</v>
      </c>
      <c r="M7" s="22">
        <f>'Newest Econometric Results'!$C$26/SUM('Newest Econometric Results'!$C$24:$C$26)</f>
        <v>0.12325674075736359</v>
      </c>
      <c r="N7" s="22">
        <f t="shared" si="4"/>
        <v>-0.67398560915519601</v>
      </c>
      <c r="O7" s="22">
        <f t="shared" si="1"/>
        <v>-0.44872203288040874</v>
      </c>
      <c r="P7" s="22">
        <f t="shared" si="1"/>
        <v>-0.11879538064418552</v>
      </c>
      <c r="Q7" s="22">
        <f t="shared" si="5"/>
        <v>-1.2415030226797903</v>
      </c>
      <c r="R7" s="22">
        <f t="shared" si="6"/>
        <v>0.28894959360325262</v>
      </c>
    </row>
    <row r="8" spans="1:18" x14ac:dyDescent="0.25">
      <c r="A8" s="29" t="str">
        <f t="shared" si="2"/>
        <v>20121001</v>
      </c>
      <c r="B8" s="5">
        <v>2012</v>
      </c>
      <c r="C8" s="5">
        <v>1001</v>
      </c>
      <c r="D8" s="5" t="s">
        <v>144</v>
      </c>
      <c r="E8" s="23">
        <v>173186</v>
      </c>
      <c r="F8" s="25">
        <v>4015.212</v>
      </c>
      <c r="G8" s="24">
        <v>1418</v>
      </c>
      <c r="H8" s="24">
        <f t="shared" si="3"/>
        <v>12.062121440434661</v>
      </c>
      <c r="I8" s="24">
        <f t="shared" si="0"/>
        <v>8.2978454269794142</v>
      </c>
      <c r="J8" s="24">
        <f t="shared" si="0"/>
        <v>7.2570027070920728</v>
      </c>
      <c r="K8" s="22">
        <f>'Newest Econometric Results'!$C$24/SUM('Newest Econometric Results'!$C$24:$C$26)</f>
        <v>0.62272033704367913</v>
      </c>
      <c r="L8" s="22">
        <f>'Newest Econometric Results'!C$25/SUM('Newest Econometric Results'!$C$24:$C$26)</f>
        <v>0.25402292219895728</v>
      </c>
      <c r="M8" s="22">
        <f>'Newest Econometric Results'!$C$26/SUM('Newest Econometric Results'!$C$24:$C$26)</f>
        <v>0.12325674075736359</v>
      </c>
      <c r="N8" s="22">
        <f t="shared" si="4"/>
        <v>-0.65851705097613578</v>
      </c>
      <c r="O8" s="22">
        <f t="shared" si="1"/>
        <v>-0.44494011941460743</v>
      </c>
      <c r="P8" s="22">
        <f t="shared" si="1"/>
        <v>-0.11879538064418552</v>
      </c>
      <c r="Q8" s="22">
        <f t="shared" si="5"/>
        <v>-1.2222525510349287</v>
      </c>
      <c r="R8" s="22">
        <f t="shared" si="6"/>
        <v>0.29456589434079056</v>
      </c>
    </row>
    <row r="9" spans="1:18" x14ac:dyDescent="0.25">
      <c r="A9" s="29" t="str">
        <f t="shared" si="2"/>
        <v>20131001</v>
      </c>
      <c r="B9" s="5">
        <v>2013</v>
      </c>
      <c r="C9" s="5">
        <v>1001</v>
      </c>
      <c r="D9" s="5" t="s">
        <v>144</v>
      </c>
      <c r="E9" s="23">
        <v>177255</v>
      </c>
      <c r="F9" s="25">
        <v>4086.7759999999998</v>
      </c>
      <c r="G9" s="24">
        <v>1426</v>
      </c>
      <c r="H9" s="24">
        <f t="shared" si="3"/>
        <v>12.085344652741226</v>
      </c>
      <c r="I9" s="24">
        <f t="shared" si="0"/>
        <v>8.3155116741346919</v>
      </c>
      <c r="J9" s="24">
        <f t="shared" si="0"/>
        <v>7.2626286009742413</v>
      </c>
      <c r="K9" s="22">
        <f>'Newest Econometric Results'!$C$24/SUM('Newest Econometric Results'!$C$24:$C$26)</f>
        <v>0.62272033704367913</v>
      </c>
      <c r="L9" s="22">
        <f>'Newest Econometric Results'!C$25/SUM('Newest Econometric Results'!$C$24:$C$26)</f>
        <v>0.25402292219895728</v>
      </c>
      <c r="M9" s="22">
        <f>'Newest Econometric Results'!$C$26/SUM('Newest Econometric Results'!$C$24:$C$26)</f>
        <v>0.12325674075736359</v>
      </c>
      <c r="N9" s="22">
        <f t="shared" si="4"/>
        <v>-0.64405548438135474</v>
      </c>
      <c r="O9" s="22">
        <f t="shared" si="1"/>
        <v>-0.44045248768793477</v>
      </c>
      <c r="P9" s="22">
        <f t="shared" si="1"/>
        <v>-0.11810195130042263</v>
      </c>
      <c r="Q9" s="22">
        <f t="shared" si="5"/>
        <v>-1.2026099233697121</v>
      </c>
      <c r="R9" s="22">
        <f>EXP(Q9)</f>
        <v>0.30040914303015925</v>
      </c>
    </row>
    <row r="10" spans="1:18" x14ac:dyDescent="0.25">
      <c r="A10" s="29" t="str">
        <f t="shared" si="2"/>
        <v>20061002</v>
      </c>
      <c r="B10" s="5">
        <v>2006</v>
      </c>
      <c r="C10" s="5">
        <v>1002</v>
      </c>
      <c r="D10" s="5" t="s">
        <v>145</v>
      </c>
      <c r="E10" s="23">
        <v>250642.52420131132</v>
      </c>
      <c r="F10" s="25">
        <v>20700.244199999994</v>
      </c>
      <c r="G10" s="24">
        <v>495</v>
      </c>
      <c r="H10" s="24">
        <f t="shared" si="3"/>
        <v>12.431782996598786</v>
      </c>
      <c r="I10" s="24">
        <f t="shared" si="0"/>
        <v>9.9379007762853249</v>
      </c>
      <c r="J10" s="24">
        <f t="shared" si="0"/>
        <v>6.2045577625686903</v>
      </c>
      <c r="K10" s="22">
        <f>'Newest Econometric Results'!$C$24/SUM('Newest Econometric Results'!$C$24:$C$26)</f>
        <v>0.62272033704367913</v>
      </c>
      <c r="L10" s="22">
        <f>'Newest Econometric Results'!C$25/SUM('Newest Econometric Results'!$C$24:$C$26)</f>
        <v>0.25402292219895728</v>
      </c>
      <c r="M10" s="22">
        <f>'Newest Econometric Results'!$C$26/SUM('Newest Econometric Results'!$C$24:$C$26)</f>
        <v>0.12325674075736359</v>
      </c>
      <c r="N10" s="22">
        <f t="shared" si="4"/>
        <v>-0.42832128212952075</v>
      </c>
      <c r="O10" s="22">
        <f t="shared" si="1"/>
        <v>-2.8328467015888387E-2</v>
      </c>
      <c r="P10" s="22">
        <f t="shared" si="1"/>
        <v>-0.24851631433270199</v>
      </c>
      <c r="Q10" s="22">
        <f t="shared" si="5"/>
        <v>-0.70516606347811117</v>
      </c>
      <c r="R10" s="22">
        <f t="shared" si="6"/>
        <v>0.49402652768039457</v>
      </c>
    </row>
    <row r="11" spans="1:18" x14ac:dyDescent="0.25">
      <c r="A11" s="29" t="str">
        <f t="shared" si="2"/>
        <v>20071002</v>
      </c>
      <c r="B11" s="5">
        <v>2007</v>
      </c>
      <c r="C11" s="5">
        <v>1002</v>
      </c>
      <c r="D11" s="5" t="s">
        <v>145</v>
      </c>
      <c r="E11" s="23">
        <v>255484.38545676047</v>
      </c>
      <c r="F11" s="25">
        <v>20700.244199999994</v>
      </c>
      <c r="G11" s="24">
        <v>495</v>
      </c>
      <c r="H11" s="24">
        <f t="shared" si="3"/>
        <v>12.450916573086209</v>
      </c>
      <c r="I11" s="24">
        <f t="shared" si="0"/>
        <v>9.9379007762853249</v>
      </c>
      <c r="J11" s="24">
        <f t="shared" si="0"/>
        <v>6.2045577625686903</v>
      </c>
      <c r="K11" s="22">
        <f>'Newest Econometric Results'!$C$24/SUM('Newest Econometric Results'!$C$24:$C$26)</f>
        <v>0.62272033704367913</v>
      </c>
      <c r="L11" s="22">
        <f>'Newest Econometric Results'!C$25/SUM('Newest Econometric Results'!$C$24:$C$26)</f>
        <v>0.25402292219895728</v>
      </c>
      <c r="M11" s="22">
        <f>'Newest Econometric Results'!$C$26/SUM('Newest Econometric Results'!$C$24:$C$26)</f>
        <v>0.12325674075736359</v>
      </c>
      <c r="N11" s="22">
        <f t="shared" si="4"/>
        <v>-0.41640641493042158</v>
      </c>
      <c r="O11" s="22">
        <f t="shared" si="1"/>
        <v>-2.8328467015888387E-2</v>
      </c>
      <c r="P11" s="22">
        <f t="shared" si="1"/>
        <v>-0.24851631433270199</v>
      </c>
      <c r="Q11" s="22">
        <f t="shared" si="5"/>
        <v>-0.69325119627901199</v>
      </c>
      <c r="R11" s="22">
        <f t="shared" si="6"/>
        <v>0.49994799484519031</v>
      </c>
    </row>
    <row r="12" spans="1:18" x14ac:dyDescent="0.25">
      <c r="A12" s="29" t="str">
        <f t="shared" si="2"/>
        <v>20081002</v>
      </c>
      <c r="B12" s="5">
        <v>2008</v>
      </c>
      <c r="C12" s="5">
        <v>1002</v>
      </c>
      <c r="D12" s="5" t="s">
        <v>145</v>
      </c>
      <c r="E12" s="23">
        <v>260424.25945125124</v>
      </c>
      <c r="F12" s="25">
        <v>20700.244199999994</v>
      </c>
      <c r="G12" s="24">
        <v>535</v>
      </c>
      <c r="H12" s="24">
        <f t="shared" si="3"/>
        <v>12.470067347232407</v>
      </c>
      <c r="I12" s="24">
        <f t="shared" si="0"/>
        <v>9.9379007762853249</v>
      </c>
      <c r="J12" s="24">
        <f t="shared" si="0"/>
        <v>6.2822667468960063</v>
      </c>
      <c r="K12" s="22">
        <f>'Newest Econometric Results'!$C$24/SUM('Newest Econometric Results'!$C$24:$C$26)</f>
        <v>0.62272033704367913</v>
      </c>
      <c r="L12" s="22">
        <f>'Newest Econometric Results'!C$25/SUM('Newest Econometric Results'!$C$24:$C$26)</f>
        <v>0.25402292219895728</v>
      </c>
      <c r="M12" s="22">
        <f>'Newest Econometric Results'!$C$26/SUM('Newest Econometric Results'!$C$24:$C$26)</f>
        <v>0.12325674075736359</v>
      </c>
      <c r="N12" s="22">
        <f t="shared" si="4"/>
        <v>-0.40448083839945403</v>
      </c>
      <c r="O12" s="22">
        <f t="shared" si="1"/>
        <v>-2.8328467015888387E-2</v>
      </c>
      <c r="P12" s="22">
        <f t="shared" si="1"/>
        <v>-0.23893815819695197</v>
      </c>
      <c r="Q12" s="22">
        <f t="shared" si="5"/>
        <v>-0.67174746361229443</v>
      </c>
      <c r="R12" s="22">
        <f t="shared" si="6"/>
        <v>0.5108151664959677</v>
      </c>
    </row>
    <row r="13" spans="1:18" x14ac:dyDescent="0.25">
      <c r="A13" s="29" t="str">
        <f t="shared" si="2"/>
        <v>20091002</v>
      </c>
      <c r="B13" s="5">
        <v>2009</v>
      </c>
      <c r="C13" s="5">
        <v>1002</v>
      </c>
      <c r="D13" s="5" t="s">
        <v>145</v>
      </c>
      <c r="E13" s="23">
        <v>265464.13023523602</v>
      </c>
      <c r="F13" s="25">
        <v>20803.867349999997</v>
      </c>
      <c r="G13" s="24">
        <v>575</v>
      </c>
      <c r="H13" s="24">
        <f t="shared" si="3"/>
        <v>12.489235007844798</v>
      </c>
      <c r="I13" s="24">
        <f t="shared" si="0"/>
        <v>9.942894178694976</v>
      </c>
      <c r="J13" s="24">
        <f t="shared" si="0"/>
        <v>6.3543700407973507</v>
      </c>
      <c r="K13" s="22">
        <f>'Newest Econometric Results'!$C$24/SUM('Newest Econometric Results'!$C$24:$C$26)</f>
        <v>0.62272033704367913</v>
      </c>
      <c r="L13" s="22">
        <f>'Newest Econometric Results'!C$25/SUM('Newest Econometric Results'!$C$24:$C$26)</f>
        <v>0.25402292219895728</v>
      </c>
      <c r="M13" s="22">
        <f>'Newest Econometric Results'!$C$26/SUM('Newest Econometric Results'!$C$24:$C$26)</f>
        <v>0.12325674075736359</v>
      </c>
      <c r="N13" s="22">
        <f t="shared" si="4"/>
        <v>-0.39254474632256708</v>
      </c>
      <c r="O13" s="22">
        <f t="shared" si="1"/>
        <v>-2.7060028344073478E-2</v>
      </c>
      <c r="P13" s="22">
        <f t="shared" si="1"/>
        <v>-0.23005094119280195</v>
      </c>
      <c r="Q13" s="22">
        <f t="shared" si="5"/>
        <v>-0.64965571585944248</v>
      </c>
      <c r="R13" s="22">
        <f t="shared" si="6"/>
        <v>0.52222553978560349</v>
      </c>
    </row>
    <row r="14" spans="1:18" x14ac:dyDescent="0.25">
      <c r="A14" s="29" t="str">
        <f t="shared" si="2"/>
        <v>20101002</v>
      </c>
      <c r="B14" s="5">
        <v>2010</v>
      </c>
      <c r="C14" s="5">
        <v>1002</v>
      </c>
      <c r="D14" s="5" t="s">
        <v>145</v>
      </c>
      <c r="E14" s="23">
        <v>270606.02202186675</v>
      </c>
      <c r="F14" s="25">
        <v>21052.008249999999</v>
      </c>
      <c r="G14" s="24">
        <v>575</v>
      </c>
      <c r="H14" s="24">
        <f t="shared" si="3"/>
        <v>12.508419248801824</v>
      </c>
      <c r="I14" s="24">
        <f t="shared" si="0"/>
        <v>9.95475123836035</v>
      </c>
      <c r="J14" s="24">
        <f t="shared" si="0"/>
        <v>6.3543700407973507</v>
      </c>
      <c r="K14" s="22">
        <f>'Newest Econometric Results'!$C$24/SUM('Newest Econometric Results'!$C$24:$C$26)</f>
        <v>0.62272033704367913</v>
      </c>
      <c r="L14" s="22">
        <f>'Newest Econometric Results'!C$25/SUM('Newest Econometric Results'!$C$24:$C$26)</f>
        <v>0.25402292219895728</v>
      </c>
      <c r="M14" s="22">
        <f>'Newest Econometric Results'!$C$26/SUM('Newest Econometric Results'!$C$24:$C$26)</f>
        <v>0.12325674075736359</v>
      </c>
      <c r="N14" s="22">
        <f t="shared" si="4"/>
        <v>-0.38059832932788074</v>
      </c>
      <c r="O14" s="22">
        <f t="shared" si="1"/>
        <v>-2.4048063399187788E-2</v>
      </c>
      <c r="P14" s="22">
        <f t="shared" si="1"/>
        <v>-0.23005094119280195</v>
      </c>
      <c r="Q14" s="22">
        <f t="shared" si="5"/>
        <v>-0.63469733391987049</v>
      </c>
      <c r="R14" s="22">
        <f t="shared" si="6"/>
        <v>0.5300959060898236</v>
      </c>
    </row>
    <row r="15" spans="1:18" x14ac:dyDescent="0.25">
      <c r="A15" s="29" t="str">
        <f t="shared" si="2"/>
        <v>20111002</v>
      </c>
      <c r="B15" s="5">
        <v>2011</v>
      </c>
      <c r="C15" s="5">
        <v>1002</v>
      </c>
      <c r="D15" s="5" t="s">
        <v>145</v>
      </c>
      <c r="E15" s="23">
        <v>275852</v>
      </c>
      <c r="F15" s="25">
        <v>21393.133200000011</v>
      </c>
      <c r="G15" s="24">
        <v>625</v>
      </c>
      <c r="H15" s="24">
        <f t="shared" si="3"/>
        <v>12.527619768991494</v>
      </c>
      <c r="I15" s="24">
        <f t="shared" si="0"/>
        <v>9.9708252710127478</v>
      </c>
      <c r="J15" s="24">
        <f t="shared" si="0"/>
        <v>6.4377516497364011</v>
      </c>
      <c r="K15" s="22">
        <f>'Newest Econometric Results'!$C$24/SUM('Newest Econometric Results'!$C$24:$C$26)</f>
        <v>0.62272033704367913</v>
      </c>
      <c r="L15" s="22">
        <f>'Newest Econometric Results'!C$25/SUM('Newest Econometric Results'!$C$24:$C$26)</f>
        <v>0.25402292219895728</v>
      </c>
      <c r="M15" s="22">
        <f>'Newest Econometric Results'!$C$26/SUM('Newest Econometric Results'!$C$24:$C$26)</f>
        <v>0.12325674075736359</v>
      </c>
      <c r="N15" s="22">
        <f t="shared" si="4"/>
        <v>-0.36864177492395511</v>
      </c>
      <c r="O15" s="22">
        <f t="shared" si="1"/>
        <v>-1.996489065330424E-2</v>
      </c>
      <c r="P15" s="22">
        <f t="shared" si="1"/>
        <v>-0.21977359583586956</v>
      </c>
      <c r="Q15" s="22">
        <f t="shared" si="5"/>
        <v>-0.60838026141312895</v>
      </c>
      <c r="R15" s="22">
        <f t="shared" si="6"/>
        <v>0.54423166858325678</v>
      </c>
    </row>
    <row r="16" spans="1:18" x14ac:dyDescent="0.25">
      <c r="A16" s="29" t="str">
        <f t="shared" si="2"/>
        <v>20121002</v>
      </c>
      <c r="B16" s="5">
        <v>2012</v>
      </c>
      <c r="C16" s="5">
        <v>1002</v>
      </c>
      <c r="D16" s="5" t="s">
        <v>145</v>
      </c>
      <c r="E16" s="23">
        <v>278392</v>
      </c>
      <c r="F16" s="25">
        <v>21578.763800000015</v>
      </c>
      <c r="G16" s="24">
        <v>625</v>
      </c>
      <c r="H16" s="24">
        <f t="shared" si="3"/>
        <v>12.536785471397341</v>
      </c>
      <c r="I16" s="24">
        <f t="shared" si="0"/>
        <v>9.9794649526485983</v>
      </c>
      <c r="J16" s="24">
        <f t="shared" si="0"/>
        <v>6.4377516497364011</v>
      </c>
      <c r="K16" s="22">
        <f>'Newest Econometric Results'!$C$24/SUM('Newest Econometric Results'!$C$24:$C$26)</f>
        <v>0.62272033704367913</v>
      </c>
      <c r="L16" s="22">
        <f>'Newest Econometric Results'!C$25/SUM('Newest Econometric Results'!$C$24:$C$26)</f>
        <v>0.25402292219895728</v>
      </c>
      <c r="M16" s="22">
        <f>'Newest Econometric Results'!$C$26/SUM('Newest Econometric Results'!$C$24:$C$26)</f>
        <v>0.12325674075736359</v>
      </c>
      <c r="N16" s="22">
        <f t="shared" si="4"/>
        <v>-0.36293410563254419</v>
      </c>
      <c r="O16" s="22">
        <f t="shared" si="1"/>
        <v>-1.7770213477296827E-2</v>
      </c>
      <c r="P16" s="22">
        <f t="shared" si="1"/>
        <v>-0.21977359583586956</v>
      </c>
      <c r="Q16" s="22">
        <f t="shared" si="5"/>
        <v>-0.60047791494571057</v>
      </c>
      <c r="R16" s="22">
        <f t="shared" si="6"/>
        <v>0.54854941347580244</v>
      </c>
    </row>
    <row r="17" spans="1:18" x14ac:dyDescent="0.25">
      <c r="A17" s="29" t="str">
        <f t="shared" si="2"/>
        <v>20131002</v>
      </c>
      <c r="B17" s="5">
        <v>2013</v>
      </c>
      <c r="C17" s="5">
        <v>1002</v>
      </c>
      <c r="D17" s="5" t="s">
        <v>145</v>
      </c>
      <c r="E17" s="23">
        <v>279868</v>
      </c>
      <c r="F17" s="25">
        <v>21689.660150000022</v>
      </c>
      <c r="G17" s="24">
        <v>625</v>
      </c>
      <c r="H17" s="24">
        <f t="shared" si="3"/>
        <v>12.542073342422572</v>
      </c>
      <c r="I17" s="24">
        <f t="shared" si="0"/>
        <v>9.9845909351873345</v>
      </c>
      <c r="J17" s="24">
        <f t="shared" si="0"/>
        <v>6.4377516497364011</v>
      </c>
      <c r="K17" s="22">
        <f>'Newest Econometric Results'!$C$24/SUM('Newest Econometric Results'!$C$24:$C$26)</f>
        <v>0.62272033704367913</v>
      </c>
      <c r="L17" s="22">
        <f>'Newest Econometric Results'!C$25/SUM('Newest Econometric Results'!$C$24:$C$26)</f>
        <v>0.25402292219895728</v>
      </c>
      <c r="M17" s="22">
        <f>'Newest Econometric Results'!$C$26/SUM('Newest Econometric Results'!$C$24:$C$26)</f>
        <v>0.12325674075736359</v>
      </c>
      <c r="N17" s="22">
        <f t="shared" si="4"/>
        <v>-0.3596412408054685</v>
      </c>
      <c r="O17" s="22">
        <f t="shared" si="1"/>
        <v>-1.6468096413666231E-2</v>
      </c>
      <c r="P17" s="22">
        <f t="shared" si="1"/>
        <v>-0.21977359583586956</v>
      </c>
      <c r="Q17" s="22">
        <f t="shared" si="5"/>
        <v>-0.59588293305500428</v>
      </c>
      <c r="R17" s="22">
        <f t="shared" si="6"/>
        <v>0.55107578797429158</v>
      </c>
    </row>
    <row r="18" spans="1:18" x14ac:dyDescent="0.25">
      <c r="A18" s="29" t="str">
        <f t="shared" si="2"/>
        <v>20061003</v>
      </c>
      <c r="B18" s="5">
        <v>2006</v>
      </c>
      <c r="C18" s="5">
        <v>1003</v>
      </c>
      <c r="D18" s="5" t="s">
        <v>146</v>
      </c>
      <c r="E18" s="23">
        <v>1546194.5</v>
      </c>
      <c r="F18" s="25">
        <v>34573.595000000001</v>
      </c>
      <c r="G18" s="24">
        <v>11173</v>
      </c>
      <c r="H18" s="24">
        <f t="shared" si="3"/>
        <v>14.251307308754438</v>
      </c>
      <c r="I18" s="24">
        <f t="shared" si="0"/>
        <v>10.450845519409379</v>
      </c>
      <c r="J18" s="24">
        <f t="shared" si="0"/>
        <v>9.3212554325473373</v>
      </c>
      <c r="K18" s="22">
        <f>'Newest Econometric Results'!$C$24/SUM('Newest Econometric Results'!$C$24:$C$26)</f>
        <v>0.62272033704367913</v>
      </c>
      <c r="L18" s="22">
        <f>'Newest Econometric Results'!C$25/SUM('Newest Econometric Results'!$C$24:$C$26)</f>
        <v>0.25402292219895728</v>
      </c>
      <c r="M18" s="22">
        <f>'Newest Econometric Results'!$C$26/SUM('Newest Econometric Results'!$C$24:$C$26)</f>
        <v>0.12325674075736359</v>
      </c>
      <c r="N18" s="22">
        <f t="shared" si="4"/>
        <v>0.70473351079521518</v>
      </c>
      <c r="O18" s="22">
        <f t="shared" si="1"/>
        <v>0.1019712555590773</v>
      </c>
      <c r="P18" s="22">
        <f t="shared" si="1"/>
        <v>0.13563768239493526</v>
      </c>
      <c r="Q18" s="22">
        <f t="shared" si="5"/>
        <v>0.94234244874922768</v>
      </c>
      <c r="R18" s="22">
        <f t="shared" si="6"/>
        <v>2.5659850724815594</v>
      </c>
    </row>
    <row r="19" spans="1:18" x14ac:dyDescent="0.25">
      <c r="A19" s="29" t="str">
        <f t="shared" si="2"/>
        <v>20071003</v>
      </c>
      <c r="B19" s="5">
        <v>2007</v>
      </c>
      <c r="C19" s="5">
        <v>1003</v>
      </c>
      <c r="D19" s="5" t="s">
        <v>146</v>
      </c>
      <c r="E19" s="23">
        <v>1561614</v>
      </c>
      <c r="F19" s="25">
        <v>34930.440199999997</v>
      </c>
      <c r="G19" s="24">
        <v>11340</v>
      </c>
      <c r="H19" s="24">
        <f t="shared" si="3"/>
        <v>14.261230459764713</v>
      </c>
      <c r="I19" s="24">
        <f t="shared" si="0"/>
        <v>10.461113940069021</v>
      </c>
      <c r="J19" s="24">
        <f t="shared" si="0"/>
        <v>9.3360915772817439</v>
      </c>
      <c r="K19" s="22">
        <f>'Newest Econometric Results'!$C$24/SUM('Newest Econometric Results'!$C$24:$C$26)</f>
        <v>0.62272033704367913</v>
      </c>
      <c r="L19" s="22">
        <f>'Newest Econometric Results'!C$25/SUM('Newest Econometric Results'!$C$24:$C$26)</f>
        <v>0.25402292219895728</v>
      </c>
      <c r="M19" s="22">
        <f>'Newest Econometric Results'!$C$26/SUM('Newest Econometric Results'!$C$24:$C$26)</f>
        <v>0.12325674075736359</v>
      </c>
      <c r="N19" s="22">
        <f t="shared" si="4"/>
        <v>0.71091285873686905</v>
      </c>
      <c r="O19" s="22">
        <f t="shared" si="1"/>
        <v>0.10457966978140774</v>
      </c>
      <c r="P19" s="22">
        <f t="shared" si="1"/>
        <v>0.13746633724030274</v>
      </c>
      <c r="Q19" s="22">
        <f t="shared" si="5"/>
        <v>0.95295886575857958</v>
      </c>
      <c r="R19" s="22">
        <f t="shared" si="6"/>
        <v>2.5933717570576822</v>
      </c>
    </row>
    <row r="20" spans="1:18" x14ac:dyDescent="0.25">
      <c r="A20" s="29" t="str">
        <f t="shared" si="2"/>
        <v>20081003</v>
      </c>
      <c r="B20" s="5">
        <v>2008</v>
      </c>
      <c r="C20" s="5">
        <v>1003</v>
      </c>
      <c r="D20" s="5" t="s">
        <v>146</v>
      </c>
      <c r="E20" s="23">
        <v>1574318</v>
      </c>
      <c r="F20" s="25">
        <v>35177.806199999999</v>
      </c>
      <c r="G20" s="24">
        <v>11525</v>
      </c>
      <c r="H20" s="24">
        <f t="shared" si="3"/>
        <v>14.269332720590409</v>
      </c>
      <c r="I20" s="24">
        <f t="shared" si="0"/>
        <v>10.468170657052074</v>
      </c>
      <c r="J20" s="24">
        <f t="shared" si="0"/>
        <v>9.3522738678648487</v>
      </c>
      <c r="K20" s="22">
        <f>'Newest Econometric Results'!$C$24/SUM('Newest Econometric Results'!$C$24:$C$26)</f>
        <v>0.62272033704367913</v>
      </c>
      <c r="L20" s="22">
        <f>'Newest Econometric Results'!C$25/SUM('Newest Econometric Results'!$C$24:$C$26)</f>
        <v>0.25402292219895728</v>
      </c>
      <c r="M20" s="22">
        <f>'Newest Econometric Results'!$C$26/SUM('Newest Econometric Results'!$C$24:$C$26)</f>
        <v>0.12325674075736359</v>
      </c>
      <c r="N20" s="22">
        <f t="shared" si="4"/>
        <v>0.71595830132906235</v>
      </c>
      <c r="O20" s="22">
        <f t="shared" si="1"/>
        <v>0.10637223765057384</v>
      </c>
      <c r="P20" s="22">
        <f t="shared" si="1"/>
        <v>0.13946091363556481</v>
      </c>
      <c r="Q20" s="22">
        <f t="shared" si="5"/>
        <v>0.96179145261520094</v>
      </c>
      <c r="R20" s="22">
        <f t="shared" si="6"/>
        <v>2.6163793972662157</v>
      </c>
    </row>
    <row r="21" spans="1:18" x14ac:dyDescent="0.25">
      <c r="A21" s="29" t="str">
        <f t="shared" si="2"/>
        <v>20091003</v>
      </c>
      <c r="B21" s="5">
        <v>2009</v>
      </c>
      <c r="C21" s="5">
        <v>1003</v>
      </c>
      <c r="D21" s="5" t="s">
        <v>146</v>
      </c>
      <c r="E21" s="23">
        <v>1586138</v>
      </c>
      <c r="F21" s="25">
        <v>35468.306199999999</v>
      </c>
      <c r="G21" s="24">
        <v>12416</v>
      </c>
      <c r="H21" s="24">
        <f t="shared" si="3"/>
        <v>14.27681268874097</v>
      </c>
      <c r="I21" s="24">
        <f t="shared" si="0"/>
        <v>10.476394793596725</v>
      </c>
      <c r="J21" s="24">
        <f t="shared" si="0"/>
        <v>9.4267412424230006</v>
      </c>
      <c r="K21" s="22">
        <f>'Newest Econometric Results'!$C$24/SUM('Newest Econometric Results'!$C$24:$C$26)</f>
        <v>0.62272033704367913</v>
      </c>
      <c r="L21" s="22">
        <f>'Newest Econometric Results'!C$25/SUM('Newest Econometric Results'!$C$24:$C$26)</f>
        <v>0.25402292219895728</v>
      </c>
      <c r="M21" s="22">
        <f>'Newest Econometric Results'!$C$26/SUM('Newest Econometric Results'!$C$24:$C$26)</f>
        <v>0.12325674075736359</v>
      </c>
      <c r="N21" s="22">
        <f t="shared" si="4"/>
        <v>0.72061622961685545</v>
      </c>
      <c r="O21" s="22">
        <f t="shared" si="1"/>
        <v>0.10846135684820941</v>
      </c>
      <c r="P21" s="22">
        <f t="shared" si="1"/>
        <v>0.14863951951636042</v>
      </c>
      <c r="Q21" s="22">
        <f t="shared" si="5"/>
        <v>0.97771710598142536</v>
      </c>
      <c r="R21" s="22">
        <f t="shared" si="6"/>
        <v>2.6583805084784329</v>
      </c>
    </row>
    <row r="22" spans="1:18" x14ac:dyDescent="0.25">
      <c r="A22" s="29" t="str">
        <f t="shared" si="2"/>
        <v>20101003</v>
      </c>
      <c r="B22" s="5">
        <v>2010</v>
      </c>
      <c r="C22" s="5">
        <v>1003</v>
      </c>
      <c r="D22" s="5" t="s">
        <v>146</v>
      </c>
      <c r="E22" s="23">
        <v>1596897.5</v>
      </c>
      <c r="F22" s="25">
        <v>35718.575499999999</v>
      </c>
      <c r="G22" s="24">
        <v>13307</v>
      </c>
      <c r="H22" s="24">
        <f t="shared" si="3"/>
        <v>14.283573242294512</v>
      </c>
      <c r="I22" s="24">
        <f t="shared" si="0"/>
        <v>10.483426154575961</v>
      </c>
      <c r="J22" s="24">
        <f t="shared" si="0"/>
        <v>9.4960454915437431</v>
      </c>
      <c r="K22" s="22">
        <f>'Newest Econometric Results'!$C$24/SUM('Newest Econometric Results'!$C$24:$C$26)</f>
        <v>0.62272033704367913</v>
      </c>
      <c r="L22" s="22">
        <f>'Newest Econometric Results'!C$25/SUM('Newest Econometric Results'!$C$24:$C$26)</f>
        <v>0.25402292219895728</v>
      </c>
      <c r="M22" s="22">
        <f>'Newest Econometric Results'!$C$26/SUM('Newest Econometric Results'!$C$24:$C$26)</f>
        <v>0.12325674075736359</v>
      </c>
      <c r="N22" s="22">
        <f t="shared" si="4"/>
        <v>0.7248261638043193</v>
      </c>
      <c r="O22" s="22">
        <f t="shared" si="1"/>
        <v>0.11024748371119052</v>
      </c>
      <c r="P22" s="22">
        <f t="shared" si="1"/>
        <v>0.15718173538361954</v>
      </c>
      <c r="Q22" s="22">
        <f t="shared" si="5"/>
        <v>0.9922553828991294</v>
      </c>
      <c r="R22" s="22">
        <f t="shared" si="6"/>
        <v>2.697311086525743</v>
      </c>
    </row>
    <row r="23" spans="1:18" x14ac:dyDescent="0.25">
      <c r="A23" s="29" t="str">
        <f t="shared" si="2"/>
        <v>20111003</v>
      </c>
      <c r="B23" s="5">
        <v>2011</v>
      </c>
      <c r="C23" s="5">
        <v>1003</v>
      </c>
      <c r="D23" s="5" t="s">
        <v>146</v>
      </c>
      <c r="E23" s="23">
        <v>1608734.5</v>
      </c>
      <c r="F23" s="25">
        <v>36202.722999999998</v>
      </c>
      <c r="G23" s="24">
        <v>13777</v>
      </c>
      <c r="H23" s="24">
        <f t="shared" si="3"/>
        <v>14.290958403036424</v>
      </c>
      <c r="I23" s="24">
        <f t="shared" si="0"/>
        <v>10.496889615979381</v>
      </c>
      <c r="J23" s="24">
        <f t="shared" si="0"/>
        <v>9.5307558140445998</v>
      </c>
      <c r="K23" s="22">
        <f>'Newest Econometric Results'!$C$24/SUM('Newest Econometric Results'!$C$24:$C$26)</f>
        <v>0.62272033704367913</v>
      </c>
      <c r="L23" s="22">
        <f>'Newest Econometric Results'!C$25/SUM('Newest Econometric Results'!$C$24:$C$26)</f>
        <v>0.25402292219895728</v>
      </c>
      <c r="M23" s="22">
        <f>'Newest Econometric Results'!$C$26/SUM('Newest Econometric Results'!$C$24:$C$26)</f>
        <v>0.12325674075736359</v>
      </c>
      <c r="N23" s="22">
        <f t="shared" si="4"/>
        <v>0.72942505359064413</v>
      </c>
      <c r="O23" s="22">
        <f t="shared" si="1"/>
        <v>0.11366751151980017</v>
      </c>
      <c r="P23" s="22">
        <f t="shared" si="1"/>
        <v>0.16146001660571213</v>
      </c>
      <c r="Q23" s="22">
        <f t="shared" si="5"/>
        <v>1.0045525817161565</v>
      </c>
      <c r="R23" s="22">
        <f t="shared" si="6"/>
        <v>2.730685240962385</v>
      </c>
    </row>
    <row r="24" spans="1:18" x14ac:dyDescent="0.25">
      <c r="A24" s="29" t="str">
        <f t="shared" si="2"/>
        <v>20121003</v>
      </c>
      <c r="B24" s="5">
        <v>2012</v>
      </c>
      <c r="C24" s="5">
        <v>1003</v>
      </c>
      <c r="D24" s="5" t="s">
        <v>146</v>
      </c>
      <c r="E24" s="23">
        <v>1621658.5</v>
      </c>
      <c r="F24" s="25">
        <v>36609.593000000001</v>
      </c>
      <c r="G24" s="24">
        <v>14048</v>
      </c>
      <c r="H24" s="24">
        <f t="shared" si="3"/>
        <v>14.298959948950229</v>
      </c>
      <c r="I24" s="24">
        <f t="shared" si="0"/>
        <v>10.508065588871387</v>
      </c>
      <c r="J24" s="24">
        <f t="shared" si="0"/>
        <v>9.5502353158748985</v>
      </c>
      <c r="K24" s="22">
        <f>'Newest Econometric Results'!$C$24/SUM('Newest Econometric Results'!$C$24:$C$26)</f>
        <v>0.62272033704367913</v>
      </c>
      <c r="L24" s="22">
        <f>'Newest Econometric Results'!C$25/SUM('Newest Econometric Results'!$C$24:$C$26)</f>
        <v>0.25402292219895728</v>
      </c>
      <c r="M24" s="22">
        <f>'Newest Econometric Results'!$C$26/SUM('Newest Econometric Results'!$C$24:$C$26)</f>
        <v>0.12325674075736359</v>
      </c>
      <c r="N24" s="22">
        <f t="shared" si="4"/>
        <v>0.73440777895895926</v>
      </c>
      <c r="O24" s="22">
        <f t="shared" si="1"/>
        <v>0.11650646481224404</v>
      </c>
      <c r="P24" s="22">
        <f t="shared" si="1"/>
        <v>0.16386099651289182</v>
      </c>
      <c r="Q24" s="22">
        <f t="shared" si="5"/>
        <v>1.014775240284095</v>
      </c>
      <c r="R24" s="22">
        <f t="shared" si="6"/>
        <v>2.758743273335071</v>
      </c>
    </row>
    <row r="25" spans="1:18" x14ac:dyDescent="0.25">
      <c r="A25" s="29" t="str">
        <f t="shared" si="2"/>
        <v>20131003</v>
      </c>
      <c r="B25" s="5">
        <v>2013</v>
      </c>
      <c r="C25" s="5">
        <v>1003</v>
      </c>
      <c r="D25" s="5" t="s">
        <v>146</v>
      </c>
      <c r="E25" s="23">
        <v>1635052.5</v>
      </c>
      <c r="F25" s="25">
        <v>36951.606</v>
      </c>
      <c r="G25" s="24">
        <v>14561</v>
      </c>
      <c r="H25" s="24">
        <f t="shared" si="3"/>
        <v>14.307185471889715</v>
      </c>
      <c r="I25" s="24">
        <f t="shared" si="0"/>
        <v>10.51736438957254</v>
      </c>
      <c r="J25" s="24">
        <f t="shared" si="0"/>
        <v>9.5861020007109037</v>
      </c>
      <c r="K25" s="22">
        <f>'Newest Econometric Results'!$C$24/SUM('Newest Econometric Results'!$C$24:$C$26)</f>
        <v>0.62272033704367913</v>
      </c>
      <c r="L25" s="22">
        <f>'Newest Econometric Results'!C$25/SUM('Newest Econometric Results'!$C$24:$C$26)</f>
        <v>0.25402292219895728</v>
      </c>
      <c r="M25" s="22">
        <f>'Newest Econometric Results'!$C$26/SUM('Newest Econometric Results'!$C$24:$C$26)</f>
        <v>0.12325674075736359</v>
      </c>
      <c r="N25" s="22">
        <f t="shared" si="4"/>
        <v>0.73952997937619702</v>
      </c>
      <c r="O25" s="22">
        <f t="shared" si="1"/>
        <v>0.11886857333929657</v>
      </c>
      <c r="P25" s="22">
        <f t="shared" si="1"/>
        <v>0.1682818071875494</v>
      </c>
      <c r="Q25" s="22">
        <f t="shared" si="5"/>
        <v>1.026680359903043</v>
      </c>
      <c r="R25" s="22">
        <f t="shared" si="6"/>
        <v>2.7917827210631199</v>
      </c>
    </row>
    <row r="26" spans="1:18" x14ac:dyDescent="0.25">
      <c r="A26" s="29" t="str">
        <f t="shared" si="2"/>
        <v>20061004</v>
      </c>
      <c r="B26" s="5">
        <v>2006</v>
      </c>
      <c r="C26" s="5">
        <v>1004</v>
      </c>
      <c r="D26" s="5" t="s">
        <v>147</v>
      </c>
      <c r="E26" s="23">
        <v>294971.65817284817</v>
      </c>
      <c r="F26" s="25">
        <v>2845.6754906194865</v>
      </c>
      <c r="G26" s="24">
        <v>2511.9</v>
      </c>
      <c r="H26" s="24">
        <f t="shared" si="3"/>
        <v>12.59463455671621</v>
      </c>
      <c r="I26" s="24">
        <f t="shared" si="0"/>
        <v>7.9535557491759103</v>
      </c>
      <c r="J26" s="24">
        <f t="shared" si="0"/>
        <v>7.8287947178784956</v>
      </c>
      <c r="K26" s="22">
        <f>'Newest Econometric Results'!$C$24/SUM('Newest Econometric Results'!$C$24:$C$26)</f>
        <v>0.62272033704367913</v>
      </c>
      <c r="L26" s="22">
        <f>'Newest Econometric Results'!C$25/SUM('Newest Econometric Results'!$C$24:$C$26)</f>
        <v>0.25402292219895728</v>
      </c>
      <c r="M26" s="22">
        <f>'Newest Econometric Results'!$C$26/SUM('Newest Econometric Results'!$C$24:$C$26)</f>
        <v>0.12325674075736359</v>
      </c>
      <c r="N26" s="22">
        <f t="shared" si="4"/>
        <v>-0.32691030372510932</v>
      </c>
      <c r="O26" s="22">
        <f t="shared" si="1"/>
        <v>-0.53239758945319093</v>
      </c>
      <c r="P26" s="22">
        <f t="shared" si="1"/>
        <v>-4.8318161003551761E-2</v>
      </c>
      <c r="Q26" s="22">
        <f t="shared" si="5"/>
        <v>-0.90762605418185205</v>
      </c>
      <c r="R26" s="22">
        <f t="shared" si="6"/>
        <v>0.40348092986658712</v>
      </c>
    </row>
    <row r="27" spans="1:18" x14ac:dyDescent="0.25">
      <c r="A27" s="29" t="str">
        <f t="shared" si="2"/>
        <v>20071004</v>
      </c>
      <c r="B27" s="5">
        <v>2007</v>
      </c>
      <c r="C27" s="5">
        <v>1004</v>
      </c>
      <c r="D27" s="5" t="s">
        <v>147</v>
      </c>
      <c r="E27" s="23">
        <v>299951.29418559512</v>
      </c>
      <c r="F27" s="25">
        <v>2932.7604912907145</v>
      </c>
      <c r="G27" s="24">
        <v>2525.4</v>
      </c>
      <c r="H27" s="24">
        <f t="shared" si="3"/>
        <v>12.611375387743026</v>
      </c>
      <c r="I27" s="24">
        <f t="shared" si="0"/>
        <v>7.9836994056672035</v>
      </c>
      <c r="J27" s="24">
        <f t="shared" si="0"/>
        <v>7.8341547450045796</v>
      </c>
      <c r="K27" s="22">
        <f>'Newest Econometric Results'!$C$24/SUM('Newest Econometric Results'!$C$24:$C$26)</f>
        <v>0.62272033704367913</v>
      </c>
      <c r="L27" s="22">
        <f>'Newest Econometric Results'!C$25/SUM('Newest Econometric Results'!$C$24:$C$26)</f>
        <v>0.25402292219895728</v>
      </c>
      <c r="M27" s="22">
        <f>'Newest Econometric Results'!$C$26/SUM('Newest Econometric Results'!$C$24:$C$26)</f>
        <v>0.12325674075736359</v>
      </c>
      <c r="N27" s="22">
        <f t="shared" si="4"/>
        <v>-0.31648544778569931</v>
      </c>
      <c r="O27" s="22">
        <f t="shared" si="1"/>
        <v>-0.52474040974551106</v>
      </c>
      <c r="P27" s="22">
        <f t="shared" si="1"/>
        <v>-4.7657501529619575E-2</v>
      </c>
      <c r="Q27" s="22">
        <f t="shared" si="5"/>
        <v>-0.88888335906082994</v>
      </c>
      <c r="R27" s="22">
        <f t="shared" si="6"/>
        <v>0.41111456389375256</v>
      </c>
    </row>
    <row r="28" spans="1:18" x14ac:dyDescent="0.25">
      <c r="A28" s="29" t="str">
        <f t="shared" si="2"/>
        <v>20081004</v>
      </c>
      <c r="B28" s="5">
        <v>2008</v>
      </c>
      <c r="C28" s="5">
        <v>1004</v>
      </c>
      <c r="D28" s="5" t="s">
        <v>147</v>
      </c>
      <c r="E28" s="23">
        <v>303151.80398687738</v>
      </c>
      <c r="F28" s="25">
        <v>2899.041974367226</v>
      </c>
      <c r="G28" s="24">
        <v>2525.4</v>
      </c>
      <c r="H28" s="24">
        <f t="shared" si="3"/>
        <v>12.621988962288297</v>
      </c>
      <c r="I28" s="24">
        <f t="shared" si="0"/>
        <v>7.9721356077292986</v>
      </c>
      <c r="J28" s="24">
        <f t="shared" si="0"/>
        <v>7.8341547450045796</v>
      </c>
      <c r="K28" s="22">
        <f>'Newest Econometric Results'!$C$24/SUM('Newest Econometric Results'!$C$24:$C$26)</f>
        <v>0.62272033704367913</v>
      </c>
      <c r="L28" s="22">
        <f>'Newest Econometric Results'!C$25/SUM('Newest Econometric Results'!$C$24:$C$26)</f>
        <v>0.25402292219895728</v>
      </c>
      <c r="M28" s="22">
        <f>'Newest Econometric Results'!$C$26/SUM('Newest Econometric Results'!$C$24:$C$26)</f>
        <v>0.12325674075736359</v>
      </c>
      <c r="N28" s="22">
        <f t="shared" si="4"/>
        <v>-0.30987615906762989</v>
      </c>
      <c r="O28" s="22">
        <f t="shared" si="1"/>
        <v>-0.52767787948941602</v>
      </c>
      <c r="P28" s="22">
        <f t="shared" si="1"/>
        <v>-4.7657501529619575E-2</v>
      </c>
      <c r="Q28" s="22">
        <f t="shared" si="5"/>
        <v>-0.88521154008666547</v>
      </c>
      <c r="R28" s="22">
        <f t="shared" si="6"/>
        <v>0.4126268769207313</v>
      </c>
    </row>
    <row r="29" spans="1:18" x14ac:dyDescent="0.25">
      <c r="A29" s="29" t="str">
        <f t="shared" si="2"/>
        <v>20091004</v>
      </c>
      <c r="B29" s="5">
        <v>2009</v>
      </c>
      <c r="C29" s="5">
        <v>1004</v>
      </c>
      <c r="D29" s="5" t="s">
        <v>147</v>
      </c>
      <c r="E29" s="23">
        <v>305984.98426974035</v>
      </c>
      <c r="F29" s="25">
        <v>2921.4818156414794</v>
      </c>
      <c r="G29" s="24">
        <v>2520</v>
      </c>
      <c r="H29" s="24">
        <f t="shared" si="3"/>
        <v>12.631291308716575</v>
      </c>
      <c r="I29" s="24">
        <f t="shared" si="0"/>
        <v>7.979846237652505</v>
      </c>
      <c r="J29" s="24">
        <f t="shared" si="0"/>
        <v>7.8320141805054693</v>
      </c>
      <c r="K29" s="22">
        <f>'Newest Econometric Results'!$C$24/SUM('Newest Econometric Results'!$C$24:$C$26)</f>
        <v>0.62272033704367913</v>
      </c>
      <c r="L29" s="22">
        <f>'Newest Econometric Results'!C$25/SUM('Newest Econometric Results'!$C$24:$C$26)</f>
        <v>0.25402292219895728</v>
      </c>
      <c r="M29" s="22">
        <f>'Newest Econometric Results'!$C$26/SUM('Newest Econometric Results'!$C$24:$C$26)</f>
        <v>0.12325674075736359</v>
      </c>
      <c r="N29" s="22">
        <f t="shared" si="4"/>
        <v>-0.30408339876451557</v>
      </c>
      <c r="O29" s="22">
        <f t="shared" si="1"/>
        <v>-0.52571920274432837</v>
      </c>
      <c r="P29" s="22">
        <f t="shared" si="1"/>
        <v>-4.7921340533160842E-2</v>
      </c>
      <c r="Q29" s="22">
        <f t="shared" si="5"/>
        <v>-0.87772394204200488</v>
      </c>
      <c r="R29" s="22">
        <f t="shared" si="6"/>
        <v>0.41572805682309277</v>
      </c>
    </row>
    <row r="30" spans="1:18" x14ac:dyDescent="0.25">
      <c r="A30" s="29" t="str">
        <f t="shared" si="2"/>
        <v>20101004</v>
      </c>
      <c r="B30" s="5">
        <v>2010</v>
      </c>
      <c r="C30" s="5">
        <v>1004</v>
      </c>
      <c r="D30" s="5" t="s">
        <v>147</v>
      </c>
      <c r="E30" s="23">
        <v>310174.96273258881</v>
      </c>
      <c r="F30" s="25">
        <v>2940.3415642628752</v>
      </c>
      <c r="G30" s="24">
        <v>2630</v>
      </c>
      <c r="H30" s="24">
        <f t="shared" si="3"/>
        <v>12.644891813161436</v>
      </c>
      <c r="I30" s="24">
        <f t="shared" si="0"/>
        <v>7.9862810319052544</v>
      </c>
      <c r="J30" s="24">
        <f t="shared" si="0"/>
        <v>7.8747391251718106</v>
      </c>
      <c r="K30" s="22">
        <f>'Newest Econometric Results'!$C$24/SUM('Newest Econometric Results'!$C$24:$C$26)</f>
        <v>0.62272033704367913</v>
      </c>
      <c r="L30" s="22">
        <f>'Newest Econometric Results'!C$25/SUM('Newest Econometric Results'!$C$24:$C$26)</f>
        <v>0.25402292219895728</v>
      </c>
      <c r="M30" s="22">
        <f>'Newest Econometric Results'!$C$26/SUM('Newest Econometric Results'!$C$24:$C$26)</f>
        <v>0.12325674075736359</v>
      </c>
      <c r="N30" s="22">
        <f t="shared" si="4"/>
        <v>-0.29561408805264749</v>
      </c>
      <c r="O30" s="22">
        <f t="shared" si="1"/>
        <v>-0.52408461750449586</v>
      </c>
      <c r="P30" s="22">
        <f t="shared" si="1"/>
        <v>-4.26552031045489E-2</v>
      </c>
      <c r="Q30" s="22">
        <f t="shared" si="5"/>
        <v>-0.86235390866169226</v>
      </c>
      <c r="R30" s="22">
        <f t="shared" si="6"/>
        <v>0.42216716885398314</v>
      </c>
    </row>
    <row r="31" spans="1:18" x14ac:dyDescent="0.25">
      <c r="A31" s="29" t="str">
        <f t="shared" si="2"/>
        <v>20111004</v>
      </c>
      <c r="B31" s="5">
        <v>2011</v>
      </c>
      <c r="C31" s="5">
        <v>1004</v>
      </c>
      <c r="D31" s="5" t="s">
        <v>147</v>
      </c>
      <c r="E31" s="23">
        <v>314439.61807555537</v>
      </c>
      <c r="F31" s="25">
        <v>3068.8208138593104</v>
      </c>
      <c r="G31" s="24">
        <v>2685</v>
      </c>
      <c r="H31" s="24">
        <f t="shared" si="3"/>
        <v>12.658547343289079</v>
      </c>
      <c r="I31" s="24">
        <f t="shared" si="0"/>
        <v>8.0290486670759567</v>
      </c>
      <c r="J31" s="24">
        <f t="shared" si="0"/>
        <v>7.8954360069429654</v>
      </c>
      <c r="K31" s="22">
        <f>'Newest Econometric Results'!$C$24/SUM('Newest Econometric Results'!$C$24:$C$26)</f>
        <v>0.62272033704367913</v>
      </c>
      <c r="L31" s="22">
        <f>'Newest Econometric Results'!C$25/SUM('Newest Econometric Results'!$C$24:$C$26)</f>
        <v>0.25402292219895728</v>
      </c>
      <c r="M31" s="22">
        <f>'Newest Econometric Results'!$C$26/SUM('Newest Econometric Results'!$C$24:$C$26)</f>
        <v>0.12325674075736359</v>
      </c>
      <c r="N31" s="22">
        <f t="shared" si="4"/>
        <v>-0.2871105117290515</v>
      </c>
      <c r="O31" s="22">
        <f t="shared" si="1"/>
        <v>-0.51322065784289528</v>
      </c>
      <c r="P31" s="22">
        <f t="shared" si="1"/>
        <v>-4.0104172913595866E-2</v>
      </c>
      <c r="Q31" s="22">
        <f t="shared" si="5"/>
        <v>-0.84043534248554275</v>
      </c>
      <c r="R31" s="22">
        <f t="shared" si="6"/>
        <v>0.43152262240039319</v>
      </c>
    </row>
    <row r="32" spans="1:18" x14ac:dyDescent="0.25">
      <c r="A32" s="29" t="str">
        <f t="shared" si="2"/>
        <v>20121004</v>
      </c>
      <c r="B32" s="5">
        <v>2012</v>
      </c>
      <c r="C32" s="5">
        <v>1004</v>
      </c>
      <c r="D32" s="5" t="s">
        <v>147</v>
      </c>
      <c r="E32" s="23">
        <v>318643.22002329014</v>
      </c>
      <c r="F32" s="25">
        <v>3082.5602833357207</v>
      </c>
      <c r="G32" s="24">
        <v>2740</v>
      </c>
      <c r="H32" s="24">
        <f t="shared" si="3"/>
        <v>12.671827323325713</v>
      </c>
      <c r="I32" s="24">
        <f t="shared" si="0"/>
        <v>8.0335157914849749</v>
      </c>
      <c r="J32" s="24">
        <f t="shared" si="0"/>
        <v>7.9157131993821155</v>
      </c>
      <c r="K32" s="22">
        <f>'Newest Econometric Results'!$C$24/SUM('Newest Econometric Results'!$C$24:$C$26)</f>
        <v>0.62272033704367913</v>
      </c>
      <c r="L32" s="22">
        <f>'Newest Econometric Results'!C$25/SUM('Newest Econometric Results'!$C$24:$C$26)</f>
        <v>0.25402292219895728</v>
      </c>
      <c r="M32" s="22">
        <f>'Newest Econometric Results'!$C$26/SUM('Newest Econometric Results'!$C$24:$C$26)</f>
        <v>0.12325674075736359</v>
      </c>
      <c r="N32" s="22">
        <f t="shared" si="4"/>
        <v>-0.27884079808470547</v>
      </c>
      <c r="O32" s="22">
        <f t="shared" si="1"/>
        <v>-0.51208590584669011</v>
      </c>
      <c r="P32" s="22">
        <f t="shared" si="1"/>
        <v>-3.7604872261836376E-2</v>
      </c>
      <c r="Q32" s="22">
        <f t="shared" si="5"/>
        <v>-0.82853157619323203</v>
      </c>
      <c r="R32" s="22">
        <f t="shared" si="6"/>
        <v>0.43669006182435555</v>
      </c>
    </row>
    <row r="33" spans="1:18" x14ac:dyDescent="0.25">
      <c r="A33" s="29" t="str">
        <f t="shared" si="2"/>
        <v>20131004</v>
      </c>
      <c r="B33" s="5">
        <v>2013</v>
      </c>
      <c r="C33" s="5">
        <v>1004</v>
      </c>
      <c r="D33" s="5" t="s">
        <v>147</v>
      </c>
      <c r="E33" s="23">
        <v>322735.81579787645</v>
      </c>
      <c r="F33" s="25">
        <v>3112.9464161883607</v>
      </c>
      <c r="G33" s="24">
        <v>2740</v>
      </c>
      <c r="H33" s="24">
        <f t="shared" si="3"/>
        <v>12.684589359789243</v>
      </c>
      <c r="I33" s="24">
        <f t="shared" si="0"/>
        <v>8.0433249573761376</v>
      </c>
      <c r="J33" s="24">
        <f t="shared" si="0"/>
        <v>7.9157131993821155</v>
      </c>
      <c r="K33" s="22">
        <f>'Newest Econometric Results'!$C$24/SUM('Newest Econometric Results'!$C$24:$C$26)</f>
        <v>0.62272033704367913</v>
      </c>
      <c r="L33" s="22">
        <f>'Newest Econometric Results'!C$25/SUM('Newest Econometric Results'!$C$24:$C$26)</f>
        <v>0.25402292219895728</v>
      </c>
      <c r="M33" s="22">
        <f>'Newest Econometric Results'!$C$26/SUM('Newest Econometric Results'!$C$24:$C$26)</f>
        <v>0.12325674075736359</v>
      </c>
      <c r="N33" s="22">
        <f t="shared" si="4"/>
        <v>-0.27089361843677268</v>
      </c>
      <c r="O33" s="22">
        <f t="shared" si="1"/>
        <v>-0.50959415286268261</v>
      </c>
      <c r="P33" s="22">
        <f t="shared" si="1"/>
        <v>-3.7604872261836376E-2</v>
      </c>
      <c r="Q33" s="22">
        <f t="shared" si="5"/>
        <v>-0.81809264356129174</v>
      </c>
      <c r="R33" s="22">
        <f t="shared" si="6"/>
        <v>0.44127251631470282</v>
      </c>
    </row>
    <row r="34" spans="1:18" x14ac:dyDescent="0.25">
      <c r="A34" s="29" t="str">
        <f t="shared" si="2"/>
        <v>20061005</v>
      </c>
      <c r="B34" s="5">
        <v>2006</v>
      </c>
      <c r="C34" s="5">
        <v>1005</v>
      </c>
      <c r="D34" s="5" t="s">
        <v>148</v>
      </c>
      <c r="E34" s="23">
        <v>849548.29330195289</v>
      </c>
      <c r="F34" s="25">
        <v>24877.598104535798</v>
      </c>
      <c r="G34" s="24">
        <v>6039</v>
      </c>
      <c r="H34" s="24">
        <f t="shared" si="3"/>
        <v>13.652460067568272</v>
      </c>
      <c r="I34" s="24">
        <f t="shared" si="0"/>
        <v>10.121723002986146</v>
      </c>
      <c r="J34" s="24">
        <f t="shared" si="0"/>
        <v>8.7059937143079011</v>
      </c>
      <c r="K34" s="22">
        <f>'Newest Econometric Results'!$C$24/SUM('Newest Econometric Results'!$C$24:$C$26)</f>
        <v>0.62272033704367913</v>
      </c>
      <c r="L34" s="22">
        <f>'Newest Econometric Results'!C$25/SUM('Newest Econometric Results'!$C$24:$C$26)</f>
        <v>0.25402292219895728</v>
      </c>
      <c r="M34" s="22">
        <f>'Newest Econometric Results'!$C$26/SUM('Newest Econometric Results'!$C$24:$C$26)</f>
        <v>0.12325674075736359</v>
      </c>
      <c r="N34" s="22">
        <f t="shared" si="4"/>
        <v>0.33181915492608888</v>
      </c>
      <c r="O34" s="22">
        <f t="shared" si="1"/>
        <v>1.8366592175773338E-2</v>
      </c>
      <c r="P34" s="22">
        <f t="shared" si="1"/>
        <v>5.9802528291966993E-2</v>
      </c>
      <c r="Q34" s="22">
        <f t="shared" si="5"/>
        <v>0.4099882753938292</v>
      </c>
      <c r="R34" s="22">
        <f t="shared" si="6"/>
        <v>1.50680011837132</v>
      </c>
    </row>
    <row r="35" spans="1:18" x14ac:dyDescent="0.25">
      <c r="A35" s="29" t="str">
        <f t="shared" si="2"/>
        <v>20071005</v>
      </c>
      <c r="B35" s="5">
        <v>2007</v>
      </c>
      <c r="C35" s="5">
        <v>1005</v>
      </c>
      <c r="D35" s="5" t="s">
        <v>148</v>
      </c>
      <c r="E35" s="23">
        <v>859722.30529925239</v>
      </c>
      <c r="F35" s="25">
        <v>25184.425905529075</v>
      </c>
      <c r="G35" s="24">
        <v>6754</v>
      </c>
      <c r="H35" s="24">
        <f t="shared" si="3"/>
        <v>13.664364715271175</v>
      </c>
      <c r="I35" s="24">
        <f t="shared" si="0"/>
        <v>10.133981062824805</v>
      </c>
      <c r="J35" s="24">
        <f t="shared" si="0"/>
        <v>8.8178902009455129</v>
      </c>
      <c r="K35" s="22">
        <f>'Newest Econometric Results'!$C$24/SUM('Newest Econometric Results'!$C$24:$C$26)</f>
        <v>0.62272033704367913</v>
      </c>
      <c r="L35" s="22">
        <f>'Newest Econometric Results'!C$25/SUM('Newest Econometric Results'!$C$24:$C$26)</f>
        <v>0.25402292219895728</v>
      </c>
      <c r="M35" s="22">
        <f>'Newest Econometric Results'!$C$26/SUM('Newest Econometric Results'!$C$24:$C$26)</f>
        <v>0.12325674075736359</v>
      </c>
      <c r="N35" s="22">
        <f t="shared" si="4"/>
        <v>0.33923242115602648</v>
      </c>
      <c r="O35" s="22">
        <f t="shared" si="1"/>
        <v>2.1480420356479294E-2</v>
      </c>
      <c r="P35" s="22">
        <f t="shared" si="1"/>
        <v>7.3594524537118913E-2</v>
      </c>
      <c r="Q35" s="22">
        <f t="shared" si="5"/>
        <v>0.43430736604962467</v>
      </c>
      <c r="R35" s="22">
        <f t="shared" si="6"/>
        <v>1.5438933355907574</v>
      </c>
    </row>
    <row r="36" spans="1:18" x14ac:dyDescent="0.25">
      <c r="A36" s="29" t="str">
        <f t="shared" si="2"/>
        <v>20081005</v>
      </c>
      <c r="B36" s="5">
        <v>2008</v>
      </c>
      <c r="C36" s="5">
        <v>1005</v>
      </c>
      <c r="D36" s="5" t="s">
        <v>148</v>
      </c>
      <c r="E36" s="23">
        <v>869654.53679641755</v>
      </c>
      <c r="F36" s="25">
        <v>25542.647363188738</v>
      </c>
      <c r="G36" s="24">
        <v>6978</v>
      </c>
      <c r="H36" s="24">
        <f t="shared" si="3"/>
        <v>13.675851327629934</v>
      </c>
      <c r="I36" s="24">
        <f t="shared" si="0"/>
        <v>10.14810477978196</v>
      </c>
      <c r="J36" s="24">
        <f t="shared" si="0"/>
        <v>8.8505176217467199</v>
      </c>
      <c r="K36" s="22">
        <f>'Newest Econometric Results'!$C$24/SUM('Newest Econometric Results'!$C$24:$C$26)</f>
        <v>0.62272033704367913</v>
      </c>
      <c r="L36" s="22">
        <f>'Newest Econometric Results'!C$25/SUM('Newest Econometric Results'!$C$24:$C$26)</f>
        <v>0.25402292219895728</v>
      </c>
      <c r="M36" s="22">
        <f>'Newest Econometric Results'!$C$26/SUM('Newest Econometric Results'!$C$24:$C$26)</f>
        <v>0.12325674075736359</v>
      </c>
      <c r="N36" s="22">
        <f t="shared" si="4"/>
        <v>0.34638536827556293</v>
      </c>
      <c r="O36" s="22">
        <f t="shared" si="1"/>
        <v>2.5068168210246679E-2</v>
      </c>
      <c r="P36" s="22">
        <f t="shared" si="1"/>
        <v>7.7616074084394679E-2</v>
      </c>
      <c r="Q36" s="22">
        <f t="shared" si="5"/>
        <v>0.44906961057020428</v>
      </c>
      <c r="R36" s="22">
        <f t="shared" si="6"/>
        <v>1.5668537229844253</v>
      </c>
    </row>
    <row r="37" spans="1:18" x14ac:dyDescent="0.25">
      <c r="A37" s="29" t="str">
        <f t="shared" si="2"/>
        <v>20091005</v>
      </c>
      <c r="B37" s="5">
        <v>2009</v>
      </c>
      <c r="C37" s="5">
        <v>1005</v>
      </c>
      <c r="D37" s="5" t="s">
        <v>148</v>
      </c>
      <c r="E37" s="23">
        <v>878612.20779662021</v>
      </c>
      <c r="F37" s="25">
        <v>25757.426823884038</v>
      </c>
      <c r="G37" s="24">
        <v>7169</v>
      </c>
      <c r="H37" s="24">
        <f t="shared" si="3"/>
        <v>13.686098905028494</v>
      </c>
      <c r="I37" s="24">
        <f t="shared" si="0"/>
        <v>10.156478284851742</v>
      </c>
      <c r="J37" s="24">
        <f t="shared" si="0"/>
        <v>8.8775214538528715</v>
      </c>
      <c r="K37" s="22">
        <f>'Newest Econometric Results'!$C$24/SUM('Newest Econometric Results'!$C$24:$C$26)</f>
        <v>0.62272033704367913</v>
      </c>
      <c r="L37" s="22">
        <f>'Newest Econometric Results'!C$25/SUM('Newest Econometric Results'!$C$24:$C$26)</f>
        <v>0.25402292219895728</v>
      </c>
      <c r="M37" s="22">
        <f>'Newest Econometric Results'!$C$26/SUM('Newest Econometric Results'!$C$24:$C$26)</f>
        <v>0.12325674075736359</v>
      </c>
      <c r="N37" s="22">
        <f t="shared" si="4"/>
        <v>0.35276674312707579</v>
      </c>
      <c r="O37" s="22">
        <f t="shared" si="1"/>
        <v>2.7195230437120535E-2</v>
      </c>
      <c r="P37" s="22">
        <f t="shared" si="1"/>
        <v>8.0944478417757995E-2</v>
      </c>
      <c r="Q37" s="22">
        <f t="shared" si="5"/>
        <v>0.46090645198195429</v>
      </c>
      <c r="R37" s="22">
        <f t="shared" si="6"/>
        <v>1.5855105229757309</v>
      </c>
    </row>
    <row r="38" spans="1:18" x14ac:dyDescent="0.25">
      <c r="A38" s="29" t="str">
        <f t="shared" si="2"/>
        <v>20101005</v>
      </c>
      <c r="B38" s="5">
        <v>2010</v>
      </c>
      <c r="C38" s="5">
        <v>1005</v>
      </c>
      <c r="D38" s="5" t="s">
        <v>148</v>
      </c>
      <c r="E38" s="23">
        <v>886064.29272155382</v>
      </c>
      <c r="F38" s="25">
        <v>25939.989365475041</v>
      </c>
      <c r="G38" s="24">
        <v>7417</v>
      </c>
      <c r="H38" s="24">
        <f t="shared" si="3"/>
        <v>13.694544792102976</v>
      </c>
      <c r="I38" s="24">
        <f t="shared" si="0"/>
        <v>10.163541047904085</v>
      </c>
      <c r="J38" s="24">
        <f t="shared" si="0"/>
        <v>8.9115299417365588</v>
      </c>
      <c r="K38" s="22">
        <f>'Newest Econometric Results'!$C$24/SUM('Newest Econometric Results'!$C$24:$C$26)</f>
        <v>0.62272033704367913</v>
      </c>
      <c r="L38" s="22">
        <f>'Newest Econometric Results'!C$25/SUM('Newest Econometric Results'!$C$24:$C$26)</f>
        <v>0.25402292219895728</v>
      </c>
      <c r="M38" s="22">
        <f>'Newest Econometric Results'!$C$26/SUM('Newest Econometric Results'!$C$24:$C$26)</f>
        <v>0.12325674075736359</v>
      </c>
      <c r="N38" s="22">
        <f t="shared" si="4"/>
        <v>0.35802616877272975</v>
      </c>
      <c r="O38" s="22">
        <f t="shared" si="1"/>
        <v>2.8989334146475414E-2</v>
      </c>
      <c r="P38" s="22">
        <f t="shared" si="1"/>
        <v>8.5136253792387567E-2</v>
      </c>
      <c r="Q38" s="22">
        <f t="shared" si="5"/>
        <v>0.47215175671159271</v>
      </c>
      <c r="R38" s="22">
        <f t="shared" si="6"/>
        <v>1.603440698151394</v>
      </c>
    </row>
    <row r="39" spans="1:18" x14ac:dyDescent="0.25">
      <c r="A39" s="29" t="str">
        <f t="shared" si="2"/>
        <v>20111005</v>
      </c>
      <c r="B39" s="5">
        <v>2011</v>
      </c>
      <c r="C39" s="5">
        <v>1005</v>
      </c>
      <c r="D39" s="5" t="s">
        <v>148</v>
      </c>
      <c r="E39" s="23">
        <v>895088.26980019733</v>
      </c>
      <c r="F39" s="25">
        <v>26212.299038856589</v>
      </c>
      <c r="G39" s="24">
        <v>7477</v>
      </c>
      <c r="H39" s="24">
        <f t="shared" si="3"/>
        <v>13.704677617868901</v>
      </c>
      <c r="I39" s="24">
        <f t="shared" si="0"/>
        <v>10.173984008565874</v>
      </c>
      <c r="J39" s="24">
        <f t="shared" si="0"/>
        <v>8.9195869209999152</v>
      </c>
      <c r="K39" s="22">
        <f>'Newest Econometric Results'!$C$24/SUM('Newest Econometric Results'!$C$24:$C$26)</f>
        <v>0.62272033704367913</v>
      </c>
      <c r="L39" s="22">
        <f>'Newest Econometric Results'!C$25/SUM('Newest Econometric Results'!$C$24:$C$26)</f>
        <v>0.25402292219895728</v>
      </c>
      <c r="M39" s="22">
        <f>'Newest Econometric Results'!$C$26/SUM('Newest Econometric Results'!$C$24:$C$26)</f>
        <v>0.12325674075736359</v>
      </c>
      <c r="N39" s="22">
        <f t="shared" si="4"/>
        <v>0.36433608544889173</v>
      </c>
      <c r="O39" s="22">
        <f t="shared" si="1"/>
        <v>3.1642085530191946E-2</v>
      </c>
      <c r="P39" s="22">
        <f t="shared" si="1"/>
        <v>8.6129330796738554E-2</v>
      </c>
      <c r="Q39" s="22">
        <f t="shared" si="5"/>
        <v>0.48210750177582223</v>
      </c>
      <c r="R39" s="22">
        <f t="shared" si="6"/>
        <v>1.6194838733366723</v>
      </c>
    </row>
    <row r="40" spans="1:18" x14ac:dyDescent="0.25">
      <c r="A40" s="29" t="str">
        <f t="shared" si="2"/>
        <v>20121005</v>
      </c>
      <c r="B40" s="5">
        <v>2012</v>
      </c>
      <c r="C40" s="5">
        <v>1005</v>
      </c>
      <c r="D40" s="5" t="s">
        <v>148</v>
      </c>
      <c r="E40" s="23">
        <v>903746.68839345104</v>
      </c>
      <c r="F40" s="25">
        <v>26516.058561839942</v>
      </c>
      <c r="G40" s="24">
        <v>7844.5</v>
      </c>
      <c r="H40" s="24">
        <f t="shared" si="3"/>
        <v>13.714304388153462</v>
      </c>
      <c r="I40" s="24">
        <f t="shared" si="0"/>
        <v>10.185505811906133</v>
      </c>
      <c r="J40" s="24">
        <f t="shared" si="0"/>
        <v>8.9675679282730094</v>
      </c>
      <c r="K40" s="22">
        <f>'Newest Econometric Results'!$C$24/SUM('Newest Econometric Results'!$C$24:$C$26)</f>
        <v>0.62272033704367913</v>
      </c>
      <c r="L40" s="22">
        <f>'Newest Econometric Results'!C$25/SUM('Newest Econometric Results'!$C$24:$C$26)</f>
        <v>0.25402292219895728</v>
      </c>
      <c r="M40" s="22">
        <f>'Newest Econometric Results'!$C$26/SUM('Newest Econometric Results'!$C$24:$C$26)</f>
        <v>0.12325674075736359</v>
      </c>
      <c r="N40" s="22">
        <f t="shared" si="4"/>
        <v>0.37033087108513529</v>
      </c>
      <c r="O40" s="22">
        <f t="shared" si="1"/>
        <v>3.45688876836861E-2</v>
      </c>
      <c r="P40" s="22">
        <f t="shared" si="1"/>
        <v>9.2043313371475505E-2</v>
      </c>
      <c r="Q40" s="22">
        <f t="shared" si="5"/>
        <v>0.49694307214029687</v>
      </c>
      <c r="R40" s="22">
        <f t="shared" si="6"/>
        <v>1.6436889443629723</v>
      </c>
    </row>
    <row r="41" spans="1:18" x14ac:dyDescent="0.25">
      <c r="A41" s="29" t="str">
        <f t="shared" si="2"/>
        <v>20131005</v>
      </c>
      <c r="B41" s="5">
        <v>2013</v>
      </c>
      <c r="C41" s="5">
        <v>1005</v>
      </c>
      <c r="D41" s="5" t="s">
        <v>148</v>
      </c>
      <c r="E41" s="23">
        <v>919384.82389900391</v>
      </c>
      <c r="F41" s="25">
        <v>26869.677602484706</v>
      </c>
      <c r="G41" s="24">
        <v>8069.5</v>
      </c>
      <c r="H41" s="24">
        <f t="shared" si="3"/>
        <v>13.731460055690953</v>
      </c>
      <c r="I41" s="24">
        <f t="shared" si="0"/>
        <v>10.198753703118676</v>
      </c>
      <c r="J41" s="24">
        <f t="shared" si="0"/>
        <v>8.9958468014758779</v>
      </c>
      <c r="K41" s="22">
        <f>'Newest Econometric Results'!$C$24/SUM('Newest Econometric Results'!$C$24:$C$26)</f>
        <v>0.62272033704367913</v>
      </c>
      <c r="L41" s="22">
        <f>'Newest Econometric Results'!C$25/SUM('Newest Econometric Results'!$C$24:$C$26)</f>
        <v>0.25402292219895728</v>
      </c>
      <c r="M41" s="22">
        <f>'Newest Econometric Results'!$C$26/SUM('Newest Econometric Results'!$C$24:$C$26)</f>
        <v>0.12325674075736359</v>
      </c>
      <c r="N41" s="22">
        <f t="shared" si="4"/>
        <v>0.38101405415629092</v>
      </c>
      <c r="O41" s="22">
        <f t="shared" si="1"/>
        <v>3.7934155722470296E-2</v>
      </c>
      <c r="P41" s="22">
        <f t="shared" si="1"/>
        <v>9.5528875114751818E-2</v>
      </c>
      <c r="Q41" s="22">
        <f t="shared" si="5"/>
        <v>0.51447708499351297</v>
      </c>
      <c r="R41" s="22">
        <f t="shared" si="6"/>
        <v>1.6727635598895689</v>
      </c>
    </row>
    <row r="42" spans="1:18" x14ac:dyDescent="0.25">
      <c r="A42" s="29" t="str">
        <f t="shared" si="2"/>
        <v>20061006</v>
      </c>
      <c r="B42" s="5">
        <v>2006</v>
      </c>
      <c r="C42" s="5">
        <v>1006</v>
      </c>
      <c r="D42" s="5" t="s">
        <v>149</v>
      </c>
      <c r="E42" s="23">
        <v>1212063.5623809525</v>
      </c>
      <c r="F42" s="25">
        <v>37863</v>
      </c>
      <c r="G42" s="24">
        <v>9068.9999656677246</v>
      </c>
      <c r="H42" s="24">
        <f t="shared" si="3"/>
        <v>14.007834888444954</v>
      </c>
      <c r="I42" s="24">
        <f t="shared" si="0"/>
        <v>10.541729660926741</v>
      </c>
      <c r="J42" s="24">
        <f t="shared" si="0"/>
        <v>9.1126172796618938</v>
      </c>
      <c r="K42" s="22">
        <f>'Newest Econometric Results'!$C$24/SUM('Newest Econometric Results'!$C$24:$C$26)</f>
        <v>0.62272033704367913</v>
      </c>
      <c r="L42" s="22">
        <f>'Newest Econometric Results'!C$25/SUM('Newest Econometric Results'!$C$24:$C$26)</f>
        <v>0.25402292219895728</v>
      </c>
      <c r="M42" s="22">
        <f>'Newest Econometric Results'!$C$26/SUM('Newest Econometric Results'!$C$24:$C$26)</f>
        <v>0.12325674075736359</v>
      </c>
      <c r="N42" s="22">
        <f t="shared" si="4"/>
        <v>0.55311828315925315</v>
      </c>
      <c r="O42" s="22">
        <f t="shared" si="1"/>
        <v>0.12505791076886122</v>
      </c>
      <c r="P42" s="22">
        <f t="shared" si="1"/>
        <v>0.10992162367263897</v>
      </c>
      <c r="Q42" s="22">
        <f t="shared" si="5"/>
        <v>0.78809781760075337</v>
      </c>
      <c r="R42" s="22">
        <f t="shared" si="6"/>
        <v>2.1992091481013212</v>
      </c>
    </row>
    <row r="43" spans="1:18" x14ac:dyDescent="0.25">
      <c r="A43" s="29" t="str">
        <f t="shared" si="2"/>
        <v>20071006</v>
      </c>
      <c r="B43" s="5">
        <v>2007</v>
      </c>
      <c r="C43" s="5">
        <v>1006</v>
      </c>
      <c r="D43" s="5" t="s">
        <v>149</v>
      </c>
      <c r="E43" s="23">
        <v>1236100.9766666668</v>
      </c>
      <c r="F43" s="25">
        <v>38739</v>
      </c>
      <c r="G43" s="24">
        <v>10130.99995803833</v>
      </c>
      <c r="H43" s="24">
        <f t="shared" si="3"/>
        <v>14.027472609995064</v>
      </c>
      <c r="I43" s="24">
        <f t="shared" si="0"/>
        <v>10.564602123514762</v>
      </c>
      <c r="J43" s="24">
        <f t="shared" si="0"/>
        <v>9.2233553049117702</v>
      </c>
      <c r="K43" s="22">
        <f>'Newest Econometric Results'!$C$24/SUM('Newest Econometric Results'!$C$24:$C$26)</f>
        <v>0.62272033704367913</v>
      </c>
      <c r="L43" s="22">
        <f>'Newest Econometric Results'!C$25/SUM('Newest Econometric Results'!$C$24:$C$26)</f>
        <v>0.25402292219895728</v>
      </c>
      <c r="M43" s="22">
        <f>'Newest Econometric Results'!$C$26/SUM('Newest Econometric Results'!$C$24:$C$26)</f>
        <v>0.12325674075736359</v>
      </c>
      <c r="N43" s="22">
        <f t="shared" si="4"/>
        <v>0.5653470917417075</v>
      </c>
      <c r="O43" s="22">
        <f t="shared" si="1"/>
        <v>0.13086804055335657</v>
      </c>
      <c r="P43" s="22">
        <f t="shared" si="1"/>
        <v>0.12357083174284536</v>
      </c>
      <c r="Q43" s="22">
        <f t="shared" si="5"/>
        <v>0.81978596403790938</v>
      </c>
      <c r="R43" s="22">
        <f t="shared" si="6"/>
        <v>2.270013920918923</v>
      </c>
    </row>
    <row r="44" spans="1:18" x14ac:dyDescent="0.25">
      <c r="A44" s="29" t="str">
        <f t="shared" si="2"/>
        <v>20081006</v>
      </c>
      <c r="B44" s="5">
        <v>2008</v>
      </c>
      <c r="C44" s="5">
        <v>1006</v>
      </c>
      <c r="D44" s="5" t="s">
        <v>149</v>
      </c>
      <c r="E44" s="23">
        <v>1263762.9433333334</v>
      </c>
      <c r="F44" s="25">
        <v>39599</v>
      </c>
      <c r="G44" s="24">
        <v>10332.699954986572</v>
      </c>
      <c r="H44" s="24">
        <f t="shared" si="3"/>
        <v>14.049604291268984</v>
      </c>
      <c r="I44" s="24">
        <f t="shared" si="0"/>
        <v>10.586559144398469</v>
      </c>
      <c r="J44" s="24">
        <f t="shared" si="0"/>
        <v>9.2430688982418587</v>
      </c>
      <c r="K44" s="22">
        <f>'Newest Econometric Results'!$C$24/SUM('Newest Econometric Results'!$C$24:$C$26)</f>
        <v>0.62272033704367913</v>
      </c>
      <c r="L44" s="22">
        <f>'Newest Econometric Results'!C$25/SUM('Newest Econometric Results'!$C$24:$C$26)</f>
        <v>0.25402292219895728</v>
      </c>
      <c r="M44" s="22">
        <f>'Newest Econometric Results'!$C$26/SUM('Newest Econometric Results'!$C$24:$C$26)</f>
        <v>0.12325674075736359</v>
      </c>
      <c r="N44" s="22">
        <f t="shared" si="4"/>
        <v>0.57912893976394664</v>
      </c>
      <c r="O44" s="22">
        <f t="shared" si="1"/>
        <v>0.13644562716101954</v>
      </c>
      <c r="P44" s="22">
        <f t="shared" si="1"/>
        <v>0.12600066500532817</v>
      </c>
      <c r="Q44" s="22">
        <f t="shared" si="5"/>
        <v>0.84157523193029438</v>
      </c>
      <c r="R44" s="22">
        <f t="shared" si="6"/>
        <v>2.3200186673799168</v>
      </c>
    </row>
    <row r="45" spans="1:18" x14ac:dyDescent="0.25">
      <c r="A45" s="29" t="str">
        <f t="shared" si="2"/>
        <v>20091006</v>
      </c>
      <c r="B45" s="5">
        <v>2009</v>
      </c>
      <c r="C45" s="5">
        <v>1006</v>
      </c>
      <c r="D45" s="5" t="s">
        <v>149</v>
      </c>
      <c r="E45" s="23">
        <v>1287435.6833333333</v>
      </c>
      <c r="F45" s="25">
        <v>40484</v>
      </c>
      <c r="G45" s="24">
        <v>10332.699954986572</v>
      </c>
      <c r="H45" s="24">
        <f t="shared" si="3"/>
        <v>14.068162955579695</v>
      </c>
      <c r="I45" s="24">
        <f t="shared" si="0"/>
        <v>10.608662113308792</v>
      </c>
      <c r="J45" s="24">
        <f t="shared" si="0"/>
        <v>9.2430688982418587</v>
      </c>
      <c r="K45" s="22">
        <f>'Newest Econometric Results'!$C$24/SUM('Newest Econometric Results'!$C$24:$C$26)</f>
        <v>0.62272033704367913</v>
      </c>
      <c r="L45" s="22">
        <f>'Newest Econometric Results'!C$25/SUM('Newest Econometric Results'!$C$24:$C$26)</f>
        <v>0.25402292219895728</v>
      </c>
      <c r="M45" s="22">
        <f>'Newest Econometric Results'!$C$26/SUM('Newest Econometric Results'!$C$24:$C$26)</f>
        <v>0.12325674075736359</v>
      </c>
      <c r="N45" s="22">
        <f t="shared" si="4"/>
        <v>0.59068579745859251</v>
      </c>
      <c r="O45" s="22">
        <f t="shared" si="1"/>
        <v>0.14206028791289246</v>
      </c>
      <c r="P45" s="22">
        <f t="shared" si="1"/>
        <v>0.12600066500532817</v>
      </c>
      <c r="Q45" s="22">
        <f t="shared" si="5"/>
        <v>0.85874675037681314</v>
      </c>
      <c r="R45" s="22">
        <f t="shared" si="6"/>
        <v>2.3602009185128447</v>
      </c>
    </row>
    <row r="46" spans="1:18" x14ac:dyDescent="0.25">
      <c r="A46" s="29" t="str">
        <f t="shared" si="2"/>
        <v>20101006</v>
      </c>
      <c r="B46" s="5">
        <v>2010</v>
      </c>
      <c r="C46" s="5">
        <v>1006</v>
      </c>
      <c r="D46" s="5" t="s">
        <v>149</v>
      </c>
      <c r="E46" s="23">
        <v>1307554.3333333333</v>
      </c>
      <c r="F46" s="25">
        <v>41131</v>
      </c>
      <c r="G46" s="24">
        <v>10502.699954986572</v>
      </c>
      <c r="H46" s="24">
        <f t="shared" si="3"/>
        <v>14.083669029188481</v>
      </c>
      <c r="I46" s="24">
        <f t="shared" si="0"/>
        <v>10.624517374082325</v>
      </c>
      <c r="J46" s="24">
        <f t="shared" si="0"/>
        <v>9.2593876416613092</v>
      </c>
      <c r="K46" s="22">
        <f>'Newest Econometric Results'!$C$24/SUM('Newest Econometric Results'!$C$24:$C$26)</f>
        <v>0.62272033704367913</v>
      </c>
      <c r="L46" s="22">
        <f>'Newest Econometric Results'!C$25/SUM('Newest Econometric Results'!$C$24:$C$26)</f>
        <v>0.25402292219895728</v>
      </c>
      <c r="M46" s="22">
        <f>'Newest Econometric Results'!$C$26/SUM('Newest Econometric Results'!$C$24:$C$26)</f>
        <v>0.12325674075736359</v>
      </c>
      <c r="N46" s="22">
        <f t="shared" si="4"/>
        <v>0.60034174484248037</v>
      </c>
      <c r="O46" s="22">
        <f t="shared" si="1"/>
        <v>0.14608788758681174</v>
      </c>
      <c r="P46" s="22">
        <f t="shared" si="1"/>
        <v>0.12801206013246533</v>
      </c>
      <c r="Q46" s="22">
        <f t="shared" si="5"/>
        <v>0.87444169256175741</v>
      </c>
      <c r="R46" s="22">
        <f t="shared" si="6"/>
        <v>2.3975363578508357</v>
      </c>
    </row>
    <row r="47" spans="1:18" x14ac:dyDescent="0.25">
      <c r="A47" s="29" t="str">
        <f t="shared" si="2"/>
        <v>20111006</v>
      </c>
      <c r="B47" s="5">
        <v>2011</v>
      </c>
      <c r="C47" s="5">
        <v>1006</v>
      </c>
      <c r="D47" s="5" t="s">
        <v>149</v>
      </c>
      <c r="E47" s="23">
        <v>1326563.5</v>
      </c>
      <c r="F47" s="25">
        <v>41689</v>
      </c>
      <c r="G47" s="24">
        <v>10878.699962615967</v>
      </c>
      <c r="H47" s="24">
        <f t="shared" si="3"/>
        <v>14.098102321749653</v>
      </c>
      <c r="I47" s="24">
        <f t="shared" si="0"/>
        <v>10.637992584019639</v>
      </c>
      <c r="J47" s="24">
        <f t="shared" si="0"/>
        <v>9.2945620245404363</v>
      </c>
      <c r="K47" s="22">
        <f>'Newest Econometric Results'!$C$24/SUM('Newest Econometric Results'!$C$24:$C$26)</f>
        <v>0.62272033704367913</v>
      </c>
      <c r="L47" s="22">
        <f>'Newest Econometric Results'!C$25/SUM('Newest Econometric Results'!$C$24:$C$26)</f>
        <v>0.25402292219895728</v>
      </c>
      <c r="M47" s="22">
        <f>'Newest Econometric Results'!$C$26/SUM('Newest Econometric Results'!$C$24:$C$26)</f>
        <v>0.12325674075736359</v>
      </c>
      <c r="N47" s="22">
        <f t="shared" si="4"/>
        <v>0.60932964965082348</v>
      </c>
      <c r="O47" s="22">
        <f t="shared" si="1"/>
        <v>0.14951089979233254</v>
      </c>
      <c r="P47" s="22">
        <f t="shared" si="1"/>
        <v>0.13234753992429812</v>
      </c>
      <c r="Q47" s="22">
        <f t="shared" si="5"/>
        <v>0.89118808936745419</v>
      </c>
      <c r="R47" s="22">
        <f t="shared" si="6"/>
        <v>2.438024522279143</v>
      </c>
    </row>
    <row r="48" spans="1:18" x14ac:dyDescent="0.25">
      <c r="A48" s="29" t="str">
        <f t="shared" si="2"/>
        <v>20121006</v>
      </c>
      <c r="B48" s="5">
        <v>2012</v>
      </c>
      <c r="C48" s="5">
        <v>1006</v>
      </c>
      <c r="D48" s="5" t="s">
        <v>149</v>
      </c>
      <c r="E48" s="23">
        <v>1343864.5</v>
      </c>
      <c r="F48" s="25">
        <v>42178</v>
      </c>
      <c r="G48" s="24">
        <v>11074.199956893921</v>
      </c>
      <c r="H48" s="24">
        <f t="shared" si="3"/>
        <v>14.11105997653033</v>
      </c>
      <c r="I48" s="24">
        <f t="shared" si="0"/>
        <v>10.649654037071709</v>
      </c>
      <c r="J48" s="24">
        <f t="shared" si="0"/>
        <v>9.3123733536488231</v>
      </c>
      <c r="K48" s="22">
        <f>'Newest Econometric Results'!$C$24/SUM('Newest Econometric Results'!$C$24:$C$26)</f>
        <v>0.62272033704367913</v>
      </c>
      <c r="L48" s="22">
        <f>'Newest Econometric Results'!C$25/SUM('Newest Econometric Results'!$C$24:$C$26)</f>
        <v>0.25402292219895728</v>
      </c>
      <c r="M48" s="22">
        <f>'Newest Econometric Results'!$C$26/SUM('Newest Econometric Results'!$C$24:$C$26)</f>
        <v>0.12325674075736359</v>
      </c>
      <c r="N48" s="22">
        <f t="shared" si="4"/>
        <v>0.61739864480314166</v>
      </c>
      <c r="O48" s="22">
        <f t="shared" si="1"/>
        <v>0.15247317617370548</v>
      </c>
      <c r="P48" s="22">
        <f t="shared" si="1"/>
        <v>0.13454290629875465</v>
      </c>
      <c r="Q48" s="22">
        <f t="shared" si="5"/>
        <v>0.90441472727560179</v>
      </c>
      <c r="R48" s="22">
        <f t="shared" si="6"/>
        <v>2.4704855920166771</v>
      </c>
    </row>
    <row r="49" spans="1:18" x14ac:dyDescent="0.25">
      <c r="A49" s="29" t="str">
        <f t="shared" si="2"/>
        <v>20131006</v>
      </c>
      <c r="B49" s="5">
        <v>2013</v>
      </c>
      <c r="C49" s="5">
        <v>1006</v>
      </c>
      <c r="D49" s="5" t="s">
        <v>149</v>
      </c>
      <c r="E49" s="23">
        <v>1359711.5</v>
      </c>
      <c r="F49" s="25">
        <v>42587</v>
      </c>
      <c r="G49" s="24">
        <v>11077.199956893917</v>
      </c>
      <c r="H49" s="24">
        <f t="shared" si="3"/>
        <v>14.122783102856044</v>
      </c>
      <c r="I49" s="24">
        <f t="shared" si="0"/>
        <v>10.659304321366108</v>
      </c>
      <c r="J49" s="24">
        <f t="shared" si="0"/>
        <v>9.3126442168926822</v>
      </c>
      <c r="K49" s="22">
        <f>'Newest Econometric Results'!$C$24/SUM('Newest Econometric Results'!$C$24:$C$26)</f>
        <v>0.62272033704367913</v>
      </c>
      <c r="L49" s="22">
        <f>'Newest Econometric Results'!C$25/SUM('Newest Econometric Results'!$C$24:$C$26)</f>
        <v>0.25402292219895728</v>
      </c>
      <c r="M49" s="22">
        <f>'Newest Econometric Results'!$C$26/SUM('Newest Econometric Results'!$C$24:$C$26)</f>
        <v>0.12325674075736359</v>
      </c>
      <c r="N49" s="22">
        <f t="shared" si="4"/>
        <v>0.6246988739798961</v>
      </c>
      <c r="O49" s="22">
        <f t="shared" si="1"/>
        <v>0.15492456959021927</v>
      </c>
      <c r="P49" s="22">
        <f t="shared" si="1"/>
        <v>0.13457629201938368</v>
      </c>
      <c r="Q49" s="22">
        <f t="shared" si="5"/>
        <v>0.91419973558949907</v>
      </c>
      <c r="R49" s="22">
        <f t="shared" si="6"/>
        <v>2.4947779708128492</v>
      </c>
    </row>
    <row r="50" spans="1:18" x14ac:dyDescent="0.25">
      <c r="A50" s="29" t="str">
        <f t="shared" si="2"/>
        <v>20061007</v>
      </c>
      <c r="B50" s="5">
        <v>2006</v>
      </c>
      <c r="C50" s="5">
        <v>1007</v>
      </c>
      <c r="D50" s="5" t="s">
        <v>150</v>
      </c>
      <c r="E50" s="23">
        <v>624130</v>
      </c>
      <c r="F50" s="25">
        <v>137464.93799999999</v>
      </c>
      <c r="G50" s="24">
        <v>5354.5640000000003</v>
      </c>
      <c r="H50" s="24">
        <f t="shared" si="3"/>
        <v>13.344113958986522</v>
      </c>
      <c r="I50" s="24">
        <f t="shared" si="0"/>
        <v>11.831124167208026</v>
      </c>
      <c r="J50" s="24">
        <f t="shared" si="0"/>
        <v>8.5857045603327631</v>
      </c>
      <c r="K50" s="22">
        <f>'Newest Econometric Results'!$C$24/SUM('Newest Econometric Results'!$C$24:$C$26)</f>
        <v>0.62272033704367913</v>
      </c>
      <c r="L50" s="22">
        <f>'Newest Econometric Results'!C$25/SUM('Newest Econometric Results'!$C$24:$C$26)</f>
        <v>0.25402292219895728</v>
      </c>
      <c r="M50" s="22">
        <f>'Newest Econometric Results'!$C$26/SUM('Newest Econometric Results'!$C$24:$C$26)</f>
        <v>0.12325674075736359</v>
      </c>
      <c r="N50" s="22">
        <f t="shared" si="4"/>
        <v>0.13980576226395464</v>
      </c>
      <c r="O50" s="22">
        <f t="shared" si="1"/>
        <v>0.452593671121715</v>
      </c>
      <c r="P50" s="22">
        <f t="shared" si="1"/>
        <v>4.4976079224530813E-2</v>
      </c>
      <c r="Q50" s="22">
        <f t="shared" si="5"/>
        <v>0.63737551261020053</v>
      </c>
      <c r="R50" s="22">
        <f t="shared" si="6"/>
        <v>1.8915101148597129</v>
      </c>
    </row>
    <row r="51" spans="1:18" x14ac:dyDescent="0.25">
      <c r="A51" s="29" t="str">
        <f t="shared" si="2"/>
        <v>20071007</v>
      </c>
      <c r="B51" s="5">
        <v>2007</v>
      </c>
      <c r="C51" s="5">
        <v>1007</v>
      </c>
      <c r="D51" s="5" t="s">
        <v>150</v>
      </c>
      <c r="E51" s="23">
        <v>635123</v>
      </c>
      <c r="F51" s="25">
        <v>139118.03700000001</v>
      </c>
      <c r="G51" s="24">
        <v>5504.8960000000006</v>
      </c>
      <c r="H51" s="24">
        <f t="shared" si="3"/>
        <v>13.361573959904655</v>
      </c>
      <c r="I51" s="24">
        <f t="shared" si="0"/>
        <v>11.843078038807857</v>
      </c>
      <c r="J51" s="24">
        <f t="shared" si="0"/>
        <v>8.6133931570618856</v>
      </c>
      <c r="K51" s="22">
        <f>'Newest Econometric Results'!$C$24/SUM('Newest Econometric Results'!$C$24:$C$26)</f>
        <v>0.62272033704367913</v>
      </c>
      <c r="L51" s="22">
        <f>'Newest Econometric Results'!C$25/SUM('Newest Econometric Results'!$C$24:$C$26)</f>
        <v>0.25402292219895728</v>
      </c>
      <c r="M51" s="22">
        <f>'Newest Econometric Results'!$C$26/SUM('Newest Econometric Results'!$C$24:$C$26)</f>
        <v>0.12325674075736359</v>
      </c>
      <c r="N51" s="22">
        <f t="shared" si="4"/>
        <v>0.15067845992047732</v>
      </c>
      <c r="O51" s="22">
        <f t="shared" si="1"/>
        <v>0.45563022851709511</v>
      </c>
      <c r="P51" s="22">
        <f t="shared" si="1"/>
        <v>4.838888541350745E-2</v>
      </c>
      <c r="Q51" s="22">
        <f t="shared" si="5"/>
        <v>0.65469757385107996</v>
      </c>
      <c r="R51" s="22">
        <f t="shared" si="6"/>
        <v>1.9245603919681198</v>
      </c>
    </row>
    <row r="52" spans="1:18" x14ac:dyDescent="0.25">
      <c r="A52" s="29" t="str">
        <f t="shared" si="2"/>
        <v>20081007</v>
      </c>
      <c r="B52" s="5">
        <v>2008</v>
      </c>
      <c r="C52" s="5">
        <v>1007</v>
      </c>
      <c r="D52" s="5" t="s">
        <v>150</v>
      </c>
      <c r="E52" s="23">
        <v>647729</v>
      </c>
      <c r="F52" s="25">
        <v>139627.552</v>
      </c>
      <c r="G52" s="24">
        <v>5884.2000000000007</v>
      </c>
      <c r="H52" s="24">
        <f t="shared" si="3"/>
        <v>13.381227677983729</v>
      </c>
      <c r="I52" s="24">
        <f t="shared" si="0"/>
        <v>11.846733813733566</v>
      </c>
      <c r="J52" s="24">
        <f t="shared" si="0"/>
        <v>8.6800260716263296</v>
      </c>
      <c r="K52" s="22">
        <f>'Newest Econometric Results'!$C$24/SUM('Newest Econometric Results'!$C$24:$C$26)</f>
        <v>0.62272033704367913</v>
      </c>
      <c r="L52" s="22">
        <f>'Newest Econometric Results'!C$25/SUM('Newest Econometric Results'!$C$24:$C$26)</f>
        <v>0.25402292219895728</v>
      </c>
      <c r="M52" s="22">
        <f>'Newest Econometric Results'!$C$26/SUM('Newest Econometric Results'!$C$24:$C$26)</f>
        <v>0.12325674075736359</v>
      </c>
      <c r="N52" s="22">
        <f t="shared" si="4"/>
        <v>0.16291722986683937</v>
      </c>
      <c r="O52" s="22">
        <f t="shared" si="1"/>
        <v>0.45655887914662557</v>
      </c>
      <c r="P52" s="22">
        <f t="shared" si="1"/>
        <v>5.6601841289884679E-2</v>
      </c>
      <c r="Q52" s="22">
        <f t="shared" si="5"/>
        <v>0.67607795030334961</v>
      </c>
      <c r="R52" s="22">
        <f t="shared" si="6"/>
        <v>1.9661512474026341</v>
      </c>
    </row>
    <row r="53" spans="1:18" x14ac:dyDescent="0.25">
      <c r="A53" s="29" t="str">
        <f t="shared" si="2"/>
        <v>20091007</v>
      </c>
      <c r="B53" s="5">
        <v>2009</v>
      </c>
      <c r="C53" s="5">
        <v>1007</v>
      </c>
      <c r="D53" s="5" t="s">
        <v>150</v>
      </c>
      <c r="E53" s="23">
        <v>663216</v>
      </c>
      <c r="F53" s="25">
        <v>140872.02799999999</v>
      </c>
      <c r="G53" s="24">
        <v>5672.2000000000007</v>
      </c>
      <c r="H53" s="24">
        <f t="shared" si="3"/>
        <v>13.404856007964561</v>
      </c>
      <c r="I53" s="24">
        <f t="shared" si="0"/>
        <v>11.855607154402591</v>
      </c>
      <c r="J53" s="24">
        <f t="shared" si="0"/>
        <v>8.6433323285212005</v>
      </c>
      <c r="K53" s="22">
        <f>'Newest Econometric Results'!$C$24/SUM('Newest Econometric Results'!$C$24:$C$26)</f>
        <v>0.62272033704367913</v>
      </c>
      <c r="L53" s="22">
        <f>'Newest Econometric Results'!C$25/SUM('Newest Econometric Results'!$C$24:$C$26)</f>
        <v>0.25402292219895728</v>
      </c>
      <c r="M53" s="22">
        <f>'Newest Econometric Results'!$C$26/SUM('Newest Econometric Results'!$C$24:$C$26)</f>
        <v>0.12325674075736359</v>
      </c>
      <c r="N53" s="22">
        <f t="shared" si="4"/>
        <v>0.17763107147628263</v>
      </c>
      <c r="O53" s="22">
        <f t="shared" si="1"/>
        <v>0.45881291107303812</v>
      </c>
      <c r="P53" s="22">
        <f t="shared" si="1"/>
        <v>5.2079090108558483E-2</v>
      </c>
      <c r="Q53" s="22">
        <f t="shared" si="5"/>
        <v>0.68852307265787926</v>
      </c>
      <c r="R53" s="22">
        <f t="shared" si="6"/>
        <v>1.9907731336496886</v>
      </c>
    </row>
    <row r="54" spans="1:18" x14ac:dyDescent="0.25">
      <c r="A54" s="29" t="str">
        <f t="shared" si="2"/>
        <v>20101007</v>
      </c>
      <c r="B54" s="5">
        <v>2010</v>
      </c>
      <c r="C54" s="5">
        <v>1007</v>
      </c>
      <c r="D54" s="5" t="s">
        <v>150</v>
      </c>
      <c r="E54" s="23">
        <v>676960</v>
      </c>
      <c r="F54" s="25">
        <v>141675.837</v>
      </c>
      <c r="G54" s="24">
        <v>5810.6</v>
      </c>
      <c r="H54" s="24">
        <f t="shared" si="3"/>
        <v>13.425367465953894</v>
      </c>
      <c r="I54" s="24">
        <f t="shared" si="0"/>
        <v>11.861296888908139</v>
      </c>
      <c r="J54" s="24">
        <f t="shared" si="0"/>
        <v>8.6674391147377072</v>
      </c>
      <c r="K54" s="22">
        <f>'Newest Econometric Results'!$C$24/SUM('Newest Econometric Results'!$C$24:$C$26)</f>
        <v>0.62272033704367913</v>
      </c>
      <c r="L54" s="22">
        <f>'Newest Econometric Results'!C$25/SUM('Newest Econometric Results'!$C$24:$C$26)</f>
        <v>0.25402292219895728</v>
      </c>
      <c r="M54" s="22">
        <f>'Newest Econometric Results'!$C$26/SUM('Newest Econometric Results'!$C$24:$C$26)</f>
        <v>0.12325674075736359</v>
      </c>
      <c r="N54" s="22">
        <f t="shared" si="4"/>
        <v>0.19040397350865709</v>
      </c>
      <c r="O54" s="22">
        <f t="shared" si="1"/>
        <v>0.46025823405867372</v>
      </c>
      <c r="P54" s="22">
        <f t="shared" si="1"/>
        <v>5.5050414007739641E-2</v>
      </c>
      <c r="Q54" s="22">
        <f t="shared" si="5"/>
        <v>0.70571262157507053</v>
      </c>
      <c r="R54" s="22">
        <f t="shared" si="6"/>
        <v>2.025289435741283</v>
      </c>
    </row>
    <row r="55" spans="1:18" x14ac:dyDescent="0.25">
      <c r="A55" s="29" t="str">
        <f t="shared" si="2"/>
        <v>20111007</v>
      </c>
      <c r="B55" s="5">
        <v>2011</v>
      </c>
      <c r="C55" s="5">
        <v>1007</v>
      </c>
      <c r="D55" s="5" t="s">
        <v>150</v>
      </c>
      <c r="E55" s="23">
        <v>688959</v>
      </c>
      <c r="F55" s="25">
        <v>141326.28099999999</v>
      </c>
      <c r="G55" s="24">
        <v>5950.7000000000007</v>
      </c>
      <c r="H55" s="24">
        <f t="shared" si="3"/>
        <v>13.442937041694007</v>
      </c>
      <c r="I55" s="24">
        <f t="shared" si="0"/>
        <v>11.858826545716104</v>
      </c>
      <c r="J55" s="24">
        <f t="shared" si="0"/>
        <v>8.6912641386786262</v>
      </c>
      <c r="K55" s="22">
        <f>'Newest Econometric Results'!$C$24/SUM('Newest Econometric Results'!$C$24:$C$26)</f>
        <v>0.62272033704367913</v>
      </c>
      <c r="L55" s="22">
        <f>'Newest Econometric Results'!C$25/SUM('Newest Econometric Results'!$C$24:$C$26)</f>
        <v>0.25402292219895728</v>
      </c>
      <c r="M55" s="22">
        <f>'Newest Econometric Results'!$C$26/SUM('Newest Econometric Results'!$C$24:$C$26)</f>
        <v>0.12325674075736359</v>
      </c>
      <c r="N55" s="22">
        <f t="shared" si="4"/>
        <v>0.20134490563525489</v>
      </c>
      <c r="O55" s="22">
        <f t="shared" si="1"/>
        <v>0.45963071026219854</v>
      </c>
      <c r="P55" s="22">
        <f t="shared" si="1"/>
        <v>5.7987008807163475E-2</v>
      </c>
      <c r="Q55" s="22">
        <f t="shared" si="5"/>
        <v>0.71896262470461691</v>
      </c>
      <c r="R55" s="22">
        <f t="shared" si="6"/>
        <v>2.0523030974395846</v>
      </c>
    </row>
    <row r="56" spans="1:18" x14ac:dyDescent="0.25">
      <c r="A56" s="29" t="str">
        <f t="shared" si="2"/>
        <v>20121007</v>
      </c>
      <c r="B56" s="5">
        <v>2012</v>
      </c>
      <c r="C56" s="5">
        <v>1007</v>
      </c>
      <c r="D56" s="5" t="s">
        <v>150</v>
      </c>
      <c r="E56" s="23">
        <v>699264</v>
      </c>
      <c r="F56" s="25">
        <v>142404.592</v>
      </c>
      <c r="G56" s="24">
        <v>6392.08</v>
      </c>
      <c r="H56" s="24">
        <f t="shared" si="3"/>
        <v>13.457783632315335</v>
      </c>
      <c r="I56" s="24">
        <f t="shared" si="0"/>
        <v>11.866427524631094</v>
      </c>
      <c r="J56" s="24">
        <f t="shared" si="0"/>
        <v>8.7628150030123457</v>
      </c>
      <c r="K56" s="22">
        <f>'Newest Econometric Results'!$C$24/SUM('Newest Econometric Results'!$C$24:$C$26)</f>
        <v>0.62272033704367913</v>
      </c>
      <c r="L56" s="22">
        <f>'Newest Econometric Results'!C$25/SUM('Newest Econometric Results'!$C$24:$C$26)</f>
        <v>0.25402292219895728</v>
      </c>
      <c r="M56" s="22">
        <f>'Newest Econometric Results'!$C$26/SUM('Newest Econometric Results'!$C$24:$C$26)</f>
        <v>0.12325674075736359</v>
      </c>
      <c r="N56" s="22">
        <f t="shared" si="4"/>
        <v>0.21059017955091794</v>
      </c>
      <c r="O56" s="22">
        <f t="shared" si="1"/>
        <v>0.461561533137757</v>
      </c>
      <c r="P56" s="22">
        <f t="shared" si="1"/>
        <v>6.6806135143310033E-2</v>
      </c>
      <c r="Q56" s="22">
        <f t="shared" si="5"/>
        <v>0.73895784783198493</v>
      </c>
      <c r="R56" s="22">
        <f t="shared" si="6"/>
        <v>2.0937523685366504</v>
      </c>
    </row>
    <row r="57" spans="1:18" x14ac:dyDescent="0.25">
      <c r="A57" s="29" t="str">
        <f t="shared" si="2"/>
        <v>20131007</v>
      </c>
      <c r="B57" s="5">
        <v>2013</v>
      </c>
      <c r="C57" s="5">
        <v>1007</v>
      </c>
      <c r="D57" s="5" t="s">
        <v>150</v>
      </c>
      <c r="E57" s="23">
        <v>710431</v>
      </c>
      <c r="F57" s="25">
        <v>141446.783</v>
      </c>
      <c r="G57" s="24">
        <v>6476.58</v>
      </c>
      <c r="H57" s="24">
        <f t="shared" si="3"/>
        <v>13.473627107095401</v>
      </c>
      <c r="I57" s="24">
        <f t="shared" si="0"/>
        <v>11.859678833452353</v>
      </c>
      <c r="J57" s="24">
        <f t="shared" si="0"/>
        <v>8.7759478722448279</v>
      </c>
      <c r="K57" s="22">
        <f>'Newest Econometric Results'!$C$24/SUM('Newest Econometric Results'!$C$24:$C$26)</f>
        <v>0.62272033704367913</v>
      </c>
      <c r="L57" s="22">
        <f>'Newest Econometric Results'!C$25/SUM('Newest Econometric Results'!$C$24:$C$26)</f>
        <v>0.25402292219895728</v>
      </c>
      <c r="M57" s="22">
        <f>'Newest Econometric Results'!$C$26/SUM('Newest Econometric Results'!$C$24:$C$26)</f>
        <v>0.12325674075736359</v>
      </c>
      <c r="N57" s="22">
        <f t="shared" si="4"/>
        <v>0.22045623350590379</v>
      </c>
      <c r="O57" s="22">
        <f t="shared" si="1"/>
        <v>0.45984721088351488</v>
      </c>
      <c r="P57" s="22">
        <f t="shared" si="1"/>
        <v>6.842484980169844E-2</v>
      </c>
      <c r="Q57" s="22">
        <f t="shared" si="5"/>
        <v>0.74872829419111708</v>
      </c>
      <c r="R57" s="22">
        <f t="shared" si="6"/>
        <v>2.1143095265126841</v>
      </c>
    </row>
    <row r="58" spans="1:18" x14ac:dyDescent="0.25">
      <c r="A58" s="29" t="str">
        <f t="shared" si="2"/>
        <v>20061008</v>
      </c>
      <c r="B58" s="5">
        <v>2006</v>
      </c>
      <c r="C58" s="5">
        <v>1008</v>
      </c>
      <c r="D58" s="5" t="s">
        <v>151</v>
      </c>
      <c r="E58" s="23">
        <v>799028</v>
      </c>
      <c r="F58" s="25">
        <v>189519.30006014908</v>
      </c>
      <c r="G58" s="24">
        <v>6144</v>
      </c>
      <c r="H58" s="24">
        <f t="shared" si="3"/>
        <v>13.591151267939148</v>
      </c>
      <c r="I58" s="24">
        <f t="shared" si="0"/>
        <v>12.152246145601644</v>
      </c>
      <c r="J58" s="24">
        <f t="shared" si="0"/>
        <v>8.7232312748275085</v>
      </c>
      <c r="K58" s="22">
        <f>'Newest Econometric Results'!$C$24/SUM('Newest Econometric Results'!$C$24:$C$26)</f>
        <v>0.62272033704367913</v>
      </c>
      <c r="L58" s="22">
        <f>'Newest Econometric Results'!C$25/SUM('Newest Econometric Results'!$C$24:$C$26)</f>
        <v>0.25402292219895728</v>
      </c>
      <c r="M58" s="22">
        <f>'Newest Econometric Results'!$C$26/SUM('Newest Econometric Results'!$C$24:$C$26)</f>
        <v>0.12325674075736359</v>
      </c>
      <c r="N58" s="22">
        <f t="shared" si="4"/>
        <v>0.29364091855729729</v>
      </c>
      <c r="O58" s="22">
        <f t="shared" si="1"/>
        <v>0.53416601445557232</v>
      </c>
      <c r="P58" s="22">
        <f t="shared" si="1"/>
        <v>6.1927173820221601E-2</v>
      </c>
      <c r="Q58" s="22">
        <f t="shared" si="5"/>
        <v>0.88973410683309129</v>
      </c>
      <c r="R58" s="22">
        <f t="shared" si="6"/>
        <v>2.434482253028261</v>
      </c>
    </row>
    <row r="59" spans="1:18" x14ac:dyDescent="0.25">
      <c r="A59" s="29" t="str">
        <f t="shared" si="2"/>
        <v>20071008</v>
      </c>
      <c r="B59" s="5">
        <v>2007</v>
      </c>
      <c r="C59" s="5">
        <v>1008</v>
      </c>
      <c r="D59" s="5" t="s">
        <v>151</v>
      </c>
      <c r="E59" s="23">
        <v>805190</v>
      </c>
      <c r="F59" s="25">
        <v>179841.54272824817</v>
      </c>
      <c r="G59" s="24">
        <v>6599</v>
      </c>
      <c r="H59" s="24">
        <f t="shared" si="3"/>
        <v>13.59883355339594</v>
      </c>
      <c r="I59" s="24">
        <f t="shared" si="0"/>
        <v>12.099831423988348</v>
      </c>
      <c r="J59" s="24">
        <f t="shared" si="0"/>
        <v>8.794673401383422</v>
      </c>
      <c r="K59" s="22">
        <f>'Newest Econometric Results'!$C$24/SUM('Newest Econometric Results'!$C$24:$C$26)</f>
        <v>0.62272033704367913</v>
      </c>
      <c r="L59" s="22">
        <f>'Newest Econometric Results'!C$25/SUM('Newest Econometric Results'!$C$24:$C$26)</f>
        <v>0.25402292219895728</v>
      </c>
      <c r="M59" s="22">
        <f>'Newest Econometric Results'!$C$26/SUM('Newest Econometric Results'!$C$24:$C$26)</f>
        <v>0.12325674075736359</v>
      </c>
      <c r="N59" s="22">
        <f t="shared" si="4"/>
        <v>0.29842483394621627</v>
      </c>
      <c r="O59" s="22">
        <f t="shared" si="1"/>
        <v>0.52085147370511808</v>
      </c>
      <c r="P59" s="22">
        <f t="shared" si="1"/>
        <v>7.0732897492278596E-2</v>
      </c>
      <c r="Q59" s="22">
        <f t="shared" si="5"/>
        <v>0.89000920514361292</v>
      </c>
      <c r="R59" s="22">
        <f t="shared" si="6"/>
        <v>2.435152067111201</v>
      </c>
    </row>
    <row r="60" spans="1:18" x14ac:dyDescent="0.25">
      <c r="A60" s="29" t="str">
        <f t="shared" si="2"/>
        <v>20081008</v>
      </c>
      <c r="B60" s="5">
        <v>2008</v>
      </c>
      <c r="C60" s="5">
        <v>1008</v>
      </c>
      <c r="D60" s="5" t="s">
        <v>151</v>
      </c>
      <c r="E60" s="23">
        <v>814865</v>
      </c>
      <c r="F60" s="25">
        <v>176400.00583690053</v>
      </c>
      <c r="G60" s="24">
        <v>7188</v>
      </c>
      <c r="H60" s="24">
        <f t="shared" si="3"/>
        <v>13.610777734330709</v>
      </c>
      <c r="I60" s="24">
        <f t="shared" si="0"/>
        <v>12.080509455643833</v>
      </c>
      <c r="J60" s="24">
        <f t="shared" si="0"/>
        <v>8.8801682479034501</v>
      </c>
      <c r="K60" s="22">
        <f>'Newest Econometric Results'!$C$24/SUM('Newest Econometric Results'!$C$24:$C$26)</f>
        <v>0.62272033704367913</v>
      </c>
      <c r="L60" s="22">
        <f>'Newest Econometric Results'!C$25/SUM('Newest Econometric Results'!$C$24:$C$26)</f>
        <v>0.25402292219895728</v>
      </c>
      <c r="M60" s="22">
        <f>'Newest Econometric Results'!$C$26/SUM('Newest Econometric Results'!$C$24:$C$26)</f>
        <v>0.12325674075736359</v>
      </c>
      <c r="N60" s="22">
        <f t="shared" si="4"/>
        <v>0.30586271832362638</v>
      </c>
      <c r="O60" s="22">
        <f t="shared" si="1"/>
        <v>0.51594325084360859</v>
      </c>
      <c r="P60" s="22">
        <f t="shared" si="1"/>
        <v>8.127071362588828E-2</v>
      </c>
      <c r="Q60" s="22">
        <f t="shared" si="5"/>
        <v>0.90307668279312336</v>
      </c>
      <c r="R60" s="22">
        <f t="shared" si="6"/>
        <v>2.4671821829482341</v>
      </c>
    </row>
    <row r="61" spans="1:18" x14ac:dyDescent="0.25">
      <c r="A61" s="29" t="str">
        <f t="shared" si="2"/>
        <v>20091008</v>
      </c>
      <c r="B61" s="5">
        <v>2009</v>
      </c>
      <c r="C61" s="5">
        <v>1008</v>
      </c>
      <c r="D61" s="5" t="s">
        <v>151</v>
      </c>
      <c r="E61" s="23">
        <v>821578</v>
      </c>
      <c r="F61" s="25">
        <v>178225.55710529207</v>
      </c>
      <c r="G61" s="24">
        <v>7251</v>
      </c>
      <c r="H61" s="24">
        <f t="shared" si="3"/>
        <v>13.618982160217527</v>
      </c>
      <c r="I61" s="24">
        <f t="shared" si="0"/>
        <v>12.090805201834735</v>
      </c>
      <c r="J61" s="24">
        <f t="shared" si="0"/>
        <v>8.8888946693715933</v>
      </c>
      <c r="K61" s="22">
        <f>'Newest Econometric Results'!$C$24/SUM('Newest Econometric Results'!$C$24:$C$26)</f>
        <v>0.62272033704367913</v>
      </c>
      <c r="L61" s="22">
        <f>'Newest Econometric Results'!C$25/SUM('Newest Econometric Results'!$C$24:$C$26)</f>
        <v>0.25402292219895728</v>
      </c>
      <c r="M61" s="22">
        <f>'Newest Econometric Results'!$C$26/SUM('Newest Econometric Results'!$C$24:$C$26)</f>
        <v>0.12325674075736359</v>
      </c>
      <c r="N61" s="22">
        <f t="shared" si="4"/>
        <v>0.31097178117711577</v>
      </c>
      <c r="O61" s="22">
        <f t="shared" si="1"/>
        <v>0.51855860637724027</v>
      </c>
      <c r="P61" s="22">
        <f t="shared" si="1"/>
        <v>8.2346303894526712E-2</v>
      </c>
      <c r="Q61" s="22">
        <f t="shared" si="5"/>
        <v>0.91187669144888273</v>
      </c>
      <c r="R61" s="22">
        <f t="shared" si="6"/>
        <v>2.4889892178332258</v>
      </c>
    </row>
    <row r="62" spans="1:18" x14ac:dyDescent="0.25">
      <c r="A62" s="29" t="str">
        <f t="shared" si="2"/>
        <v>20101008</v>
      </c>
      <c r="B62" s="5">
        <v>2010</v>
      </c>
      <c r="C62" s="5">
        <v>1008</v>
      </c>
      <c r="D62" s="5" t="s">
        <v>151</v>
      </c>
      <c r="E62" s="23">
        <v>825215</v>
      </c>
      <c r="F62" s="25">
        <v>180726.38791515975</v>
      </c>
      <c r="G62" s="24">
        <v>7755</v>
      </c>
      <c r="H62" s="24">
        <f t="shared" si="3"/>
        <v>13.623399237425563</v>
      </c>
      <c r="I62" s="24">
        <f t="shared" si="0"/>
        <v>12.10473949754663</v>
      </c>
      <c r="J62" s="24">
        <f t="shared" si="0"/>
        <v>8.9560930756106387</v>
      </c>
      <c r="K62" s="22">
        <f>'Newest Econometric Results'!$C$24/SUM('Newest Econometric Results'!$C$24:$C$26)</f>
        <v>0.62272033704367913</v>
      </c>
      <c r="L62" s="22">
        <f>'Newest Econometric Results'!C$25/SUM('Newest Econometric Results'!$C$24:$C$26)</f>
        <v>0.25402292219895728</v>
      </c>
      <c r="M62" s="22">
        <f>'Newest Econometric Results'!$C$26/SUM('Newest Econometric Results'!$C$24:$C$26)</f>
        <v>0.12325674075736359</v>
      </c>
      <c r="N62" s="22">
        <f t="shared" si="4"/>
        <v>0.31372238498485172</v>
      </c>
      <c r="O62" s="22">
        <f t="shared" si="1"/>
        <v>0.52209823689276025</v>
      </c>
      <c r="P62" s="22">
        <f t="shared" si="1"/>
        <v>9.0628960431640732E-2</v>
      </c>
      <c r="Q62" s="22">
        <f t="shared" si="5"/>
        <v>0.92644958230925267</v>
      </c>
      <c r="R62" s="22">
        <f t="shared" si="6"/>
        <v>2.5255265668422129</v>
      </c>
    </row>
    <row r="63" spans="1:18" x14ac:dyDescent="0.25">
      <c r="A63" s="29" t="str">
        <f t="shared" si="2"/>
        <v>20111008</v>
      </c>
      <c r="B63" s="5">
        <v>2011</v>
      </c>
      <c r="C63" s="5">
        <v>1008</v>
      </c>
      <c r="D63" s="5" t="s">
        <v>151</v>
      </c>
      <c r="E63" s="23">
        <v>834416</v>
      </c>
      <c r="F63" s="25">
        <v>180344</v>
      </c>
      <c r="G63" s="24">
        <v>7988</v>
      </c>
      <c r="H63" s="24">
        <f t="shared" si="3"/>
        <v>13.634487357940269</v>
      </c>
      <c r="I63" s="24">
        <f t="shared" si="0"/>
        <v>12.102621417133969</v>
      </c>
      <c r="J63" s="24">
        <f t="shared" si="0"/>
        <v>8.9856956945357052</v>
      </c>
      <c r="K63" s="22">
        <f>'Newest Econometric Results'!$C$24/SUM('Newest Econometric Results'!$C$24:$C$26)</f>
        <v>0.62272033704367913</v>
      </c>
      <c r="L63" s="22">
        <f>'Newest Econometric Results'!C$25/SUM('Newest Econometric Results'!$C$24:$C$26)</f>
        <v>0.25402292219895728</v>
      </c>
      <c r="M63" s="22">
        <f>'Newest Econometric Results'!$C$26/SUM('Newest Econometric Results'!$C$24:$C$26)</f>
        <v>0.12325674075736359</v>
      </c>
      <c r="N63" s="22">
        <f t="shared" si="4"/>
        <v>0.32062718312895078</v>
      </c>
      <c r="O63" s="22">
        <f t="shared" si="1"/>
        <v>0.52156019591688374</v>
      </c>
      <c r="P63" s="22">
        <f t="shared" si="1"/>
        <v>9.4277682758226677E-2</v>
      </c>
      <c r="Q63" s="22">
        <f t="shared" si="5"/>
        <v>0.93646506180406119</v>
      </c>
      <c r="R63" s="22">
        <f t="shared" si="6"/>
        <v>2.5509480178954616</v>
      </c>
    </row>
    <row r="64" spans="1:18" x14ac:dyDescent="0.25">
      <c r="A64" s="29" t="str">
        <f t="shared" si="2"/>
        <v>20121008</v>
      </c>
      <c r="B64" s="5">
        <v>2012</v>
      </c>
      <c r="C64" s="5">
        <v>1008</v>
      </c>
      <c r="D64" s="5" t="s">
        <v>151</v>
      </c>
      <c r="E64" s="23">
        <v>838385</v>
      </c>
      <c r="F64" s="25">
        <v>180416</v>
      </c>
      <c r="G64" s="24">
        <v>8239</v>
      </c>
      <c r="H64" s="24">
        <f t="shared" si="3"/>
        <v>13.63923270116749</v>
      </c>
      <c r="I64" s="24">
        <f t="shared" si="0"/>
        <v>12.103020574473785</v>
      </c>
      <c r="J64" s="24">
        <f t="shared" si="0"/>
        <v>9.0166342563155908</v>
      </c>
      <c r="K64" s="22">
        <f>'Newest Econometric Results'!$C$24/SUM('Newest Econometric Results'!$C$24:$C$26)</f>
        <v>0.62272033704367913</v>
      </c>
      <c r="L64" s="22">
        <f>'Newest Econometric Results'!C$25/SUM('Newest Econometric Results'!$C$24:$C$26)</f>
        <v>0.25402292219895728</v>
      </c>
      <c r="M64" s="22">
        <f>'Newest Econometric Results'!$C$26/SUM('Newest Econometric Results'!$C$24:$C$26)</f>
        <v>0.12325674075736359</v>
      </c>
      <c r="N64" s="22">
        <f t="shared" si="4"/>
        <v>0.32358220486279354</v>
      </c>
      <c r="O64" s="22">
        <f t="shared" si="1"/>
        <v>0.52166159103076093</v>
      </c>
      <c r="P64" s="22">
        <f t="shared" si="1"/>
        <v>9.8091069046935708E-2</v>
      </c>
      <c r="Q64" s="22">
        <f t="shared" si="5"/>
        <v>0.94333486494049024</v>
      </c>
      <c r="R64" s="22">
        <f t="shared" si="6"/>
        <v>2.5685328616385261</v>
      </c>
    </row>
    <row r="65" spans="1:18" x14ac:dyDescent="0.25">
      <c r="A65" s="29" t="str">
        <f t="shared" si="2"/>
        <v>20131008</v>
      </c>
      <c r="B65" s="5">
        <v>2013</v>
      </c>
      <c r="C65" s="5">
        <v>1008</v>
      </c>
      <c r="D65" s="5" t="s">
        <v>151</v>
      </c>
      <c r="E65" s="23">
        <v>844244</v>
      </c>
      <c r="F65" s="25">
        <v>180741</v>
      </c>
      <c r="G65" s="24">
        <v>8324</v>
      </c>
      <c r="H65" s="24">
        <f t="shared" si="3"/>
        <v>13.646196831322944</v>
      </c>
      <c r="I65" s="24">
        <f t="shared" si="0"/>
        <v>12.104820346250202</v>
      </c>
      <c r="J65" s="24">
        <f t="shared" si="0"/>
        <v>9.0268981875135257</v>
      </c>
      <c r="K65" s="22">
        <f>'Newest Econometric Results'!$C$24/SUM('Newest Econometric Results'!$C$24:$C$26)</f>
        <v>0.62272033704367913</v>
      </c>
      <c r="L65" s="22">
        <f>'Newest Econometric Results'!C$25/SUM('Newest Econometric Results'!$C$24:$C$26)</f>
        <v>0.25402292219895728</v>
      </c>
      <c r="M65" s="22">
        <f>'Newest Econometric Results'!$C$26/SUM('Newest Econometric Results'!$C$24:$C$26)</f>
        <v>0.12325674075736359</v>
      </c>
      <c r="N65" s="22">
        <f t="shared" si="4"/>
        <v>0.32791891034041415</v>
      </c>
      <c r="O65" s="22">
        <f t="shared" si="1"/>
        <v>0.52211877431669751</v>
      </c>
      <c r="P65" s="22">
        <f t="shared" si="1"/>
        <v>9.9356167753750987E-2</v>
      </c>
      <c r="Q65" s="22">
        <f t="shared" si="5"/>
        <v>0.9493938524108626</v>
      </c>
      <c r="R65" s="22">
        <f t="shared" si="6"/>
        <v>2.5841428125578085</v>
      </c>
    </row>
    <row r="66" spans="1:18" x14ac:dyDescent="0.25">
      <c r="A66" s="29" t="str">
        <f t="shared" si="2"/>
        <v>20061009</v>
      </c>
      <c r="B66" s="5">
        <v>2006</v>
      </c>
      <c r="C66" s="5">
        <v>1009</v>
      </c>
      <c r="D66" s="5" t="s">
        <v>152</v>
      </c>
      <c r="E66" s="23">
        <v>293175.49999999994</v>
      </c>
      <c r="F66" s="25">
        <v>4061.8365097925425</v>
      </c>
      <c r="G66" s="24">
        <v>1474</v>
      </c>
      <c r="H66" s="24">
        <f t="shared" si="3"/>
        <v>12.588526684793829</v>
      </c>
      <c r="I66" s="24">
        <f t="shared" si="3"/>
        <v>8.3093904926332698</v>
      </c>
      <c r="J66" s="24">
        <f t="shared" si="3"/>
        <v>7.2957350727492818</v>
      </c>
      <c r="K66" s="22">
        <f>'Newest Econometric Results'!$C$24/SUM('Newest Econometric Results'!$C$24:$C$26)</f>
        <v>0.62272033704367913</v>
      </c>
      <c r="L66" s="22">
        <f>'Newest Econometric Results'!C$25/SUM('Newest Econometric Results'!$C$24:$C$26)</f>
        <v>0.25402292219895728</v>
      </c>
      <c r="M66" s="22">
        <f>'Newest Econometric Results'!$C$26/SUM('Newest Econometric Results'!$C$24:$C$26)</f>
        <v>0.12325674075736359</v>
      </c>
      <c r="N66" s="22">
        <f t="shared" si="4"/>
        <v>-0.33071379978723436</v>
      </c>
      <c r="O66" s="22">
        <f t="shared" si="4"/>
        <v>-0.4420074081002362</v>
      </c>
      <c r="P66" s="22">
        <f t="shared" si="4"/>
        <v>-0.11402135549145549</v>
      </c>
      <c r="Q66" s="22">
        <f t="shared" si="5"/>
        <v>-0.8867425633789261</v>
      </c>
      <c r="R66" s="22">
        <f t="shared" si="6"/>
        <v>0.41199561891981173</v>
      </c>
    </row>
    <row r="67" spans="1:18" x14ac:dyDescent="0.25">
      <c r="A67" s="29" t="str">
        <f t="shared" ref="A67:A130" si="7">B67&amp;C67</f>
        <v>20071009</v>
      </c>
      <c r="B67" s="5">
        <v>2007</v>
      </c>
      <c r="C67" s="5">
        <v>1009</v>
      </c>
      <c r="D67" s="5" t="s">
        <v>152</v>
      </c>
      <c r="E67" s="23">
        <v>299118.49999999994</v>
      </c>
      <c r="F67" s="25">
        <v>4096.2416794572973</v>
      </c>
      <c r="G67" s="24">
        <v>1458</v>
      </c>
      <c r="H67" s="24">
        <f t="shared" ref="H67:J130" si="8">LN(E67)</f>
        <v>12.608595094928607</v>
      </c>
      <c r="I67" s="24">
        <f t="shared" si="8"/>
        <v>8.317825168752444</v>
      </c>
      <c r="J67" s="24">
        <f t="shared" si="8"/>
        <v>7.2848209125686036</v>
      </c>
      <c r="K67" s="22">
        <f>'Newest Econometric Results'!$C$24/SUM('Newest Econometric Results'!$C$24:$C$26)</f>
        <v>0.62272033704367913</v>
      </c>
      <c r="L67" s="22">
        <f>'Newest Econometric Results'!C$25/SUM('Newest Econometric Results'!$C$24:$C$26)</f>
        <v>0.25402292219895728</v>
      </c>
      <c r="M67" s="22">
        <f>'Newest Econometric Results'!$C$26/SUM('Newest Econometric Results'!$C$24:$C$26)</f>
        <v>0.12325674075736359</v>
      </c>
      <c r="N67" s="22">
        <f t="shared" ref="N67:P130" si="9">K67*(H67-AVERAGE(H$2:H$275))</f>
        <v>-0.31821679266417469</v>
      </c>
      <c r="O67" s="22">
        <f t="shared" si="9"/>
        <v>-0.43986480702464181</v>
      </c>
      <c r="P67" s="22">
        <f t="shared" si="9"/>
        <v>-0.11536659930342968</v>
      </c>
      <c r="Q67" s="22">
        <f t="shared" ref="Q67:Q130" si="10">SUM(N67:P67)</f>
        <v>-0.87344819899224624</v>
      </c>
      <c r="R67" s="22">
        <f t="shared" ref="R67:R130" si="11">EXP(Q67)</f>
        <v>0.41750940876034054</v>
      </c>
    </row>
    <row r="68" spans="1:18" x14ac:dyDescent="0.25">
      <c r="A68" s="29" t="str">
        <f t="shared" si="7"/>
        <v>20081009</v>
      </c>
      <c r="B68" s="5">
        <v>2008</v>
      </c>
      <c r="C68" s="5">
        <v>1009</v>
      </c>
      <c r="D68" s="5" t="s">
        <v>152</v>
      </c>
      <c r="E68" s="23">
        <v>302627.5</v>
      </c>
      <c r="F68" s="25">
        <v>4163.0765337687144</v>
      </c>
      <c r="G68" s="24">
        <v>1524</v>
      </c>
      <c r="H68" s="24">
        <f t="shared" si="8"/>
        <v>12.62025795525539</v>
      </c>
      <c r="I68" s="24">
        <f t="shared" si="8"/>
        <v>8.3340096313086462</v>
      </c>
      <c r="J68" s="24">
        <f t="shared" si="8"/>
        <v>7.329093736246592</v>
      </c>
      <c r="K68" s="22">
        <f>'Newest Econometric Results'!$C$24/SUM('Newest Econometric Results'!$C$24:$C$26)</f>
        <v>0.62272033704367913</v>
      </c>
      <c r="L68" s="22">
        <f>'Newest Econometric Results'!C$25/SUM('Newest Econometric Results'!$C$24:$C$26)</f>
        <v>0.25402292219895728</v>
      </c>
      <c r="M68" s="22">
        <f>'Newest Econometric Results'!$C$26/SUM('Newest Econometric Results'!$C$24:$C$26)</f>
        <v>0.12325674075736359</v>
      </c>
      <c r="N68" s="22">
        <f t="shared" si="9"/>
        <v>-0.31095409235058674</v>
      </c>
      <c r="O68" s="22">
        <f t="shared" si="9"/>
        <v>-0.43575358255189572</v>
      </c>
      <c r="P68" s="22">
        <f t="shared" si="9"/>
        <v>-0.10990967535275541</v>
      </c>
      <c r="Q68" s="22">
        <f t="shared" si="10"/>
        <v>-0.85661735025523789</v>
      </c>
      <c r="R68" s="22">
        <f t="shared" si="11"/>
        <v>0.42459591513740719</v>
      </c>
    </row>
    <row r="69" spans="1:18" x14ac:dyDescent="0.25">
      <c r="A69" s="29" t="str">
        <f t="shared" si="7"/>
        <v>20091009</v>
      </c>
      <c r="B69" s="5">
        <v>2009</v>
      </c>
      <c r="C69" s="5">
        <v>1009</v>
      </c>
      <c r="D69" s="5" t="s">
        <v>152</v>
      </c>
      <c r="E69" s="23">
        <v>305243</v>
      </c>
      <c r="F69" s="25">
        <v>4202.67561458616</v>
      </c>
      <c r="G69" s="24">
        <v>1557</v>
      </c>
      <c r="H69" s="24">
        <f t="shared" si="8"/>
        <v>12.628863459687077</v>
      </c>
      <c r="I69" s="24">
        <f t="shared" si="8"/>
        <v>8.3434766525324928</v>
      </c>
      <c r="J69" s="24">
        <f t="shared" si="8"/>
        <v>7.3505161718339984</v>
      </c>
      <c r="K69" s="22">
        <f>'Newest Econometric Results'!$C$24/SUM('Newest Econometric Results'!$C$24:$C$26)</f>
        <v>0.62272033704367913</v>
      </c>
      <c r="L69" s="22">
        <f>'Newest Econometric Results'!C$25/SUM('Newest Econometric Results'!$C$24:$C$26)</f>
        <v>0.25402292219895728</v>
      </c>
      <c r="M69" s="22">
        <f>'Newest Econometric Results'!$C$26/SUM('Newest Econometric Results'!$C$24:$C$26)</f>
        <v>0.12325674075736359</v>
      </c>
      <c r="N69" s="22">
        <f t="shared" si="9"/>
        <v>-0.30559526973045587</v>
      </c>
      <c r="O69" s="22">
        <f t="shared" si="9"/>
        <v>-0.43334874215609465</v>
      </c>
      <c r="P69" s="22">
        <f t="shared" si="9"/>
        <v>-0.10726921576316713</v>
      </c>
      <c r="Q69" s="22">
        <f t="shared" si="10"/>
        <v>-0.84621322764971763</v>
      </c>
      <c r="R69" s="22">
        <f t="shared" si="11"/>
        <v>0.42903652335612713</v>
      </c>
    </row>
    <row r="70" spans="1:18" x14ac:dyDescent="0.25">
      <c r="A70" s="29" t="str">
        <f t="shared" si="7"/>
        <v>20101009</v>
      </c>
      <c r="B70" s="5">
        <v>2010</v>
      </c>
      <c r="C70" s="5">
        <v>1009</v>
      </c>
      <c r="D70" s="5" t="s">
        <v>152</v>
      </c>
      <c r="E70" s="23">
        <v>309598</v>
      </c>
      <c r="F70" s="25">
        <v>4232.0720100870267</v>
      </c>
      <c r="G70" s="24">
        <v>1563</v>
      </c>
      <c r="H70" s="24">
        <f t="shared" si="8"/>
        <v>12.643029960728523</v>
      </c>
      <c r="I70" s="24">
        <f t="shared" si="8"/>
        <v>8.3504469890093986</v>
      </c>
      <c r="J70" s="24">
        <f t="shared" si="8"/>
        <v>7.3543623304214769</v>
      </c>
      <c r="K70" s="22">
        <f>'Newest Econometric Results'!$C$24/SUM('Newest Econometric Results'!$C$24:$C$26)</f>
        <v>0.62272033704367913</v>
      </c>
      <c r="L70" s="22">
        <f>'Newest Econometric Results'!C$25/SUM('Newest Econometric Results'!$C$24:$C$26)</f>
        <v>0.25402292219895728</v>
      </c>
      <c r="M70" s="22">
        <f>'Newest Econometric Results'!$C$26/SUM('Newest Econometric Results'!$C$24:$C$26)</f>
        <v>0.12325674075736359</v>
      </c>
      <c r="N70" s="22">
        <f t="shared" si="9"/>
        <v>-0.296773501427197</v>
      </c>
      <c r="O70" s="22">
        <f t="shared" si="9"/>
        <v>-0.43157811691552106</v>
      </c>
      <c r="P70" s="22">
        <f t="shared" si="9"/>
        <v>-0.10679515079123858</v>
      </c>
      <c r="Q70" s="22">
        <f t="shared" si="10"/>
        <v>-0.83514676913395669</v>
      </c>
      <c r="R70" s="22">
        <f t="shared" si="11"/>
        <v>0.43381080672396033</v>
      </c>
    </row>
    <row r="71" spans="1:18" x14ac:dyDescent="0.25">
      <c r="A71" s="29" t="str">
        <f t="shared" si="7"/>
        <v>20111009</v>
      </c>
      <c r="B71" s="5">
        <v>2011</v>
      </c>
      <c r="C71" s="5">
        <v>1009</v>
      </c>
      <c r="D71" s="5" t="s">
        <v>152</v>
      </c>
      <c r="E71" s="23">
        <v>313362.00000000006</v>
      </c>
      <c r="F71" s="25">
        <v>4279.6911179924782</v>
      </c>
      <c r="G71" s="24">
        <v>1593.3</v>
      </c>
      <c r="H71" s="24">
        <f t="shared" si="8"/>
        <v>12.655114350754882</v>
      </c>
      <c r="I71" s="24">
        <f t="shared" si="8"/>
        <v>8.361636117278211</v>
      </c>
      <c r="J71" s="24">
        <f t="shared" si="8"/>
        <v>7.3735626160964634</v>
      </c>
      <c r="K71" s="22">
        <f>'Newest Econometric Results'!$C$24/SUM('Newest Econometric Results'!$C$24:$C$26)</f>
        <v>0.62272033704367913</v>
      </c>
      <c r="L71" s="22">
        <f>'Newest Econometric Results'!C$25/SUM('Newest Econometric Results'!$C$24:$C$26)</f>
        <v>0.25402292219895728</v>
      </c>
      <c r="M71" s="22">
        <f>'Newest Econometric Results'!$C$26/SUM('Newest Econometric Results'!$C$24:$C$26)</f>
        <v>0.12325674075736359</v>
      </c>
      <c r="N71" s="22">
        <f t="shared" si="9"/>
        <v>-0.28924830599701518</v>
      </c>
      <c r="O71" s="22">
        <f t="shared" si="9"/>
        <v>-0.42873582185581838</v>
      </c>
      <c r="P71" s="22">
        <f t="shared" si="9"/>
        <v>-0.10442858615732946</v>
      </c>
      <c r="Q71" s="22">
        <f t="shared" si="10"/>
        <v>-0.82241271401016303</v>
      </c>
      <c r="R71" s="22">
        <f t="shared" si="11"/>
        <v>0.43937029977023589</v>
      </c>
    </row>
    <row r="72" spans="1:18" x14ac:dyDescent="0.25">
      <c r="A72" s="29" t="str">
        <f t="shared" si="7"/>
        <v>20121009</v>
      </c>
      <c r="B72" s="5">
        <v>2012</v>
      </c>
      <c r="C72" s="5">
        <v>1009</v>
      </c>
      <c r="D72" s="5" t="s">
        <v>152</v>
      </c>
      <c r="E72" s="23">
        <v>317050.00000000006</v>
      </c>
      <c r="F72" s="25">
        <v>4319.8792326594175</v>
      </c>
      <c r="G72" s="24">
        <v>1633.3</v>
      </c>
      <c r="H72" s="24">
        <f t="shared" si="8"/>
        <v>12.666814769128178</v>
      </c>
      <c r="I72" s="24">
        <f t="shared" si="8"/>
        <v>8.3709827254444846</v>
      </c>
      <c r="J72" s="24">
        <f t="shared" si="8"/>
        <v>7.3983577870590933</v>
      </c>
      <c r="K72" s="22">
        <f>'Newest Econometric Results'!$C$24/SUM('Newest Econometric Results'!$C$24:$C$26)</f>
        <v>0.62272033704367913</v>
      </c>
      <c r="L72" s="22">
        <f>'Newest Econometric Results'!C$25/SUM('Newest Econometric Results'!$C$24:$C$26)</f>
        <v>0.25402292219895728</v>
      </c>
      <c r="M72" s="22">
        <f>'Newest Econometric Results'!$C$26/SUM('Newest Econometric Results'!$C$24:$C$26)</f>
        <v>0.12325674075736359</v>
      </c>
      <c r="N72" s="22">
        <f t="shared" si="9"/>
        <v>-0.28196221752404405</v>
      </c>
      <c r="O72" s="22">
        <f t="shared" si="9"/>
        <v>-0.42636156913677292</v>
      </c>
      <c r="P72" s="22">
        <f t="shared" si="9"/>
        <v>-0.10137241419795406</v>
      </c>
      <c r="Q72" s="22">
        <f t="shared" si="10"/>
        <v>-0.80969620085877103</v>
      </c>
      <c r="R72" s="22">
        <f t="shared" si="11"/>
        <v>0.44499323425235449</v>
      </c>
    </row>
    <row r="73" spans="1:18" x14ac:dyDescent="0.25">
      <c r="A73" s="29" t="str">
        <f t="shared" si="7"/>
        <v>20131009</v>
      </c>
      <c r="B73" s="5">
        <v>2013</v>
      </c>
      <c r="C73" s="5">
        <v>1009</v>
      </c>
      <c r="D73" s="5" t="s">
        <v>152</v>
      </c>
      <c r="E73" s="23">
        <v>318830</v>
      </c>
      <c r="F73" s="25">
        <v>4340.3851949999998</v>
      </c>
      <c r="G73" s="24">
        <v>1633.3</v>
      </c>
      <c r="H73" s="24">
        <f t="shared" si="8"/>
        <v>12.67241332435662</v>
      </c>
      <c r="I73" s="24">
        <f t="shared" si="8"/>
        <v>8.3757183777642883</v>
      </c>
      <c r="J73" s="24">
        <f t="shared" si="8"/>
        <v>7.3983577870590933</v>
      </c>
      <c r="K73" s="22">
        <f>'Newest Econometric Results'!$C$24/SUM('Newest Econometric Results'!$C$24:$C$26)</f>
        <v>0.62272033704367913</v>
      </c>
      <c r="L73" s="22">
        <f>'Newest Econometric Results'!C$25/SUM('Newest Econometric Results'!$C$24:$C$26)</f>
        <v>0.25402292219895728</v>
      </c>
      <c r="M73" s="22">
        <f>'Newest Econometric Results'!$C$26/SUM('Newest Econometric Results'!$C$24:$C$26)</f>
        <v>0.12325674075736359</v>
      </c>
      <c r="N73" s="22">
        <f t="shared" si="9"/>
        <v>-0.27847588332523104</v>
      </c>
      <c r="O73" s="22">
        <f t="shared" si="9"/>
        <v>-0.42515860489597812</v>
      </c>
      <c r="P73" s="22">
        <f t="shared" si="9"/>
        <v>-0.10137241419795406</v>
      </c>
      <c r="Q73" s="22">
        <f t="shared" si="10"/>
        <v>-0.80500690241916317</v>
      </c>
      <c r="R73" s="22">
        <f t="shared" si="11"/>
        <v>0.44708484058173492</v>
      </c>
    </row>
    <row r="74" spans="1:18" x14ac:dyDescent="0.25">
      <c r="A74" s="29" t="str">
        <f t="shared" si="7"/>
        <v>20061010</v>
      </c>
      <c r="B74" s="5">
        <v>2006</v>
      </c>
      <c r="C74" s="5">
        <v>1010</v>
      </c>
      <c r="D74" s="5" t="s">
        <v>153</v>
      </c>
      <c r="E74" s="23">
        <v>663966.3573024238</v>
      </c>
      <c r="F74" s="25">
        <v>64783.822472879117</v>
      </c>
      <c r="G74" s="24">
        <v>2663</v>
      </c>
      <c r="H74" s="24">
        <f t="shared" si="8"/>
        <v>13.405986760461753</v>
      </c>
      <c r="I74" s="24">
        <f t="shared" si="8"/>
        <v>11.07881119797551</v>
      </c>
      <c r="J74" s="24">
        <f t="shared" si="8"/>
        <v>7.8872085858139318</v>
      </c>
      <c r="K74" s="22">
        <f>'Newest Econometric Results'!$C$24/SUM('Newest Econometric Results'!$C$24:$C$26)</f>
        <v>0.62272033704367913</v>
      </c>
      <c r="L74" s="22">
        <f>'Newest Econometric Results'!C$25/SUM('Newest Econometric Results'!$C$24:$C$26)</f>
        <v>0.25402292219895728</v>
      </c>
      <c r="M74" s="22">
        <f>'Newest Econometric Results'!$C$26/SUM('Newest Econometric Results'!$C$24:$C$26)</f>
        <v>0.12325674075736359</v>
      </c>
      <c r="N74" s="22">
        <f t="shared" si="9"/>
        <v>0.17833521405244671</v>
      </c>
      <c r="O74" s="22">
        <f t="shared" si="9"/>
        <v>0.26148893226909697</v>
      </c>
      <c r="P74" s="22">
        <f t="shared" si="9"/>
        <v>-4.1118258026798818E-2</v>
      </c>
      <c r="Q74" s="22">
        <f t="shared" si="10"/>
        <v>0.39870588829474485</v>
      </c>
      <c r="R74" s="22">
        <f t="shared" si="11"/>
        <v>1.4898953584973083</v>
      </c>
    </row>
    <row r="75" spans="1:18" x14ac:dyDescent="0.25">
      <c r="A75" s="29" t="str">
        <f t="shared" si="7"/>
        <v>20071010</v>
      </c>
      <c r="B75" s="5">
        <v>2007</v>
      </c>
      <c r="C75" s="5">
        <v>1010</v>
      </c>
      <c r="D75" s="5" t="s">
        <v>153</v>
      </c>
      <c r="E75" s="23">
        <v>675821.59009513049</v>
      </c>
      <c r="F75" s="25">
        <v>65013.415822291761</v>
      </c>
      <c r="G75" s="24">
        <v>2791.8</v>
      </c>
      <c r="H75" s="24">
        <f t="shared" si="8"/>
        <v>13.423684400214478</v>
      </c>
      <c r="I75" s="24">
        <f t="shared" si="8"/>
        <v>11.082348924846816</v>
      </c>
      <c r="J75" s="24">
        <f t="shared" si="8"/>
        <v>7.9344418280786577</v>
      </c>
      <c r="K75" s="22">
        <f>'Newest Econometric Results'!$C$24/SUM('Newest Econometric Results'!$C$24:$C$26)</f>
        <v>0.62272033704367913</v>
      </c>
      <c r="L75" s="22">
        <f>'Newest Econometric Results'!C$25/SUM('Newest Econometric Results'!$C$24:$C$26)</f>
        <v>0.25402292219895728</v>
      </c>
      <c r="M75" s="22">
        <f>'Newest Econometric Results'!$C$26/SUM('Newest Econometric Results'!$C$24:$C$26)</f>
        <v>0.12325674075736359</v>
      </c>
      <c r="N75" s="22">
        <f t="shared" si="9"/>
        <v>0.18935589424414156</v>
      </c>
      <c r="O75" s="22">
        <f t="shared" si="9"/>
        <v>0.26238759598688788</v>
      </c>
      <c r="P75" s="22">
        <f t="shared" si="9"/>
        <v>-3.5296442529845748E-2</v>
      </c>
      <c r="Q75" s="22">
        <f t="shared" si="10"/>
        <v>0.41644704770118368</v>
      </c>
      <c r="R75" s="22">
        <f t="shared" si="11"/>
        <v>1.5165636936622231</v>
      </c>
    </row>
    <row r="76" spans="1:18" x14ac:dyDescent="0.25">
      <c r="A76" s="29" t="str">
        <f t="shared" si="7"/>
        <v>20081010</v>
      </c>
      <c r="B76" s="5">
        <v>2008</v>
      </c>
      <c r="C76" s="5">
        <v>1010</v>
      </c>
      <c r="D76" s="5" t="s">
        <v>153</v>
      </c>
      <c r="E76" s="23">
        <v>688356.4318822237</v>
      </c>
      <c r="F76" s="25">
        <v>65186.309286985103</v>
      </c>
      <c r="G76" s="24">
        <v>2862</v>
      </c>
      <c r="H76" s="24">
        <f t="shared" si="8"/>
        <v>13.442062052360015</v>
      </c>
      <c r="I76" s="24">
        <f t="shared" si="8"/>
        <v>11.085004745604838</v>
      </c>
      <c r="J76" s="24">
        <f t="shared" si="8"/>
        <v>7.959275960116396</v>
      </c>
      <c r="K76" s="22">
        <f>'Newest Econometric Results'!$C$24/SUM('Newest Econometric Results'!$C$24:$C$26)</f>
        <v>0.62272033704367913</v>
      </c>
      <c r="L76" s="22">
        <f>'Newest Econometric Results'!C$25/SUM('Newest Econometric Results'!$C$24:$C$26)</f>
        <v>0.25402292219895728</v>
      </c>
      <c r="M76" s="22">
        <f>'Newest Econometric Results'!$C$26/SUM('Newest Econometric Results'!$C$24:$C$26)</f>
        <v>0.12325674075736359</v>
      </c>
      <c r="N76" s="22">
        <f t="shared" si="9"/>
        <v>0.20080003198228172</v>
      </c>
      <c r="O76" s="22">
        <f t="shared" si="9"/>
        <v>0.26306223533667739</v>
      </c>
      <c r="P76" s="22">
        <f t="shared" si="9"/>
        <v>-3.2235468355336097E-2</v>
      </c>
      <c r="Q76" s="22">
        <f t="shared" si="10"/>
        <v>0.43162679896362299</v>
      </c>
      <c r="R76" s="22">
        <f t="shared" si="11"/>
        <v>1.5397603677546157</v>
      </c>
    </row>
    <row r="77" spans="1:18" x14ac:dyDescent="0.25">
      <c r="A77" s="29" t="str">
        <f t="shared" si="7"/>
        <v>20091010</v>
      </c>
      <c r="B77" s="5">
        <v>2009</v>
      </c>
      <c r="C77" s="5">
        <v>1010</v>
      </c>
      <c r="D77" s="5" t="s">
        <v>153</v>
      </c>
      <c r="E77" s="23">
        <v>701004.54183504835</v>
      </c>
      <c r="F77" s="25">
        <v>65985.544849508558</v>
      </c>
      <c r="G77" s="24">
        <v>2893</v>
      </c>
      <c r="H77" s="24">
        <f t="shared" si="8"/>
        <v>13.460269645075693</v>
      </c>
      <c r="I77" s="24">
        <f t="shared" si="8"/>
        <v>11.097190979589055</v>
      </c>
      <c r="J77" s="24">
        <f t="shared" si="8"/>
        <v>7.9700493049761354</v>
      </c>
      <c r="K77" s="22">
        <f>'Newest Econometric Results'!$C$24/SUM('Newest Econometric Results'!$C$24:$C$26)</f>
        <v>0.62272033704367913</v>
      </c>
      <c r="L77" s="22">
        <f>'Newest Econometric Results'!C$25/SUM('Newest Econometric Results'!$C$24:$C$26)</f>
        <v>0.25402292219895728</v>
      </c>
      <c r="M77" s="22">
        <f>'Newest Econometric Results'!$C$26/SUM('Newest Econometric Results'!$C$24:$C$26)</f>
        <v>0.12325674075736359</v>
      </c>
      <c r="N77" s="22">
        <f t="shared" si="9"/>
        <v>0.21213827025494258</v>
      </c>
      <c r="O77" s="22">
        <f t="shared" si="9"/>
        <v>0.26615781810394834</v>
      </c>
      <c r="P77" s="22">
        <f t="shared" si="9"/>
        <v>-3.0907580980869532E-2</v>
      </c>
      <c r="Q77" s="22">
        <f t="shared" si="10"/>
        <v>0.44738850737802138</v>
      </c>
      <c r="R77" s="22">
        <f t="shared" si="11"/>
        <v>1.5642218929977481</v>
      </c>
    </row>
    <row r="78" spans="1:18" x14ac:dyDescent="0.25">
      <c r="A78" s="29" t="str">
        <f t="shared" si="7"/>
        <v>20101010</v>
      </c>
      <c r="B78" s="5">
        <v>2010</v>
      </c>
      <c r="C78" s="5">
        <v>1010</v>
      </c>
      <c r="D78" s="5" t="s">
        <v>153</v>
      </c>
      <c r="E78" s="23">
        <v>715219.69663430494</v>
      </c>
      <c r="F78" s="25">
        <v>66521.546676126571</v>
      </c>
      <c r="G78" s="24">
        <v>2903</v>
      </c>
      <c r="H78" s="24">
        <f t="shared" si="8"/>
        <v>13.480345042499001</v>
      </c>
      <c r="I78" s="24">
        <f t="shared" si="8"/>
        <v>11.105281184331304</v>
      </c>
      <c r="J78" s="24">
        <f t="shared" si="8"/>
        <v>7.9734999640246302</v>
      </c>
      <c r="K78" s="22">
        <f>'Newest Econometric Results'!$C$24/SUM('Newest Econometric Results'!$C$24:$C$26)</f>
        <v>0.62272033704367913</v>
      </c>
      <c r="L78" s="22">
        <f>'Newest Econometric Results'!C$25/SUM('Newest Econometric Results'!$C$24:$C$26)</f>
        <v>0.25402292219895728</v>
      </c>
      <c r="M78" s="22">
        <f>'Newest Econometric Results'!$C$26/SUM('Newest Econometric Results'!$C$24:$C$26)</f>
        <v>0.12325674075736359</v>
      </c>
      <c r="N78" s="22">
        <f t="shared" si="9"/>
        <v>0.22463962850467123</v>
      </c>
      <c r="O78" s="22">
        <f t="shared" si="9"/>
        <v>0.26821291555376231</v>
      </c>
      <c r="P78" s="22">
        <f t="shared" si="9"/>
        <v>-3.048226399308715E-2</v>
      </c>
      <c r="Q78" s="22">
        <f t="shared" si="10"/>
        <v>0.46237028006534642</v>
      </c>
      <c r="R78" s="22">
        <f t="shared" si="11"/>
        <v>1.5878331373451067</v>
      </c>
    </row>
    <row r="79" spans="1:18" x14ac:dyDescent="0.25">
      <c r="A79" s="29" t="str">
        <f t="shared" si="7"/>
        <v>20111010</v>
      </c>
      <c r="B79" s="5">
        <v>2011</v>
      </c>
      <c r="C79" s="5">
        <v>1010</v>
      </c>
      <c r="D79" s="5" t="s">
        <v>153</v>
      </c>
      <c r="E79" s="23">
        <v>731281.52706414193</v>
      </c>
      <c r="F79" s="25">
        <v>66216.546006737946</v>
      </c>
      <c r="G79" s="24">
        <v>2947</v>
      </c>
      <c r="H79" s="24">
        <f t="shared" si="8"/>
        <v>13.502553790532694</v>
      </c>
      <c r="I79" s="24">
        <f t="shared" si="8"/>
        <v>11.100685650374203</v>
      </c>
      <c r="J79" s="24">
        <f t="shared" si="8"/>
        <v>7.9885429827376946</v>
      </c>
      <c r="K79" s="22">
        <f>'Newest Econometric Results'!$C$24/SUM('Newest Econometric Results'!$C$24:$C$26)</f>
        <v>0.62272033704367913</v>
      </c>
      <c r="L79" s="22">
        <f>'Newest Econometric Results'!C$25/SUM('Newest Econometric Results'!$C$24:$C$26)</f>
        <v>0.25402292219895728</v>
      </c>
      <c r="M79" s="22">
        <f>'Newest Econometric Results'!$C$26/SUM('Newest Econometric Results'!$C$24:$C$26)</f>
        <v>0.12325674075736359</v>
      </c>
      <c r="N79" s="22">
        <f t="shared" si="9"/>
        <v>0.23846946756553056</v>
      </c>
      <c r="O79" s="22">
        <f t="shared" si="9"/>
        <v>0.267045544588915</v>
      </c>
      <c r="P79" s="22">
        <f t="shared" si="9"/>
        <v>-2.8628110535362808E-2</v>
      </c>
      <c r="Q79" s="22">
        <f t="shared" si="10"/>
        <v>0.47688690161908281</v>
      </c>
      <c r="R79" s="22">
        <f t="shared" si="11"/>
        <v>1.61105122646489</v>
      </c>
    </row>
    <row r="80" spans="1:18" x14ac:dyDescent="0.25">
      <c r="A80" s="29" t="str">
        <f t="shared" si="7"/>
        <v>20121010</v>
      </c>
      <c r="B80" s="5">
        <v>2012</v>
      </c>
      <c r="C80" s="5">
        <v>1010</v>
      </c>
      <c r="D80" s="5" t="s">
        <v>153</v>
      </c>
      <c r="E80" s="23">
        <v>743561.51547834044</v>
      </c>
      <c r="F80" s="25">
        <v>66542.324039862317</v>
      </c>
      <c r="G80" s="24">
        <v>3058.5</v>
      </c>
      <c r="H80" s="24">
        <f t="shared" si="8"/>
        <v>13.519206779157608</v>
      </c>
      <c r="I80" s="24">
        <f t="shared" si="8"/>
        <v>11.105593475921692</v>
      </c>
      <c r="J80" s="24">
        <f t="shared" si="8"/>
        <v>8.0256798786826202</v>
      </c>
      <c r="K80" s="22">
        <f>'Newest Econometric Results'!$C$24/SUM('Newest Econometric Results'!$C$24:$C$26)</f>
        <v>0.62272033704367913</v>
      </c>
      <c r="L80" s="22">
        <f>'Newest Econometric Results'!C$25/SUM('Newest Econometric Results'!$C$24:$C$26)</f>
        <v>0.25402292219895728</v>
      </c>
      <c r="M80" s="22">
        <f>'Newest Econometric Results'!$C$26/SUM('Newest Econometric Results'!$C$24:$C$26)</f>
        <v>0.12325674075736359</v>
      </c>
      <c r="N80" s="22">
        <f t="shared" si="9"/>
        <v>0.24883962225482156</v>
      </c>
      <c r="O80" s="22">
        <f t="shared" si="9"/>
        <v>0.26829224477613089</v>
      </c>
      <c r="P80" s="22">
        <f t="shared" si="9"/>
        <v>-2.4050737779345924E-2</v>
      </c>
      <c r="Q80" s="22">
        <f t="shared" si="10"/>
        <v>0.49308112925160658</v>
      </c>
      <c r="R80" s="22">
        <f t="shared" si="11"/>
        <v>1.6373533532529876</v>
      </c>
    </row>
    <row r="81" spans="1:18" x14ac:dyDescent="0.25">
      <c r="A81" s="29" t="str">
        <f t="shared" si="7"/>
        <v>20131010</v>
      </c>
      <c r="B81" s="5">
        <v>2013</v>
      </c>
      <c r="C81" s="5">
        <v>1010</v>
      </c>
      <c r="D81" s="5" t="s">
        <v>153</v>
      </c>
      <c r="E81" s="23">
        <v>753913.41676783864</v>
      </c>
      <c r="F81" s="25">
        <v>66836.138240359753</v>
      </c>
      <c r="G81" s="24">
        <v>3197</v>
      </c>
      <c r="H81" s="24">
        <f t="shared" si="8"/>
        <v>13.533032808523515</v>
      </c>
      <c r="I81" s="24">
        <f t="shared" si="8"/>
        <v>11.109999204863678</v>
      </c>
      <c r="J81" s="24">
        <f t="shared" si="8"/>
        <v>8.0699681490598412</v>
      </c>
      <c r="K81" s="22">
        <f>'Newest Econometric Results'!$C$24/SUM('Newest Econometric Results'!$C$24:$C$26)</f>
        <v>0.62272033704367913</v>
      </c>
      <c r="L81" s="22">
        <f>'Newest Econometric Results'!C$25/SUM('Newest Econometric Results'!$C$24:$C$26)</f>
        <v>0.25402292219895728</v>
      </c>
      <c r="M81" s="22">
        <f>'Newest Econometric Results'!$C$26/SUM('Newest Econometric Results'!$C$24:$C$26)</f>
        <v>0.12325674075736359</v>
      </c>
      <c r="N81" s="22">
        <f t="shared" si="9"/>
        <v>0.25744937192153494</v>
      </c>
      <c r="O81" s="22">
        <f t="shared" si="9"/>
        <v>0.26941140091639076</v>
      </c>
      <c r="P81" s="22">
        <f t="shared" si="9"/>
        <v>-1.8591909918868776E-2</v>
      </c>
      <c r="Q81" s="22">
        <f t="shared" si="10"/>
        <v>0.50826886291905704</v>
      </c>
      <c r="R81" s="22">
        <f t="shared" si="11"/>
        <v>1.6624108414704302</v>
      </c>
    </row>
    <row r="82" spans="1:18" x14ac:dyDescent="0.25">
      <c r="A82" s="29" t="str">
        <f t="shared" si="7"/>
        <v>20061011</v>
      </c>
      <c r="B82" s="5">
        <v>2006</v>
      </c>
      <c r="C82" s="5">
        <v>1011</v>
      </c>
      <c r="D82" s="5" t="s">
        <v>154</v>
      </c>
      <c r="E82" s="23">
        <v>778839</v>
      </c>
      <c r="F82" s="25">
        <v>81040.914379351118</v>
      </c>
      <c r="G82" s="24">
        <v>4158.9900000000016</v>
      </c>
      <c r="H82" s="24">
        <f t="shared" si="8"/>
        <v>13.565559628267971</v>
      </c>
      <c r="I82" s="24">
        <f t="shared" si="8"/>
        <v>11.302709421920994</v>
      </c>
      <c r="J82" s="24">
        <f t="shared" si="8"/>
        <v>8.3330275353158818</v>
      </c>
      <c r="K82" s="22">
        <f>'Newest Econometric Results'!$C$24/SUM('Newest Econometric Results'!$C$24:$C$26)</f>
        <v>0.62272033704367913</v>
      </c>
      <c r="L82" s="22">
        <f>'Newest Econometric Results'!C$25/SUM('Newest Econometric Results'!$C$24:$C$26)</f>
        <v>0.25402292219895728</v>
      </c>
      <c r="M82" s="22">
        <f>'Newest Econometric Results'!$C$26/SUM('Newest Econometric Results'!$C$24:$C$26)</f>
        <v>0.12325674075736359</v>
      </c>
      <c r="N82" s="22">
        <f t="shared" si="9"/>
        <v>0.2777044840757617</v>
      </c>
      <c r="O82" s="22">
        <f t="shared" si="9"/>
        <v>0.3183642133908855</v>
      </c>
      <c r="P82" s="22">
        <f t="shared" si="9"/>
        <v>1.3831932656683201E-2</v>
      </c>
      <c r="Q82" s="22">
        <f t="shared" si="10"/>
        <v>0.6099006301233304</v>
      </c>
      <c r="R82" s="22">
        <f t="shared" si="11"/>
        <v>1.8402485244267732</v>
      </c>
    </row>
    <row r="83" spans="1:18" x14ac:dyDescent="0.25">
      <c r="A83" s="29" t="str">
        <f t="shared" si="7"/>
        <v>20071011</v>
      </c>
      <c r="B83" s="5">
        <v>2007</v>
      </c>
      <c r="C83" s="5">
        <v>1011</v>
      </c>
      <c r="D83" s="5" t="s">
        <v>154</v>
      </c>
      <c r="E83" s="23">
        <v>779426</v>
      </c>
      <c r="F83" s="25">
        <v>80991.544399345978</v>
      </c>
      <c r="G83" s="24">
        <v>4253.2400000000016</v>
      </c>
      <c r="H83" s="24">
        <f t="shared" si="8"/>
        <v>13.566313030324444</v>
      </c>
      <c r="I83" s="24">
        <f t="shared" si="8"/>
        <v>11.302100038074016</v>
      </c>
      <c r="J83" s="24">
        <f t="shared" si="8"/>
        <v>8.3554363244162406</v>
      </c>
      <c r="K83" s="22">
        <f>'Newest Econometric Results'!$C$24/SUM('Newest Econometric Results'!$C$24:$C$26)</f>
        <v>0.62272033704367913</v>
      </c>
      <c r="L83" s="22">
        <f>'Newest Econometric Results'!C$25/SUM('Newest Econometric Results'!$C$24:$C$26)</f>
        <v>0.25402292219895728</v>
      </c>
      <c r="M83" s="22">
        <f>'Newest Econometric Results'!$C$26/SUM('Newest Econometric Results'!$C$24:$C$26)</f>
        <v>0.12325674075736359</v>
      </c>
      <c r="N83" s="22">
        <f t="shared" si="9"/>
        <v>0.27817364285829793</v>
      </c>
      <c r="O83" s="22">
        <f t="shared" si="9"/>
        <v>0.3182094159253353</v>
      </c>
      <c r="P83" s="22">
        <f t="shared" si="9"/>
        <v>1.6593966965512564E-2</v>
      </c>
      <c r="Q83" s="22">
        <f t="shared" si="10"/>
        <v>0.6129770257491457</v>
      </c>
      <c r="R83" s="22">
        <f t="shared" si="11"/>
        <v>1.8459185741238981</v>
      </c>
    </row>
    <row r="84" spans="1:18" x14ac:dyDescent="0.25">
      <c r="A84" s="29" t="str">
        <f t="shared" si="7"/>
        <v>20081011</v>
      </c>
      <c r="B84" s="5">
        <v>2008</v>
      </c>
      <c r="C84" s="5">
        <v>1011</v>
      </c>
      <c r="D84" s="5" t="s">
        <v>154</v>
      </c>
      <c r="E84" s="23">
        <v>781110</v>
      </c>
      <c r="F84" s="25">
        <v>80942.174419340823</v>
      </c>
      <c r="G84" s="24">
        <v>4305.4900000000016</v>
      </c>
      <c r="H84" s="24">
        <f t="shared" si="8"/>
        <v>13.56847126397451</v>
      </c>
      <c r="I84" s="24">
        <f t="shared" si="8"/>
        <v>11.301490282651921</v>
      </c>
      <c r="J84" s="24">
        <f t="shared" si="8"/>
        <v>8.3676462315229081</v>
      </c>
      <c r="K84" s="22">
        <f>'Newest Econometric Results'!$C$24/SUM('Newest Econometric Results'!$C$24:$C$26)</f>
        <v>0.62272033704367913</v>
      </c>
      <c r="L84" s="22">
        <f>'Newest Econometric Results'!C$25/SUM('Newest Econometric Results'!$C$24:$C$26)</f>
        <v>0.25402292219895728</v>
      </c>
      <c r="M84" s="22">
        <f>'Newest Econometric Results'!$C$26/SUM('Newest Econometric Results'!$C$24:$C$26)</f>
        <v>0.12325674075736359</v>
      </c>
      <c r="N84" s="22">
        <f t="shared" si="9"/>
        <v>0.27951761884428611</v>
      </c>
      <c r="O84" s="22">
        <f t="shared" si="9"/>
        <v>0.31805452407118795</v>
      </c>
      <c r="P84" s="22">
        <f t="shared" si="9"/>
        <v>1.8098920320430565E-2</v>
      </c>
      <c r="Q84" s="22">
        <f t="shared" si="10"/>
        <v>0.6156710632359047</v>
      </c>
      <c r="R84" s="22">
        <f t="shared" si="11"/>
        <v>1.8508982526686204</v>
      </c>
    </row>
    <row r="85" spans="1:18" x14ac:dyDescent="0.25">
      <c r="A85" s="29" t="str">
        <f t="shared" si="7"/>
        <v>20091011</v>
      </c>
      <c r="B85" s="5">
        <v>2009</v>
      </c>
      <c r="C85" s="5">
        <v>1011</v>
      </c>
      <c r="D85" s="5" t="s">
        <v>154</v>
      </c>
      <c r="E85" s="23">
        <v>814467</v>
      </c>
      <c r="F85" s="25">
        <v>81117.562635689028</v>
      </c>
      <c r="G85" s="24">
        <v>4411.2400000000016</v>
      </c>
      <c r="H85" s="24">
        <f t="shared" si="8"/>
        <v>13.610289190549681</v>
      </c>
      <c r="I85" s="24">
        <f t="shared" si="8"/>
        <v>11.303654771969381</v>
      </c>
      <c r="J85" s="24">
        <f t="shared" si="8"/>
        <v>8.3919111080557691</v>
      </c>
      <c r="K85" s="22">
        <f>'Newest Econometric Results'!$C$24/SUM('Newest Econometric Results'!$C$24:$C$26)</f>
        <v>0.62272033704367913</v>
      </c>
      <c r="L85" s="22">
        <f>'Newest Econometric Results'!C$25/SUM('Newest Econometric Results'!$C$24:$C$26)</f>
        <v>0.25402292219895728</v>
      </c>
      <c r="M85" s="22">
        <f>'Newest Econometric Results'!$C$26/SUM('Newest Econometric Results'!$C$24:$C$26)</f>
        <v>0.12325674075736359</v>
      </c>
      <c r="N85" s="22">
        <f t="shared" si="9"/>
        <v>0.30555849217564401</v>
      </c>
      <c r="O85" s="22">
        <f t="shared" si="9"/>
        <v>0.31860435397267756</v>
      </c>
      <c r="P85" s="22">
        <f t="shared" si="9"/>
        <v>2.1089729916750854E-2</v>
      </c>
      <c r="Q85" s="22">
        <f t="shared" si="10"/>
        <v>0.64525257606507236</v>
      </c>
      <c r="R85" s="22">
        <f t="shared" si="11"/>
        <v>1.9064684967768795</v>
      </c>
    </row>
    <row r="86" spans="1:18" x14ac:dyDescent="0.25">
      <c r="A86" s="29" t="str">
        <f t="shared" si="7"/>
        <v>20101011</v>
      </c>
      <c r="B86" s="5">
        <v>2010</v>
      </c>
      <c r="C86" s="5">
        <v>1011</v>
      </c>
      <c r="D86" s="5" t="s">
        <v>154</v>
      </c>
      <c r="E86" s="23">
        <v>826964</v>
      </c>
      <c r="F86" s="25">
        <v>81331.445701122968</v>
      </c>
      <c r="G86" s="24">
        <v>4535.0400000000018</v>
      </c>
      <c r="H86" s="24">
        <f t="shared" si="8"/>
        <v>13.625516442223994</v>
      </c>
      <c r="I86" s="24">
        <f t="shared" si="8"/>
        <v>11.306288006745156</v>
      </c>
      <c r="J86" s="24">
        <f t="shared" si="8"/>
        <v>8.4195891827969973</v>
      </c>
      <c r="K86" s="22">
        <f>'Newest Econometric Results'!$C$24/SUM('Newest Econometric Results'!$C$24:$C$26)</f>
        <v>0.62272033704367913</v>
      </c>
      <c r="L86" s="22">
        <f>'Newest Econometric Results'!C$25/SUM('Newest Econometric Results'!$C$24:$C$26)</f>
        <v>0.25402292219895728</v>
      </c>
      <c r="M86" s="22">
        <f>'Newest Econometric Results'!$C$26/SUM('Newest Econometric Results'!$C$24:$C$26)</f>
        <v>0.12325674075736359</v>
      </c>
      <c r="N86" s="22">
        <f t="shared" si="9"/>
        <v>0.31504081147052104</v>
      </c>
      <c r="O86" s="22">
        <f t="shared" si="9"/>
        <v>0.31927325596525591</v>
      </c>
      <c r="P86" s="22">
        <f t="shared" si="9"/>
        <v>2.450123919979335E-2</v>
      </c>
      <c r="Q86" s="22">
        <f t="shared" si="10"/>
        <v>0.65881530663557031</v>
      </c>
      <c r="R86" s="22">
        <f t="shared" si="11"/>
        <v>1.9325015559648482</v>
      </c>
    </row>
    <row r="87" spans="1:18" x14ac:dyDescent="0.25">
      <c r="A87" s="29" t="str">
        <f t="shared" si="7"/>
        <v>20111011</v>
      </c>
      <c r="B87" s="5">
        <v>2011</v>
      </c>
      <c r="C87" s="5">
        <v>1011</v>
      </c>
      <c r="D87" s="5" t="s">
        <v>154</v>
      </c>
      <c r="E87" s="23">
        <v>836055</v>
      </c>
      <c r="F87" s="25">
        <v>81037.644511795268</v>
      </c>
      <c r="G87" s="24">
        <v>4637.7750000000024</v>
      </c>
      <c r="H87" s="24">
        <f t="shared" si="8"/>
        <v>13.63644967937649</v>
      </c>
      <c r="I87" s="24">
        <f t="shared" si="8"/>
        <v>11.302669072752311</v>
      </c>
      <c r="J87" s="24">
        <f t="shared" si="8"/>
        <v>8.4419900043489378</v>
      </c>
      <c r="K87" s="22">
        <f>'Newest Econometric Results'!$C$24/SUM('Newest Econometric Results'!$C$24:$C$26)</f>
        <v>0.62272033704367913</v>
      </c>
      <c r="L87" s="22">
        <f>'Newest Econometric Results'!C$25/SUM('Newest Econometric Results'!$C$24:$C$26)</f>
        <v>0.25402292219895728</v>
      </c>
      <c r="M87" s="22">
        <f>'Newest Econometric Results'!$C$26/SUM('Newest Econometric Results'!$C$24:$C$26)</f>
        <v>0.12325674075736359</v>
      </c>
      <c r="N87" s="22">
        <f t="shared" si="9"/>
        <v>0.32184916059510205</v>
      </c>
      <c r="O87" s="22">
        <f t="shared" si="9"/>
        <v>0.3183539637771482</v>
      </c>
      <c r="P87" s="22">
        <f t="shared" si="9"/>
        <v>2.7262291454572835E-2</v>
      </c>
      <c r="Q87" s="22">
        <f t="shared" si="10"/>
        <v>0.66746541582682306</v>
      </c>
      <c r="R87" s="22">
        <f t="shared" si="11"/>
        <v>1.9492904134770117</v>
      </c>
    </row>
    <row r="88" spans="1:18" x14ac:dyDescent="0.25">
      <c r="A88" s="29" t="str">
        <f t="shared" si="7"/>
        <v>20121011</v>
      </c>
      <c r="B88" s="5">
        <v>2012</v>
      </c>
      <c r="C88" s="5">
        <v>1011</v>
      </c>
      <c r="D88" s="5" t="s">
        <v>154</v>
      </c>
      <c r="E88" s="23">
        <v>844153</v>
      </c>
      <c r="F88" s="25">
        <v>81131.289501052743</v>
      </c>
      <c r="G88" s="24">
        <v>4767.3750000000018</v>
      </c>
      <c r="H88" s="24">
        <f t="shared" si="8"/>
        <v>13.646089036769782</v>
      </c>
      <c r="I88" s="24">
        <f t="shared" si="8"/>
        <v>11.303823979519581</v>
      </c>
      <c r="J88" s="24">
        <f t="shared" si="8"/>
        <v>8.469551117938396</v>
      </c>
      <c r="K88" s="22">
        <f>'Newest Econometric Results'!$C$24/SUM('Newest Econometric Results'!$C$24:$C$26)</f>
        <v>0.62272033704367913</v>
      </c>
      <c r="L88" s="22">
        <f>'Newest Econometric Results'!C$25/SUM('Newest Econometric Results'!$C$24:$C$26)</f>
        <v>0.25402292219895728</v>
      </c>
      <c r="M88" s="22">
        <f>'Newest Econometric Results'!$C$26/SUM('Newest Econometric Results'!$C$24:$C$26)</f>
        <v>0.12325674075736359</v>
      </c>
      <c r="N88" s="22">
        <f t="shared" si="9"/>
        <v>0.32785178447993718</v>
      </c>
      <c r="O88" s="22">
        <f t="shared" si="9"/>
        <v>0.31864733656903765</v>
      </c>
      <c r="P88" s="22">
        <f t="shared" si="9"/>
        <v>3.0659384487252941E-2</v>
      </c>
      <c r="Q88" s="22">
        <f t="shared" si="10"/>
        <v>0.6771585055362277</v>
      </c>
      <c r="R88" s="22">
        <f t="shared" si="11"/>
        <v>1.968276930673907</v>
      </c>
    </row>
    <row r="89" spans="1:18" x14ac:dyDescent="0.25">
      <c r="A89" s="29" t="str">
        <f t="shared" si="7"/>
        <v>20131011</v>
      </c>
      <c r="B89" s="5">
        <v>2013</v>
      </c>
      <c r="C89" s="5">
        <v>1011</v>
      </c>
      <c r="D89" s="5" t="s">
        <v>154</v>
      </c>
      <c r="E89" s="23">
        <v>847766</v>
      </c>
      <c r="F89" s="25">
        <v>81137</v>
      </c>
      <c r="G89" s="24">
        <v>4828.0750000000016</v>
      </c>
      <c r="H89" s="24">
        <f t="shared" si="8"/>
        <v>13.650359933298429</v>
      </c>
      <c r="I89" s="24">
        <f t="shared" si="8"/>
        <v>11.303894362944058</v>
      </c>
      <c r="J89" s="24">
        <f t="shared" si="8"/>
        <v>8.482203116479532</v>
      </c>
      <c r="K89" s="22">
        <f>'Newest Econometric Results'!$C$24/SUM('Newest Econometric Results'!$C$24:$C$26)</f>
        <v>0.62272033704367913</v>
      </c>
      <c r="L89" s="22">
        <f>'Newest Econometric Results'!C$25/SUM('Newest Econometric Results'!$C$24:$C$26)</f>
        <v>0.25402292219895728</v>
      </c>
      <c r="M89" s="22">
        <f>'Newest Econometric Results'!$C$26/SUM('Newest Econometric Results'!$C$24:$C$26)</f>
        <v>0.12325674075736359</v>
      </c>
      <c r="N89" s="22">
        <f t="shared" si="9"/>
        <v>0.33051135860573488</v>
      </c>
      <c r="O89" s="22">
        <f t="shared" si="9"/>
        <v>0.31866521557219774</v>
      </c>
      <c r="P89" s="22">
        <f t="shared" si="9"/>
        <v>3.2218828591500277E-2</v>
      </c>
      <c r="Q89" s="22">
        <f t="shared" si="10"/>
        <v>0.68139540276943289</v>
      </c>
      <c r="R89" s="22">
        <f t="shared" si="11"/>
        <v>1.9766340092956087</v>
      </c>
    </row>
    <row r="90" spans="1:18" x14ac:dyDescent="0.25">
      <c r="A90" s="29" t="str">
        <f t="shared" si="7"/>
        <v>20061012</v>
      </c>
      <c r="B90" s="5">
        <v>2006</v>
      </c>
      <c r="C90" s="5">
        <v>1012</v>
      </c>
      <c r="D90" s="5" t="s">
        <v>155</v>
      </c>
      <c r="E90" s="23">
        <v>605408</v>
      </c>
      <c r="F90" s="25">
        <v>32483.34</v>
      </c>
      <c r="G90" s="24">
        <v>2688.25</v>
      </c>
      <c r="H90" s="24">
        <f t="shared" si="8"/>
        <v>13.313657889886146</v>
      </c>
      <c r="I90" s="24">
        <f t="shared" si="8"/>
        <v>10.38848262150103</v>
      </c>
      <c r="J90" s="24">
        <f t="shared" si="8"/>
        <v>7.8966457032706359</v>
      </c>
      <c r="K90" s="22">
        <f>'Newest Econometric Results'!$C$24/SUM('Newest Econometric Results'!$C$24:$C$26)</f>
        <v>0.62272033704367913</v>
      </c>
      <c r="L90" s="22">
        <f>'Newest Econometric Results'!C$25/SUM('Newest Econometric Results'!$C$24:$C$26)</f>
        <v>0.25402292219895728</v>
      </c>
      <c r="M90" s="22">
        <f>'Newest Econometric Results'!$C$26/SUM('Newest Econometric Results'!$C$24:$C$26)</f>
        <v>0.12325674075736359</v>
      </c>
      <c r="N90" s="22">
        <f t="shared" si="9"/>
        <v>0.12084014864874282</v>
      </c>
      <c r="O90" s="22">
        <f t="shared" si="9"/>
        <v>8.6129649995603283E-2</v>
      </c>
      <c r="P90" s="22">
        <f t="shared" si="9"/>
        <v>-3.9955069686941055E-2</v>
      </c>
      <c r="Q90" s="22">
        <f t="shared" si="10"/>
        <v>0.16701472895740505</v>
      </c>
      <c r="R90" s="22">
        <f t="shared" si="11"/>
        <v>1.1817716714447852</v>
      </c>
    </row>
    <row r="91" spans="1:18" x14ac:dyDescent="0.25">
      <c r="A91" s="29" t="str">
        <f t="shared" si="7"/>
        <v>20071012</v>
      </c>
      <c r="B91" s="5">
        <v>2007</v>
      </c>
      <c r="C91" s="5">
        <v>1012</v>
      </c>
      <c r="D91" s="5" t="s">
        <v>155</v>
      </c>
      <c r="E91" s="23">
        <v>616585.5</v>
      </c>
      <c r="F91" s="25">
        <v>32740.67</v>
      </c>
      <c r="G91" s="24">
        <v>2726.25</v>
      </c>
      <c r="H91" s="24">
        <f t="shared" si="8"/>
        <v>13.331952278101891</v>
      </c>
      <c r="I91" s="24">
        <f t="shared" si="8"/>
        <v>10.396373314979632</v>
      </c>
      <c r="J91" s="24">
        <f t="shared" si="8"/>
        <v>7.9106823175158389</v>
      </c>
      <c r="K91" s="22">
        <f>'Newest Econometric Results'!$C$24/SUM('Newest Econometric Results'!$C$24:$C$26)</f>
        <v>0.62272033704367913</v>
      </c>
      <c r="L91" s="22">
        <f>'Newest Econometric Results'!C$25/SUM('Newest Econometric Results'!$C$24:$C$26)</f>
        <v>0.25402292219895728</v>
      </c>
      <c r="M91" s="22">
        <f>'Newest Econometric Results'!$C$26/SUM('Newest Econometric Results'!$C$24:$C$26)</f>
        <v>0.12325674075736359</v>
      </c>
      <c r="N91" s="22">
        <f t="shared" si="9"/>
        <v>0.13223243624445941</v>
      </c>
      <c r="O91" s="22">
        <f t="shared" si="9"/>
        <v>8.8134067011214082E-2</v>
      </c>
      <c r="P91" s="22">
        <f t="shared" si="9"/>
        <v>-3.8224962363808943E-2</v>
      </c>
      <c r="Q91" s="22">
        <f t="shared" si="10"/>
        <v>0.18214154089186452</v>
      </c>
      <c r="R91" s="22">
        <f t="shared" si="11"/>
        <v>1.1997840003597602</v>
      </c>
    </row>
    <row r="92" spans="1:18" x14ac:dyDescent="0.25">
      <c r="A92" s="29" t="str">
        <f t="shared" si="7"/>
        <v>20081012</v>
      </c>
      <c r="B92" s="5">
        <v>2008</v>
      </c>
      <c r="C92" s="5">
        <v>1012</v>
      </c>
      <c r="D92" s="5" t="s">
        <v>155</v>
      </c>
      <c r="E92" s="23">
        <v>627552.50000000012</v>
      </c>
      <c r="F92" s="25">
        <v>32955.85</v>
      </c>
      <c r="G92" s="24">
        <v>2804.25</v>
      </c>
      <c r="H92" s="24">
        <f t="shared" si="8"/>
        <v>13.349582611826973</v>
      </c>
      <c r="I92" s="24">
        <f t="shared" si="8"/>
        <v>10.40292406590188</v>
      </c>
      <c r="J92" s="24">
        <f t="shared" si="8"/>
        <v>7.938891402525333</v>
      </c>
      <c r="K92" s="22">
        <f>'Newest Econometric Results'!$C$24/SUM('Newest Econometric Results'!$C$24:$C$26)</f>
        <v>0.62272033704367913</v>
      </c>
      <c r="L92" s="22">
        <f>'Newest Econometric Results'!C$25/SUM('Newest Econometric Results'!$C$24:$C$26)</f>
        <v>0.25402292219895728</v>
      </c>
      <c r="M92" s="22">
        <f>'Newest Econometric Results'!$C$26/SUM('Newest Econometric Results'!$C$24:$C$26)</f>
        <v>0.12325674075736359</v>
      </c>
      <c r="N92" s="22">
        <f t="shared" si="9"/>
        <v>0.14321120360393491</v>
      </c>
      <c r="O92" s="22">
        <f t="shared" si="9"/>
        <v>8.9798107903080987E-2</v>
      </c>
      <c r="P92" s="22">
        <f t="shared" si="9"/>
        <v>-3.474800248579131E-2</v>
      </c>
      <c r="Q92" s="22">
        <f t="shared" si="10"/>
        <v>0.19826130902122457</v>
      </c>
      <c r="R92" s="22">
        <f t="shared" si="11"/>
        <v>1.2192809613121487</v>
      </c>
    </row>
    <row r="93" spans="1:18" x14ac:dyDescent="0.25">
      <c r="A93" s="29" t="str">
        <f t="shared" si="7"/>
        <v>20091012</v>
      </c>
      <c r="B93" s="5">
        <v>2009</v>
      </c>
      <c r="C93" s="5">
        <v>1012</v>
      </c>
      <c r="D93" s="5" t="s">
        <v>155</v>
      </c>
      <c r="E93" s="23">
        <v>638613.50000000023</v>
      </c>
      <c r="F93" s="25">
        <v>33425.949999999997</v>
      </c>
      <c r="G93" s="24">
        <v>2952.75</v>
      </c>
      <c r="H93" s="24">
        <f t="shared" si="8"/>
        <v>13.367054699033108</v>
      </c>
      <c r="I93" s="24">
        <f t="shared" si="8"/>
        <v>10.417087823406192</v>
      </c>
      <c r="J93" s="24">
        <f t="shared" si="8"/>
        <v>7.9904922184919567</v>
      </c>
      <c r="K93" s="22">
        <f>'Newest Econometric Results'!$C$24/SUM('Newest Econometric Results'!$C$24:$C$26)</f>
        <v>0.62272033704367913</v>
      </c>
      <c r="L93" s="22">
        <f>'Newest Econometric Results'!C$25/SUM('Newest Econometric Results'!$C$24:$C$26)</f>
        <v>0.25402292219895728</v>
      </c>
      <c r="M93" s="22">
        <f>'Newest Econometric Results'!$C$26/SUM('Newest Econometric Results'!$C$24:$C$26)</f>
        <v>0.12325674075736359</v>
      </c>
      <c r="N93" s="22">
        <f t="shared" si="9"/>
        <v>0.15409142763779607</v>
      </c>
      <c r="O93" s="22">
        <f t="shared" si="9"/>
        <v>9.3396026973643631E-2</v>
      </c>
      <c r="P93" s="22">
        <f t="shared" si="9"/>
        <v>-2.8387854089324743E-2</v>
      </c>
      <c r="Q93" s="22">
        <f t="shared" si="10"/>
        <v>0.21909960052211497</v>
      </c>
      <c r="R93" s="22">
        <f t="shared" si="11"/>
        <v>1.2449552687073668</v>
      </c>
    </row>
    <row r="94" spans="1:18" x14ac:dyDescent="0.25">
      <c r="A94" s="29" t="str">
        <f t="shared" si="7"/>
        <v>20101012</v>
      </c>
      <c r="B94" s="5">
        <v>2010</v>
      </c>
      <c r="C94" s="5">
        <v>1012</v>
      </c>
      <c r="D94" s="5" t="s">
        <v>155</v>
      </c>
      <c r="E94" s="23">
        <v>645694.5</v>
      </c>
      <c r="F94" s="25">
        <v>33627.22</v>
      </c>
      <c r="G94" s="24">
        <v>3117.75</v>
      </c>
      <c r="H94" s="24">
        <f t="shared" si="8"/>
        <v>13.378081760690717</v>
      </c>
      <c r="I94" s="24">
        <f t="shared" si="8"/>
        <v>10.423091137029596</v>
      </c>
      <c r="J94" s="24">
        <f t="shared" si="8"/>
        <v>8.0448668668008558</v>
      </c>
      <c r="K94" s="22">
        <f>'Newest Econometric Results'!$C$24/SUM('Newest Econometric Results'!$C$24:$C$26)</f>
        <v>0.62272033704367913</v>
      </c>
      <c r="L94" s="22">
        <f>'Newest Econometric Results'!C$25/SUM('Newest Econometric Results'!$C$24:$C$26)</f>
        <v>0.25402292219895728</v>
      </c>
      <c r="M94" s="22">
        <f>'Newest Econometric Results'!$C$26/SUM('Newest Econometric Results'!$C$24:$C$26)</f>
        <v>0.12325674075736359</v>
      </c>
      <c r="N94" s="22">
        <f t="shared" si="9"/>
        <v>0.16095820318982387</v>
      </c>
      <c r="O94" s="22">
        <f t="shared" si="9"/>
        <v>9.4921006243137609E-2</v>
      </c>
      <c r="P94" s="22">
        <f t="shared" si="9"/>
        <v>-2.1685812158941942E-2</v>
      </c>
      <c r="Q94" s="22">
        <f t="shared" si="10"/>
        <v>0.23419339727401955</v>
      </c>
      <c r="R94" s="22">
        <f t="shared" si="11"/>
        <v>1.2638889012411592</v>
      </c>
    </row>
    <row r="95" spans="1:18" x14ac:dyDescent="0.25">
      <c r="A95" s="29" t="str">
        <f t="shared" si="7"/>
        <v>20111012</v>
      </c>
      <c r="B95" s="5">
        <v>2011</v>
      </c>
      <c r="C95" s="5">
        <v>1012</v>
      </c>
      <c r="D95" s="5" t="s">
        <v>155</v>
      </c>
      <c r="E95" s="23">
        <v>654640.99999999988</v>
      </c>
      <c r="F95" s="25">
        <v>33819.120000000003</v>
      </c>
      <c r="G95" s="24">
        <v>3117.75</v>
      </c>
      <c r="H95" s="24">
        <f t="shared" si="8"/>
        <v>13.391842272757227</v>
      </c>
      <c r="I95" s="24">
        <f t="shared" si="8"/>
        <v>10.428781602007597</v>
      </c>
      <c r="J95" s="24">
        <f t="shared" si="8"/>
        <v>8.0448668668008558</v>
      </c>
      <c r="K95" s="22">
        <f>'Newest Econometric Results'!$C$24/SUM('Newest Econometric Results'!$C$24:$C$26)</f>
        <v>0.62272033704367913</v>
      </c>
      <c r="L95" s="22">
        <f>'Newest Econometric Results'!C$25/SUM('Newest Econometric Results'!$C$24:$C$26)</f>
        <v>0.25402292219895728</v>
      </c>
      <c r="M95" s="22">
        <f>'Newest Econometric Results'!$C$26/SUM('Newest Econometric Results'!$C$24:$C$26)</f>
        <v>0.12325674075736359</v>
      </c>
      <c r="N95" s="22">
        <f t="shared" si="9"/>
        <v>0.16952715390177436</v>
      </c>
      <c r="O95" s="22">
        <f t="shared" si="9"/>
        <v>9.6366514785520135E-2</v>
      </c>
      <c r="P95" s="22">
        <f t="shared" si="9"/>
        <v>-2.1685812158941942E-2</v>
      </c>
      <c r="Q95" s="22">
        <f t="shared" si="10"/>
        <v>0.24420785652835253</v>
      </c>
      <c r="R95" s="22">
        <f t="shared" si="11"/>
        <v>1.2766096545646879</v>
      </c>
    </row>
    <row r="96" spans="1:18" x14ac:dyDescent="0.25">
      <c r="A96" s="29" t="str">
        <f t="shared" si="7"/>
        <v>20121012</v>
      </c>
      <c r="B96" s="5">
        <v>2012</v>
      </c>
      <c r="C96" s="5">
        <v>1012</v>
      </c>
      <c r="D96" s="5" t="s">
        <v>155</v>
      </c>
      <c r="E96" s="23">
        <v>668703</v>
      </c>
      <c r="F96" s="25">
        <v>34201.19</v>
      </c>
      <c r="G96" s="24">
        <v>3203.75</v>
      </c>
      <c r="H96" s="24">
        <f t="shared" si="8"/>
        <v>13.413095294348741</v>
      </c>
      <c r="I96" s="24">
        <f t="shared" si="8"/>
        <v>10.440015717766991</v>
      </c>
      <c r="J96" s="24">
        <f t="shared" si="8"/>
        <v>8.0720772776782805</v>
      </c>
      <c r="K96" s="22">
        <f>'Newest Econometric Results'!$C$24/SUM('Newest Econometric Results'!$C$24:$C$26)</f>
        <v>0.62272033704367913</v>
      </c>
      <c r="L96" s="22">
        <f>'Newest Econometric Results'!C$25/SUM('Newest Econometric Results'!$C$24:$C$26)</f>
        <v>0.25402292219895728</v>
      </c>
      <c r="M96" s="22">
        <f>'Newest Econometric Results'!$C$26/SUM('Newest Econometric Results'!$C$24:$C$26)</f>
        <v>0.12325674075736359</v>
      </c>
      <c r="N96" s="22">
        <f t="shared" si="9"/>
        <v>0.1827618426704386</v>
      </c>
      <c r="O96" s="22">
        <f t="shared" si="9"/>
        <v>9.9220237699042993E-2</v>
      </c>
      <c r="P96" s="22">
        <f t="shared" si="9"/>
        <v>-1.8331945599521858E-2</v>
      </c>
      <c r="Q96" s="22">
        <f t="shared" si="10"/>
        <v>0.26365013476995974</v>
      </c>
      <c r="R96" s="22">
        <f t="shared" si="11"/>
        <v>1.3016727066046032</v>
      </c>
    </row>
    <row r="97" spans="1:18" x14ac:dyDescent="0.25">
      <c r="A97" s="29" t="str">
        <f t="shared" si="7"/>
        <v>20131012</v>
      </c>
      <c r="B97" s="5">
        <v>2013</v>
      </c>
      <c r="C97" s="5">
        <v>1012</v>
      </c>
      <c r="D97" s="5" t="s">
        <v>155</v>
      </c>
      <c r="E97" s="23">
        <v>681299.00000000012</v>
      </c>
      <c r="F97" s="25">
        <v>34294.936999999998</v>
      </c>
      <c r="G97" s="24">
        <v>3289.25</v>
      </c>
      <c r="H97" s="24">
        <f t="shared" si="8"/>
        <v>13.431756548978502</v>
      </c>
      <c r="I97" s="24">
        <f t="shared" si="8"/>
        <v>10.442753012929256</v>
      </c>
      <c r="J97" s="24">
        <f t="shared" si="8"/>
        <v>8.0984148542459469</v>
      </c>
      <c r="K97" s="22">
        <f>'Newest Econometric Results'!$C$24/SUM('Newest Econometric Results'!$C$24:$C$26)</f>
        <v>0.62272033704367913</v>
      </c>
      <c r="L97" s="22">
        <f>'Newest Econometric Results'!C$25/SUM('Newest Econometric Results'!$C$24:$C$26)</f>
        <v>0.25402292219895728</v>
      </c>
      <c r="M97" s="22">
        <f>'Newest Econometric Results'!$C$26/SUM('Newest Econometric Results'!$C$24:$C$26)</f>
        <v>0.12325674075736359</v>
      </c>
      <c r="N97" s="22">
        <f t="shared" si="9"/>
        <v>0.19438258544314108</v>
      </c>
      <c r="O97" s="22">
        <f t="shared" si="9"/>
        <v>9.9915573415082407E-2</v>
      </c>
      <c r="P97" s="22">
        <f t="shared" si="9"/>
        <v>-1.5085661752343793E-2</v>
      </c>
      <c r="Q97" s="22">
        <f t="shared" si="10"/>
        <v>0.2792124971058797</v>
      </c>
      <c r="R97" s="22">
        <f t="shared" si="11"/>
        <v>1.3220882539498744</v>
      </c>
    </row>
    <row r="98" spans="1:18" x14ac:dyDescent="0.25">
      <c r="A98" s="29" t="str">
        <f t="shared" si="7"/>
        <v>20061013</v>
      </c>
      <c r="B98" s="5">
        <v>2006</v>
      </c>
      <c r="C98" s="5">
        <v>1013</v>
      </c>
      <c r="D98" s="5" t="s">
        <v>156</v>
      </c>
      <c r="E98" s="23">
        <v>612728</v>
      </c>
      <c r="F98" s="26">
        <v>8933.0998717749389</v>
      </c>
      <c r="G98" s="24">
        <v>2752</v>
      </c>
      <c r="H98" s="24">
        <f t="shared" si="8"/>
        <v>13.325676397033035</v>
      </c>
      <c r="I98" s="24">
        <f t="shared" si="8"/>
        <v>9.0975187437328096</v>
      </c>
      <c r="J98" s="24">
        <f t="shared" si="8"/>
        <v>7.9200831990532343</v>
      </c>
      <c r="K98" s="22">
        <f>'Newest Econometric Results'!$C$24/SUM('Newest Econometric Results'!$C$24:$C$26)</f>
        <v>0.62272033704367913</v>
      </c>
      <c r="L98" s="22">
        <f>'Newest Econometric Results'!C$25/SUM('Newest Econometric Results'!$C$24:$C$26)</f>
        <v>0.25402292219895728</v>
      </c>
      <c r="M98" s="22">
        <f>'Newest Econometric Results'!$C$26/SUM('Newest Econometric Results'!$C$24:$C$26)</f>
        <v>0.12325674075736359</v>
      </c>
      <c r="N98" s="22">
        <f t="shared" si="9"/>
        <v>0.12832431747001555</v>
      </c>
      <c r="O98" s="22">
        <f t="shared" si="9"/>
        <v>-0.24180476668837755</v>
      </c>
      <c r="P98" s="22">
        <f t="shared" si="9"/>
        <v>-3.7066240345263519E-2</v>
      </c>
      <c r="Q98" s="22">
        <f t="shared" si="10"/>
        <v>-0.15054668956362552</v>
      </c>
      <c r="R98" s="22">
        <f t="shared" si="11"/>
        <v>0.8602375649532541</v>
      </c>
    </row>
    <row r="99" spans="1:18" x14ac:dyDescent="0.25">
      <c r="A99" s="29" t="str">
        <f t="shared" si="7"/>
        <v>20071013</v>
      </c>
      <c r="B99" s="5">
        <v>2007</v>
      </c>
      <c r="C99" s="5">
        <v>1013</v>
      </c>
      <c r="D99" s="5" t="s">
        <v>156</v>
      </c>
      <c r="E99" s="23">
        <v>618250</v>
      </c>
      <c r="F99" s="26">
        <v>8997.639257532288</v>
      </c>
      <c r="G99" s="24">
        <v>2842</v>
      </c>
      <c r="H99" s="24">
        <f t="shared" si="8"/>
        <v>13.334648185383662</v>
      </c>
      <c r="I99" s="24">
        <f t="shared" si="8"/>
        <v>9.1047175171918227</v>
      </c>
      <c r="J99" s="24">
        <f t="shared" si="8"/>
        <v>7.952263308657046</v>
      </c>
      <c r="K99" s="22">
        <f>'Newest Econometric Results'!$C$24/SUM('Newest Econometric Results'!$C$24:$C$26)</f>
        <v>0.62272033704367913</v>
      </c>
      <c r="L99" s="22">
        <f>'Newest Econometric Results'!C$25/SUM('Newest Econometric Results'!$C$24:$C$26)</f>
        <v>0.25402292219895728</v>
      </c>
      <c r="M99" s="22">
        <f>'Newest Econometric Results'!$C$26/SUM('Newest Econometric Results'!$C$24:$C$26)</f>
        <v>0.12325674075736359</v>
      </c>
      <c r="N99" s="22">
        <f t="shared" si="9"/>
        <v>0.13391123253560219</v>
      </c>
      <c r="O99" s="22">
        <f t="shared" si="9"/>
        <v>-0.23997611321807077</v>
      </c>
      <c r="P99" s="22">
        <f t="shared" si="9"/>
        <v>-3.3099824918282957E-2</v>
      </c>
      <c r="Q99" s="22">
        <f t="shared" si="10"/>
        <v>-0.13916470560075153</v>
      </c>
      <c r="R99" s="22">
        <f t="shared" si="11"/>
        <v>0.8700847088311302</v>
      </c>
    </row>
    <row r="100" spans="1:18" x14ac:dyDescent="0.25">
      <c r="A100" s="29" t="str">
        <f t="shared" si="7"/>
        <v>20081013</v>
      </c>
      <c r="B100" s="5">
        <v>2008</v>
      </c>
      <c r="C100" s="5">
        <v>1013</v>
      </c>
      <c r="D100" s="5" t="s">
        <v>156</v>
      </c>
      <c r="E100" s="23">
        <v>624094</v>
      </c>
      <c r="F100" s="26">
        <v>9071.0434092690502</v>
      </c>
      <c r="G100" s="24">
        <v>2923</v>
      </c>
      <c r="H100" s="24">
        <f t="shared" si="8"/>
        <v>13.344056277031985</v>
      </c>
      <c r="I100" s="24">
        <f t="shared" si="8"/>
        <v>9.1128425761033345</v>
      </c>
      <c r="J100" s="24">
        <f t="shared" si="8"/>
        <v>7.9803657651112463</v>
      </c>
      <c r="K100" s="22">
        <f>'Newest Econometric Results'!$C$24/SUM('Newest Econometric Results'!$C$24:$C$26)</f>
        <v>0.62272033704367913</v>
      </c>
      <c r="L100" s="22">
        <f>'Newest Econometric Results'!C$25/SUM('Newest Econometric Results'!$C$24:$C$26)</f>
        <v>0.25402292219895728</v>
      </c>
      <c r="M100" s="22">
        <f>'Newest Econometric Results'!$C$26/SUM('Newest Econometric Results'!$C$24:$C$26)</f>
        <v>0.12325674075736359</v>
      </c>
      <c r="N100" s="22">
        <f t="shared" si="9"/>
        <v>0.13976984253778385</v>
      </c>
      <c r="O100" s="22">
        <f t="shared" si="9"/>
        <v>-0.23791216201032986</v>
      </c>
      <c r="P100" s="22">
        <f t="shared" si="9"/>
        <v>-2.9636007728462491E-2</v>
      </c>
      <c r="Q100" s="22">
        <f t="shared" si="10"/>
        <v>-0.12777832720100851</v>
      </c>
      <c r="R100" s="22">
        <f t="shared" si="11"/>
        <v>0.88004844032498108</v>
      </c>
    </row>
    <row r="101" spans="1:18" x14ac:dyDescent="0.25">
      <c r="A101" s="29" t="str">
        <f t="shared" si="7"/>
        <v>20091013</v>
      </c>
      <c r="B101" s="5">
        <v>2009</v>
      </c>
      <c r="C101" s="5">
        <v>1013</v>
      </c>
      <c r="D101" s="5" t="s">
        <v>156</v>
      </c>
      <c r="E101" s="23">
        <v>628120</v>
      </c>
      <c r="F101" s="26">
        <v>9034.5927840588811</v>
      </c>
      <c r="G101" s="24">
        <v>2963</v>
      </c>
      <c r="H101" s="24">
        <f t="shared" si="8"/>
        <v>13.350486509998889</v>
      </c>
      <c r="I101" s="24">
        <f t="shared" si="8"/>
        <v>9.1088161310708013</v>
      </c>
      <c r="J101" s="24">
        <f t="shared" si="8"/>
        <v>7.9939575475735651</v>
      </c>
      <c r="K101" s="22">
        <f>'Newest Econometric Results'!$C$24/SUM('Newest Econometric Results'!$C$24:$C$26)</f>
        <v>0.62272033704367913</v>
      </c>
      <c r="L101" s="22">
        <f>'Newest Econometric Results'!C$25/SUM('Newest Econometric Results'!$C$24:$C$26)</f>
        <v>0.25402292219895728</v>
      </c>
      <c r="M101" s="22">
        <f>'Newest Econometric Results'!$C$26/SUM('Newest Econometric Results'!$C$24:$C$26)</f>
        <v>0.12325674075736359</v>
      </c>
      <c r="N101" s="22">
        <f t="shared" si="9"/>
        <v>0.14377407937820391</v>
      </c>
      <c r="O101" s="22">
        <f t="shared" si="9"/>
        <v>-0.23893497134356739</v>
      </c>
      <c r="P101" s="22">
        <f t="shared" si="9"/>
        <v>-2.7960728921073975E-2</v>
      </c>
      <c r="Q101" s="22">
        <f t="shared" si="10"/>
        <v>-0.12312162088643745</v>
      </c>
      <c r="R101" s="22">
        <f t="shared" si="11"/>
        <v>0.88415612416992551</v>
      </c>
    </row>
    <row r="102" spans="1:18" x14ac:dyDescent="0.25">
      <c r="A102" s="29" t="str">
        <f t="shared" si="7"/>
        <v>20101013</v>
      </c>
      <c r="B102" s="5">
        <v>2010</v>
      </c>
      <c r="C102" s="5">
        <v>1013</v>
      </c>
      <c r="D102" s="5" t="s">
        <v>156</v>
      </c>
      <c r="E102" s="23">
        <v>633823</v>
      </c>
      <c r="F102" s="26">
        <v>9107.9011863593059</v>
      </c>
      <c r="G102" s="24">
        <v>2998</v>
      </c>
      <c r="H102" s="24">
        <f t="shared" si="8"/>
        <v>13.3595250146307</v>
      </c>
      <c r="I102" s="24">
        <f t="shared" si="8"/>
        <v>9.1168975780206178</v>
      </c>
      <c r="J102" s="24">
        <f t="shared" si="8"/>
        <v>8.0057006786625422</v>
      </c>
      <c r="K102" s="22">
        <f>'Newest Econometric Results'!$C$24/SUM('Newest Econometric Results'!$C$24:$C$26)</f>
        <v>0.62272033704367913</v>
      </c>
      <c r="L102" s="22">
        <f>'Newest Econometric Results'!C$25/SUM('Newest Econometric Results'!$C$24:$C$26)</f>
        <v>0.25402292219895728</v>
      </c>
      <c r="M102" s="22">
        <f>'Newest Econometric Results'!$C$26/SUM('Newest Econometric Results'!$C$24:$C$26)</f>
        <v>0.12325674075736359</v>
      </c>
      <c r="N102" s="22">
        <f t="shared" si="9"/>
        <v>0.14940254002889578</v>
      </c>
      <c r="O102" s="22">
        <f t="shared" si="9"/>
        <v>-0.23688209857377915</v>
      </c>
      <c r="P102" s="22">
        <f t="shared" si="9"/>
        <v>-2.6513308856760193E-2</v>
      </c>
      <c r="Q102" s="22">
        <f t="shared" si="10"/>
        <v>-0.11399286740164356</v>
      </c>
      <c r="R102" s="22">
        <f t="shared" si="11"/>
        <v>0.89226432002273437</v>
      </c>
    </row>
    <row r="103" spans="1:18" x14ac:dyDescent="0.25">
      <c r="A103" s="29" t="str">
        <f t="shared" si="7"/>
        <v>20111013</v>
      </c>
      <c r="B103" s="5">
        <v>2011</v>
      </c>
      <c r="C103" s="5">
        <v>1013</v>
      </c>
      <c r="D103" s="5" t="s">
        <v>156</v>
      </c>
      <c r="E103" s="23">
        <v>641129.77419354848</v>
      </c>
      <c r="F103" s="26">
        <v>9160.4252498288752</v>
      </c>
      <c r="G103" s="24">
        <v>3062</v>
      </c>
      <c r="H103" s="24">
        <f t="shared" si="8"/>
        <v>13.370987171251558</v>
      </c>
      <c r="I103" s="24">
        <f t="shared" si="8"/>
        <v>9.1226478812443919</v>
      </c>
      <c r="J103" s="24">
        <f t="shared" si="8"/>
        <v>8.0268235762176285</v>
      </c>
      <c r="K103" s="22">
        <f>'Newest Econometric Results'!$C$24/SUM('Newest Econometric Results'!$C$24:$C$26)</f>
        <v>0.62272033704367913</v>
      </c>
      <c r="L103" s="22">
        <f>'Newest Econometric Results'!C$25/SUM('Newest Econometric Results'!$C$24:$C$26)</f>
        <v>0.25402292219895728</v>
      </c>
      <c r="M103" s="22">
        <f>'Newest Econometric Results'!$C$26/SUM('Newest Econometric Results'!$C$24:$C$26)</f>
        <v>0.12325674075736359</v>
      </c>
      <c r="N103" s="22">
        <f t="shared" si="9"/>
        <v>0.15654025806308414</v>
      </c>
      <c r="O103" s="22">
        <f t="shared" si="9"/>
        <v>-0.23542138974534599</v>
      </c>
      <c r="P103" s="22">
        <f t="shared" si="9"/>
        <v>-2.3909769348768567E-2</v>
      </c>
      <c r="Q103" s="22">
        <f t="shared" si="10"/>
        <v>-0.10279090103103042</v>
      </c>
      <c r="R103" s="22">
        <f t="shared" si="11"/>
        <v>0.90231562702449442</v>
      </c>
    </row>
    <row r="104" spans="1:18" x14ac:dyDescent="0.25">
      <c r="A104" s="29" t="str">
        <f t="shared" si="7"/>
        <v>20121013</v>
      </c>
      <c r="B104" s="5">
        <v>2012</v>
      </c>
      <c r="C104" s="5">
        <v>1013</v>
      </c>
      <c r="D104" s="5" t="s">
        <v>156</v>
      </c>
      <c r="E104" s="23">
        <v>647892</v>
      </c>
      <c r="F104" s="26">
        <v>9225.3299997495014</v>
      </c>
      <c r="G104" s="24">
        <v>3125</v>
      </c>
      <c r="H104" s="24">
        <f t="shared" si="8"/>
        <v>13.381479294777312</v>
      </c>
      <c r="I104" s="24">
        <f t="shared" si="8"/>
        <v>9.1297082405994825</v>
      </c>
      <c r="J104" s="24">
        <f t="shared" si="8"/>
        <v>8.0471895621705016</v>
      </c>
      <c r="K104" s="22">
        <f>'Newest Econometric Results'!$C$24/SUM('Newest Econometric Results'!$C$24:$C$26)</f>
        <v>0.62272033704367913</v>
      </c>
      <c r="L104" s="22">
        <f>'Newest Econometric Results'!C$25/SUM('Newest Econometric Results'!$C$24:$C$26)</f>
        <v>0.25402292219895728</v>
      </c>
      <c r="M104" s="22">
        <f>'Newest Econometric Results'!$C$26/SUM('Newest Econometric Results'!$C$24:$C$26)</f>
        <v>0.12325674075736359</v>
      </c>
      <c r="N104" s="22">
        <f t="shared" si="9"/>
        <v>0.16307391676134572</v>
      </c>
      <c r="O104" s="22">
        <f t="shared" si="9"/>
        <v>-0.23362789663019112</v>
      </c>
      <c r="P104" s="22">
        <f t="shared" si="9"/>
        <v>-2.1399524297907181E-2</v>
      </c>
      <c r="Q104" s="22">
        <f t="shared" si="10"/>
        <v>-9.1953504166752575E-2</v>
      </c>
      <c r="R104" s="22">
        <f t="shared" si="11"/>
        <v>0.91214755961996596</v>
      </c>
    </row>
    <row r="105" spans="1:18" x14ac:dyDescent="0.25">
      <c r="A105" s="29" t="str">
        <f t="shared" si="7"/>
        <v>20131013</v>
      </c>
      <c r="B105" s="5">
        <v>2013</v>
      </c>
      <c r="C105" s="5">
        <v>1013</v>
      </c>
      <c r="D105" s="5" t="s">
        <v>156</v>
      </c>
      <c r="E105" s="23">
        <v>656516</v>
      </c>
      <c r="F105" s="26">
        <v>9233.6242844220651</v>
      </c>
      <c r="G105" s="24">
        <v>3258</v>
      </c>
      <c r="H105" s="24">
        <f t="shared" si="8"/>
        <v>13.39470234409594</v>
      </c>
      <c r="I105" s="24">
        <f t="shared" si="8"/>
        <v>9.1306069139590988</v>
      </c>
      <c r="J105" s="24">
        <f t="shared" si="8"/>
        <v>8.0888687891619906</v>
      </c>
      <c r="K105" s="22">
        <f>'Newest Econometric Results'!$C$24/SUM('Newest Econometric Results'!$C$24:$C$26)</f>
        <v>0.62272033704367913</v>
      </c>
      <c r="L105" s="22">
        <f>'Newest Econometric Results'!C$25/SUM('Newest Econometric Results'!$C$24:$C$26)</f>
        <v>0.25402292219895728</v>
      </c>
      <c r="M105" s="22">
        <f>'Newest Econometric Results'!$C$26/SUM('Newest Econometric Results'!$C$24:$C$26)</f>
        <v>0.12325674075736359</v>
      </c>
      <c r="N105" s="22">
        <f t="shared" si="9"/>
        <v>0.17130817848978655</v>
      </c>
      <c r="O105" s="22">
        <f t="shared" si="9"/>
        <v>-0.23339961299727902</v>
      </c>
      <c r="P105" s="22">
        <f t="shared" si="9"/>
        <v>-1.6262278621649914E-2</v>
      </c>
      <c r="Q105" s="22">
        <f t="shared" si="10"/>
        <v>-7.8353713129142383E-2</v>
      </c>
      <c r="R105" s="22">
        <f t="shared" si="11"/>
        <v>0.92463731233758639</v>
      </c>
    </row>
    <row r="106" spans="1:18" x14ac:dyDescent="0.25">
      <c r="A106" s="29" t="str">
        <f t="shared" si="7"/>
        <v>201236</v>
      </c>
      <c r="B106" s="5">
        <v>2012</v>
      </c>
      <c r="C106" s="5">
        <v>36</v>
      </c>
      <c r="D106" s="5" t="s">
        <v>89</v>
      </c>
      <c r="E106" s="23">
        <v>1215257</v>
      </c>
      <c r="F106" s="23">
        <v>31447.665056360707</v>
      </c>
      <c r="G106" s="24">
        <v>10208</v>
      </c>
      <c r="H106" s="24">
        <f t="shared" si="8"/>
        <v>14.010466135022773</v>
      </c>
      <c r="I106" s="24">
        <f t="shared" si="8"/>
        <v>10.356080016331441</v>
      </c>
      <c r="J106" s="24">
        <f t="shared" si="8"/>
        <v>9.2309270055845705</v>
      </c>
      <c r="K106" s="22">
        <f>'Newest Econometric Results'!$C$24/SUM('Newest Econometric Results'!$C$24:$C$26)</f>
        <v>0.62272033704367913</v>
      </c>
      <c r="L106" s="22">
        <f>'Newest Econometric Results'!C$25/SUM('Newest Econometric Results'!$C$24:$C$26)</f>
        <v>0.25402292219895728</v>
      </c>
      <c r="M106" s="22">
        <f>'Newest Econometric Results'!$C$26/SUM('Newest Econometric Results'!$C$24:$C$26)</f>
        <v>0.12325674075736359</v>
      </c>
      <c r="N106" s="22">
        <f t="shared" si="9"/>
        <v>0.55475681391503739</v>
      </c>
      <c r="O106" s="22">
        <f t="shared" si="9"/>
        <v>7.7898645543565376E-2</v>
      </c>
      <c r="P106" s="22">
        <f t="shared" si="9"/>
        <v>0.12450409488976506</v>
      </c>
      <c r="Q106" s="22">
        <f t="shared" si="10"/>
        <v>0.7571595543483679</v>
      </c>
      <c r="R106" s="22">
        <f t="shared" si="11"/>
        <v>2.1322111808898039</v>
      </c>
    </row>
    <row r="107" spans="1:18" x14ac:dyDescent="0.25">
      <c r="A107" s="29" t="str">
        <f t="shared" si="7"/>
        <v>201336</v>
      </c>
      <c r="B107" s="5">
        <v>2013</v>
      </c>
      <c r="C107" s="5">
        <v>36</v>
      </c>
      <c r="D107" s="5" t="s">
        <v>89</v>
      </c>
      <c r="E107" s="23">
        <v>1217399</v>
      </c>
      <c r="F107" s="23">
        <v>31475.040257648954</v>
      </c>
      <c r="G107" s="24">
        <v>10404</v>
      </c>
      <c r="H107" s="24">
        <f t="shared" si="8"/>
        <v>14.012227173618919</v>
      </c>
      <c r="I107" s="24">
        <f t="shared" si="8"/>
        <v>10.35695013794744</v>
      </c>
      <c r="J107" s="24">
        <f t="shared" si="8"/>
        <v>9.2499456265685414</v>
      </c>
      <c r="K107" s="22">
        <f>'Newest Econometric Results'!$C$24/SUM('Newest Econometric Results'!$C$24:$C$26)</f>
        <v>0.62272033704367913</v>
      </c>
      <c r="L107" s="22">
        <f>'Newest Econometric Results'!C$25/SUM('Newest Econometric Results'!$C$24:$C$26)</f>
        <v>0.25402292219895728</v>
      </c>
      <c r="M107" s="22">
        <f>'Newest Econometric Results'!$C$26/SUM('Newest Econometric Results'!$C$24:$C$26)</f>
        <v>0.12325674075736359</v>
      </c>
      <c r="N107" s="22">
        <f t="shared" si="9"/>
        <v>0.55585344846317686</v>
      </c>
      <c r="O107" s="22">
        <f t="shared" si="9"/>
        <v>7.8119676379129685E-2</v>
      </c>
      <c r="P107" s="22">
        <f t="shared" si="9"/>
        <v>0.1268482681259489</v>
      </c>
      <c r="Q107" s="22">
        <f t="shared" si="10"/>
        <v>0.76082139296825546</v>
      </c>
      <c r="R107" s="22">
        <f t="shared" si="11"/>
        <v>2.1400333070790141</v>
      </c>
    </row>
    <row r="108" spans="1:18" x14ac:dyDescent="0.25">
      <c r="A108" s="29" t="str">
        <f t="shared" si="7"/>
        <v>200973</v>
      </c>
      <c r="B108" s="5">
        <v>2009</v>
      </c>
      <c r="C108" s="5">
        <v>73</v>
      </c>
      <c r="D108" s="5" t="s">
        <v>91</v>
      </c>
      <c r="E108" s="23">
        <v>488176</v>
      </c>
      <c r="F108" s="23">
        <v>42954.911433172303</v>
      </c>
      <c r="G108" s="24">
        <v>4201.3036840000004</v>
      </c>
      <c r="H108" s="24">
        <f t="shared" si="8"/>
        <v>13.098431275552342</v>
      </c>
      <c r="I108" s="24">
        <f t="shared" si="8"/>
        <v>10.667906273218613</v>
      </c>
      <c r="J108" s="24">
        <f t="shared" si="8"/>
        <v>8.3431501570594317</v>
      </c>
      <c r="K108" s="22">
        <f>'Newest Econometric Results'!$C$24/SUM('Newest Econometric Results'!$C$24:$C$26)</f>
        <v>0.62272033704367913</v>
      </c>
      <c r="L108" s="22">
        <f>'Newest Econometric Results'!C$25/SUM('Newest Econometric Results'!$C$24:$C$26)</f>
        <v>0.25402292219895728</v>
      </c>
      <c r="M108" s="22">
        <f>'Newest Econometric Results'!$C$26/SUM('Newest Econometric Results'!$C$24:$C$26)</f>
        <v>0.12325674075736359</v>
      </c>
      <c r="N108" s="22">
        <f t="shared" si="9"/>
        <v>-1.3185841169973938E-2</v>
      </c>
      <c r="O108" s="22">
        <f t="shared" si="9"/>
        <v>0.15710966253640729</v>
      </c>
      <c r="P108" s="22">
        <f t="shared" si="9"/>
        <v>1.5079614020712787E-2</v>
      </c>
      <c r="Q108" s="22">
        <f t="shared" si="10"/>
        <v>0.15900343538714615</v>
      </c>
      <c r="R108" s="22">
        <f t="shared" si="11"/>
        <v>1.1723419741223486</v>
      </c>
    </row>
    <row r="109" spans="1:18" x14ac:dyDescent="0.25">
      <c r="A109" s="29" t="str">
        <f t="shared" si="7"/>
        <v>201073</v>
      </c>
      <c r="B109" s="5">
        <v>2010</v>
      </c>
      <c r="C109" s="5">
        <v>73</v>
      </c>
      <c r="D109" s="5" t="s">
        <v>91</v>
      </c>
      <c r="E109" s="23">
        <v>490706</v>
      </c>
      <c r="F109" s="23">
        <v>42991.94847020934</v>
      </c>
      <c r="G109" s="24">
        <v>4354.065842</v>
      </c>
      <c r="H109" s="24">
        <f t="shared" si="8"/>
        <v>13.103600449433442</v>
      </c>
      <c r="I109" s="24">
        <f t="shared" si="8"/>
        <v>10.668768132264336</v>
      </c>
      <c r="J109" s="24">
        <f t="shared" si="8"/>
        <v>8.3788653638666482</v>
      </c>
      <c r="K109" s="22">
        <f>'Newest Econometric Results'!$C$24/SUM('Newest Econometric Results'!$C$24:$C$26)</f>
        <v>0.62272033704367913</v>
      </c>
      <c r="L109" s="22">
        <f>'Newest Econometric Results'!C$25/SUM('Newest Econometric Results'!$C$24:$C$26)</f>
        <v>0.25402292219895728</v>
      </c>
      <c r="M109" s="22">
        <f>'Newest Econometric Results'!$C$26/SUM('Newest Econometric Results'!$C$24:$C$26)</f>
        <v>0.12325674075736359</v>
      </c>
      <c r="N109" s="22">
        <f t="shared" si="9"/>
        <v>-9.9668914684978606E-3</v>
      </c>
      <c r="O109" s="22">
        <f t="shared" si="9"/>
        <v>0.15732859448972566</v>
      </c>
      <c r="P109" s="22">
        <f t="shared" si="9"/>
        <v>1.9481754007245489E-2</v>
      </c>
      <c r="Q109" s="22">
        <f t="shared" si="10"/>
        <v>0.16684345702847331</v>
      </c>
      <c r="R109" s="22">
        <f t="shared" si="11"/>
        <v>1.1815692844631591</v>
      </c>
    </row>
    <row r="110" spans="1:18" x14ac:dyDescent="0.25">
      <c r="A110" s="29" t="str">
        <f t="shared" si="7"/>
        <v>201173</v>
      </c>
      <c r="B110" s="5">
        <v>2011</v>
      </c>
      <c r="C110" s="5">
        <v>73</v>
      </c>
      <c r="D110" s="5" t="s">
        <v>91</v>
      </c>
      <c r="E110" s="23">
        <v>493532</v>
      </c>
      <c r="F110" s="23">
        <v>43017.71336553945</v>
      </c>
      <c r="G110" s="24">
        <v>4575.0479750000004</v>
      </c>
      <c r="H110" s="24">
        <f t="shared" si="8"/>
        <v>13.10934297871192</v>
      </c>
      <c r="I110" s="24">
        <f t="shared" si="8"/>
        <v>10.66936724858571</v>
      </c>
      <c r="J110" s="24">
        <f t="shared" si="8"/>
        <v>8.4283724639934388</v>
      </c>
      <c r="K110" s="22">
        <f>'Newest Econometric Results'!$C$24/SUM('Newest Econometric Results'!$C$24:$C$26)</f>
        <v>0.62272033704367913</v>
      </c>
      <c r="L110" s="22">
        <f>'Newest Econometric Results'!C$25/SUM('Newest Econometric Results'!$C$24:$C$26)</f>
        <v>0.25402292219895728</v>
      </c>
      <c r="M110" s="22">
        <f>'Newest Econometric Results'!$C$26/SUM('Newest Econometric Results'!$C$24:$C$26)</f>
        <v>0.12325674075736359</v>
      </c>
      <c r="N110" s="22">
        <f t="shared" si="9"/>
        <v>-6.3909017007205251E-3</v>
      </c>
      <c r="O110" s="22">
        <f t="shared" si="9"/>
        <v>0.15748078376841798</v>
      </c>
      <c r="P110" s="22">
        <f t="shared" si="9"/>
        <v>2.5583837813222158E-2</v>
      </c>
      <c r="Q110" s="22">
        <f t="shared" si="10"/>
        <v>0.17667371988091962</v>
      </c>
      <c r="R110" s="22">
        <f t="shared" si="11"/>
        <v>1.1932416985612424</v>
      </c>
    </row>
    <row r="111" spans="1:18" x14ac:dyDescent="0.25">
      <c r="A111" s="29" t="str">
        <f t="shared" si="7"/>
        <v>201273</v>
      </c>
      <c r="B111" s="5">
        <v>2012</v>
      </c>
      <c r="C111" s="5">
        <v>73</v>
      </c>
      <c r="D111" s="5" t="s">
        <v>91</v>
      </c>
      <c r="E111" s="23">
        <v>498282</v>
      </c>
      <c r="F111" s="23">
        <v>43098.228663446054</v>
      </c>
      <c r="G111" s="24">
        <v>4511.6676319999997</v>
      </c>
      <c r="H111" s="24">
        <f t="shared" si="8"/>
        <v>13.118921460799472</v>
      </c>
      <c r="I111" s="24">
        <f t="shared" si="8"/>
        <v>10.671237176951365</v>
      </c>
      <c r="J111" s="24">
        <f t="shared" si="8"/>
        <v>8.414422127344066</v>
      </c>
      <c r="K111" s="22">
        <f>'Newest Econometric Results'!$C$24/SUM('Newest Econometric Results'!$C$24:$C$26)</f>
        <v>0.62272033704367913</v>
      </c>
      <c r="L111" s="22">
        <f>'Newest Econometric Results'!C$25/SUM('Newest Econometric Results'!$C$24:$C$26)</f>
        <v>0.25402292219895728</v>
      </c>
      <c r="M111" s="22">
        <f>'Newest Econometric Results'!$C$26/SUM('Newest Econometric Results'!$C$24:$C$26)</f>
        <v>0.12325674075736359</v>
      </c>
      <c r="N111" s="22">
        <f t="shared" si="9"/>
        <v>-4.2618610679359876E-4</v>
      </c>
      <c r="O111" s="22">
        <f t="shared" si="9"/>
        <v>0.15795578843616453</v>
      </c>
      <c r="P111" s="22">
        <f t="shared" si="9"/>
        <v>2.3864364785352477E-2</v>
      </c>
      <c r="Q111" s="22">
        <f t="shared" si="10"/>
        <v>0.18139396711472341</v>
      </c>
      <c r="R111" s="22">
        <f t="shared" si="11"/>
        <v>1.1988874084789036</v>
      </c>
    </row>
    <row r="112" spans="1:18" x14ac:dyDescent="0.25">
      <c r="A112" s="29" t="str">
        <f t="shared" si="7"/>
        <v>201373</v>
      </c>
      <c r="B112" s="5">
        <v>2013</v>
      </c>
      <c r="C112" s="5">
        <v>73</v>
      </c>
      <c r="D112" s="5" t="s">
        <v>91</v>
      </c>
      <c r="E112" s="23">
        <v>504653</v>
      </c>
      <c r="F112" s="23">
        <v>43183.574879227053</v>
      </c>
      <c r="G112" s="24">
        <v>4537.3372799999997</v>
      </c>
      <c r="H112" s="24">
        <f t="shared" si="8"/>
        <v>13.131626343363495</v>
      </c>
      <c r="I112" s="24">
        <f t="shared" si="8"/>
        <v>10.673215490804621</v>
      </c>
      <c r="J112" s="24">
        <f t="shared" si="8"/>
        <v>8.4200956167730538</v>
      </c>
      <c r="K112" s="22">
        <f>'Newest Econometric Results'!$C$24/SUM('Newest Econometric Results'!$C$24:$C$26)</f>
        <v>0.62272033704367913</v>
      </c>
      <c r="L112" s="22">
        <f>'Newest Econometric Results'!C$25/SUM('Newest Econometric Results'!$C$24:$C$26)</f>
        <v>0.25402292219895728</v>
      </c>
      <c r="M112" s="22">
        <f>'Newest Econometric Results'!$C$26/SUM('Newest Econometric Results'!$C$24:$C$26)</f>
        <v>0.12325674075736359</v>
      </c>
      <c r="N112" s="22">
        <f t="shared" si="9"/>
        <v>7.4854026455751805E-3</v>
      </c>
      <c r="O112" s="22">
        <f t="shared" si="9"/>
        <v>0.15845832550219521</v>
      </c>
      <c r="P112" s="22">
        <f t="shared" si="9"/>
        <v>2.4563660601090873E-2</v>
      </c>
      <c r="Q112" s="22">
        <f t="shared" si="10"/>
        <v>0.19050738874886125</v>
      </c>
      <c r="R112" s="22">
        <f t="shared" si="11"/>
        <v>1.2098633129806264</v>
      </c>
    </row>
    <row r="113" spans="1:18" x14ac:dyDescent="0.25">
      <c r="A113" s="29" t="str">
        <f t="shared" si="7"/>
        <v>200187</v>
      </c>
      <c r="B113" s="5">
        <v>2001</v>
      </c>
      <c r="C113" s="5">
        <v>87</v>
      </c>
      <c r="D113" s="5" t="s">
        <v>93</v>
      </c>
      <c r="E113" s="23">
        <v>1017712</v>
      </c>
      <c r="F113" s="23">
        <v>28605.47504025765</v>
      </c>
      <c r="G113" s="24">
        <v>6837.3612169999997</v>
      </c>
      <c r="H113" s="24">
        <f t="shared" si="8"/>
        <v>13.8330675284046</v>
      </c>
      <c r="I113" s="24">
        <f t="shared" si="8"/>
        <v>10.26135341346065</v>
      </c>
      <c r="J113" s="24">
        <f t="shared" si="8"/>
        <v>8.8301571491933473</v>
      </c>
      <c r="K113" s="22">
        <f>'Newest Econometric Results'!$C$24/SUM('Newest Econometric Results'!$C$24:$C$26)</f>
        <v>0.62272033704367913</v>
      </c>
      <c r="L113" s="22">
        <f>'Newest Econometric Results'!C$25/SUM('Newest Econometric Results'!$C$24:$C$26)</f>
        <v>0.25402292219895728</v>
      </c>
      <c r="M113" s="22">
        <f>'Newest Econometric Results'!$C$26/SUM('Newest Econometric Results'!$C$24:$C$26)</f>
        <v>0.12325674075736359</v>
      </c>
      <c r="N113" s="22">
        <f t="shared" si="9"/>
        <v>0.44428709381068981</v>
      </c>
      <c r="O113" s="22">
        <f t="shared" si="9"/>
        <v>5.3835917072346869E-2</v>
      </c>
      <c r="P113" s="22">
        <f t="shared" si="9"/>
        <v>7.510650859718622E-2</v>
      </c>
      <c r="Q113" s="22">
        <f t="shared" si="10"/>
        <v>0.57322951948022294</v>
      </c>
      <c r="R113" s="22">
        <f t="shared" si="11"/>
        <v>1.7739869355897955</v>
      </c>
    </row>
    <row r="114" spans="1:18" x14ac:dyDescent="0.25">
      <c r="A114" s="29" t="str">
        <f t="shared" si="7"/>
        <v>200287</v>
      </c>
      <c r="B114" s="5">
        <v>2002</v>
      </c>
      <c r="C114" s="5">
        <v>87</v>
      </c>
      <c r="D114" s="5" t="s">
        <v>93</v>
      </c>
      <c r="E114" s="23">
        <v>1033937</v>
      </c>
      <c r="F114" s="23">
        <v>27822.866344605474</v>
      </c>
      <c r="G114" s="24">
        <v>6783.3716480000003</v>
      </c>
      <c r="H114" s="24">
        <f t="shared" si="8"/>
        <v>13.84888440376103</v>
      </c>
      <c r="I114" s="24">
        <f t="shared" si="8"/>
        <v>10.233613491967487</v>
      </c>
      <c r="J114" s="24">
        <f t="shared" si="8"/>
        <v>8.822229550540488</v>
      </c>
      <c r="K114" s="22">
        <f>'Newest Econometric Results'!$C$24/SUM('Newest Econometric Results'!$C$24:$C$26)</f>
        <v>0.62272033704367913</v>
      </c>
      <c r="L114" s="22">
        <f>'Newest Econometric Results'!C$25/SUM('Newest Econometric Results'!$C$24:$C$26)</f>
        <v>0.25402292219895728</v>
      </c>
      <c r="M114" s="22">
        <f>'Newest Econometric Results'!$C$26/SUM('Newest Econometric Results'!$C$24:$C$26)</f>
        <v>0.12325674075736359</v>
      </c>
      <c r="N114" s="22">
        <f t="shared" si="9"/>
        <v>0.45413658376362381</v>
      </c>
      <c r="O114" s="22">
        <f t="shared" si="9"/>
        <v>4.6789341153083926E-2</v>
      </c>
      <c r="P114" s="22">
        <f t="shared" si="9"/>
        <v>7.4129378625202316E-2</v>
      </c>
      <c r="Q114" s="22">
        <f t="shared" si="10"/>
        <v>0.57505530354191003</v>
      </c>
      <c r="R114" s="22">
        <f t="shared" si="11"/>
        <v>1.777228811244324</v>
      </c>
    </row>
    <row r="115" spans="1:18" x14ac:dyDescent="0.25">
      <c r="A115" s="29" t="str">
        <f t="shared" si="7"/>
        <v>200387</v>
      </c>
      <c r="B115" s="5">
        <v>2003</v>
      </c>
      <c r="C115" s="5">
        <v>87</v>
      </c>
      <c r="D115" s="5" t="s">
        <v>93</v>
      </c>
      <c r="E115" s="23">
        <v>1045395</v>
      </c>
      <c r="F115" s="23">
        <v>29338.164251207731</v>
      </c>
      <c r="G115" s="24">
        <v>7500.9933549999996</v>
      </c>
      <c r="H115" s="24">
        <f t="shared" si="8"/>
        <v>13.859905362391284</v>
      </c>
      <c r="I115" s="24">
        <f t="shared" si="8"/>
        <v>10.286644481614344</v>
      </c>
      <c r="J115" s="24">
        <f t="shared" si="8"/>
        <v>8.922790738087361</v>
      </c>
      <c r="K115" s="22">
        <f>'Newest Econometric Results'!$C$24/SUM('Newest Econometric Results'!$C$24:$C$26)</f>
        <v>0.62272033704367913</v>
      </c>
      <c r="L115" s="22">
        <f>'Newest Econometric Results'!C$25/SUM('Newest Econometric Results'!$C$24:$C$26)</f>
        <v>0.25402292219895728</v>
      </c>
      <c r="M115" s="22">
        <f>'Newest Econometric Results'!$C$26/SUM('Newest Econometric Results'!$C$24:$C$26)</f>
        <v>0.12325674075736359</v>
      </c>
      <c r="N115" s="22">
        <f t="shared" si="9"/>
        <v>0.46099955883640037</v>
      </c>
      <c r="O115" s="22">
        <f t="shared" si="9"/>
        <v>6.0260428110281088E-2</v>
      </c>
      <c r="P115" s="22">
        <f t="shared" si="9"/>
        <v>8.6524222848919877E-2</v>
      </c>
      <c r="Q115" s="22">
        <f t="shared" si="10"/>
        <v>0.60778420979560133</v>
      </c>
      <c r="R115" s="22">
        <f t="shared" si="11"/>
        <v>1.8363579035883681</v>
      </c>
    </row>
    <row r="116" spans="1:18" x14ac:dyDescent="0.25">
      <c r="A116" s="29" t="str">
        <f t="shared" si="7"/>
        <v>200487</v>
      </c>
      <c r="B116" s="5">
        <v>2004</v>
      </c>
      <c r="C116" s="5">
        <v>87</v>
      </c>
      <c r="D116" s="5" t="s">
        <v>93</v>
      </c>
      <c r="E116" s="23">
        <v>1054959</v>
      </c>
      <c r="F116" s="23">
        <v>29779.38808373591</v>
      </c>
      <c r="G116" s="24">
        <v>7542.9141909999998</v>
      </c>
      <c r="H116" s="24">
        <f t="shared" si="8"/>
        <v>13.869012461577894</v>
      </c>
      <c r="I116" s="24">
        <f t="shared" si="8"/>
        <v>10.301571758133536</v>
      </c>
      <c r="J116" s="24">
        <f t="shared" si="8"/>
        <v>8.9283638838111958</v>
      </c>
      <c r="K116" s="22">
        <f>'Newest Econometric Results'!$C$24/SUM('Newest Econometric Results'!$C$24:$C$26)</f>
        <v>0.62272033704367913</v>
      </c>
      <c r="L116" s="22">
        <f>'Newest Econometric Results'!C$25/SUM('Newest Econometric Results'!$C$24:$C$26)</f>
        <v>0.25402292219895728</v>
      </c>
      <c r="M116" s="22">
        <f>'Newest Econometric Results'!$C$26/SUM('Newest Econometric Results'!$C$24:$C$26)</f>
        <v>0.12325674075736359</v>
      </c>
      <c r="N116" s="22">
        <f t="shared" si="9"/>
        <v>0.46667073471137599</v>
      </c>
      <c r="O116" s="22">
        <f t="shared" si="9"/>
        <v>6.4052298512158046E-2</v>
      </c>
      <c r="P116" s="22">
        <f t="shared" si="9"/>
        <v>8.7211150626605588E-2</v>
      </c>
      <c r="Q116" s="22">
        <f t="shared" si="10"/>
        <v>0.61793418385013954</v>
      </c>
      <c r="R116" s="22">
        <f t="shared" si="11"/>
        <v>1.855091802123348</v>
      </c>
    </row>
    <row r="117" spans="1:18" x14ac:dyDescent="0.25">
      <c r="A117" s="29" t="str">
        <f t="shared" si="7"/>
        <v>200587</v>
      </c>
      <c r="B117" s="5">
        <v>2005</v>
      </c>
      <c r="C117" s="5">
        <v>87</v>
      </c>
      <c r="D117" s="5" t="s">
        <v>93</v>
      </c>
      <c r="E117" s="23">
        <v>1067247</v>
      </c>
      <c r="F117" s="23">
        <v>30293.075684380034</v>
      </c>
      <c r="G117" s="24">
        <v>7903.8145699999995</v>
      </c>
      <c r="H117" s="24">
        <f t="shared" si="8"/>
        <v>13.880592993653503</v>
      </c>
      <c r="I117" s="24">
        <f t="shared" si="8"/>
        <v>10.318674440113597</v>
      </c>
      <c r="J117" s="24">
        <f t="shared" si="8"/>
        <v>8.9751007788792272</v>
      </c>
      <c r="K117" s="22">
        <f>'Newest Econometric Results'!$C$24/SUM('Newest Econometric Results'!$C$24:$C$26)</f>
        <v>0.62272033704367913</v>
      </c>
      <c r="L117" s="22">
        <f>'Newest Econometric Results'!C$25/SUM('Newest Econometric Results'!$C$24:$C$26)</f>
        <v>0.25402292219895728</v>
      </c>
      <c r="M117" s="22">
        <f>'Newest Econometric Results'!$C$26/SUM('Newest Econometric Results'!$C$24:$C$26)</f>
        <v>0.12325674075736359</v>
      </c>
      <c r="N117" s="22">
        <f t="shared" si="9"/>
        <v>0.47388216754864426</v>
      </c>
      <c r="O117" s="22">
        <f t="shared" si="9"/>
        <v>6.8396771766172648E-2</v>
      </c>
      <c r="P117" s="22">
        <f t="shared" si="9"/>
        <v>9.2971787985810031E-2</v>
      </c>
      <c r="Q117" s="22">
        <f t="shared" si="10"/>
        <v>0.63525072730062693</v>
      </c>
      <c r="R117" s="22">
        <f t="shared" si="11"/>
        <v>1.8874953287444955</v>
      </c>
    </row>
    <row r="118" spans="1:18" x14ac:dyDescent="0.25">
      <c r="A118" s="29" t="str">
        <f t="shared" si="7"/>
        <v>200687</v>
      </c>
      <c r="B118" s="5">
        <v>2006</v>
      </c>
      <c r="C118" s="5">
        <v>87</v>
      </c>
      <c r="D118" s="5" t="s">
        <v>93</v>
      </c>
      <c r="E118" s="23">
        <v>1081904</v>
      </c>
      <c r="F118" s="23">
        <v>30541.062801932367</v>
      </c>
      <c r="G118" s="24">
        <v>8185.3947369999996</v>
      </c>
      <c r="H118" s="24">
        <f t="shared" si="8"/>
        <v>13.894233009868202</v>
      </c>
      <c r="I118" s="24">
        <f t="shared" si="8"/>
        <v>10.326827378492331</v>
      </c>
      <c r="J118" s="24">
        <f t="shared" si="8"/>
        <v>9.0101067155207932</v>
      </c>
      <c r="K118" s="22">
        <f>'Newest Econometric Results'!$C$24/SUM('Newest Econometric Results'!$C$24:$C$26)</f>
        <v>0.62272033704367913</v>
      </c>
      <c r="L118" s="22">
        <f>'Newest Econometric Results'!C$25/SUM('Newest Econometric Results'!$C$24:$C$26)</f>
        <v>0.25402292219895728</v>
      </c>
      <c r="M118" s="22">
        <f>'Newest Econometric Results'!$C$26/SUM('Newest Econometric Results'!$C$24:$C$26)</f>
        <v>0.12325674075736359</v>
      </c>
      <c r="N118" s="22">
        <f t="shared" si="9"/>
        <v>0.48237608304314311</v>
      </c>
      <c r="O118" s="22">
        <f t="shared" si="9"/>
        <v>7.0467804997646627E-2</v>
      </c>
      <c r="P118" s="22">
        <f t="shared" si="9"/>
        <v>9.7286505643408239E-2</v>
      </c>
      <c r="Q118" s="22">
        <f t="shared" si="10"/>
        <v>0.650130393684198</v>
      </c>
      <c r="R118" s="22">
        <f t="shared" si="11"/>
        <v>1.9157906197250345</v>
      </c>
    </row>
    <row r="119" spans="1:18" x14ac:dyDescent="0.25">
      <c r="A119" s="29" t="str">
        <f t="shared" si="7"/>
        <v>200787</v>
      </c>
      <c r="B119" s="5">
        <v>2007</v>
      </c>
      <c r="C119" s="5">
        <v>87</v>
      </c>
      <c r="D119" s="5" t="s">
        <v>93</v>
      </c>
      <c r="E119" s="23">
        <v>1085245</v>
      </c>
      <c r="F119" s="23">
        <v>31057.971014492752</v>
      </c>
      <c r="G119" s="24">
        <v>8013.4686469999997</v>
      </c>
      <c r="H119" s="24">
        <f t="shared" si="8"/>
        <v>13.89731632591787</v>
      </c>
      <c r="I119" s="24">
        <f t="shared" si="8"/>
        <v>10.343610769858454</v>
      </c>
      <c r="J119" s="24">
        <f t="shared" si="8"/>
        <v>8.9888789859033587</v>
      </c>
      <c r="K119" s="22">
        <f>'Newest Econometric Results'!$C$24/SUM('Newest Econometric Results'!$C$24:$C$26)</f>
        <v>0.62272033704367913</v>
      </c>
      <c r="L119" s="22">
        <f>'Newest Econometric Results'!C$25/SUM('Newest Econometric Results'!$C$24:$C$26)</f>
        <v>0.25402292219895728</v>
      </c>
      <c r="M119" s="22">
        <f>'Newest Econometric Results'!$C$26/SUM('Newest Econometric Results'!$C$24:$C$26)</f>
        <v>0.12325674075736359</v>
      </c>
      <c r="N119" s="22">
        <f t="shared" si="9"/>
        <v>0.4842961266528048</v>
      </c>
      <c r="O119" s="22">
        <f t="shared" si="9"/>
        <v>7.4731171116878131E-2</v>
      </c>
      <c r="P119" s="22">
        <f t="shared" si="9"/>
        <v>9.4670044877084691E-2</v>
      </c>
      <c r="Q119" s="22">
        <f t="shared" si="10"/>
        <v>0.6536973426467676</v>
      </c>
      <c r="R119" s="22">
        <f t="shared" si="11"/>
        <v>1.9226363490138014</v>
      </c>
    </row>
    <row r="120" spans="1:18" x14ac:dyDescent="0.25">
      <c r="A120" s="29" t="str">
        <f t="shared" si="7"/>
        <v>200887</v>
      </c>
      <c r="B120" s="5">
        <v>2008</v>
      </c>
      <c r="C120" s="5">
        <v>87</v>
      </c>
      <c r="D120" s="5" t="s">
        <v>93</v>
      </c>
      <c r="E120" s="23">
        <v>1089980</v>
      </c>
      <c r="F120" s="23">
        <v>31568.438003220614</v>
      </c>
      <c r="G120" s="24">
        <v>7951.9669970000004</v>
      </c>
      <c r="H120" s="24">
        <f t="shared" si="8"/>
        <v>13.901669905413135</v>
      </c>
      <c r="I120" s="24">
        <f t="shared" si="8"/>
        <v>10.359913103078096</v>
      </c>
      <c r="J120" s="24">
        <f t="shared" si="8"/>
        <v>8.9811745980511368</v>
      </c>
      <c r="K120" s="22">
        <f>'Newest Econometric Results'!$C$24/SUM('Newest Econometric Results'!$C$24:$C$26)</f>
        <v>0.62272033704367913</v>
      </c>
      <c r="L120" s="22">
        <f>'Newest Econometric Results'!C$25/SUM('Newest Econometric Results'!$C$24:$C$26)</f>
        <v>0.25402292219895728</v>
      </c>
      <c r="M120" s="22">
        <f>'Newest Econometric Results'!$C$26/SUM('Newest Econometric Results'!$C$24:$C$26)</f>
        <v>0.12325674075736359</v>
      </c>
      <c r="N120" s="22">
        <f t="shared" si="9"/>
        <v>0.48700718914344221</v>
      </c>
      <c r="O120" s="22">
        <f t="shared" si="9"/>
        <v>7.887233743999264E-2</v>
      </c>
      <c r="P120" s="22">
        <f t="shared" si="9"/>
        <v>9.3720427140889212E-2</v>
      </c>
      <c r="Q120" s="22">
        <f t="shared" si="10"/>
        <v>0.65959995372432412</v>
      </c>
      <c r="R120" s="22">
        <f t="shared" si="11"/>
        <v>1.9340184827330071</v>
      </c>
    </row>
    <row r="121" spans="1:18" x14ac:dyDescent="0.25">
      <c r="A121" s="29" t="str">
        <f t="shared" si="7"/>
        <v>200987</v>
      </c>
      <c r="B121" s="5">
        <v>2009</v>
      </c>
      <c r="C121" s="5">
        <v>87</v>
      </c>
      <c r="D121" s="5" t="s">
        <v>93</v>
      </c>
      <c r="E121" s="23">
        <v>1093885</v>
      </c>
      <c r="F121" s="23">
        <v>31843.800322061194</v>
      </c>
      <c r="G121" s="24">
        <v>7964.954839</v>
      </c>
      <c r="H121" s="24">
        <f t="shared" si="8"/>
        <v>13.90524613760871</v>
      </c>
      <c r="I121" s="24">
        <f t="shared" si="8"/>
        <v>10.368597989684513</v>
      </c>
      <c r="J121" s="24">
        <f t="shared" si="8"/>
        <v>8.9828065523971272</v>
      </c>
      <c r="K121" s="22">
        <f>'Newest Econometric Results'!$C$24/SUM('Newest Econometric Results'!$C$24:$C$26)</f>
        <v>0.62272033704367913</v>
      </c>
      <c r="L121" s="22">
        <f>'Newest Econometric Results'!C$25/SUM('Newest Econometric Results'!$C$24:$C$26)</f>
        <v>0.25402292219895728</v>
      </c>
      <c r="M121" s="22">
        <f>'Newest Econometric Results'!$C$26/SUM('Newest Econometric Results'!$C$24:$C$26)</f>
        <v>0.12325674075736359</v>
      </c>
      <c r="N121" s="22">
        <f t="shared" si="9"/>
        <v>0.48923418166161742</v>
      </c>
      <c r="O121" s="22">
        <f t="shared" si="9"/>
        <v>8.1078497714721351E-2</v>
      </c>
      <c r="P121" s="22">
        <f t="shared" si="9"/>
        <v>9.3921576514640795E-2</v>
      </c>
      <c r="Q121" s="22">
        <f t="shared" si="10"/>
        <v>0.66423425589097962</v>
      </c>
      <c r="R121" s="22">
        <f t="shared" si="11"/>
        <v>1.9430021091192444</v>
      </c>
    </row>
    <row r="122" spans="1:18" x14ac:dyDescent="0.25">
      <c r="A122" s="29" t="str">
        <f t="shared" si="7"/>
        <v>201087</v>
      </c>
      <c r="B122" s="5">
        <v>2010</v>
      </c>
      <c r="C122" s="5">
        <v>87</v>
      </c>
      <c r="D122" s="5" t="s">
        <v>93</v>
      </c>
      <c r="E122" s="23">
        <v>1097078</v>
      </c>
      <c r="F122" s="23">
        <v>36502.415458937197</v>
      </c>
      <c r="G122" s="24">
        <v>7999.5</v>
      </c>
      <c r="H122" s="24">
        <f t="shared" si="8"/>
        <v>13.908160839737873</v>
      </c>
      <c r="I122" s="24">
        <f t="shared" si="8"/>
        <v>10.505133714338168</v>
      </c>
      <c r="J122" s="24">
        <f t="shared" si="8"/>
        <v>8.9871343187087671</v>
      </c>
      <c r="K122" s="22">
        <f>'Newest Econometric Results'!$C$24/SUM('Newest Econometric Results'!$C$24:$C$26)</f>
        <v>0.62272033704367913</v>
      </c>
      <c r="L122" s="22">
        <f>'Newest Econometric Results'!C$25/SUM('Newest Econometric Results'!$C$24:$C$26)</f>
        <v>0.25402292219895728</v>
      </c>
      <c r="M122" s="22">
        <f>'Newest Econometric Results'!$C$26/SUM('Newest Econometric Results'!$C$24:$C$26)</f>
        <v>0.12325674075736359</v>
      </c>
      <c r="N122" s="22">
        <f t="shared" si="9"/>
        <v>0.4910492259538714</v>
      </c>
      <c r="O122" s="22">
        <f t="shared" si="9"/>
        <v>0.11576170147579494</v>
      </c>
      <c r="P122" s="22">
        <f t="shared" si="9"/>
        <v>9.4455002884973049E-2</v>
      </c>
      <c r="Q122" s="22">
        <f t="shared" si="10"/>
        <v>0.70126593031463935</v>
      </c>
      <c r="R122" s="22">
        <f t="shared" si="11"/>
        <v>2.0163035923496331</v>
      </c>
    </row>
    <row r="123" spans="1:18" x14ac:dyDescent="0.25">
      <c r="A123" s="29" t="str">
        <f t="shared" si="7"/>
        <v>201187</v>
      </c>
      <c r="B123" s="5">
        <v>2011</v>
      </c>
      <c r="C123" s="5">
        <v>87</v>
      </c>
      <c r="D123" s="5" t="s">
        <v>93</v>
      </c>
      <c r="E123" s="23">
        <v>1099194</v>
      </c>
      <c r="F123" s="23">
        <v>36714.975845410627</v>
      </c>
      <c r="G123" s="24">
        <v>7987.2491909999999</v>
      </c>
      <c r="H123" s="24">
        <f t="shared" si="8"/>
        <v>13.910087741920041</v>
      </c>
      <c r="I123" s="24">
        <f t="shared" si="8"/>
        <v>10.51094001199119</v>
      </c>
      <c r="J123" s="24">
        <f t="shared" si="8"/>
        <v>8.9856016980050004</v>
      </c>
      <c r="K123" s="22">
        <f>'Newest Econometric Results'!$C$24/SUM('Newest Econometric Results'!$C$24:$C$26)</f>
        <v>0.62272033704367913</v>
      </c>
      <c r="L123" s="22">
        <f>'Newest Econometric Results'!C$25/SUM('Newest Econometric Results'!$C$24:$C$26)</f>
        <v>0.25402292219895728</v>
      </c>
      <c r="M123" s="22">
        <f>'Newest Econometric Results'!$C$26/SUM('Newest Econometric Results'!$C$24:$C$26)</f>
        <v>0.12325674075736359</v>
      </c>
      <c r="N123" s="22">
        <f t="shared" si="9"/>
        <v>0.49224914713020135</v>
      </c>
      <c r="O123" s="22">
        <f t="shared" si="9"/>
        <v>0.11723663417277254</v>
      </c>
      <c r="P123" s="22">
        <f t="shared" si="9"/>
        <v>9.4266097052209508E-2</v>
      </c>
      <c r="Q123" s="22">
        <f t="shared" si="10"/>
        <v>0.70375187835518349</v>
      </c>
      <c r="R123" s="22">
        <f t="shared" si="11"/>
        <v>2.0213222537953861</v>
      </c>
    </row>
    <row r="124" spans="1:18" x14ac:dyDescent="0.25">
      <c r="A124" s="29" t="str">
        <f t="shared" si="7"/>
        <v>201287</v>
      </c>
      <c r="B124" s="5">
        <v>2012</v>
      </c>
      <c r="C124" s="5">
        <v>87</v>
      </c>
      <c r="D124" s="5" t="s">
        <v>93</v>
      </c>
      <c r="E124" s="23">
        <v>1100165</v>
      </c>
      <c r="F124" s="23">
        <v>36855.07246376812</v>
      </c>
      <c r="G124" s="24">
        <v>7757.508143</v>
      </c>
      <c r="H124" s="24">
        <f t="shared" si="8"/>
        <v>13.910970726519723</v>
      </c>
      <c r="I124" s="24">
        <f t="shared" si="8"/>
        <v>10.514748539806998</v>
      </c>
      <c r="J124" s="24">
        <f t="shared" si="8"/>
        <v>8.9564164460158295</v>
      </c>
      <c r="K124" s="22">
        <f>'Newest Econometric Results'!$C$24/SUM('Newest Econometric Results'!$C$24:$C$26)</f>
        <v>0.62272033704367913</v>
      </c>
      <c r="L124" s="22">
        <f>'Newest Econometric Results'!C$25/SUM('Newest Econometric Results'!$C$24:$C$26)</f>
        <v>0.25402292219895728</v>
      </c>
      <c r="M124" s="22">
        <f>'Newest Econometric Results'!$C$26/SUM('Newest Econometric Results'!$C$24:$C$26)</f>
        <v>0.12325674075736359</v>
      </c>
      <c r="N124" s="22">
        <f t="shared" si="9"/>
        <v>0.49279899959772006</v>
      </c>
      <c r="O124" s="22">
        <f t="shared" si="9"/>
        <v>0.11820408753782015</v>
      </c>
      <c r="P124" s="22">
        <f t="shared" si="9"/>
        <v>9.066881801384194E-2</v>
      </c>
      <c r="Q124" s="22">
        <f t="shared" si="10"/>
        <v>0.70167190514938216</v>
      </c>
      <c r="R124" s="22">
        <f t="shared" si="11"/>
        <v>2.0171223270489254</v>
      </c>
    </row>
    <row r="125" spans="1:18" x14ac:dyDescent="0.25">
      <c r="A125" s="29" t="str">
        <f t="shared" si="7"/>
        <v>201387</v>
      </c>
      <c r="B125" s="5">
        <v>2013</v>
      </c>
      <c r="C125" s="5">
        <v>87</v>
      </c>
      <c r="D125" s="5" t="s">
        <v>93</v>
      </c>
      <c r="E125" s="23">
        <v>1096950</v>
      </c>
      <c r="F125" s="23">
        <v>37069.243156199678</v>
      </c>
      <c r="G125" s="24">
        <v>7515.3552630000004</v>
      </c>
      <c r="H125" s="24">
        <f t="shared" si="8"/>
        <v>13.908044159367208</v>
      </c>
      <c r="I125" s="24">
        <f t="shared" si="8"/>
        <v>10.520542879324532</v>
      </c>
      <c r="J125" s="24">
        <f t="shared" si="8"/>
        <v>8.9247035749219972</v>
      </c>
      <c r="K125" s="22">
        <f>'Newest Econometric Results'!$C$24/SUM('Newest Econometric Results'!$C$24:$C$26)</f>
        <v>0.62272033704367913</v>
      </c>
      <c r="L125" s="22">
        <f>'Newest Econometric Results'!C$25/SUM('Newest Econometric Results'!$C$24:$C$26)</f>
        <v>0.25402292219895728</v>
      </c>
      <c r="M125" s="22">
        <f>'Newest Econometric Results'!$C$26/SUM('Newest Econometric Results'!$C$24:$C$26)</f>
        <v>0.12325674075736359</v>
      </c>
      <c r="N125" s="22">
        <f t="shared" si="9"/>
        <v>0.49097656671412454</v>
      </c>
      <c r="O125" s="22">
        <f t="shared" si="9"/>
        <v>0.11967598259427702</v>
      </c>
      <c r="P125" s="22">
        <f t="shared" si="9"/>
        <v>8.675999288275775E-2</v>
      </c>
      <c r="Q125" s="22">
        <f t="shared" si="10"/>
        <v>0.69741254219115922</v>
      </c>
      <c r="R125" s="22">
        <f t="shared" si="11"/>
        <v>2.0085489424668945</v>
      </c>
    </row>
    <row r="126" spans="1:18" x14ac:dyDescent="0.25">
      <c r="A126" s="29" t="str">
        <f t="shared" si="7"/>
        <v>2001105</v>
      </c>
      <c r="B126" s="5">
        <v>2001</v>
      </c>
      <c r="C126" s="5">
        <v>105</v>
      </c>
      <c r="D126" s="5" t="s">
        <v>94</v>
      </c>
      <c r="E126" s="23">
        <v>498988</v>
      </c>
      <c r="F126" s="23">
        <v>23243.156199677938</v>
      </c>
      <c r="G126" s="24">
        <v>3582.1225810000001</v>
      </c>
      <c r="H126" s="24">
        <f t="shared" si="8"/>
        <v>13.120337326348304</v>
      </c>
      <c r="I126" s="24">
        <f t="shared" si="8"/>
        <v>10.053766010680876</v>
      </c>
      <c r="J126" s="24">
        <f t="shared" si="8"/>
        <v>8.1837108034198209</v>
      </c>
      <c r="K126" s="22">
        <f>'Newest Econometric Results'!$C$24/SUM('Newest Econometric Results'!$C$24:$C$26)</f>
        <v>0.62272033704367913</v>
      </c>
      <c r="L126" s="22">
        <f>'Newest Econometric Results'!C$25/SUM('Newest Econometric Results'!$C$24:$C$26)</f>
        <v>0.25402292219895728</v>
      </c>
      <c r="M126" s="22">
        <f>'Newest Econometric Results'!$C$26/SUM('Newest Econometric Results'!$C$24:$C$26)</f>
        <v>0.12325674075736359</v>
      </c>
      <c r="N126" s="22">
        <f t="shared" si="9"/>
        <v>4.5550216498380292E-4</v>
      </c>
      <c r="O126" s="22">
        <f t="shared" si="9"/>
        <v>1.1039584065366905E-3</v>
      </c>
      <c r="P126" s="22">
        <f t="shared" si="9"/>
        <v>-4.5723610573663379E-3</v>
      </c>
      <c r="Q126" s="22">
        <f t="shared" si="10"/>
        <v>-3.0129004858458442E-3</v>
      </c>
      <c r="R126" s="22">
        <f t="shared" si="11"/>
        <v>0.99699163374395217</v>
      </c>
    </row>
    <row r="127" spans="1:18" x14ac:dyDescent="0.25">
      <c r="A127" s="29" t="str">
        <f t="shared" si="7"/>
        <v>2002105</v>
      </c>
      <c r="B127" s="5">
        <v>2002</v>
      </c>
      <c r="C127" s="5">
        <v>105</v>
      </c>
      <c r="D127" s="5" t="s">
        <v>94</v>
      </c>
      <c r="E127" s="23">
        <v>506116</v>
      </c>
      <c r="F127" s="23">
        <v>23743.961352657007</v>
      </c>
      <c r="G127" s="24">
        <v>3652.0645159999999</v>
      </c>
      <c r="H127" s="24">
        <f t="shared" si="8"/>
        <v>13.13452117100792</v>
      </c>
      <c r="I127" s="24">
        <f t="shared" si="8"/>
        <v>10.075083518298035</v>
      </c>
      <c r="J127" s="24">
        <f t="shared" si="8"/>
        <v>8.2030479074952911</v>
      </c>
      <c r="K127" s="22">
        <f>'Newest Econometric Results'!$C$24/SUM('Newest Econometric Results'!$C$24:$C$26)</f>
        <v>0.62272033704367913</v>
      </c>
      <c r="L127" s="22">
        <f>'Newest Econometric Results'!C$25/SUM('Newest Econometric Results'!$C$24:$C$26)</f>
        <v>0.25402292219895728</v>
      </c>
      <c r="M127" s="22">
        <f>'Newest Econometric Results'!$C$26/SUM('Newest Econometric Results'!$C$24:$C$26)</f>
        <v>0.12325674075736359</v>
      </c>
      <c r="N127" s="22">
        <f t="shared" si="9"/>
        <v>9.2880706919951199E-3</v>
      </c>
      <c r="O127" s="22">
        <f t="shared" si="9"/>
        <v>6.5190939854458951E-3</v>
      </c>
      <c r="P127" s="22">
        <f t="shared" si="9"/>
        <v>-2.1889326333379504E-3</v>
      </c>
      <c r="Q127" s="22">
        <f t="shared" si="10"/>
        <v>1.3618232044103064E-2</v>
      </c>
      <c r="R127" s="22">
        <f t="shared" si="11"/>
        <v>1.0137113825341302</v>
      </c>
    </row>
    <row r="128" spans="1:18" x14ac:dyDescent="0.25">
      <c r="A128" s="29" t="str">
        <f t="shared" si="7"/>
        <v>2003105</v>
      </c>
      <c r="B128" s="5">
        <v>2003</v>
      </c>
      <c r="C128" s="5">
        <v>105</v>
      </c>
      <c r="D128" s="5" t="s">
        <v>94</v>
      </c>
      <c r="E128" s="23">
        <v>513023</v>
      </c>
      <c r="F128" s="23">
        <v>22922.705314009661</v>
      </c>
      <c r="G128" s="24">
        <v>3699.910828</v>
      </c>
      <c r="H128" s="24">
        <f t="shared" si="8"/>
        <v>13.148075957455871</v>
      </c>
      <c r="I128" s="24">
        <f t="shared" si="8"/>
        <v>10.039883196760796</v>
      </c>
      <c r="J128" s="24">
        <f t="shared" si="8"/>
        <v>8.2160639978013528</v>
      </c>
      <c r="K128" s="22">
        <f>'Newest Econometric Results'!$C$24/SUM('Newest Econometric Results'!$C$24:$C$26)</f>
        <v>0.62272033704367913</v>
      </c>
      <c r="L128" s="22">
        <f>'Newest Econometric Results'!C$25/SUM('Newest Econometric Results'!$C$24:$C$26)</f>
        <v>0.25402292219895728</v>
      </c>
      <c r="M128" s="22">
        <f>'Newest Econometric Results'!$C$26/SUM('Newest Econometric Results'!$C$24:$C$26)</f>
        <v>0.12325674075736359</v>
      </c>
      <c r="N128" s="22">
        <f t="shared" si="9"/>
        <v>1.772891187741843E-2</v>
      </c>
      <c r="O128" s="22">
        <f t="shared" si="9"/>
        <v>-2.4225945537864925E-3</v>
      </c>
      <c r="P128" s="22">
        <f t="shared" si="9"/>
        <v>-5.8461176480927566E-4</v>
      </c>
      <c r="Q128" s="22">
        <f t="shared" si="10"/>
        <v>1.4721705558822662E-2</v>
      </c>
      <c r="R128" s="22">
        <f t="shared" si="11"/>
        <v>1.0148306035981585</v>
      </c>
    </row>
    <row r="129" spans="1:18" x14ac:dyDescent="0.25">
      <c r="A129" s="29" t="str">
        <f t="shared" si="7"/>
        <v>2004105</v>
      </c>
      <c r="B129" s="5">
        <v>2004</v>
      </c>
      <c r="C129" s="5">
        <v>105</v>
      </c>
      <c r="D129" s="5" t="s">
        <v>94</v>
      </c>
      <c r="E129" s="23">
        <v>520687</v>
      </c>
      <c r="F129" s="23">
        <v>23227.053140096617</v>
      </c>
      <c r="G129" s="24">
        <v>3710.25641</v>
      </c>
      <c r="H129" s="24">
        <f t="shared" si="8"/>
        <v>13.16290437244793</v>
      </c>
      <c r="I129" s="24">
        <f t="shared" si="8"/>
        <v>10.053072961931811</v>
      </c>
      <c r="J129" s="24">
        <f t="shared" si="8"/>
        <v>8.2188562664208202</v>
      </c>
      <c r="K129" s="22">
        <f>'Newest Econometric Results'!$C$24/SUM('Newest Econometric Results'!$C$24:$C$26)</f>
        <v>0.62272033704367913</v>
      </c>
      <c r="L129" s="22">
        <f>'Newest Econometric Results'!C$25/SUM('Newest Econometric Results'!$C$24:$C$26)</f>
        <v>0.25402292219895728</v>
      </c>
      <c r="M129" s="22">
        <f>'Newest Econometric Results'!$C$26/SUM('Newest Econometric Results'!$C$24:$C$26)</f>
        <v>0.12325674075736359</v>
      </c>
      <c r="N129" s="22">
        <f t="shared" si="9"/>
        <v>2.6962867459096405E-2</v>
      </c>
      <c r="O129" s="22">
        <f t="shared" si="9"/>
        <v>9.2790813807279524E-4</v>
      </c>
      <c r="P129" s="22">
        <f t="shared" si="9"/>
        <v>-2.4044583545465293E-4</v>
      </c>
      <c r="Q129" s="22">
        <f t="shared" si="10"/>
        <v>2.7650329761714547E-2</v>
      </c>
      <c r="R129" s="22">
        <f t="shared" si="11"/>
        <v>1.0280361479206719</v>
      </c>
    </row>
    <row r="130" spans="1:18" x14ac:dyDescent="0.25">
      <c r="A130" s="29" t="str">
        <f t="shared" si="7"/>
        <v>2005105</v>
      </c>
      <c r="B130" s="5">
        <v>2005</v>
      </c>
      <c r="C130" s="5">
        <v>105</v>
      </c>
      <c r="D130" s="5" t="s">
        <v>94</v>
      </c>
      <c r="E130" s="23">
        <v>530011</v>
      </c>
      <c r="F130" s="23">
        <v>23616.747181964573</v>
      </c>
      <c r="G130" s="24">
        <v>3712.0764330000002</v>
      </c>
      <c r="H130" s="24">
        <f t="shared" si="8"/>
        <v>13.18065304002991</v>
      </c>
      <c r="I130" s="24">
        <f t="shared" si="8"/>
        <v>10.069711365702403</v>
      </c>
      <c r="J130" s="24">
        <f t="shared" si="8"/>
        <v>8.2193466844807421</v>
      </c>
      <c r="K130" s="22">
        <f>'Newest Econometric Results'!$C$24/SUM('Newest Econometric Results'!$C$24:$C$26)</f>
        <v>0.62272033704367913</v>
      </c>
      <c r="L130" s="22">
        <f>'Newest Econometric Results'!C$25/SUM('Newest Econometric Results'!$C$24:$C$26)</f>
        <v>0.25402292219895728</v>
      </c>
      <c r="M130" s="22">
        <f>'Newest Econometric Results'!$C$26/SUM('Newest Econometric Results'!$C$24:$C$26)</f>
        <v>0.12325674075736359</v>
      </c>
      <c r="N130" s="22">
        <f t="shared" si="9"/>
        <v>3.8015323717823221E-2</v>
      </c>
      <c r="O130" s="22">
        <f t="shared" si="9"/>
        <v>5.1544440846048381E-3</v>
      </c>
      <c r="P130" s="22">
        <f t="shared" si="9"/>
        <v>-1.7999850378013093E-4</v>
      </c>
      <c r="Q130" s="22">
        <f t="shared" si="10"/>
        <v>4.298976929864793E-2</v>
      </c>
      <c r="R130" s="22">
        <f t="shared" si="11"/>
        <v>1.0439272146884131</v>
      </c>
    </row>
    <row r="131" spans="1:18" x14ac:dyDescent="0.25">
      <c r="A131" s="29" t="str">
        <f t="shared" ref="A131:A194" si="12">B131&amp;C131</f>
        <v>2006105</v>
      </c>
      <c r="B131" s="5">
        <v>2006</v>
      </c>
      <c r="C131" s="5">
        <v>105</v>
      </c>
      <c r="D131" s="5" t="s">
        <v>94</v>
      </c>
      <c r="E131" s="23">
        <v>541680</v>
      </c>
      <c r="F131" s="23">
        <v>23753.623188405796</v>
      </c>
      <c r="G131" s="24">
        <v>3718.4050630000002</v>
      </c>
      <c r="H131" s="24">
        <f t="shared" ref="H131:J194" si="13">LN(E131)</f>
        <v>13.202430700159526</v>
      </c>
      <c r="I131" s="24">
        <f t="shared" si="13"/>
        <v>10.075490353128707</v>
      </c>
      <c r="J131" s="24">
        <f t="shared" si="13"/>
        <v>8.2210501088237535</v>
      </c>
      <c r="K131" s="22">
        <f>'Newest Econometric Results'!$C$24/SUM('Newest Econometric Results'!$C$24:$C$26)</f>
        <v>0.62272033704367913</v>
      </c>
      <c r="L131" s="22">
        <f>'Newest Econometric Results'!C$25/SUM('Newest Econometric Results'!$C$24:$C$26)</f>
        <v>0.25402292219895728</v>
      </c>
      <c r="M131" s="22">
        <f>'Newest Econometric Results'!$C$26/SUM('Newest Econometric Results'!$C$24:$C$26)</f>
        <v>0.12325674075736359</v>
      </c>
      <c r="N131" s="22">
        <f t="shared" ref="N131:P194" si="14">K131*(H131-AVERAGE(H$2:H$275))</f>
        <v>5.1576715573760951E-2</v>
      </c>
      <c r="O131" s="22">
        <f t="shared" si="14"/>
        <v>6.6224393579855283E-3</v>
      </c>
      <c r="P131" s="22">
        <f t="shared" si="14"/>
        <v>2.9960028866208334E-5</v>
      </c>
      <c r="Q131" s="22">
        <f t="shared" ref="Q131:Q194" si="15">SUM(N131:P131)</f>
        <v>5.8229114960612692E-2</v>
      </c>
      <c r="R131" s="22">
        <f t="shared" ref="R131:R194" si="16">EXP(Q131)</f>
        <v>1.0599578200860769</v>
      </c>
    </row>
    <row r="132" spans="1:18" x14ac:dyDescent="0.25">
      <c r="A132" s="29" t="str">
        <f t="shared" si="12"/>
        <v>2007105</v>
      </c>
      <c r="B132" s="5">
        <v>2007</v>
      </c>
      <c r="C132" s="5">
        <v>105</v>
      </c>
      <c r="D132" s="5" t="s">
        <v>94</v>
      </c>
      <c r="E132" s="23">
        <v>543811</v>
      </c>
      <c r="F132" s="23">
        <v>24061.191626409018</v>
      </c>
      <c r="G132" s="24">
        <v>3871.049383</v>
      </c>
      <c r="H132" s="24">
        <f t="shared" si="13"/>
        <v>13.206357039000933</v>
      </c>
      <c r="I132" s="24">
        <f t="shared" si="13"/>
        <v>10.088355515584405</v>
      </c>
      <c r="J132" s="24">
        <f t="shared" si="13"/>
        <v>8.2612809076649665</v>
      </c>
      <c r="K132" s="22">
        <f>'Newest Econometric Results'!$C$24/SUM('Newest Econometric Results'!$C$24:$C$26)</f>
        <v>0.62272033704367913</v>
      </c>
      <c r="L132" s="22">
        <f>'Newest Econometric Results'!C$25/SUM('Newest Econometric Results'!$C$24:$C$26)</f>
        <v>0.25402292219895728</v>
      </c>
      <c r="M132" s="22">
        <f>'Newest Econometric Results'!$C$26/SUM('Newest Econometric Results'!$C$24:$C$26)</f>
        <v>0.12325674075736359</v>
      </c>
      <c r="N132" s="22">
        <f t="shared" si="14"/>
        <v>5.4021726620429214E-2</v>
      </c>
      <c r="O132" s="22">
        <f t="shared" si="14"/>
        <v>9.8904855195463375E-3</v>
      </c>
      <c r="P132" s="22">
        <f t="shared" si="14"/>
        <v>4.9886771720992363E-3</v>
      </c>
      <c r="Q132" s="22">
        <f t="shared" si="15"/>
        <v>6.890088931207479E-2</v>
      </c>
      <c r="R132" s="22">
        <f t="shared" si="16"/>
        <v>1.0713300236307364</v>
      </c>
    </row>
    <row r="133" spans="1:18" x14ac:dyDescent="0.25">
      <c r="A133" s="29" t="str">
        <f t="shared" si="12"/>
        <v>2008105</v>
      </c>
      <c r="B133" s="5">
        <v>2008</v>
      </c>
      <c r="C133" s="5">
        <v>105</v>
      </c>
      <c r="D133" s="5" t="s">
        <v>94</v>
      </c>
      <c r="E133" s="23">
        <v>547557</v>
      </c>
      <c r="F133" s="23">
        <v>24246.376811594204</v>
      </c>
      <c r="G133" s="24">
        <v>3850.8703700000001</v>
      </c>
      <c r="H133" s="24">
        <f t="shared" si="13"/>
        <v>13.213221844842806</v>
      </c>
      <c r="I133" s="24">
        <f t="shared" si="13"/>
        <v>10.096022475371702</v>
      </c>
      <c r="J133" s="24">
        <f t="shared" si="13"/>
        <v>8.2560544718616988</v>
      </c>
      <c r="K133" s="22">
        <f>'Newest Econometric Results'!$C$24/SUM('Newest Econometric Results'!$C$24:$C$26)</f>
        <v>0.62272033704367913</v>
      </c>
      <c r="L133" s="22">
        <f>'Newest Econometric Results'!C$25/SUM('Newest Econometric Results'!$C$24:$C$26)</f>
        <v>0.25402292219895728</v>
      </c>
      <c r="M133" s="22">
        <f>'Newest Econometric Results'!$C$26/SUM('Newest Econometric Results'!$C$24:$C$26)</f>
        <v>0.12325674075736359</v>
      </c>
      <c r="N133" s="22">
        <f t="shared" si="14"/>
        <v>5.8296580828020056E-2</v>
      </c>
      <c r="O133" s="22">
        <f t="shared" si="14"/>
        <v>1.1838069049097453E-2</v>
      </c>
      <c r="P133" s="22">
        <f t="shared" si="14"/>
        <v>4.3444837292108719E-3</v>
      </c>
      <c r="Q133" s="22">
        <f t="shared" si="15"/>
        <v>7.4479133606328379E-2</v>
      </c>
      <c r="R133" s="22">
        <f t="shared" si="16"/>
        <v>1.0773228634447367</v>
      </c>
    </row>
    <row r="134" spans="1:18" x14ac:dyDescent="0.25">
      <c r="A134" s="29" t="str">
        <f t="shared" si="12"/>
        <v>2009105</v>
      </c>
      <c r="B134" s="5">
        <v>2009</v>
      </c>
      <c r="C134" s="5">
        <v>105</v>
      </c>
      <c r="D134" s="5" t="s">
        <v>94</v>
      </c>
      <c r="E134" s="23">
        <v>549819</v>
      </c>
      <c r="F134" s="23">
        <v>24360.708534621579</v>
      </c>
      <c r="G134" s="24">
        <v>3830.1728400000002</v>
      </c>
      <c r="H134" s="24">
        <f t="shared" si="13"/>
        <v>13.217344412137267</v>
      </c>
      <c r="I134" s="24">
        <f t="shared" si="13"/>
        <v>10.100726807386952</v>
      </c>
      <c r="J134" s="24">
        <f t="shared" si="13"/>
        <v>8.2506652090937944</v>
      </c>
      <c r="K134" s="22">
        <f>'Newest Econometric Results'!$C$24/SUM('Newest Econometric Results'!$C$24:$C$26)</f>
        <v>0.62272033704367913</v>
      </c>
      <c r="L134" s="22">
        <f>'Newest Econometric Results'!C$25/SUM('Newest Econometric Results'!$C$24:$C$26)</f>
        <v>0.25402292219895728</v>
      </c>
      <c r="M134" s="22">
        <f>'Newest Econometric Results'!$C$26/SUM('Newest Econometric Results'!$C$24:$C$26)</f>
        <v>0.12325674075736359</v>
      </c>
      <c r="N134" s="22">
        <f t="shared" si="14"/>
        <v>6.0863787323112005E-2</v>
      </c>
      <c r="O134" s="22">
        <f t="shared" si="14"/>
        <v>1.3033077214605199E-2</v>
      </c>
      <c r="P134" s="22">
        <f t="shared" si="14"/>
        <v>3.6802207653539661E-3</v>
      </c>
      <c r="Q134" s="22">
        <f t="shared" si="15"/>
        <v>7.7577085303071183E-2</v>
      </c>
      <c r="R134" s="22">
        <f t="shared" si="16"/>
        <v>1.0806655326780124</v>
      </c>
    </row>
    <row r="135" spans="1:18" x14ac:dyDescent="0.25">
      <c r="A135" s="29" t="str">
        <f t="shared" si="12"/>
        <v>2010105</v>
      </c>
      <c r="B135" s="5">
        <v>2010</v>
      </c>
      <c r="C135" s="5">
        <v>105</v>
      </c>
      <c r="D135" s="5" t="s">
        <v>94</v>
      </c>
      <c r="E135" s="23">
        <v>551776</v>
      </c>
      <c r="F135" s="23">
        <v>30017.713365539454</v>
      </c>
      <c r="G135" s="24">
        <v>3803.7361959999998</v>
      </c>
      <c r="H135" s="24">
        <f t="shared" si="13"/>
        <v>13.220897445799858</v>
      </c>
      <c r="I135" s="24">
        <f t="shared" si="13"/>
        <v>10.309542931917903</v>
      </c>
      <c r="J135" s="24">
        <f t="shared" si="13"/>
        <v>8.243739072154316</v>
      </c>
      <c r="K135" s="22">
        <f>'Newest Econometric Results'!$C$24/SUM('Newest Econometric Results'!$C$24:$C$26)</f>
        <v>0.62272033704367913</v>
      </c>
      <c r="L135" s="22">
        <f>'Newest Econometric Results'!C$25/SUM('Newest Econometric Results'!$C$24:$C$26)</f>
        <v>0.25402292219895728</v>
      </c>
      <c r="M135" s="22">
        <f>'Newest Econometric Results'!$C$26/SUM('Newest Econometric Results'!$C$24:$C$26)</f>
        <v>0.12325674075736359</v>
      </c>
      <c r="N135" s="22">
        <f t="shared" si="14"/>
        <v>6.3076333643008256E-2</v>
      </c>
      <c r="O135" s="22">
        <f t="shared" si="14"/>
        <v>6.6077159370218852E-2</v>
      </c>
      <c r="P135" s="22">
        <f t="shared" si="14"/>
        <v>2.8265277001546757E-3</v>
      </c>
      <c r="Q135" s="22">
        <f t="shared" si="15"/>
        <v>0.13198002071338177</v>
      </c>
      <c r="R135" s="22">
        <f t="shared" si="16"/>
        <v>1.1410855209648096</v>
      </c>
    </row>
    <row r="136" spans="1:18" x14ac:dyDescent="0.25">
      <c r="A136" s="29" t="str">
        <f t="shared" si="12"/>
        <v>2011105</v>
      </c>
      <c r="B136" s="5">
        <v>2011</v>
      </c>
      <c r="C136" s="5">
        <v>105</v>
      </c>
      <c r="D136" s="5" t="s">
        <v>94</v>
      </c>
      <c r="E136" s="23">
        <v>552631</v>
      </c>
      <c r="F136" s="23">
        <v>30104.669887278582</v>
      </c>
      <c r="G136" s="24">
        <v>3781.1963190000001</v>
      </c>
      <c r="H136" s="24">
        <f t="shared" si="13"/>
        <v>13.222445788341714</v>
      </c>
      <c r="I136" s="24">
        <f t="shared" si="13"/>
        <v>10.312435584459873</v>
      </c>
      <c r="J136" s="24">
        <f t="shared" si="13"/>
        <v>8.2377957250502796</v>
      </c>
      <c r="K136" s="22">
        <f>'Newest Econometric Results'!$C$24/SUM('Newest Econometric Results'!$C$24:$C$26)</f>
        <v>0.62272033704367913</v>
      </c>
      <c r="L136" s="22">
        <f>'Newest Econometric Results'!C$25/SUM('Newest Econometric Results'!$C$24:$C$26)</f>
        <v>0.25402292219895728</v>
      </c>
      <c r="M136" s="22">
        <f>'Newest Econometric Results'!$C$26/SUM('Newest Econometric Results'!$C$24:$C$26)</f>
        <v>0.12325674075736359</v>
      </c>
      <c r="N136" s="22">
        <f t="shared" si="14"/>
        <v>6.4040518032531815E-2</v>
      </c>
      <c r="O136" s="22">
        <f t="shared" si="14"/>
        <v>6.6811959421836292E-2</v>
      </c>
      <c r="P136" s="22">
        <f t="shared" si="14"/>
        <v>2.0939701069214293E-3</v>
      </c>
      <c r="Q136" s="22">
        <f t="shared" si="15"/>
        <v>0.13294644756128954</v>
      </c>
      <c r="R136" s="22">
        <f t="shared" si="16"/>
        <v>1.1421888296957461</v>
      </c>
    </row>
    <row r="137" spans="1:18" x14ac:dyDescent="0.25">
      <c r="A137" s="29" t="str">
        <f t="shared" si="12"/>
        <v>2012105</v>
      </c>
      <c r="B137" s="5">
        <v>2012</v>
      </c>
      <c r="C137" s="5">
        <v>105</v>
      </c>
      <c r="D137" s="5" t="s">
        <v>94</v>
      </c>
      <c r="E137" s="23">
        <v>553405</v>
      </c>
      <c r="F137" s="23">
        <v>30141.706924315618</v>
      </c>
      <c r="G137" s="24">
        <v>4069.8955219999998</v>
      </c>
      <c r="H137" s="24">
        <f t="shared" si="13"/>
        <v>13.223845381350165</v>
      </c>
      <c r="I137" s="24">
        <f t="shared" si="13"/>
        <v>10.31366510376586</v>
      </c>
      <c r="J137" s="24">
        <f t="shared" si="13"/>
        <v>8.3113726078368835</v>
      </c>
      <c r="K137" s="22">
        <f>'Newest Econometric Results'!$C$24/SUM('Newest Econometric Results'!$C$24:$C$26)</f>
        <v>0.62272033704367913</v>
      </c>
      <c r="L137" s="22">
        <f>'Newest Econometric Results'!C$25/SUM('Newest Econometric Results'!$C$24:$C$26)</f>
        <v>0.25402292219895728</v>
      </c>
      <c r="M137" s="22">
        <f>'Newest Econometric Results'!$C$26/SUM('Newest Econometric Results'!$C$24:$C$26)</f>
        <v>0.12325674075736359</v>
      </c>
      <c r="N137" s="22">
        <f t="shared" si="14"/>
        <v>6.4912073062478079E-2</v>
      </c>
      <c r="O137" s="22">
        <f t="shared" si="14"/>
        <v>6.7124285508843154E-2</v>
      </c>
      <c r="P137" s="22">
        <f t="shared" si="14"/>
        <v>1.1162816874284795E-2</v>
      </c>
      <c r="Q137" s="22">
        <f t="shared" si="15"/>
        <v>0.14319917544560604</v>
      </c>
      <c r="R137" s="22">
        <f t="shared" si="16"/>
        <v>1.1539596191996113</v>
      </c>
    </row>
    <row r="138" spans="1:18" x14ac:dyDescent="0.25">
      <c r="A138" s="29" t="str">
        <f t="shared" si="12"/>
        <v>2013105</v>
      </c>
      <c r="B138" s="5">
        <v>2013</v>
      </c>
      <c r="C138" s="5">
        <v>105</v>
      </c>
      <c r="D138" s="5" t="s">
        <v>94</v>
      </c>
      <c r="E138" s="23">
        <v>554596</v>
      </c>
      <c r="F138" s="23">
        <v>30236.714975845411</v>
      </c>
      <c r="G138" s="24">
        <v>4116.8461539999998</v>
      </c>
      <c r="H138" s="24">
        <f t="shared" si="13"/>
        <v>13.225995199732468</v>
      </c>
      <c r="I138" s="24">
        <f t="shared" si="13"/>
        <v>10.31681219264147</v>
      </c>
      <c r="J138" s="24">
        <f t="shared" si="13"/>
        <v>8.3228426525994976</v>
      </c>
      <c r="K138" s="22">
        <f>'Newest Econometric Results'!$C$24/SUM('Newest Econometric Results'!$C$24:$C$26)</f>
        <v>0.62272033704367913</v>
      </c>
      <c r="L138" s="22">
        <f>'Newest Econometric Results'!C$25/SUM('Newest Econometric Results'!$C$24:$C$26)</f>
        <v>0.25402292219895728</v>
      </c>
      <c r="M138" s="22">
        <f>'Newest Econometric Results'!$C$26/SUM('Newest Econometric Results'!$C$24:$C$26)</f>
        <v>0.12325674075736359</v>
      </c>
      <c r="N138" s="22">
        <f t="shared" si="14"/>
        <v>6.6250808690088772E-2</v>
      </c>
      <c r="O138" s="22">
        <f t="shared" si="14"/>
        <v>6.7923718221445259E-2</v>
      </c>
      <c r="P138" s="22">
        <f t="shared" si="14"/>
        <v>1.2576577208065683E-2</v>
      </c>
      <c r="Q138" s="22">
        <f t="shared" si="15"/>
        <v>0.14675110411959971</v>
      </c>
      <c r="R138" s="22">
        <f t="shared" si="16"/>
        <v>1.1580656893769623</v>
      </c>
    </row>
    <row r="139" spans="1:18" x14ac:dyDescent="0.25">
      <c r="A139" s="29" t="str">
        <f t="shared" si="12"/>
        <v>2002111</v>
      </c>
      <c r="B139" s="5">
        <v>2002</v>
      </c>
      <c r="C139" s="5">
        <v>111</v>
      </c>
      <c r="D139" s="5" t="s">
        <v>96</v>
      </c>
      <c r="E139" s="23">
        <v>393724</v>
      </c>
      <c r="F139" s="23">
        <v>34674.186795491143</v>
      </c>
      <c r="G139" s="24">
        <v>4263</v>
      </c>
      <c r="H139" s="24">
        <f t="shared" si="13"/>
        <v>12.883405435195757</v>
      </c>
      <c r="I139" s="24">
        <f t="shared" si="13"/>
        <v>10.453750792723199</v>
      </c>
      <c r="J139" s="24">
        <f t="shared" si="13"/>
        <v>8.3577284167652106</v>
      </c>
      <c r="K139" s="22">
        <f>'Newest Econometric Results'!$C$24/SUM('Newest Econometric Results'!$C$24:$C$26)</f>
        <v>0.62272033704367913</v>
      </c>
      <c r="L139" s="22">
        <f>'Newest Econometric Results'!C$25/SUM('Newest Econometric Results'!$C$24:$C$26)</f>
        <v>0.25402292219895728</v>
      </c>
      <c r="M139" s="22">
        <f>'Newest Econometric Results'!$C$26/SUM('Newest Econometric Results'!$C$24:$C$26)</f>
        <v>0.12325674075736359</v>
      </c>
      <c r="N139" s="22">
        <f t="shared" si="14"/>
        <v>-0.1470868049499269</v>
      </c>
      <c r="O139" s="22">
        <f t="shared" si="14"/>
        <v>0.10270926157604042</v>
      </c>
      <c r="P139" s="22">
        <f t="shared" si="14"/>
        <v>1.6876482797961494E-2</v>
      </c>
      <c r="Q139" s="22">
        <f t="shared" si="15"/>
        <v>-2.7501060575924989E-2</v>
      </c>
      <c r="R139" s="22">
        <f t="shared" si="16"/>
        <v>0.97287365074653476</v>
      </c>
    </row>
    <row r="140" spans="1:18" x14ac:dyDescent="0.25">
      <c r="A140" s="29" t="str">
        <f t="shared" si="12"/>
        <v>2003111</v>
      </c>
      <c r="B140" s="5">
        <v>2003</v>
      </c>
      <c r="C140" s="5">
        <v>111</v>
      </c>
      <c r="D140" s="5" t="s">
        <v>96</v>
      </c>
      <c r="E140" s="23">
        <v>395761</v>
      </c>
      <c r="F140" s="23">
        <v>35169.452495974234</v>
      </c>
      <c r="G140" s="24">
        <v>3874</v>
      </c>
      <c r="H140" s="24">
        <f t="shared" si="13"/>
        <v>12.888565772682307</v>
      </c>
      <c r="I140" s="24">
        <f t="shared" si="13"/>
        <v>10.467933157987579</v>
      </c>
      <c r="J140" s="24">
        <f t="shared" si="13"/>
        <v>8.2620428439669418</v>
      </c>
      <c r="K140" s="22">
        <f>'Newest Econometric Results'!$C$24/SUM('Newest Econometric Results'!$C$24:$C$26)</f>
        <v>0.62272033704367913</v>
      </c>
      <c r="L140" s="22">
        <f>'Newest Econometric Results'!C$25/SUM('Newest Econometric Results'!$C$24:$C$26)</f>
        <v>0.25402292219895728</v>
      </c>
      <c r="M140" s="22">
        <f>'Newest Econometric Results'!$C$26/SUM('Newest Econometric Results'!$C$24:$C$26)</f>
        <v>0.12325674075736359</v>
      </c>
      <c r="N140" s="22">
        <f t="shared" si="14"/>
        <v>-0.14387335785104288</v>
      </c>
      <c r="O140" s="22">
        <f t="shared" si="14"/>
        <v>0.10631190744419133</v>
      </c>
      <c r="P140" s="22">
        <f t="shared" si="14"/>
        <v>5.0825909573454292E-3</v>
      </c>
      <c r="Q140" s="22">
        <f t="shared" si="15"/>
        <v>-3.2478859449506119E-2</v>
      </c>
      <c r="R140" s="22">
        <f t="shared" si="16"/>
        <v>0.96804291457510316</v>
      </c>
    </row>
    <row r="141" spans="1:18" x14ac:dyDescent="0.25">
      <c r="A141" s="29" t="str">
        <f t="shared" si="12"/>
        <v>2004111</v>
      </c>
      <c r="B141" s="5">
        <v>2004</v>
      </c>
      <c r="C141" s="5">
        <v>111</v>
      </c>
      <c r="D141" s="5" t="s">
        <v>96</v>
      </c>
      <c r="E141" s="23">
        <v>397679</v>
      </c>
      <c r="F141" s="23">
        <v>35604.23510466989</v>
      </c>
      <c r="G141" s="24">
        <v>4087</v>
      </c>
      <c r="H141" s="24">
        <f t="shared" si="13"/>
        <v>12.893400426180802</v>
      </c>
      <c r="I141" s="24">
        <f t="shared" si="13"/>
        <v>10.480219873378834</v>
      </c>
      <c r="J141" s="24">
        <f t="shared" si="13"/>
        <v>8.3155664835642771</v>
      </c>
      <c r="K141" s="22">
        <f>'Newest Econometric Results'!$C$24/SUM('Newest Econometric Results'!$C$24:$C$26)</f>
        <v>0.62272033704367913</v>
      </c>
      <c r="L141" s="22">
        <f>'Newest Econometric Results'!C$25/SUM('Newest Econometric Results'!$C$24:$C$26)</f>
        <v>0.25402292219895728</v>
      </c>
      <c r="M141" s="22">
        <f>'Newest Econometric Results'!$C$26/SUM('Newest Econometric Results'!$C$24:$C$26)</f>
        <v>0.12325674075736359</v>
      </c>
      <c r="N141" s="22">
        <f t="shared" si="14"/>
        <v>-0.14086272079497061</v>
      </c>
      <c r="O141" s="22">
        <f t="shared" si="14"/>
        <v>0.10943301479210486</v>
      </c>
      <c r="P141" s="22">
        <f t="shared" si="14"/>
        <v>1.1679740327584747E-2</v>
      </c>
      <c r="Q141" s="22">
        <f t="shared" si="15"/>
        <v>-1.9749965675281006E-2</v>
      </c>
      <c r="R141" s="22">
        <f t="shared" si="16"/>
        <v>0.98044378726230019</v>
      </c>
    </row>
    <row r="142" spans="1:18" x14ac:dyDescent="0.25">
      <c r="A142" s="29" t="str">
        <f t="shared" si="12"/>
        <v>2005111</v>
      </c>
      <c r="B142" s="5">
        <v>2005</v>
      </c>
      <c r="C142" s="5">
        <v>111</v>
      </c>
      <c r="D142" s="5" t="s">
        <v>96</v>
      </c>
      <c r="E142" s="23">
        <v>400554</v>
      </c>
      <c r="F142" s="23">
        <v>33920.789049919484</v>
      </c>
      <c r="G142" s="24">
        <v>3802</v>
      </c>
      <c r="H142" s="24">
        <f t="shared" si="13"/>
        <v>12.90060386786228</v>
      </c>
      <c r="I142" s="24">
        <f t="shared" si="13"/>
        <v>10.431783351720172</v>
      </c>
      <c r="J142" s="24">
        <f t="shared" si="13"/>
        <v>8.2432825230483751</v>
      </c>
      <c r="K142" s="22">
        <f>'Newest Econometric Results'!$C$24/SUM('Newest Econometric Results'!$C$24:$C$26)</f>
        <v>0.62272033704367913</v>
      </c>
      <c r="L142" s="22">
        <f>'Newest Econometric Results'!C$25/SUM('Newest Econometric Results'!$C$24:$C$26)</f>
        <v>0.25402292219895728</v>
      </c>
      <c r="M142" s="22">
        <f>'Newest Econometric Results'!$C$26/SUM('Newest Econometric Results'!$C$24:$C$26)</f>
        <v>0.12325674075736359</v>
      </c>
      <c r="N142" s="22">
        <f t="shared" si="14"/>
        <v>-0.13637699116320634</v>
      </c>
      <c r="O142" s="22">
        <f t="shared" si="14"/>
        <v>9.7129028019218522E-2</v>
      </c>
      <c r="P142" s="22">
        <f t="shared" si="14"/>
        <v>2.7702549453607057E-3</v>
      </c>
      <c r="Q142" s="22">
        <f t="shared" si="15"/>
        <v>-3.6477708198627112E-2</v>
      </c>
      <c r="R142" s="22">
        <f t="shared" si="16"/>
        <v>0.96417958695660377</v>
      </c>
    </row>
    <row r="143" spans="1:18" x14ac:dyDescent="0.25">
      <c r="A143" s="29" t="str">
        <f t="shared" si="12"/>
        <v>2006111</v>
      </c>
      <c r="B143" s="5">
        <v>2006</v>
      </c>
      <c r="C143" s="5">
        <v>111</v>
      </c>
      <c r="D143" s="5" t="s">
        <v>96</v>
      </c>
      <c r="E143" s="23">
        <v>375017</v>
      </c>
      <c r="F143" s="23">
        <v>34455.330112721414</v>
      </c>
      <c r="G143" s="24">
        <v>3802</v>
      </c>
      <c r="H143" s="24">
        <f t="shared" si="13"/>
        <v>12.834726637258356</v>
      </c>
      <c r="I143" s="24">
        <f t="shared" si="13"/>
        <v>10.447418984727022</v>
      </c>
      <c r="J143" s="24">
        <f t="shared" si="13"/>
        <v>8.2432825230483751</v>
      </c>
      <c r="K143" s="22">
        <f>'Newest Econometric Results'!$C$24/SUM('Newest Econometric Results'!$C$24:$C$26)</f>
        <v>0.62272033704367913</v>
      </c>
      <c r="L143" s="22">
        <f>'Newest Econometric Results'!C$25/SUM('Newest Econometric Results'!$C$24:$C$26)</f>
        <v>0.25402292219895728</v>
      </c>
      <c r="M143" s="22">
        <f>'Newest Econometric Results'!$C$26/SUM('Newest Econometric Results'!$C$24:$C$26)</f>
        <v>0.12325674075736359</v>
      </c>
      <c r="N143" s="22">
        <f t="shared" si="14"/>
        <v>-0.17740008240838601</v>
      </c>
      <c r="O143" s="22">
        <f t="shared" si="14"/>
        <v>0.10110083720604907</v>
      </c>
      <c r="P143" s="22">
        <f t="shared" si="14"/>
        <v>2.7702549453607057E-3</v>
      </c>
      <c r="Q143" s="22">
        <f t="shared" si="15"/>
        <v>-7.3528990256976234E-2</v>
      </c>
      <c r="R143" s="22">
        <f t="shared" si="16"/>
        <v>0.92910921028632243</v>
      </c>
    </row>
    <row r="144" spans="1:18" x14ac:dyDescent="0.25">
      <c r="A144" s="29" t="str">
        <f t="shared" si="12"/>
        <v>2007111</v>
      </c>
      <c r="B144" s="5">
        <v>2007</v>
      </c>
      <c r="C144" s="5">
        <v>111</v>
      </c>
      <c r="D144" s="5" t="s">
        <v>96</v>
      </c>
      <c r="E144" s="23">
        <v>378558</v>
      </c>
      <c r="F144" s="23">
        <v>34692.882447665055</v>
      </c>
      <c r="G144" s="24">
        <v>3967</v>
      </c>
      <c r="H144" s="24">
        <f t="shared" si="13"/>
        <v>12.844124576579842</v>
      </c>
      <c r="I144" s="24">
        <f t="shared" si="13"/>
        <v>10.454289828113639</v>
      </c>
      <c r="J144" s="24">
        <f t="shared" si="13"/>
        <v>8.2857654205143305</v>
      </c>
      <c r="K144" s="22">
        <f>'Newest Econometric Results'!$C$24/SUM('Newest Econometric Results'!$C$24:$C$26)</f>
        <v>0.62272033704367913</v>
      </c>
      <c r="L144" s="22">
        <f>'Newest Econometric Results'!C$25/SUM('Newest Econometric Results'!$C$24:$C$26)</f>
        <v>0.25402292219895728</v>
      </c>
      <c r="M144" s="22">
        <f>'Newest Econometric Results'!$C$26/SUM('Newest Econometric Results'!$C$24:$C$26)</f>
        <v>0.12325674075736359</v>
      </c>
      <c r="N144" s="22">
        <f t="shared" si="14"/>
        <v>-0.17154779446659404</v>
      </c>
      <c r="O144" s="22">
        <f t="shared" si="14"/>
        <v>0.10284618892108881</v>
      </c>
      <c r="P144" s="22">
        <f t="shared" si="14"/>
        <v>8.0065584249436363E-3</v>
      </c>
      <c r="Q144" s="22">
        <f t="shared" si="15"/>
        <v>-6.0695047120561604E-2</v>
      </c>
      <c r="R144" s="22">
        <f t="shared" si="16"/>
        <v>0.94111019028298992</v>
      </c>
    </row>
    <row r="145" spans="1:18" x14ac:dyDescent="0.25">
      <c r="A145" s="29" t="str">
        <f t="shared" si="12"/>
        <v>2008111</v>
      </c>
      <c r="B145" s="5">
        <v>2008</v>
      </c>
      <c r="C145" s="5">
        <v>111</v>
      </c>
      <c r="D145" s="5" t="s">
        <v>96</v>
      </c>
      <c r="E145" s="23">
        <v>381193</v>
      </c>
      <c r="F145" s="23">
        <v>34896.15136876006</v>
      </c>
      <c r="G145" s="24">
        <v>3833</v>
      </c>
      <c r="H145" s="24">
        <f t="shared" si="13"/>
        <v>12.851061087529573</v>
      </c>
      <c r="I145" s="24">
        <f t="shared" si="13"/>
        <v>10.460131826142916</v>
      </c>
      <c r="J145" s="24">
        <f t="shared" si="13"/>
        <v>8.2514030653805559</v>
      </c>
      <c r="K145" s="22">
        <f>'Newest Econometric Results'!$C$24/SUM('Newest Econometric Results'!$C$24:$C$26)</f>
        <v>0.62272033704367913</v>
      </c>
      <c r="L145" s="22">
        <f>'Newest Econometric Results'!C$25/SUM('Newest Econometric Results'!$C$24:$C$26)</f>
        <v>0.25402292219895728</v>
      </c>
      <c r="M145" s="22">
        <f>'Newest Econometric Results'!$C$26/SUM('Newest Econometric Results'!$C$24:$C$26)</f>
        <v>0.12325674075736359</v>
      </c>
      <c r="N145" s="22">
        <f t="shared" si="14"/>
        <v>-0.16722828803007092</v>
      </c>
      <c r="O145" s="22">
        <f t="shared" si="14"/>
        <v>0.10433019033196636</v>
      </c>
      <c r="P145" s="22">
        <f t="shared" si="14"/>
        <v>3.7711665264075172E-3</v>
      </c>
      <c r="Q145" s="22">
        <f t="shared" si="15"/>
        <v>-5.9126931171697046E-2</v>
      </c>
      <c r="R145" s="22">
        <f t="shared" si="16"/>
        <v>0.94258711787622318</v>
      </c>
    </row>
    <row r="146" spans="1:18" x14ac:dyDescent="0.25">
      <c r="A146" s="29" t="str">
        <f t="shared" si="12"/>
        <v>2009111</v>
      </c>
      <c r="B146" s="5">
        <v>2009</v>
      </c>
      <c r="C146" s="5">
        <v>111</v>
      </c>
      <c r="D146" s="5" t="s">
        <v>96</v>
      </c>
      <c r="E146" s="23">
        <v>383621</v>
      </c>
      <c r="F146" s="23">
        <v>37825.539452495977</v>
      </c>
      <c r="G146" s="24">
        <v>4158</v>
      </c>
      <c r="H146" s="24">
        <f t="shared" si="13"/>
        <v>12.857410365018541</v>
      </c>
      <c r="I146" s="24">
        <f t="shared" si="13"/>
        <v>10.540739800352505</v>
      </c>
      <c r="J146" s="24">
        <f t="shared" si="13"/>
        <v>8.3327894684179586</v>
      </c>
      <c r="K146" s="22">
        <f>'Newest Econometric Results'!$C$24/SUM('Newest Econometric Results'!$C$24:$C$26)</f>
        <v>0.62272033704367913</v>
      </c>
      <c r="L146" s="22">
        <f>'Newest Econometric Results'!C$25/SUM('Newest Econometric Results'!$C$24:$C$26)</f>
        <v>0.25402292219895728</v>
      </c>
      <c r="M146" s="22">
        <f>'Newest Econometric Results'!$C$26/SUM('Newest Econometric Results'!$C$24:$C$26)</f>
        <v>0.12325674075736359</v>
      </c>
      <c r="N146" s="22">
        <f t="shared" si="14"/>
        <v>-0.16327446381215641</v>
      </c>
      <c r="O146" s="22">
        <f t="shared" si="14"/>
        <v>0.12480646349322413</v>
      </c>
      <c r="P146" s="22">
        <f t="shared" si="14"/>
        <v>1.3802589306762977E-2</v>
      </c>
      <c r="Q146" s="22">
        <f t="shared" si="15"/>
        <v>-2.4665411012169295E-2</v>
      </c>
      <c r="R146" s="22">
        <f t="shared" si="16"/>
        <v>0.97563629458357903</v>
      </c>
    </row>
    <row r="147" spans="1:18" x14ac:dyDescent="0.25">
      <c r="A147" s="29" t="str">
        <f t="shared" si="12"/>
        <v>2010111</v>
      </c>
      <c r="B147" s="5">
        <v>2010</v>
      </c>
      <c r="C147" s="5">
        <v>111</v>
      </c>
      <c r="D147" s="5" t="s">
        <v>96</v>
      </c>
      <c r="E147" s="23">
        <v>385504</v>
      </c>
      <c r="F147" s="23">
        <v>34886.972624798713</v>
      </c>
      <c r="G147" s="24">
        <v>2968</v>
      </c>
      <c r="H147" s="24">
        <f t="shared" si="13"/>
        <v>12.862306848066579</v>
      </c>
      <c r="I147" s="24">
        <f t="shared" si="13"/>
        <v>10.459868761278836</v>
      </c>
      <c r="J147" s="24">
        <f t="shared" si="13"/>
        <v>7.9956436042872712</v>
      </c>
      <c r="K147" s="22">
        <f>'Newest Econometric Results'!$C$24/SUM('Newest Econometric Results'!$C$24:$C$26)</f>
        <v>0.62272033704367913</v>
      </c>
      <c r="L147" s="22">
        <f>'Newest Econometric Results'!C$25/SUM('Newest Econometric Results'!$C$24:$C$26)</f>
        <v>0.25402292219895728</v>
      </c>
      <c r="M147" s="22">
        <f>'Newest Econometric Results'!$C$26/SUM('Newest Econometric Results'!$C$24:$C$26)</f>
        <v>0.12325674075736359</v>
      </c>
      <c r="N147" s="22">
        <f t="shared" si="14"/>
        <v>-0.16022532423815378</v>
      </c>
      <c r="O147" s="22">
        <f t="shared" si="14"/>
        <v>0.10426336582646471</v>
      </c>
      <c r="P147" s="22">
        <f t="shared" si="14"/>
        <v>-2.7752911065810498E-2</v>
      </c>
      <c r="Q147" s="22">
        <f t="shared" si="15"/>
        <v>-8.3714869477499565E-2</v>
      </c>
      <c r="R147" s="22">
        <f t="shared" si="16"/>
        <v>0.91969345138774239</v>
      </c>
    </row>
    <row r="148" spans="1:18" x14ac:dyDescent="0.25">
      <c r="A148" s="29" t="str">
        <f t="shared" si="12"/>
        <v>2011111</v>
      </c>
      <c r="B148" s="5">
        <v>2011</v>
      </c>
      <c r="C148" s="5">
        <v>111</v>
      </c>
      <c r="D148" s="5" t="s">
        <v>96</v>
      </c>
      <c r="E148" s="23">
        <v>386819</v>
      </c>
      <c r="F148" s="23">
        <v>33381.642512077298</v>
      </c>
      <c r="G148" s="24">
        <v>2836</v>
      </c>
      <c r="H148" s="24">
        <f t="shared" si="13"/>
        <v>12.865712162347641</v>
      </c>
      <c r="I148" s="24">
        <f t="shared" si="13"/>
        <v>10.415761402478484</v>
      </c>
      <c r="J148" s="24">
        <f t="shared" si="13"/>
        <v>7.9501498876520182</v>
      </c>
      <c r="K148" s="22">
        <f>'Newest Econometric Results'!$C$24/SUM('Newest Econometric Results'!$C$24:$C$26)</f>
        <v>0.62272033704367913</v>
      </c>
      <c r="L148" s="22">
        <f>'Newest Econometric Results'!C$25/SUM('Newest Econometric Results'!$C$24:$C$26)</f>
        <v>0.25402292219895728</v>
      </c>
      <c r="M148" s="22">
        <f>'Newest Econometric Results'!$C$26/SUM('Newest Econometric Results'!$C$24:$C$26)</f>
        <v>0.12325674075736359</v>
      </c>
      <c r="N148" s="22">
        <f t="shared" si="14"/>
        <v>-0.15810476578131094</v>
      </c>
      <c r="O148" s="22">
        <f t="shared" si="14"/>
        <v>9.3059085653521514E-2</v>
      </c>
      <c r="P148" s="22">
        <f t="shared" si="14"/>
        <v>-3.3360318303210831E-2</v>
      </c>
      <c r="Q148" s="22">
        <f t="shared" si="15"/>
        <v>-9.8405998431000258E-2</v>
      </c>
      <c r="R148" s="22">
        <f t="shared" si="16"/>
        <v>0.90628088043502897</v>
      </c>
    </row>
    <row r="149" spans="1:18" x14ac:dyDescent="0.25">
      <c r="A149" s="29" t="str">
        <f t="shared" si="12"/>
        <v>2012111</v>
      </c>
      <c r="B149" s="5">
        <v>2012</v>
      </c>
      <c r="C149" s="5">
        <v>111</v>
      </c>
      <c r="D149" s="5" t="s">
        <v>96</v>
      </c>
      <c r="E149" s="23">
        <v>386908</v>
      </c>
      <c r="F149" s="23">
        <v>34766.505636070855</v>
      </c>
      <c r="G149" s="24">
        <v>2881</v>
      </c>
      <c r="H149" s="24">
        <f t="shared" si="13"/>
        <v>12.8659422176524</v>
      </c>
      <c r="I149" s="24">
        <f t="shared" si="13"/>
        <v>10.456409720557511</v>
      </c>
      <c r="J149" s="24">
        <f t="shared" si="13"/>
        <v>7.9658927350845286</v>
      </c>
      <c r="K149" s="22">
        <f>'Newest Econometric Results'!$C$24/SUM('Newest Econometric Results'!$C$24:$C$26)</f>
        <v>0.62272033704367913</v>
      </c>
      <c r="L149" s="22">
        <f>'Newest Econometric Results'!C$25/SUM('Newest Econometric Results'!$C$24:$C$26)</f>
        <v>0.25402292219895728</v>
      </c>
      <c r="M149" s="22">
        <f>'Newest Econometric Results'!$C$26/SUM('Newest Econometric Results'!$C$24:$C$26)</f>
        <v>0.12325674075736359</v>
      </c>
      <c r="N149" s="22">
        <f t="shared" si="14"/>
        <v>-0.15796150566439318</v>
      </c>
      <c r="O149" s="22">
        <f t="shared" si="14"/>
        <v>0.1033846901944287</v>
      </c>
      <c r="P149" s="22">
        <f t="shared" si="14"/>
        <v>-3.1419906238439176E-2</v>
      </c>
      <c r="Q149" s="22">
        <f t="shared" si="15"/>
        <v>-8.5996721708403667E-2</v>
      </c>
      <c r="R149" s="22">
        <f t="shared" si="16"/>
        <v>0.91759723936653881</v>
      </c>
    </row>
    <row r="150" spans="1:18" x14ac:dyDescent="0.25">
      <c r="A150" s="29" t="str">
        <f t="shared" si="12"/>
        <v>2013111</v>
      </c>
      <c r="B150" s="5">
        <v>2013</v>
      </c>
      <c r="C150" s="5">
        <v>111</v>
      </c>
      <c r="D150" s="5" t="s">
        <v>96</v>
      </c>
      <c r="E150" s="23">
        <v>386898</v>
      </c>
      <c r="F150" s="23">
        <v>40882.447665056359</v>
      </c>
      <c r="G150" s="24">
        <v>2881</v>
      </c>
      <c r="H150" s="24">
        <f t="shared" si="13"/>
        <v>12.865916371380852</v>
      </c>
      <c r="I150" s="24">
        <f t="shared" si="13"/>
        <v>10.618456097475018</v>
      </c>
      <c r="J150" s="24">
        <f t="shared" si="13"/>
        <v>7.9658927350845286</v>
      </c>
      <c r="K150" s="22">
        <f>'Newest Econometric Results'!$C$24/SUM('Newest Econometric Results'!$C$24:$C$26)</f>
        <v>0.62272033704367913</v>
      </c>
      <c r="L150" s="22">
        <f>'Newest Econometric Results'!C$25/SUM('Newest Econometric Results'!$C$24:$C$26)</f>
        <v>0.25402292219895728</v>
      </c>
      <c r="M150" s="22">
        <f>'Newest Econometric Results'!$C$26/SUM('Newest Econometric Results'!$C$24:$C$26)</f>
        <v>0.12325674075736359</v>
      </c>
      <c r="N150" s="22">
        <f t="shared" si="14"/>
        <v>-0.15797760066332281</v>
      </c>
      <c r="O150" s="22">
        <f t="shared" si="14"/>
        <v>0.14454818439076753</v>
      </c>
      <c r="P150" s="22">
        <f t="shared" si="14"/>
        <v>-3.1419906238439176E-2</v>
      </c>
      <c r="Q150" s="22">
        <f t="shared" si="15"/>
        <v>-4.4849322510994459E-2</v>
      </c>
      <c r="R150" s="22">
        <f t="shared" si="16"/>
        <v>0.95614153998604601</v>
      </c>
    </row>
    <row r="151" spans="1:18" x14ac:dyDescent="0.25">
      <c r="A151" s="29" t="str">
        <f t="shared" si="12"/>
        <v>1995135</v>
      </c>
      <c r="B151" s="5">
        <v>1995</v>
      </c>
      <c r="C151" s="5">
        <v>135</v>
      </c>
      <c r="D151" s="5" t="s">
        <v>98</v>
      </c>
      <c r="E151" s="23">
        <v>946935</v>
      </c>
      <c r="F151" s="23">
        <v>33864.734299516909</v>
      </c>
      <c r="G151" s="24">
        <v>4895.8994409999996</v>
      </c>
      <c r="H151" s="24">
        <f t="shared" si="13"/>
        <v>13.760985732008944</v>
      </c>
      <c r="I151" s="24">
        <f t="shared" si="13"/>
        <v>10.430129465745404</v>
      </c>
      <c r="J151" s="24">
        <f t="shared" si="13"/>
        <v>8.4961532849697949</v>
      </c>
      <c r="K151" s="22">
        <f>'Newest Econometric Results'!$C$24/SUM('Newest Econometric Results'!$C$24:$C$26)</f>
        <v>0.62272033704367913</v>
      </c>
      <c r="L151" s="22">
        <f>'Newest Econometric Results'!C$25/SUM('Newest Econometric Results'!$C$24:$C$26)</f>
        <v>0.25402292219895728</v>
      </c>
      <c r="M151" s="22">
        <f>'Newest Econometric Results'!$C$26/SUM('Newest Econometric Results'!$C$24:$C$26)</f>
        <v>0.12325674075736359</v>
      </c>
      <c r="N151" s="22">
        <f t="shared" si="14"/>
        <v>0.39940029326447313</v>
      </c>
      <c r="O151" s="22">
        <f t="shared" si="14"/>
        <v>9.6708903070924002E-2</v>
      </c>
      <c r="P151" s="22">
        <f t="shared" si="14"/>
        <v>3.3938280892626169E-2</v>
      </c>
      <c r="Q151" s="22">
        <f t="shared" si="15"/>
        <v>0.53004747722802326</v>
      </c>
      <c r="R151" s="22">
        <f t="shared" si="16"/>
        <v>1.6990129711299642</v>
      </c>
    </row>
    <row r="152" spans="1:18" x14ac:dyDescent="0.25">
      <c r="A152" s="29" t="str">
        <f t="shared" si="12"/>
        <v>1996135</v>
      </c>
      <c r="B152" s="5">
        <v>1996</v>
      </c>
      <c r="C152" s="5">
        <v>135</v>
      </c>
      <c r="D152" s="5" t="s">
        <v>98</v>
      </c>
      <c r="E152" s="23">
        <v>957247</v>
      </c>
      <c r="F152" s="23">
        <v>34404.186795491143</v>
      </c>
      <c r="G152" s="24">
        <v>4954.1215469999997</v>
      </c>
      <c r="H152" s="24">
        <f t="shared" si="13"/>
        <v>13.77181673535709</v>
      </c>
      <c r="I152" s="24">
        <f t="shared" si="13"/>
        <v>10.445933545126783</v>
      </c>
      <c r="J152" s="24">
        <f t="shared" si="13"/>
        <v>8.5079751448714571</v>
      </c>
      <c r="K152" s="22">
        <f>'Newest Econometric Results'!$C$24/SUM('Newest Econometric Results'!$C$24:$C$26)</f>
        <v>0.62272033704367913</v>
      </c>
      <c r="L152" s="22">
        <f>'Newest Econometric Results'!C$25/SUM('Newest Econometric Results'!$C$24:$C$26)</f>
        <v>0.25402292219895728</v>
      </c>
      <c r="M152" s="22">
        <f>'Newest Econometric Results'!$C$26/SUM('Newest Econometric Results'!$C$24:$C$26)</f>
        <v>0.12325674075736359</v>
      </c>
      <c r="N152" s="22">
        <f t="shared" si="14"/>
        <v>0.40614497931995197</v>
      </c>
      <c r="O152" s="22">
        <f t="shared" si="14"/>
        <v>0.10072350149804617</v>
      </c>
      <c r="P152" s="22">
        <f t="shared" si="14"/>
        <v>3.539540481379521E-2</v>
      </c>
      <c r="Q152" s="22">
        <f t="shared" si="15"/>
        <v>0.5422638856317934</v>
      </c>
      <c r="R152" s="22">
        <f t="shared" si="16"/>
        <v>1.7198961062049565</v>
      </c>
    </row>
    <row r="153" spans="1:18" x14ac:dyDescent="0.25">
      <c r="A153" s="29" t="str">
        <f t="shared" si="12"/>
        <v>1997135</v>
      </c>
      <c r="B153" s="5">
        <v>1997</v>
      </c>
      <c r="C153" s="5">
        <v>135</v>
      </c>
      <c r="D153" s="5" t="s">
        <v>98</v>
      </c>
      <c r="E153" s="23">
        <v>960657</v>
      </c>
      <c r="F153" s="23">
        <v>38518.518518518518</v>
      </c>
      <c r="G153" s="24">
        <v>5201.9368420000001</v>
      </c>
      <c r="H153" s="24">
        <f t="shared" si="13"/>
        <v>13.775372704366241</v>
      </c>
      <c r="I153" s="24">
        <f t="shared" si="13"/>
        <v>10.558894405113227</v>
      </c>
      <c r="J153" s="24">
        <f t="shared" si="13"/>
        <v>8.5567863048353168</v>
      </c>
      <c r="K153" s="22">
        <f>'Newest Econometric Results'!$C$24/SUM('Newest Econometric Results'!$C$24:$C$26)</f>
        <v>0.62272033704367913</v>
      </c>
      <c r="L153" s="22">
        <f>'Newest Econometric Results'!C$25/SUM('Newest Econometric Results'!$C$24:$C$26)</f>
        <v>0.25402292219895728</v>
      </c>
      <c r="M153" s="22">
        <f>'Newest Econometric Results'!$C$26/SUM('Newest Econometric Results'!$C$24:$C$26)</f>
        <v>0.12325674075736359</v>
      </c>
      <c r="N153" s="22">
        <f t="shared" si="14"/>
        <v>0.40835935353984715</v>
      </c>
      <c r="O153" s="22">
        <f t="shared" si="14"/>
        <v>0.12941814924590994</v>
      </c>
      <c r="P153" s="22">
        <f t="shared" si="14"/>
        <v>4.1411709303526868E-2</v>
      </c>
      <c r="Q153" s="22">
        <f t="shared" si="15"/>
        <v>0.57918921208928398</v>
      </c>
      <c r="R153" s="22">
        <f t="shared" si="16"/>
        <v>1.7845909192740463</v>
      </c>
    </row>
    <row r="154" spans="1:18" x14ac:dyDescent="0.25">
      <c r="A154" s="29" t="str">
        <f t="shared" si="12"/>
        <v>1998135</v>
      </c>
      <c r="B154" s="5">
        <v>1998</v>
      </c>
      <c r="C154" s="5">
        <v>135</v>
      </c>
      <c r="D154" s="5" t="s">
        <v>98</v>
      </c>
      <c r="E154" s="23">
        <v>971722</v>
      </c>
      <c r="F154" s="23">
        <v>42632.850241545893</v>
      </c>
      <c r="G154" s="24">
        <v>5141.2842110000001</v>
      </c>
      <c r="H154" s="24">
        <f t="shared" si="13"/>
        <v>13.78682503430397</v>
      </c>
      <c r="I154" s="24">
        <f t="shared" si="13"/>
        <v>10.660380367518265</v>
      </c>
      <c r="J154" s="24">
        <f t="shared" si="13"/>
        <v>8.5450581737408271</v>
      </c>
      <c r="K154" s="22">
        <f>'Newest Econometric Results'!$C$24/SUM('Newest Econometric Results'!$C$24:$C$26)</f>
        <v>0.62272033704367913</v>
      </c>
      <c r="L154" s="22">
        <f>'Newest Econometric Results'!C$25/SUM('Newest Econometric Results'!$C$24:$C$26)</f>
        <v>0.25402292219895728</v>
      </c>
      <c r="M154" s="22">
        <f>'Newest Econometric Results'!$C$26/SUM('Newest Econometric Results'!$C$24:$C$26)</f>
        <v>0.12325674075736359</v>
      </c>
      <c r="N154" s="22">
        <f t="shared" si="14"/>
        <v>0.41549095229860511</v>
      </c>
      <c r="O154" s="22">
        <f t="shared" si="14"/>
        <v>0.15519790997821115</v>
      </c>
      <c r="P154" s="22">
        <f t="shared" si="14"/>
        <v>3.9966138089644977E-2</v>
      </c>
      <c r="Q154" s="22">
        <f t="shared" si="15"/>
        <v>0.61065500036646125</v>
      </c>
      <c r="R154" s="22">
        <f t="shared" si="16"/>
        <v>1.8416372769044798</v>
      </c>
    </row>
    <row r="155" spans="1:18" x14ac:dyDescent="0.25">
      <c r="A155" s="29" t="str">
        <f t="shared" si="12"/>
        <v>1999135</v>
      </c>
      <c r="B155" s="5">
        <v>1999</v>
      </c>
      <c r="C155" s="5">
        <v>135</v>
      </c>
      <c r="D155" s="5" t="s">
        <v>98</v>
      </c>
      <c r="E155" s="23">
        <v>982772</v>
      </c>
      <c r="F155" s="23">
        <v>42943.639291465377</v>
      </c>
      <c r="G155" s="24">
        <v>5123.4114579999996</v>
      </c>
      <c r="H155" s="24">
        <f t="shared" si="13"/>
        <v>13.798132429194823</v>
      </c>
      <c r="I155" s="24">
        <f t="shared" si="13"/>
        <v>10.667643820786608</v>
      </c>
      <c r="J155" s="24">
        <f t="shared" si="13"/>
        <v>8.5415757965446257</v>
      </c>
      <c r="K155" s="22">
        <f>'Newest Econometric Results'!$C$24/SUM('Newest Econometric Results'!$C$24:$C$26)</f>
        <v>0.62272033704367913</v>
      </c>
      <c r="L155" s="22">
        <f>'Newest Econometric Results'!C$25/SUM('Newest Econometric Results'!$C$24:$C$26)</f>
        <v>0.25402292219895728</v>
      </c>
      <c r="M155" s="22">
        <f>'Newest Econometric Results'!$C$26/SUM('Newest Econometric Results'!$C$24:$C$26)</f>
        <v>0.12325674075736359</v>
      </c>
      <c r="N155" s="22">
        <f t="shared" si="14"/>
        <v>0.422532297056123</v>
      </c>
      <c r="O155" s="22">
        <f t="shared" si="14"/>
        <v>0.15704299360269139</v>
      </c>
      <c r="P155" s="22">
        <f t="shared" si="14"/>
        <v>3.9536911626353428E-2</v>
      </c>
      <c r="Q155" s="22">
        <f t="shared" si="15"/>
        <v>0.61911220228516783</v>
      </c>
      <c r="R155" s="22">
        <f t="shared" si="16"/>
        <v>1.8572784221514016</v>
      </c>
    </row>
    <row r="156" spans="1:18" x14ac:dyDescent="0.25">
      <c r="A156" s="29" t="str">
        <f t="shared" si="12"/>
        <v>2000135</v>
      </c>
      <c r="B156" s="5">
        <v>2000</v>
      </c>
      <c r="C156" s="5">
        <v>135</v>
      </c>
      <c r="D156" s="5" t="s">
        <v>98</v>
      </c>
      <c r="E156" s="23">
        <v>993655</v>
      </c>
      <c r="F156" s="23">
        <v>43814.814814814818</v>
      </c>
      <c r="G156" s="24">
        <v>5023.5945949999996</v>
      </c>
      <c r="H156" s="24">
        <f t="shared" si="13"/>
        <v>13.809145342896672</v>
      </c>
      <c r="I156" s="24">
        <f t="shared" si="13"/>
        <v>10.687727276956196</v>
      </c>
      <c r="J156" s="24">
        <f t="shared" si="13"/>
        <v>8.5219010112217433</v>
      </c>
      <c r="K156" s="22">
        <f>'Newest Econometric Results'!$C$24/SUM('Newest Econometric Results'!$C$24:$C$26)</f>
        <v>0.62272033704367913</v>
      </c>
      <c r="L156" s="22">
        <f>'Newest Econometric Results'!C$25/SUM('Newest Econometric Results'!$C$24:$C$26)</f>
        <v>0.25402292219895728</v>
      </c>
      <c r="M156" s="22">
        <f>'Newest Econometric Results'!$C$26/SUM('Newest Econometric Results'!$C$24:$C$26)</f>
        <v>0.12325674075736359</v>
      </c>
      <c r="N156" s="22">
        <f t="shared" si="14"/>
        <v>0.42939026238837158</v>
      </c>
      <c r="O156" s="22">
        <f t="shared" si="14"/>
        <v>0.16214465182674456</v>
      </c>
      <c r="P156" s="22">
        <f t="shared" si="14"/>
        <v>3.7111861712354123E-2</v>
      </c>
      <c r="Q156" s="22">
        <f t="shared" si="15"/>
        <v>0.62864677592747031</v>
      </c>
      <c r="R156" s="22">
        <f t="shared" si="16"/>
        <v>1.8750714698091364</v>
      </c>
    </row>
    <row r="157" spans="1:18" x14ac:dyDescent="0.25">
      <c r="A157" s="29" t="str">
        <f t="shared" si="12"/>
        <v>2001135</v>
      </c>
      <c r="B157" s="5">
        <v>2001</v>
      </c>
      <c r="C157" s="5">
        <v>135</v>
      </c>
      <c r="D157" s="5" t="s">
        <v>98</v>
      </c>
      <c r="E157" s="23">
        <v>1001534</v>
      </c>
      <c r="F157" s="23">
        <v>44685.990338164251</v>
      </c>
      <c r="G157" s="24">
        <v>5954</v>
      </c>
      <c r="H157" s="24">
        <f t="shared" si="13"/>
        <v>13.817043382588139</v>
      </c>
      <c r="I157" s="24">
        <f t="shared" si="13"/>
        <v>10.707415316223239</v>
      </c>
      <c r="J157" s="24">
        <f t="shared" si="13"/>
        <v>8.6918185415757225</v>
      </c>
      <c r="K157" s="22">
        <f>'Newest Econometric Results'!$C$24/SUM('Newest Econometric Results'!$C$24:$C$26)</f>
        <v>0.62272033704367913</v>
      </c>
      <c r="L157" s="22">
        <f>'Newest Econometric Results'!C$25/SUM('Newest Econometric Results'!$C$24:$C$26)</f>
        <v>0.25402292219895728</v>
      </c>
      <c r="M157" s="22">
        <f>'Newest Econometric Results'!$C$26/SUM('Newest Econometric Results'!$C$24:$C$26)</f>
        <v>0.12325674075736359</v>
      </c>
      <c r="N157" s="22">
        <f t="shared" si="14"/>
        <v>0.43430853232702621</v>
      </c>
      <c r="O157" s="22">
        <f t="shared" si="14"/>
        <v>0.16714586509372673</v>
      </c>
      <c r="P157" s="22">
        <f t="shared" si="14"/>
        <v>5.8055342701326007E-2</v>
      </c>
      <c r="Q157" s="22">
        <f t="shared" si="15"/>
        <v>0.65950974012207886</v>
      </c>
      <c r="R157" s="22">
        <f t="shared" si="16"/>
        <v>1.9338440158286332</v>
      </c>
    </row>
    <row r="158" spans="1:18" x14ac:dyDescent="0.25">
      <c r="A158" s="29" t="str">
        <f t="shared" si="12"/>
        <v>2002135</v>
      </c>
      <c r="B158" s="5">
        <v>2002</v>
      </c>
      <c r="C158" s="5">
        <v>135</v>
      </c>
      <c r="D158" s="5" t="s">
        <v>98</v>
      </c>
      <c r="E158" s="23">
        <v>1008277</v>
      </c>
      <c r="F158" s="23">
        <v>46504.025764895334</v>
      </c>
      <c r="G158" s="24">
        <v>5976</v>
      </c>
      <c r="H158" s="24">
        <f t="shared" si="13"/>
        <v>13.823753491449713</v>
      </c>
      <c r="I158" s="24">
        <f t="shared" si="13"/>
        <v>10.747294163417145</v>
      </c>
      <c r="J158" s="24">
        <f t="shared" si="13"/>
        <v>8.6955067268126527</v>
      </c>
      <c r="K158" s="22">
        <f>'Newest Econometric Results'!$C$24/SUM('Newest Econometric Results'!$C$24:$C$26)</f>
        <v>0.62272033704367913</v>
      </c>
      <c r="L158" s="22">
        <f>'Newest Econometric Results'!C$25/SUM('Newest Econometric Results'!$C$24:$C$26)</f>
        <v>0.25402292219895728</v>
      </c>
      <c r="M158" s="22">
        <f>'Newest Econometric Results'!$C$26/SUM('Newest Econometric Results'!$C$24:$C$26)</f>
        <v>0.12325674075736359</v>
      </c>
      <c r="N158" s="22">
        <f t="shared" si="14"/>
        <v>0.43848705357890533</v>
      </c>
      <c r="O158" s="22">
        <f t="shared" si="14"/>
        <v>0.17727600639184843</v>
      </c>
      <c r="P158" s="22">
        <f t="shared" si="14"/>
        <v>5.8509936392939443E-2</v>
      </c>
      <c r="Q158" s="22">
        <f t="shared" si="15"/>
        <v>0.6742729963636932</v>
      </c>
      <c r="R158" s="22">
        <f t="shared" si="16"/>
        <v>1.9626056357581192</v>
      </c>
    </row>
    <row r="159" spans="1:18" x14ac:dyDescent="0.25">
      <c r="A159" s="29" t="str">
        <f t="shared" si="12"/>
        <v>2003135</v>
      </c>
      <c r="B159" s="5">
        <v>2003</v>
      </c>
      <c r="C159" s="5">
        <v>135</v>
      </c>
      <c r="D159" s="5" t="s">
        <v>98</v>
      </c>
      <c r="E159" s="23">
        <v>1015524</v>
      </c>
      <c r="F159" s="23">
        <v>46801.932367149762</v>
      </c>
      <c r="G159" s="24">
        <v>5875</v>
      </c>
      <c r="H159" s="24">
        <f t="shared" si="13"/>
        <v>13.830915293401297</v>
      </c>
      <c r="I159" s="24">
        <f t="shared" si="13"/>
        <v>10.753679770949697</v>
      </c>
      <c r="J159" s="24">
        <f t="shared" si="13"/>
        <v>8.6784613390123599</v>
      </c>
      <c r="K159" s="22">
        <f>'Newest Econometric Results'!$C$24/SUM('Newest Econometric Results'!$C$24:$C$26)</f>
        <v>0.62272033704367913</v>
      </c>
      <c r="L159" s="22">
        <f>'Newest Econometric Results'!C$25/SUM('Newest Econometric Results'!$C$24:$C$26)</f>
        <v>0.25402292219895728</v>
      </c>
      <c r="M159" s="22">
        <f>'Newest Econometric Results'!$C$26/SUM('Newest Econometric Results'!$C$24:$C$26)</f>
        <v>0.12325674075736359</v>
      </c>
      <c r="N159" s="22">
        <f t="shared" si="14"/>
        <v>0.44294685330403594</v>
      </c>
      <c r="O159" s="22">
        <f t="shared" si="14"/>
        <v>0.17889809707728299</v>
      </c>
      <c r="P159" s="22">
        <f t="shared" si="14"/>
        <v>5.6408977447730033E-2</v>
      </c>
      <c r="Q159" s="22">
        <f t="shared" si="15"/>
        <v>0.67825392782904892</v>
      </c>
      <c r="R159" s="22">
        <f t="shared" si="16"/>
        <v>1.970434206450483</v>
      </c>
    </row>
    <row r="160" spans="1:18" x14ac:dyDescent="0.25">
      <c r="A160" s="29" t="str">
        <f t="shared" si="12"/>
        <v>2004135</v>
      </c>
      <c r="B160" s="5">
        <v>2004</v>
      </c>
      <c r="C160" s="5">
        <v>135</v>
      </c>
      <c r="D160" s="5" t="s">
        <v>98</v>
      </c>
      <c r="E160" s="23">
        <v>1023509</v>
      </c>
      <c r="F160" s="23">
        <v>47346.215780998391</v>
      </c>
      <c r="G160" s="24">
        <v>6240</v>
      </c>
      <c r="H160" s="24">
        <f t="shared" si="13"/>
        <v>13.83874747740095</v>
      </c>
      <c r="I160" s="24">
        <f t="shared" si="13"/>
        <v>10.76524217527257</v>
      </c>
      <c r="J160" s="24">
        <f t="shared" si="13"/>
        <v>8.7387354613634738</v>
      </c>
      <c r="K160" s="22">
        <f>'Newest Econometric Results'!$C$24/SUM('Newest Econometric Results'!$C$24:$C$26)</f>
        <v>0.62272033704367913</v>
      </c>
      <c r="L160" s="22">
        <f>'Newest Econometric Results'!C$25/SUM('Newest Econometric Results'!$C$24:$C$26)</f>
        <v>0.25402292219895728</v>
      </c>
      <c r="M160" s="22">
        <f>'Newest Econometric Results'!$C$26/SUM('Newest Econometric Results'!$C$24:$C$26)</f>
        <v>0.12325674075736359</v>
      </c>
      <c r="N160" s="22">
        <f t="shared" si="14"/>
        <v>0.44782411356408819</v>
      </c>
      <c r="O160" s="22">
        <f t="shared" si="14"/>
        <v>0.18183521281102516</v>
      </c>
      <c r="P160" s="22">
        <f t="shared" si="14"/>
        <v>6.383816932073888E-2</v>
      </c>
      <c r="Q160" s="22">
        <f t="shared" si="15"/>
        <v>0.69349749569585217</v>
      </c>
      <c r="R160" s="22">
        <f t="shared" si="16"/>
        <v>2.0007007530068397</v>
      </c>
    </row>
    <row r="161" spans="1:18" x14ac:dyDescent="0.25">
      <c r="A161" s="29" t="str">
        <f t="shared" si="12"/>
        <v>2005135</v>
      </c>
      <c r="B161" s="5">
        <v>2005</v>
      </c>
      <c r="C161" s="5">
        <v>135</v>
      </c>
      <c r="D161" s="5" t="s">
        <v>98</v>
      </c>
      <c r="E161" s="23">
        <v>1034352</v>
      </c>
      <c r="F161" s="23">
        <v>48049.919484702092</v>
      </c>
      <c r="G161" s="24">
        <v>6240</v>
      </c>
      <c r="H161" s="24">
        <f t="shared" si="13"/>
        <v>13.849285701650802</v>
      </c>
      <c r="I161" s="24">
        <f t="shared" si="13"/>
        <v>10.779995738740471</v>
      </c>
      <c r="J161" s="24">
        <f t="shared" si="13"/>
        <v>8.7387354613634738</v>
      </c>
      <c r="K161" s="22">
        <f>'Newest Econometric Results'!$C$24/SUM('Newest Econometric Results'!$C$24:$C$26)</f>
        <v>0.62272033704367913</v>
      </c>
      <c r="L161" s="22">
        <f>'Newest Econometric Results'!C$25/SUM('Newest Econometric Results'!$C$24:$C$26)</f>
        <v>0.25402292219895728</v>
      </c>
      <c r="M161" s="22">
        <f>'Newest Econometric Results'!$C$26/SUM('Newest Econometric Results'!$C$24:$C$26)</f>
        <v>0.12325674075736359</v>
      </c>
      <c r="N161" s="22">
        <f t="shared" si="14"/>
        <v>0.4543864801207973</v>
      </c>
      <c r="O161" s="22">
        <f t="shared" si="14"/>
        <v>0.18558295611598905</v>
      </c>
      <c r="P161" s="22">
        <f t="shared" si="14"/>
        <v>6.383816932073888E-2</v>
      </c>
      <c r="Q161" s="22">
        <f t="shared" si="15"/>
        <v>0.70380760555752531</v>
      </c>
      <c r="R161" s="22">
        <f t="shared" si="16"/>
        <v>2.0214348995683089</v>
      </c>
    </row>
    <row r="162" spans="1:18" x14ac:dyDescent="0.25">
      <c r="A162" s="29" t="str">
        <f t="shared" si="12"/>
        <v>2006135</v>
      </c>
      <c r="B162" s="5">
        <v>2006</v>
      </c>
      <c r="C162" s="5">
        <v>135</v>
      </c>
      <c r="D162" s="5" t="s">
        <v>98</v>
      </c>
      <c r="E162" s="23">
        <v>1041985</v>
      </c>
      <c r="F162" s="23">
        <v>48322.06119162641</v>
      </c>
      <c r="G162" s="24">
        <v>6031</v>
      </c>
      <c r="H162" s="24">
        <f t="shared" si="13"/>
        <v>13.856638105798361</v>
      </c>
      <c r="I162" s="24">
        <f t="shared" si="13"/>
        <v>10.785643488810381</v>
      </c>
      <c r="J162" s="24">
        <f t="shared" si="13"/>
        <v>8.7046681134509871</v>
      </c>
      <c r="K162" s="22">
        <f>'Newest Econometric Results'!$C$24/SUM('Newest Econometric Results'!$C$24:$C$26)</f>
        <v>0.62272033704367913</v>
      </c>
      <c r="L162" s="22">
        <f>'Newest Econometric Results'!C$25/SUM('Newest Econometric Results'!$C$24:$C$26)</f>
        <v>0.25402292219895728</v>
      </c>
      <c r="M162" s="22">
        <f>'Newest Econometric Results'!$C$26/SUM('Newest Econometric Results'!$C$24:$C$26)</f>
        <v>0.12325674075736359</v>
      </c>
      <c r="N162" s="22">
        <f t="shared" si="14"/>
        <v>0.45896497170964662</v>
      </c>
      <c r="O162" s="22">
        <f t="shared" si="14"/>
        <v>0.18701761409259693</v>
      </c>
      <c r="P162" s="22">
        <f t="shared" si="14"/>
        <v>5.9639139050798602E-2</v>
      </c>
      <c r="Q162" s="22">
        <f t="shared" si="15"/>
        <v>0.7056217248530422</v>
      </c>
      <c r="R162" s="22">
        <f t="shared" si="16"/>
        <v>2.0251053519368494</v>
      </c>
    </row>
    <row r="163" spans="1:18" x14ac:dyDescent="0.25">
      <c r="A163" s="29" t="str">
        <f t="shared" si="12"/>
        <v>2007135</v>
      </c>
      <c r="B163" s="5">
        <v>2007</v>
      </c>
      <c r="C163" s="5">
        <v>135</v>
      </c>
      <c r="D163" s="5" t="s">
        <v>98</v>
      </c>
      <c r="E163" s="23">
        <v>1040662</v>
      </c>
      <c r="F163" s="23">
        <v>48692.431561996782</v>
      </c>
      <c r="G163" s="24">
        <v>6031</v>
      </c>
      <c r="H163" s="24">
        <f t="shared" si="13"/>
        <v>13.855367607074417</v>
      </c>
      <c r="I163" s="24">
        <f t="shared" si="13"/>
        <v>10.793278887588805</v>
      </c>
      <c r="J163" s="24">
        <f t="shared" si="13"/>
        <v>8.7046681134509871</v>
      </c>
      <c r="K163" s="22">
        <f>'Newest Econometric Results'!$C$24/SUM('Newest Econometric Results'!$C$24:$C$26)</f>
        <v>0.62272033704367913</v>
      </c>
      <c r="L163" s="22">
        <f>'Newest Econometric Results'!C$25/SUM('Newest Econometric Results'!$C$24:$C$26)</f>
        <v>0.25402292219895728</v>
      </c>
      <c r="M163" s="22">
        <f>'Newest Econometric Results'!$C$26/SUM('Newest Econometric Results'!$C$24:$C$26)</f>
        <v>0.12325674075736359</v>
      </c>
      <c r="N163" s="22">
        <f t="shared" si="14"/>
        <v>0.45817380631605875</v>
      </c>
      <c r="O163" s="22">
        <f t="shared" si="14"/>
        <v>0.18895718040244658</v>
      </c>
      <c r="P163" s="22">
        <f t="shared" si="14"/>
        <v>5.9639139050798602E-2</v>
      </c>
      <c r="Q163" s="22">
        <f t="shared" si="15"/>
        <v>0.70677012576930398</v>
      </c>
      <c r="R163" s="22">
        <f t="shared" si="16"/>
        <v>2.0274323206693139</v>
      </c>
    </row>
    <row r="164" spans="1:18" x14ac:dyDescent="0.25">
      <c r="A164" s="29" t="str">
        <f t="shared" si="12"/>
        <v>2008135</v>
      </c>
      <c r="B164" s="5">
        <v>2008</v>
      </c>
      <c r="C164" s="5">
        <v>135</v>
      </c>
      <c r="D164" s="5" t="s">
        <v>98</v>
      </c>
      <c r="E164" s="23">
        <v>1040518</v>
      </c>
      <c r="F164" s="23">
        <v>48974.23510466989</v>
      </c>
      <c r="G164" s="24">
        <v>6446</v>
      </c>
      <c r="H164" s="24">
        <f t="shared" si="13"/>
        <v>13.855229224041494</v>
      </c>
      <c r="I164" s="24">
        <f t="shared" si="13"/>
        <v>10.799049624613593</v>
      </c>
      <c r="J164" s="24">
        <f t="shared" si="13"/>
        <v>8.7712150623753828</v>
      </c>
      <c r="K164" s="22">
        <f>'Newest Econometric Results'!$C$24/SUM('Newest Econometric Results'!$C$24:$C$26)</f>
        <v>0.62272033704367913</v>
      </c>
      <c r="L164" s="22">
        <f>'Newest Econometric Results'!C$25/SUM('Newest Econometric Results'!$C$24:$C$26)</f>
        <v>0.25402292219895728</v>
      </c>
      <c r="M164" s="22">
        <f>'Newest Econometric Results'!$C$26/SUM('Newest Econometric Results'!$C$24:$C$26)</f>
        <v>0.12325674075736359</v>
      </c>
      <c r="N164" s="22">
        <f t="shared" si="14"/>
        <v>0.45808763238715616</v>
      </c>
      <c r="O164" s="22">
        <f t="shared" si="14"/>
        <v>0.19042307988472493</v>
      </c>
      <c r="P164" s="22">
        <f t="shared" si="14"/>
        <v>6.784149908256637E-2</v>
      </c>
      <c r="Q164" s="22">
        <f t="shared" si="15"/>
        <v>0.71635221135444738</v>
      </c>
      <c r="R164" s="22">
        <f t="shared" si="16"/>
        <v>2.0469527244162533</v>
      </c>
    </row>
    <row r="165" spans="1:18" x14ac:dyDescent="0.25">
      <c r="A165" s="29" t="str">
        <f t="shared" si="12"/>
        <v>2009135</v>
      </c>
      <c r="B165" s="5">
        <v>2009</v>
      </c>
      <c r="C165" s="5">
        <v>135</v>
      </c>
      <c r="D165" s="5" t="s">
        <v>98</v>
      </c>
      <c r="E165" s="23">
        <v>1037998</v>
      </c>
      <c r="F165" s="23">
        <v>49057.971014492752</v>
      </c>
      <c r="G165" s="24">
        <v>7140</v>
      </c>
      <c r="H165" s="24">
        <f t="shared" si="13"/>
        <v>13.852804415923842</v>
      </c>
      <c r="I165" s="24">
        <f t="shared" si="13"/>
        <v>10.800757959731254</v>
      </c>
      <c r="J165" s="24">
        <f t="shared" si="13"/>
        <v>8.87346805533363</v>
      </c>
      <c r="K165" s="22">
        <f>'Newest Econometric Results'!$C$24/SUM('Newest Econometric Results'!$C$24:$C$26)</f>
        <v>0.62272033704367913</v>
      </c>
      <c r="L165" s="22">
        <f>'Newest Econometric Results'!C$25/SUM('Newest Econometric Results'!$C$24:$C$26)</f>
        <v>0.25402292219895728</v>
      </c>
      <c r="M165" s="22">
        <f>'Newest Econometric Results'!$C$26/SUM('Newest Econometric Results'!$C$24:$C$26)</f>
        <v>0.12325674075736359</v>
      </c>
      <c r="N165" s="22">
        <f t="shared" si="14"/>
        <v>0.45657765505886544</v>
      </c>
      <c r="O165" s="22">
        <f t="shared" si="14"/>
        <v>0.19085703616340816</v>
      </c>
      <c r="P165" s="22">
        <f t="shared" si="14"/>
        <v>8.0444869727285567E-2</v>
      </c>
      <c r="Q165" s="22">
        <f t="shared" si="15"/>
        <v>0.72787956094955919</v>
      </c>
      <c r="R165" s="22">
        <f t="shared" si="16"/>
        <v>2.0706851874780248</v>
      </c>
    </row>
    <row r="166" spans="1:18" x14ac:dyDescent="0.25">
      <c r="A166" s="29" t="str">
        <f t="shared" si="12"/>
        <v>1995138</v>
      </c>
      <c r="B166" s="5">
        <v>1995</v>
      </c>
      <c r="C166" s="5">
        <v>138</v>
      </c>
      <c r="D166" s="5" t="s">
        <v>100</v>
      </c>
      <c r="E166" s="23">
        <v>676907</v>
      </c>
      <c r="F166" s="23">
        <v>36911.433172302735</v>
      </c>
      <c r="G166" s="24">
        <v>4738.6898789999996</v>
      </c>
      <c r="H166" s="24">
        <f t="shared" si="13"/>
        <v>13.425289171704863</v>
      </c>
      <c r="I166" s="24">
        <f t="shared" si="13"/>
        <v>10.516276624105302</v>
      </c>
      <c r="J166" s="24">
        <f t="shared" si="13"/>
        <v>8.4635159796490331</v>
      </c>
      <c r="K166" s="22">
        <f>'Newest Econometric Results'!$C$24/SUM('Newest Econometric Results'!$C$24:$C$26)</f>
        <v>0.62272033704367913</v>
      </c>
      <c r="L166" s="22">
        <f>'Newest Econometric Results'!C$25/SUM('Newest Econometric Results'!$C$24:$C$26)</f>
        <v>0.25402292219895728</v>
      </c>
      <c r="M166" s="22">
        <f>'Newest Econometric Results'!$C$26/SUM('Newest Econometric Results'!$C$24:$C$26)</f>
        <v>0.12325674075736359</v>
      </c>
      <c r="N166" s="22">
        <f t="shared" si="14"/>
        <v>0.1903552180875121</v>
      </c>
      <c r="O166" s="22">
        <f t="shared" si="14"/>
        <v>0.11859225597664164</v>
      </c>
      <c r="P166" s="22">
        <f t="shared" si="14"/>
        <v>2.9915513011686105E-2</v>
      </c>
      <c r="Q166" s="22">
        <f t="shared" si="15"/>
        <v>0.33886298707583984</v>
      </c>
      <c r="R166" s="22">
        <f t="shared" si="16"/>
        <v>1.4033510548082491</v>
      </c>
    </row>
    <row r="167" spans="1:18" x14ac:dyDescent="0.25">
      <c r="A167" s="29" t="str">
        <f t="shared" si="12"/>
        <v>1996138</v>
      </c>
      <c r="B167" s="5">
        <v>1996</v>
      </c>
      <c r="C167" s="5">
        <v>138</v>
      </c>
      <c r="D167" s="5" t="s">
        <v>100</v>
      </c>
      <c r="E167" s="23">
        <v>680584</v>
      </c>
      <c r="F167" s="23">
        <v>37231.884057971016</v>
      </c>
      <c r="G167" s="24">
        <v>4835.5724190000001</v>
      </c>
      <c r="H167" s="24">
        <f t="shared" si="13"/>
        <v>13.430706532103788</v>
      </c>
      <c r="I167" s="24">
        <f t="shared" si="13"/>
        <v>10.524920771494761</v>
      </c>
      <c r="J167" s="24">
        <f t="shared" si="13"/>
        <v>8.4837547915726343</v>
      </c>
      <c r="K167" s="22">
        <f>'Newest Econometric Results'!$C$24/SUM('Newest Econometric Results'!$C$24:$C$26)</f>
        <v>0.62272033704367913</v>
      </c>
      <c r="L167" s="22">
        <f>'Newest Econometric Results'!C$25/SUM('Newest Econometric Results'!$C$24:$C$26)</f>
        <v>0.25402292219895728</v>
      </c>
      <c r="M167" s="22">
        <f>'Newest Econometric Results'!$C$26/SUM('Newest Econometric Results'!$C$24:$C$26)</f>
        <v>0.12325674075736359</v>
      </c>
      <c r="N167" s="22">
        <f t="shared" si="14"/>
        <v>0.19372871858101745</v>
      </c>
      <c r="O167" s="22">
        <f t="shared" si="14"/>
        <v>0.12078806755643054</v>
      </c>
      <c r="P167" s="22">
        <f t="shared" si="14"/>
        <v>3.2410083006190457E-2</v>
      </c>
      <c r="Q167" s="22">
        <f t="shared" si="15"/>
        <v>0.34692686914363846</v>
      </c>
      <c r="R167" s="22">
        <f t="shared" si="16"/>
        <v>1.4147132623949219</v>
      </c>
    </row>
    <row r="168" spans="1:18" x14ac:dyDescent="0.25">
      <c r="A168" s="29" t="str">
        <f t="shared" si="12"/>
        <v>1997138</v>
      </c>
      <c r="B168" s="5">
        <v>1997</v>
      </c>
      <c r="C168" s="5">
        <v>138</v>
      </c>
      <c r="D168" s="5" t="s">
        <v>100</v>
      </c>
      <c r="E168" s="23">
        <v>687486</v>
      </c>
      <c r="F168" s="23">
        <v>37483.091787439611</v>
      </c>
      <c r="G168" s="24">
        <v>4775.3152449999998</v>
      </c>
      <c r="H168" s="24">
        <f t="shared" si="13"/>
        <v>13.440796744679158</v>
      </c>
      <c r="I168" s="24">
        <f t="shared" si="13"/>
        <v>10.531645224610717</v>
      </c>
      <c r="J168" s="24">
        <f t="shared" si="13"/>
        <v>8.4712152706309016</v>
      </c>
      <c r="K168" s="22">
        <f>'Newest Econometric Results'!$C$24/SUM('Newest Econometric Results'!$C$24:$C$26)</f>
        <v>0.62272033704367913</v>
      </c>
      <c r="L168" s="22">
        <f>'Newest Econometric Results'!C$25/SUM('Newest Econometric Results'!$C$24:$C$26)</f>
        <v>0.25402292219895728</v>
      </c>
      <c r="M168" s="22">
        <f>'Newest Econometric Results'!$C$26/SUM('Newest Econometric Results'!$C$24:$C$26)</f>
        <v>0.12325674075736359</v>
      </c>
      <c r="N168" s="22">
        <f t="shared" si="14"/>
        <v>0.20001209915679458</v>
      </c>
      <c r="O168" s="22">
        <f t="shared" si="14"/>
        <v>0.12249623278713546</v>
      </c>
      <c r="P168" s="22">
        <f t="shared" si="14"/>
        <v>3.0864502524253778E-2</v>
      </c>
      <c r="Q168" s="22">
        <f t="shared" si="15"/>
        <v>0.35337283446818379</v>
      </c>
      <c r="R168" s="22">
        <f t="shared" si="16"/>
        <v>1.4238619092812663</v>
      </c>
    </row>
    <row r="169" spans="1:18" x14ac:dyDescent="0.25">
      <c r="A169" s="29" t="str">
        <f t="shared" si="12"/>
        <v>1998138</v>
      </c>
      <c r="B169" s="5">
        <v>1998</v>
      </c>
      <c r="C169" s="5">
        <v>138</v>
      </c>
      <c r="D169" s="5" t="s">
        <v>100</v>
      </c>
      <c r="E169" s="23">
        <v>693659</v>
      </c>
      <c r="F169" s="23">
        <v>37752.012882447663</v>
      </c>
      <c r="G169" s="24">
        <v>4823.7493539999996</v>
      </c>
      <c r="H169" s="24">
        <f t="shared" si="13"/>
        <v>13.449735764267921</v>
      </c>
      <c r="I169" s="24">
        <f t="shared" si="13"/>
        <v>10.538794074644978</v>
      </c>
      <c r="J169" s="24">
        <f t="shared" si="13"/>
        <v>8.4813067789311152</v>
      </c>
      <c r="K169" s="22">
        <f>'Newest Econometric Results'!$C$24/SUM('Newest Econometric Results'!$C$24:$C$26)</f>
        <v>0.62272033704367913</v>
      </c>
      <c r="L169" s="22">
        <f>'Newest Econometric Results'!C$25/SUM('Newest Econometric Results'!$C$24:$C$26)</f>
        <v>0.25402292219895728</v>
      </c>
      <c r="M169" s="22">
        <f>'Newest Econometric Results'!$C$26/SUM('Newest Econometric Results'!$C$24:$C$26)</f>
        <v>0.12325674075736359</v>
      </c>
      <c r="N169" s="22">
        <f t="shared" si="14"/>
        <v>0.20557860844794876</v>
      </c>
      <c r="O169" s="22">
        <f t="shared" si="14"/>
        <v>0.12431220456320048</v>
      </c>
      <c r="P169" s="22">
        <f t="shared" si="14"/>
        <v>3.2108348946663978E-2</v>
      </c>
      <c r="Q169" s="22">
        <f t="shared" si="15"/>
        <v>0.36199916195781323</v>
      </c>
      <c r="R169" s="22">
        <f t="shared" si="16"/>
        <v>1.4361977383655542</v>
      </c>
    </row>
    <row r="170" spans="1:18" x14ac:dyDescent="0.25">
      <c r="A170" s="29" t="str">
        <f t="shared" si="12"/>
        <v>1999138</v>
      </c>
      <c r="B170" s="5">
        <v>1999</v>
      </c>
      <c r="C170" s="5">
        <v>138</v>
      </c>
      <c r="D170" s="5" t="s">
        <v>100</v>
      </c>
      <c r="E170" s="23">
        <v>637893</v>
      </c>
      <c r="F170" s="23">
        <v>38285.024154589373</v>
      </c>
      <c r="G170" s="24">
        <v>4833.1293470000001</v>
      </c>
      <c r="H170" s="24">
        <f t="shared" si="13"/>
        <v>13.365925836663019</v>
      </c>
      <c r="I170" s="24">
        <f t="shared" si="13"/>
        <v>10.55281408446225</v>
      </c>
      <c r="J170" s="24">
        <f t="shared" si="13"/>
        <v>8.4832494347809746</v>
      </c>
      <c r="K170" s="22">
        <f>'Newest Econometric Results'!$C$24/SUM('Newest Econometric Results'!$C$24:$C$26)</f>
        <v>0.62272033704367913</v>
      </c>
      <c r="L170" s="22">
        <f>'Newest Econometric Results'!C$25/SUM('Newest Econometric Results'!$C$24:$C$26)</f>
        <v>0.25402292219895728</v>
      </c>
      <c r="M170" s="22">
        <f>'Newest Econometric Results'!$C$26/SUM('Newest Econometric Results'!$C$24:$C$26)</f>
        <v>0.12325674075736359</v>
      </c>
      <c r="N170" s="22">
        <f t="shared" si="14"/>
        <v>0.15338846208221796</v>
      </c>
      <c r="O170" s="22">
        <f t="shared" si="14"/>
        <v>0.12787360842624215</v>
      </c>
      <c r="P170" s="22">
        <f t="shared" si="14"/>
        <v>3.2347794375130877E-2</v>
      </c>
      <c r="Q170" s="22">
        <f t="shared" si="15"/>
        <v>0.31360986488359094</v>
      </c>
      <c r="R170" s="22">
        <f t="shared" si="16"/>
        <v>1.3683557887533213</v>
      </c>
    </row>
    <row r="171" spans="1:18" x14ac:dyDescent="0.25">
      <c r="A171" s="29" t="str">
        <f t="shared" si="12"/>
        <v>2000138</v>
      </c>
      <c r="B171" s="5">
        <v>2000</v>
      </c>
      <c r="C171" s="5">
        <v>138</v>
      </c>
      <c r="D171" s="5" t="s">
        <v>100</v>
      </c>
      <c r="E171" s="23">
        <v>703628</v>
      </c>
      <c r="F171" s="23">
        <v>42067.632850241549</v>
      </c>
      <c r="G171" s="24">
        <v>5174.9859150000002</v>
      </c>
      <c r="H171" s="24">
        <f t="shared" si="13"/>
        <v>13.464005086391987</v>
      </c>
      <c r="I171" s="24">
        <f t="shared" si="13"/>
        <v>10.647033908071206</v>
      </c>
      <c r="J171" s="24">
        <f t="shared" si="13"/>
        <v>8.551591896390736</v>
      </c>
      <c r="K171" s="22">
        <f>'Newest Econometric Results'!$C$24/SUM('Newest Econometric Results'!$C$24:$C$26)</f>
        <v>0.62272033704367913</v>
      </c>
      <c r="L171" s="22">
        <f>'Newest Econometric Results'!C$25/SUM('Newest Econometric Results'!$C$24:$C$26)</f>
        <v>0.25402292219895728</v>
      </c>
      <c r="M171" s="22">
        <f>'Newest Econometric Results'!$C$26/SUM('Newest Econometric Results'!$C$24:$C$26)</f>
        <v>0.12325674075736359</v>
      </c>
      <c r="N171" s="22">
        <f t="shared" si="14"/>
        <v>0.21446440553043236</v>
      </c>
      <c r="O171" s="22">
        <f t="shared" si="14"/>
        <v>0.15180760334845947</v>
      </c>
      <c r="P171" s="22">
        <f t="shared" si="14"/>
        <v>4.0771463448485319E-2</v>
      </c>
      <c r="Q171" s="22">
        <f t="shared" si="15"/>
        <v>0.40704347232737714</v>
      </c>
      <c r="R171" s="22">
        <f t="shared" si="16"/>
        <v>1.5023694157374321</v>
      </c>
    </row>
    <row r="172" spans="1:18" x14ac:dyDescent="0.25">
      <c r="A172" s="29" t="str">
        <f t="shared" si="12"/>
        <v>2001138</v>
      </c>
      <c r="B172" s="5">
        <v>2001</v>
      </c>
      <c r="C172" s="5">
        <v>138</v>
      </c>
      <c r="D172" s="5" t="s">
        <v>100</v>
      </c>
      <c r="E172" s="23">
        <v>700420</v>
      </c>
      <c r="F172" s="23">
        <v>42294.685990338163</v>
      </c>
      <c r="G172" s="24">
        <v>6409.9146339999998</v>
      </c>
      <c r="H172" s="24">
        <f t="shared" si="13"/>
        <v>13.459435434097509</v>
      </c>
      <c r="I172" s="24">
        <f t="shared" si="13"/>
        <v>10.65241673043672</v>
      </c>
      <c r="J172" s="24">
        <f t="shared" si="13"/>
        <v>8.76560123219733</v>
      </c>
      <c r="K172" s="22">
        <f>'Newest Econometric Results'!$C$24/SUM('Newest Econometric Results'!$C$24:$C$26)</f>
        <v>0.62272033704367913</v>
      </c>
      <c r="L172" s="22">
        <f>'Newest Econometric Results'!C$25/SUM('Newest Econometric Results'!$C$24:$C$26)</f>
        <v>0.25402292219895728</v>
      </c>
      <c r="M172" s="22">
        <f>'Newest Econometric Results'!$C$26/SUM('Newest Econometric Results'!$C$24:$C$26)</f>
        <v>0.12325674075736359</v>
      </c>
      <c r="N172" s="22">
        <f t="shared" si="14"/>
        <v>0.21161879011344256</v>
      </c>
      <c r="O172" s="22">
        <f t="shared" si="14"/>
        <v>0.1531749636154251</v>
      </c>
      <c r="P172" s="22">
        <f t="shared" si="14"/>
        <v>6.7149556671654245E-2</v>
      </c>
      <c r="Q172" s="22">
        <f t="shared" si="15"/>
        <v>0.43194331040052192</v>
      </c>
      <c r="R172" s="22">
        <f t="shared" si="16"/>
        <v>1.5402477966554355</v>
      </c>
    </row>
    <row r="173" spans="1:18" x14ac:dyDescent="0.25">
      <c r="A173" s="29" t="str">
        <f t="shared" si="12"/>
        <v>2002138</v>
      </c>
      <c r="B173" s="5">
        <v>2002</v>
      </c>
      <c r="C173" s="5">
        <v>138</v>
      </c>
      <c r="D173" s="5" t="s">
        <v>100</v>
      </c>
      <c r="E173" s="23">
        <v>713213</v>
      </c>
      <c r="F173" s="23">
        <v>42349.436392914657</v>
      </c>
      <c r="G173" s="24">
        <v>6853.5808379999999</v>
      </c>
      <c r="H173" s="24">
        <f t="shared" si="13"/>
        <v>13.477535392511113</v>
      </c>
      <c r="I173" s="24">
        <f t="shared" si="13"/>
        <v>10.65371039167794</v>
      </c>
      <c r="J173" s="24">
        <f t="shared" si="13"/>
        <v>8.8325265447430432</v>
      </c>
      <c r="K173" s="22">
        <f>'Newest Econometric Results'!$C$24/SUM('Newest Econometric Results'!$C$24:$C$26)</f>
        <v>0.62272033704367913</v>
      </c>
      <c r="L173" s="22">
        <f>'Newest Econometric Results'!C$25/SUM('Newest Econometric Results'!$C$24:$C$26)</f>
        <v>0.25402292219895728</v>
      </c>
      <c r="M173" s="22">
        <f>'Newest Econometric Results'!$C$26/SUM('Newest Econometric Results'!$C$24:$C$26)</f>
        <v>0.12325674075736359</v>
      </c>
      <c r="N173" s="22">
        <f t="shared" si="14"/>
        <v>0.22289000231723857</v>
      </c>
      <c r="O173" s="22">
        <f t="shared" si="14"/>
        <v>0.15350358322425545</v>
      </c>
      <c r="P173" s="22">
        <f t="shared" si="14"/>
        <v>7.5398552570206751E-2</v>
      </c>
      <c r="Q173" s="22">
        <f t="shared" si="15"/>
        <v>0.45179213811170083</v>
      </c>
      <c r="R173" s="22">
        <f t="shared" si="16"/>
        <v>1.5711253375544143</v>
      </c>
    </row>
    <row r="174" spans="1:18" x14ac:dyDescent="0.25">
      <c r="A174" s="29" t="str">
        <f t="shared" si="12"/>
        <v>2003138</v>
      </c>
      <c r="B174" s="5">
        <v>2003</v>
      </c>
      <c r="C174" s="5">
        <v>138</v>
      </c>
      <c r="D174" s="5" t="s">
        <v>100</v>
      </c>
      <c r="E174" s="23">
        <v>722359</v>
      </c>
      <c r="F174" s="23">
        <v>42587.761674718196</v>
      </c>
      <c r="G174" s="24">
        <v>6937.2603550000003</v>
      </c>
      <c r="H174" s="24">
        <f t="shared" si="13"/>
        <v>13.490277524214028</v>
      </c>
      <c r="I174" s="24">
        <f t="shared" si="13"/>
        <v>10.659322206352298</v>
      </c>
      <c r="J174" s="24">
        <f t="shared" si="13"/>
        <v>8.8446622140346296</v>
      </c>
      <c r="K174" s="22">
        <f>'Newest Econometric Results'!$C$24/SUM('Newest Econometric Results'!$C$24:$C$26)</f>
        <v>0.62272033704367913</v>
      </c>
      <c r="L174" s="22">
        <f>'Newest Econometric Results'!C$25/SUM('Newest Econometric Results'!$C$24:$C$26)</f>
        <v>0.25402292219895728</v>
      </c>
      <c r="M174" s="22">
        <f>'Newest Econometric Results'!$C$26/SUM('Newest Econometric Results'!$C$24:$C$26)</f>
        <v>0.12325674075736359</v>
      </c>
      <c r="N174" s="22">
        <f t="shared" si="14"/>
        <v>0.2308247868659325</v>
      </c>
      <c r="O174" s="22">
        <f t="shared" si="14"/>
        <v>0.1549291127866749</v>
      </c>
      <c r="P174" s="22">
        <f t="shared" si="14"/>
        <v>7.6894355613996906E-2</v>
      </c>
      <c r="Q174" s="22">
        <f t="shared" si="15"/>
        <v>0.46264825526660436</v>
      </c>
      <c r="R174" s="22">
        <f t="shared" si="16"/>
        <v>1.5882745769328108</v>
      </c>
    </row>
    <row r="175" spans="1:18" x14ac:dyDescent="0.25">
      <c r="A175" s="29" t="str">
        <f t="shared" si="12"/>
        <v>2004138</v>
      </c>
      <c r="B175" s="5">
        <v>2004</v>
      </c>
      <c r="C175" s="5">
        <v>138</v>
      </c>
      <c r="D175" s="5" t="s">
        <v>100</v>
      </c>
      <c r="E175" s="23">
        <v>730695</v>
      </c>
      <c r="F175" s="23">
        <v>42892.109500805156</v>
      </c>
      <c r="G175" s="24">
        <v>8450.1040730000004</v>
      </c>
      <c r="H175" s="24">
        <f t="shared" si="13"/>
        <v>13.501751415002374</v>
      </c>
      <c r="I175" s="24">
        <f t="shared" si="13"/>
        <v>10.66644316027917</v>
      </c>
      <c r="J175" s="24">
        <f t="shared" si="13"/>
        <v>9.0419340366067349</v>
      </c>
      <c r="K175" s="22">
        <f>'Newest Econometric Results'!$C$24/SUM('Newest Econometric Results'!$C$24:$C$26)</f>
        <v>0.62272033704367913</v>
      </c>
      <c r="L175" s="22">
        <f>'Newest Econometric Results'!C$25/SUM('Newest Econometric Results'!$C$24:$C$26)</f>
        <v>0.25402292219895728</v>
      </c>
      <c r="M175" s="22">
        <f>'Newest Econometric Results'!$C$26/SUM('Newest Econometric Results'!$C$24:$C$26)</f>
        <v>0.12325674075736359</v>
      </c>
      <c r="N175" s="22">
        <f t="shared" si="14"/>
        <v>0.23796981200485412</v>
      </c>
      <c r="O175" s="22">
        <f t="shared" si="14"/>
        <v>0.15673799831202312</v>
      </c>
      <c r="P175" s="22">
        <f t="shared" si="14"/>
        <v>0.10120943750749951</v>
      </c>
      <c r="Q175" s="22">
        <f t="shared" si="15"/>
        <v>0.49591724782437674</v>
      </c>
      <c r="R175" s="22">
        <f t="shared" si="16"/>
        <v>1.642003672820086</v>
      </c>
    </row>
    <row r="176" spans="1:18" x14ac:dyDescent="0.25">
      <c r="A176" s="29" t="str">
        <f t="shared" si="12"/>
        <v>2005138</v>
      </c>
      <c r="B176" s="5">
        <v>2005</v>
      </c>
      <c r="C176" s="5">
        <v>138</v>
      </c>
      <c r="D176" s="5" t="s">
        <v>100</v>
      </c>
      <c r="E176" s="23">
        <v>740596</v>
      </c>
      <c r="F176" s="23">
        <v>43252.818035426732</v>
      </c>
      <c r="G176" s="24">
        <v>8559.96047</v>
      </c>
      <c r="H176" s="24">
        <f t="shared" si="13"/>
        <v>13.515210546420869</v>
      </c>
      <c r="I176" s="24">
        <f t="shared" si="13"/>
        <v>10.674817667125886</v>
      </c>
      <c r="J176" s="24">
        <f t="shared" si="13"/>
        <v>9.0548508511344714</v>
      </c>
      <c r="K176" s="22">
        <f>'Newest Econometric Results'!$C$24/SUM('Newest Econometric Results'!$C$24:$C$26)</f>
        <v>0.62272033704367913</v>
      </c>
      <c r="L176" s="22">
        <f>'Newest Econometric Results'!C$25/SUM('Newest Econometric Results'!$C$24:$C$26)</f>
        <v>0.25402292219895728</v>
      </c>
      <c r="M176" s="22">
        <f>'Newest Econometric Results'!$C$26/SUM('Newest Econometric Results'!$C$24:$C$26)</f>
        <v>0.12325674075736359</v>
      </c>
      <c r="N176" s="22">
        <f t="shared" si="14"/>
        <v>0.24635108685809443</v>
      </c>
      <c r="O176" s="22">
        <f t="shared" si="14"/>
        <v>0.158865315013201</v>
      </c>
      <c r="P176" s="22">
        <f t="shared" si="14"/>
        <v>0.10280152196715568</v>
      </c>
      <c r="Q176" s="22">
        <f t="shared" si="15"/>
        <v>0.50801792383845112</v>
      </c>
      <c r="R176" s="22">
        <f t="shared" si="16"/>
        <v>1.6619937299592606</v>
      </c>
    </row>
    <row r="177" spans="1:18" x14ac:dyDescent="0.25">
      <c r="A177" s="29" t="str">
        <f t="shared" si="12"/>
        <v>2006138</v>
      </c>
      <c r="B177" s="5">
        <v>2006</v>
      </c>
      <c r="C177" s="5">
        <v>138</v>
      </c>
      <c r="D177" s="5" t="s">
        <v>100</v>
      </c>
      <c r="E177" s="23">
        <v>751041</v>
      </c>
      <c r="F177" s="23">
        <v>42568.43800322061</v>
      </c>
      <c r="G177" s="24">
        <v>8686.4027189999997</v>
      </c>
      <c r="H177" s="24">
        <f t="shared" si="13"/>
        <v>13.529215523130913</v>
      </c>
      <c r="I177" s="24">
        <f t="shared" si="13"/>
        <v>10.65886836571821</v>
      </c>
      <c r="J177" s="24">
        <f t="shared" si="13"/>
        <v>9.0695141761691893</v>
      </c>
      <c r="K177" s="22">
        <f>'Newest Econometric Results'!$C$24/SUM('Newest Econometric Results'!$C$24:$C$26)</f>
        <v>0.62272033704367913</v>
      </c>
      <c r="L177" s="22">
        <f>'Newest Econometric Results'!C$25/SUM('Newest Econometric Results'!$C$24:$C$26)</f>
        <v>0.25402292219895728</v>
      </c>
      <c r="M177" s="22">
        <f>'Newest Econometric Results'!$C$26/SUM('Newest Econometric Results'!$C$24:$C$26)</f>
        <v>0.12325674075736359</v>
      </c>
      <c r="N177" s="22">
        <f t="shared" si="14"/>
        <v>0.25507227067526206</v>
      </c>
      <c r="O177" s="22">
        <f t="shared" si="14"/>
        <v>0.15481382686259104</v>
      </c>
      <c r="P177" s="22">
        <f t="shared" si="14"/>
        <v>0.10460887561960087</v>
      </c>
      <c r="Q177" s="22">
        <f t="shared" si="15"/>
        <v>0.51449497315745396</v>
      </c>
      <c r="R177" s="22">
        <f t="shared" si="16"/>
        <v>1.6727934828259952</v>
      </c>
    </row>
    <row r="178" spans="1:18" x14ac:dyDescent="0.25">
      <c r="A178" s="29" t="str">
        <f t="shared" si="12"/>
        <v>2007138</v>
      </c>
      <c r="B178" s="5">
        <v>2007</v>
      </c>
      <c r="C178" s="5">
        <v>138</v>
      </c>
      <c r="D178" s="5" t="s">
        <v>100</v>
      </c>
      <c r="E178" s="23">
        <v>759576</v>
      </c>
      <c r="F178" s="23">
        <v>44719.806763285022</v>
      </c>
      <c r="G178" s="24">
        <v>9027.7397029999993</v>
      </c>
      <c r="H178" s="24">
        <f t="shared" si="13"/>
        <v>13.540515661844498</v>
      </c>
      <c r="I178" s="24">
        <f t="shared" si="13"/>
        <v>10.708171786783979</v>
      </c>
      <c r="J178" s="24">
        <f t="shared" si="13"/>
        <v>9.1080573053330252</v>
      </c>
      <c r="K178" s="22">
        <f>'Newest Econometric Results'!$C$24/SUM('Newest Econometric Results'!$C$24:$C$26)</f>
        <v>0.62272033704367913</v>
      </c>
      <c r="L178" s="22">
        <f>'Newest Econometric Results'!C$25/SUM('Newest Econometric Results'!$C$24:$C$26)</f>
        <v>0.25402292219895728</v>
      </c>
      <c r="M178" s="22">
        <f>'Newest Econometric Results'!$C$26/SUM('Newest Econometric Results'!$C$24:$C$26)</f>
        <v>0.12325674075736359</v>
      </c>
      <c r="N178" s="22">
        <f t="shared" si="14"/>
        <v>0.26210909686362599</v>
      </c>
      <c r="O178" s="22">
        <f t="shared" si="14"/>
        <v>0.16733802595612332</v>
      </c>
      <c r="P178" s="22">
        <f t="shared" si="14"/>
        <v>0.10935957609892537</v>
      </c>
      <c r="Q178" s="22">
        <f t="shared" si="15"/>
        <v>0.53880669891867461</v>
      </c>
      <c r="R178" s="22">
        <f t="shared" si="16"/>
        <v>1.7139603706237927</v>
      </c>
    </row>
    <row r="179" spans="1:18" x14ac:dyDescent="0.25">
      <c r="A179" s="29" t="str">
        <f t="shared" si="12"/>
        <v>2008138</v>
      </c>
      <c r="B179" s="5">
        <v>2008</v>
      </c>
      <c r="C179" s="5">
        <v>138</v>
      </c>
      <c r="D179" s="5" t="s">
        <v>100</v>
      </c>
      <c r="E179" s="23">
        <v>766887</v>
      </c>
      <c r="F179" s="23">
        <v>45291.465378421897</v>
      </c>
      <c r="G179" s="24">
        <v>9289.9989019999994</v>
      </c>
      <c r="H179" s="24">
        <f t="shared" si="13"/>
        <v>13.550094742246646</v>
      </c>
      <c r="I179" s="24">
        <f t="shared" si="13"/>
        <v>10.720873891478851</v>
      </c>
      <c r="J179" s="24">
        <f t="shared" si="13"/>
        <v>9.1366937136162729</v>
      </c>
      <c r="K179" s="22">
        <f>'Newest Econometric Results'!$C$24/SUM('Newest Econometric Results'!$C$24:$C$26)</f>
        <v>0.62272033704367913</v>
      </c>
      <c r="L179" s="22">
        <f>'Newest Econometric Results'!C$25/SUM('Newest Econometric Results'!$C$24:$C$26)</f>
        <v>0.25402292219895728</v>
      </c>
      <c r="M179" s="22">
        <f>'Newest Econometric Results'!$C$26/SUM('Newest Econometric Results'!$C$24:$C$26)</f>
        <v>0.12325674075736359</v>
      </c>
      <c r="N179" s="22">
        <f t="shared" si="14"/>
        <v>0.2680741850402199</v>
      </c>
      <c r="O179" s="22">
        <f t="shared" si="14"/>
        <v>0.17056465170879187</v>
      </c>
      <c r="P179" s="22">
        <f t="shared" si="14"/>
        <v>0.11288920645091566</v>
      </c>
      <c r="Q179" s="22">
        <f t="shared" si="15"/>
        <v>0.55152804319992743</v>
      </c>
      <c r="R179" s="22">
        <f t="shared" si="16"/>
        <v>1.73590352788628</v>
      </c>
    </row>
    <row r="180" spans="1:18" x14ac:dyDescent="0.25">
      <c r="A180" s="29" t="str">
        <f t="shared" si="12"/>
        <v>2009138</v>
      </c>
      <c r="B180" s="5">
        <v>2009</v>
      </c>
      <c r="C180" s="5">
        <v>138</v>
      </c>
      <c r="D180" s="5" t="s">
        <v>100</v>
      </c>
      <c r="E180" s="23">
        <v>773897</v>
      </c>
      <c r="F180" s="23">
        <v>49067.632850241549</v>
      </c>
      <c r="G180" s="24">
        <v>9555.5522280000005</v>
      </c>
      <c r="H180" s="24">
        <f t="shared" si="13"/>
        <v>13.559194068781208</v>
      </c>
      <c r="I180" s="24">
        <f t="shared" si="13"/>
        <v>10.800954887656269</v>
      </c>
      <c r="J180" s="24">
        <f t="shared" si="13"/>
        <v>9.1648776496668063</v>
      </c>
      <c r="K180" s="22">
        <f>'Newest Econometric Results'!$C$24/SUM('Newest Econometric Results'!$C$24:$C$26)</f>
        <v>0.62272033704367913</v>
      </c>
      <c r="L180" s="22">
        <f>'Newest Econometric Results'!C$25/SUM('Newest Econometric Results'!$C$24:$C$26)</f>
        <v>0.25402292219895728</v>
      </c>
      <c r="M180" s="22">
        <f>'Newest Econometric Results'!$C$26/SUM('Newest Econometric Results'!$C$24:$C$26)</f>
        <v>0.12325674075736359</v>
      </c>
      <c r="N180" s="22">
        <f t="shared" si="14"/>
        <v>0.27374052072669286</v>
      </c>
      <c r="O180" s="22">
        <f t="shared" si="14"/>
        <v>0.19090706037038324</v>
      </c>
      <c r="P180" s="22">
        <f t="shared" si="14"/>
        <v>0.11636306655021836</v>
      </c>
      <c r="Q180" s="22">
        <f t="shared" si="15"/>
        <v>0.58101064764729449</v>
      </c>
      <c r="R180" s="22">
        <f t="shared" si="16"/>
        <v>1.7878443987330157</v>
      </c>
    </row>
    <row r="181" spans="1:18" x14ac:dyDescent="0.25">
      <c r="A181" s="29" t="str">
        <f t="shared" si="12"/>
        <v>2010138</v>
      </c>
      <c r="B181" s="5">
        <v>2010</v>
      </c>
      <c r="C181" s="5">
        <v>138</v>
      </c>
      <c r="D181" s="5" t="s">
        <v>100</v>
      </c>
      <c r="E181" s="23">
        <v>780180</v>
      </c>
      <c r="F181" s="23">
        <v>49429.951690821254</v>
      </c>
      <c r="G181" s="24">
        <v>9766.4558240000006</v>
      </c>
      <c r="H181" s="24">
        <f t="shared" si="13"/>
        <v>13.567279941273421</v>
      </c>
      <c r="I181" s="24">
        <f t="shared" si="13"/>
        <v>10.808311828975446</v>
      </c>
      <c r="J181" s="24">
        <f t="shared" si="13"/>
        <v>9.1867089181176773</v>
      </c>
      <c r="K181" s="22">
        <f>'Newest Econometric Results'!$C$24/SUM('Newest Econometric Results'!$C$24:$C$26)</f>
        <v>0.62272033704367913</v>
      </c>
      <c r="L181" s="22">
        <f>'Newest Econometric Results'!C$25/SUM('Newest Econometric Results'!$C$24:$C$26)</f>
        <v>0.25402292219895728</v>
      </c>
      <c r="M181" s="22">
        <f>'Newest Econometric Results'!$C$26/SUM('Newest Econometric Results'!$C$24:$C$26)</f>
        <v>0.12325674075736359</v>
      </c>
      <c r="N181" s="22">
        <f t="shared" si="14"/>
        <v>0.27877575797033594</v>
      </c>
      <c r="O181" s="22">
        <f t="shared" si="14"/>
        <v>0.19277589210272683</v>
      </c>
      <c r="P181" s="22">
        <f t="shared" si="14"/>
        <v>0.11905391754607178</v>
      </c>
      <c r="Q181" s="22">
        <f t="shared" si="15"/>
        <v>0.59060556761913452</v>
      </c>
      <c r="R181" s="22">
        <f t="shared" si="16"/>
        <v>1.8050811832065214</v>
      </c>
    </row>
    <row r="182" spans="1:18" x14ac:dyDescent="0.25">
      <c r="A182" s="29" t="str">
        <f t="shared" si="12"/>
        <v>2011138</v>
      </c>
      <c r="B182" s="5">
        <v>2011</v>
      </c>
      <c r="C182" s="5">
        <v>138</v>
      </c>
      <c r="D182" s="5" t="s">
        <v>100</v>
      </c>
      <c r="E182" s="23">
        <v>786522</v>
      </c>
      <c r="F182" s="23">
        <v>51869.565217391304</v>
      </c>
      <c r="G182" s="24">
        <v>9738.0756860000001</v>
      </c>
      <c r="H182" s="24">
        <f t="shared" si="13"/>
        <v>13.575375973117232</v>
      </c>
      <c r="I182" s="24">
        <f t="shared" si="13"/>
        <v>10.856487485150904</v>
      </c>
      <c r="J182" s="24">
        <f t="shared" si="13"/>
        <v>9.1837988089449336</v>
      </c>
      <c r="K182" s="22">
        <f>'Newest Econometric Results'!$C$24/SUM('Newest Econometric Results'!$C$24:$C$26)</f>
        <v>0.62272033704367913</v>
      </c>
      <c r="L182" s="22">
        <f>'Newest Econometric Results'!C$25/SUM('Newest Econometric Results'!$C$24:$C$26)</f>
        <v>0.25402292219895728</v>
      </c>
      <c r="M182" s="22">
        <f>'Newest Econometric Results'!$C$26/SUM('Newest Econometric Results'!$C$24:$C$26)</f>
        <v>0.12325674075736359</v>
      </c>
      <c r="N182" s="22">
        <f t="shared" si="14"/>
        <v>0.28381732164883045</v>
      </c>
      <c r="O182" s="22">
        <f t="shared" si="14"/>
        <v>0.20501361306326882</v>
      </c>
      <c r="P182" s="22">
        <f t="shared" si="14"/>
        <v>0.11869522697419128</v>
      </c>
      <c r="Q182" s="22">
        <f t="shared" si="15"/>
        <v>0.60752616168629059</v>
      </c>
      <c r="R182" s="22">
        <f t="shared" si="16"/>
        <v>1.8358840960385299</v>
      </c>
    </row>
    <row r="183" spans="1:18" x14ac:dyDescent="0.25">
      <c r="A183" s="29" t="str">
        <f t="shared" si="12"/>
        <v>2012138</v>
      </c>
      <c r="B183" s="5">
        <v>2012</v>
      </c>
      <c r="C183" s="5">
        <v>138</v>
      </c>
      <c r="D183" s="5" t="s">
        <v>100</v>
      </c>
      <c r="E183" s="23">
        <v>794321</v>
      </c>
      <c r="F183" s="23">
        <v>55088.566827697265</v>
      </c>
      <c r="G183" s="24">
        <v>10133.1713</v>
      </c>
      <c r="H183" s="24">
        <f t="shared" si="13"/>
        <v>13.585242940645147</v>
      </c>
      <c r="I183" s="24">
        <f t="shared" si="13"/>
        <v>10.916697475020309</v>
      </c>
      <c r="J183" s="24">
        <f t="shared" si="13"/>
        <v>9.2235696084667804</v>
      </c>
      <c r="K183" s="22">
        <f>'Newest Econometric Results'!$C$24/SUM('Newest Econometric Results'!$C$24:$C$26)</f>
        <v>0.62272033704367913</v>
      </c>
      <c r="L183" s="22">
        <f>'Newest Econometric Results'!C$25/SUM('Newest Econometric Results'!$C$24:$C$26)</f>
        <v>0.25402292219895728</v>
      </c>
      <c r="M183" s="22">
        <f>'Newest Econometric Results'!$C$26/SUM('Newest Econometric Results'!$C$24:$C$26)</f>
        <v>0.12325674075736359</v>
      </c>
      <c r="N183" s="22">
        <f t="shared" si="14"/>
        <v>0.28996168299341235</v>
      </c>
      <c r="O183" s="22">
        <f t="shared" si="14"/>
        <v>0.22030833063546459</v>
      </c>
      <c r="P183" s="22">
        <f t="shared" si="14"/>
        <v>0.12359724610056863</v>
      </c>
      <c r="Q183" s="22">
        <f t="shared" si="15"/>
        <v>0.63386725972944558</v>
      </c>
      <c r="R183" s="22">
        <f t="shared" si="16"/>
        <v>1.8848858456502491</v>
      </c>
    </row>
    <row r="184" spans="1:18" x14ac:dyDescent="0.25">
      <c r="A184" s="29" t="str">
        <f t="shared" si="12"/>
        <v>2013138</v>
      </c>
      <c r="B184" s="5">
        <v>2013</v>
      </c>
      <c r="C184" s="5">
        <v>138</v>
      </c>
      <c r="D184" s="5" t="s">
        <v>100</v>
      </c>
      <c r="E184" s="23">
        <v>802834</v>
      </c>
      <c r="F184" s="23">
        <v>55378.421900161033</v>
      </c>
      <c r="G184" s="24">
        <v>10106.598400000001</v>
      </c>
      <c r="H184" s="24">
        <f t="shared" si="13"/>
        <v>13.595903246776318</v>
      </c>
      <c r="I184" s="24">
        <f t="shared" si="13"/>
        <v>10.92194530047497</v>
      </c>
      <c r="J184" s="24">
        <f t="shared" si="13"/>
        <v>9.2209437964479708</v>
      </c>
      <c r="K184" s="22">
        <f>'Newest Econometric Results'!$C$24/SUM('Newest Econometric Results'!$C$24:$C$26)</f>
        <v>0.62272033704367913</v>
      </c>
      <c r="L184" s="22">
        <f>'Newest Econometric Results'!C$25/SUM('Newest Econometric Results'!$C$24:$C$26)</f>
        <v>0.25402292219895728</v>
      </c>
      <c r="M184" s="22">
        <f>'Newest Econometric Results'!$C$26/SUM('Newest Econometric Results'!$C$24:$C$26)</f>
        <v>0.12325674075736359</v>
      </c>
      <c r="N184" s="22">
        <f t="shared" si="14"/>
        <v>0.29660007242040431</v>
      </c>
      <c r="O184" s="22">
        <f t="shared" si="14"/>
        <v>0.22164139859264784</v>
      </c>
      <c r="P184" s="22">
        <f t="shared" si="14"/>
        <v>0.12327359706928864</v>
      </c>
      <c r="Q184" s="22">
        <f t="shared" si="15"/>
        <v>0.64151506808234082</v>
      </c>
      <c r="R184" s="22">
        <f t="shared" si="16"/>
        <v>1.8993563546743948</v>
      </c>
    </row>
    <row r="185" spans="1:18" x14ac:dyDescent="0.25">
      <c r="A185" s="29" t="str">
        <f t="shared" si="12"/>
        <v>2001145</v>
      </c>
      <c r="B185" s="5">
        <v>2001</v>
      </c>
      <c r="C185" s="5">
        <v>145</v>
      </c>
      <c r="D185" s="5" t="s">
        <v>102</v>
      </c>
      <c r="E185" s="23">
        <v>580940</v>
      </c>
      <c r="F185" s="23">
        <v>32621.578099838971</v>
      </c>
      <c r="G185" s="24">
        <v>5338.7253220000002</v>
      </c>
      <c r="H185" s="24">
        <f t="shared" si="13"/>
        <v>13.27240276027756</v>
      </c>
      <c r="I185" s="24">
        <f t="shared" si="13"/>
        <v>10.392729253295402</v>
      </c>
      <c r="J185" s="24">
        <f t="shared" si="13"/>
        <v>8.582742199714648</v>
      </c>
      <c r="K185" s="22">
        <f>'Newest Econometric Results'!$C$24/SUM('Newest Econometric Results'!$C$24:$C$26)</f>
        <v>0.62272033704367913</v>
      </c>
      <c r="L185" s="22">
        <f>'Newest Econometric Results'!C$25/SUM('Newest Econometric Results'!$C$24:$C$26)</f>
        <v>0.25402292219895728</v>
      </c>
      <c r="M185" s="22">
        <f>'Newest Econometric Results'!$C$26/SUM('Newest Econometric Results'!$C$24:$C$26)</f>
        <v>0.12325674075736359</v>
      </c>
      <c r="N185" s="22">
        <f t="shared" si="14"/>
        <v>9.5149740434103125E-2</v>
      </c>
      <c r="O185" s="22">
        <f t="shared" si="14"/>
        <v>8.7208391813512573E-2</v>
      </c>
      <c r="P185" s="22">
        <f t="shared" si="14"/>
        <v>4.461094830979398E-2</v>
      </c>
      <c r="Q185" s="22">
        <f t="shared" si="15"/>
        <v>0.22696908055740969</v>
      </c>
      <c r="R185" s="22">
        <f t="shared" si="16"/>
        <v>1.2547910699000269</v>
      </c>
    </row>
    <row r="186" spans="1:18" x14ac:dyDescent="0.25">
      <c r="A186" s="29" t="str">
        <f t="shared" si="12"/>
        <v>2002145</v>
      </c>
      <c r="B186" s="5">
        <v>2002</v>
      </c>
      <c r="C186" s="5">
        <v>145</v>
      </c>
      <c r="D186" s="5" t="s">
        <v>102</v>
      </c>
      <c r="E186" s="23">
        <v>583301</v>
      </c>
      <c r="F186" s="23">
        <v>31254.428341384864</v>
      </c>
      <c r="G186" s="24">
        <v>5343.9316239999998</v>
      </c>
      <c r="H186" s="24">
        <f t="shared" si="13"/>
        <v>13.276458627123938</v>
      </c>
      <c r="I186" s="24">
        <f t="shared" si="13"/>
        <v>10.349916352049386</v>
      </c>
      <c r="J186" s="24">
        <f t="shared" si="13"/>
        <v>8.5837169202244468</v>
      </c>
      <c r="K186" s="22">
        <f>'Newest Econometric Results'!$C$24/SUM('Newest Econometric Results'!$C$24:$C$26)</f>
        <v>0.62272033704367913</v>
      </c>
      <c r="L186" s="22">
        <f>'Newest Econometric Results'!C$25/SUM('Newest Econometric Results'!$C$24:$C$26)</f>
        <v>0.25402292219895728</v>
      </c>
      <c r="M186" s="22">
        <f>'Newest Econometric Results'!$C$26/SUM('Newest Econometric Results'!$C$24:$C$26)</f>
        <v>0.12325674075736359</v>
      </c>
      <c r="N186" s="22">
        <f t="shared" si="14"/>
        <v>9.7675411203684434E-2</v>
      </c>
      <c r="O186" s="22">
        <f t="shared" si="14"/>
        <v>7.6332933531184186E-2</v>
      </c>
      <c r="P186" s="22">
        <f t="shared" si="14"/>
        <v>4.4731089182981132E-2</v>
      </c>
      <c r="Q186" s="22">
        <f t="shared" si="15"/>
        <v>0.21873943391784975</v>
      </c>
      <c r="R186" s="22">
        <f t="shared" si="16"/>
        <v>1.244506958133869</v>
      </c>
    </row>
    <row r="187" spans="1:18" x14ac:dyDescent="0.25">
      <c r="A187" s="29" t="str">
        <f t="shared" si="12"/>
        <v>2003145</v>
      </c>
      <c r="B187" s="5">
        <v>2003</v>
      </c>
      <c r="C187" s="5">
        <v>145</v>
      </c>
      <c r="D187" s="5" t="s">
        <v>102</v>
      </c>
      <c r="E187" s="23">
        <v>584210</v>
      </c>
      <c r="F187" s="23">
        <v>31351.046698872786</v>
      </c>
      <c r="G187" s="24">
        <v>5369.1965810000002</v>
      </c>
      <c r="H187" s="24">
        <f t="shared" si="13"/>
        <v>13.278015786214816</v>
      </c>
      <c r="I187" s="24">
        <f t="shared" si="13"/>
        <v>10.353002933027568</v>
      </c>
      <c r="J187" s="24">
        <f t="shared" si="13"/>
        <v>8.5884335638331244</v>
      </c>
      <c r="K187" s="22">
        <f>'Newest Econometric Results'!$C$24/SUM('Newest Econometric Results'!$C$24:$C$26)</f>
        <v>0.62272033704367913</v>
      </c>
      <c r="L187" s="22">
        <f>'Newest Econometric Results'!C$25/SUM('Newest Econometric Results'!$C$24:$C$26)</f>
        <v>0.25402292219895728</v>
      </c>
      <c r="M187" s="22">
        <f>'Newest Econometric Results'!$C$26/SUM('Newest Econometric Results'!$C$24:$C$26)</f>
        <v>0.12325674075736359</v>
      </c>
      <c r="N187" s="22">
        <f t="shared" si="14"/>
        <v>9.864508583758623E-2</v>
      </c>
      <c r="O187" s="22">
        <f t="shared" si="14"/>
        <v>7.7116995850865844E-2</v>
      </c>
      <c r="P187" s="22">
        <f t="shared" si="14"/>
        <v>4.5312447301500781E-2</v>
      </c>
      <c r="Q187" s="22">
        <f t="shared" si="15"/>
        <v>0.22107452898995286</v>
      </c>
      <c r="R187" s="22">
        <f t="shared" si="16"/>
        <v>1.2474163957837483</v>
      </c>
    </row>
    <row r="188" spans="1:18" x14ac:dyDescent="0.25">
      <c r="A188" s="29" t="str">
        <f t="shared" si="12"/>
        <v>2004145</v>
      </c>
      <c r="B188" s="5">
        <v>2004</v>
      </c>
      <c r="C188" s="5">
        <v>145</v>
      </c>
      <c r="D188" s="5" t="s">
        <v>102</v>
      </c>
      <c r="E188" s="23">
        <v>585658</v>
      </c>
      <c r="F188" s="23">
        <v>31787.439613526571</v>
      </c>
      <c r="G188" s="24">
        <v>5373.0723399999997</v>
      </c>
      <c r="H188" s="24">
        <f t="shared" si="13"/>
        <v>13.280491280440581</v>
      </c>
      <c r="I188" s="24">
        <f t="shared" si="13"/>
        <v>10.36682651003613</v>
      </c>
      <c r="J188" s="24">
        <f t="shared" si="13"/>
        <v>8.5891551542525555</v>
      </c>
      <c r="K188" s="22">
        <f>'Newest Econometric Results'!$C$24/SUM('Newest Econometric Results'!$C$24:$C$26)</f>
        <v>0.62272033704367913</v>
      </c>
      <c r="L188" s="22">
        <f>'Newest Econometric Results'!C$25/SUM('Newest Econometric Results'!$C$24:$C$26)</f>
        <v>0.25402292219895728</v>
      </c>
      <c r="M188" s="22">
        <f>'Newest Econometric Results'!$C$26/SUM('Newest Econometric Results'!$C$24:$C$26)</f>
        <v>0.12325674075736359</v>
      </c>
      <c r="N188" s="22">
        <f t="shared" si="14"/>
        <v>0.10018662643620414</v>
      </c>
      <c r="O188" s="22">
        <f t="shared" si="14"/>
        <v>8.0628501277823131E-2</v>
      </c>
      <c r="P188" s="22">
        <f t="shared" si="14"/>
        <v>4.5401388184761596E-2</v>
      </c>
      <c r="Q188" s="22">
        <f t="shared" si="15"/>
        <v>0.22621651589878888</v>
      </c>
      <c r="R188" s="22">
        <f t="shared" si="16"/>
        <v>1.2538471137254463</v>
      </c>
    </row>
    <row r="189" spans="1:18" x14ac:dyDescent="0.25">
      <c r="A189" s="29" t="str">
        <f t="shared" si="12"/>
        <v>2005145</v>
      </c>
      <c r="B189" s="5">
        <v>2005</v>
      </c>
      <c r="C189" s="5">
        <v>145</v>
      </c>
      <c r="D189" s="5" t="s">
        <v>102</v>
      </c>
      <c r="E189" s="23">
        <v>587533</v>
      </c>
      <c r="F189" s="23">
        <v>32022.544283413848</v>
      </c>
      <c r="G189" s="24">
        <v>5333.0683760000002</v>
      </c>
      <c r="H189" s="24">
        <f t="shared" si="13"/>
        <v>13.283687693635729</v>
      </c>
      <c r="I189" s="24">
        <f t="shared" si="13"/>
        <v>10.374195442588677</v>
      </c>
      <c r="J189" s="24">
        <f t="shared" si="13"/>
        <v>8.5816820318197422</v>
      </c>
      <c r="K189" s="22">
        <f>'Newest Econometric Results'!$C$24/SUM('Newest Econometric Results'!$C$24:$C$26)</f>
        <v>0.62272033704367913</v>
      </c>
      <c r="L189" s="22">
        <f>'Newest Econometric Results'!C$25/SUM('Newest Econometric Results'!$C$24:$C$26)</f>
        <v>0.25402292219895728</v>
      </c>
      <c r="M189" s="22">
        <f>'Newest Econometric Results'!$C$26/SUM('Newest Econometric Results'!$C$24:$C$26)</f>
        <v>0.12325674075736359</v>
      </c>
      <c r="N189" s="22">
        <f t="shared" si="14"/>
        <v>0.10217709793841775</v>
      </c>
      <c r="O189" s="22">
        <f t="shared" si="14"/>
        <v>8.2500379058308079E-2</v>
      </c>
      <c r="P189" s="22">
        <f t="shared" si="14"/>
        <v>4.4480275470412292E-2</v>
      </c>
      <c r="Q189" s="22">
        <f t="shared" si="15"/>
        <v>0.2291577524671381</v>
      </c>
      <c r="R189" s="22">
        <f t="shared" si="16"/>
        <v>1.2575404034643591</v>
      </c>
    </row>
    <row r="190" spans="1:18" x14ac:dyDescent="0.25">
      <c r="A190" s="29" t="str">
        <f t="shared" si="12"/>
        <v>2006145</v>
      </c>
      <c r="B190" s="5">
        <v>2006</v>
      </c>
      <c r="C190" s="5">
        <v>145</v>
      </c>
      <c r="D190" s="5" t="s">
        <v>102</v>
      </c>
      <c r="E190" s="23">
        <v>589159</v>
      </c>
      <c r="F190" s="23">
        <v>32217.391304347828</v>
      </c>
      <c r="G190" s="24">
        <v>5368.3291140000001</v>
      </c>
      <c r="H190" s="24">
        <f t="shared" si="13"/>
        <v>13.286451375270245</v>
      </c>
      <c r="I190" s="24">
        <f t="shared" si="13"/>
        <v>10.380261688349075</v>
      </c>
      <c r="J190" s="24">
        <f t="shared" si="13"/>
        <v>8.5882719871297901</v>
      </c>
      <c r="K190" s="22">
        <f>'Newest Econometric Results'!$C$24/SUM('Newest Econometric Results'!$C$24:$C$26)</f>
        <v>0.62272033704367913</v>
      </c>
      <c r="L190" s="22">
        <f>'Newest Econometric Results'!C$25/SUM('Newest Econometric Results'!$C$24:$C$26)</f>
        <v>0.25402292219895728</v>
      </c>
      <c r="M190" s="22">
        <f>'Newest Econometric Results'!$C$26/SUM('Newest Econometric Results'!$C$24:$C$26)</f>
        <v>0.12325674075736359</v>
      </c>
      <c r="N190" s="22">
        <f t="shared" si="14"/>
        <v>0.10389809869734486</v>
      </c>
      <c r="O190" s="22">
        <f t="shared" si="14"/>
        <v>8.4041344533141299E-2</v>
      </c>
      <c r="P190" s="22">
        <f t="shared" si="14"/>
        <v>4.5292531883665478E-2</v>
      </c>
      <c r="Q190" s="22">
        <f t="shared" si="15"/>
        <v>0.23323197511415164</v>
      </c>
      <c r="R190" s="22">
        <f t="shared" si="16"/>
        <v>1.2626743543835801</v>
      </c>
    </row>
    <row r="191" spans="1:18" x14ac:dyDescent="0.25">
      <c r="A191" s="29" t="str">
        <f t="shared" si="12"/>
        <v>2007145</v>
      </c>
      <c r="B191" s="5">
        <v>2007</v>
      </c>
      <c r="C191" s="5">
        <v>145</v>
      </c>
      <c r="D191" s="5" t="s">
        <v>102</v>
      </c>
      <c r="E191" s="23">
        <v>588871</v>
      </c>
      <c r="F191" s="23">
        <v>32352.657004830919</v>
      </c>
      <c r="G191" s="24">
        <v>5201.8534479999998</v>
      </c>
      <c r="H191" s="24">
        <f t="shared" si="13"/>
        <v>13.285962423366239</v>
      </c>
      <c r="I191" s="24">
        <f t="shared" si="13"/>
        <v>10.384451429626818</v>
      </c>
      <c r="J191" s="24">
        <f t="shared" si="13"/>
        <v>8.5567702733703062</v>
      </c>
      <c r="K191" s="22">
        <f>'Newest Econometric Results'!$C$24/SUM('Newest Econometric Results'!$C$24:$C$26)</f>
        <v>0.62272033704367913</v>
      </c>
      <c r="L191" s="22">
        <f>'Newest Econometric Results'!C$25/SUM('Newest Econometric Results'!$C$24:$C$26)</f>
        <v>0.25402292219895728</v>
      </c>
      <c r="M191" s="22">
        <f>'Newest Econometric Results'!$C$26/SUM('Newest Econometric Results'!$C$24:$C$26)</f>
        <v>0.12325674075736359</v>
      </c>
      <c r="N191" s="22">
        <f t="shared" si="14"/>
        <v>0.10359361840288457</v>
      </c>
      <c r="O191" s="22">
        <f t="shared" si="14"/>
        <v>8.5105634855771273E-2</v>
      </c>
      <c r="P191" s="22">
        <f t="shared" si="14"/>
        <v>4.140973331740009E-2</v>
      </c>
      <c r="Q191" s="22">
        <f t="shared" si="15"/>
        <v>0.23010898657605591</v>
      </c>
      <c r="R191" s="22">
        <f t="shared" si="16"/>
        <v>1.2587371879103275</v>
      </c>
    </row>
    <row r="192" spans="1:18" x14ac:dyDescent="0.25">
      <c r="A192" s="29" t="str">
        <f t="shared" si="12"/>
        <v>2008145</v>
      </c>
      <c r="B192" s="5">
        <v>2008</v>
      </c>
      <c r="C192" s="5">
        <v>145</v>
      </c>
      <c r="D192" s="5" t="s">
        <v>102</v>
      </c>
      <c r="E192" s="23">
        <v>589017</v>
      </c>
      <c r="F192" s="23">
        <v>32484.702093397747</v>
      </c>
      <c r="G192" s="24">
        <v>5161.7820510000001</v>
      </c>
      <c r="H192" s="24">
        <f t="shared" si="13"/>
        <v>13.286210324695988</v>
      </c>
      <c r="I192" s="24">
        <f t="shared" si="13"/>
        <v>10.388524552683009</v>
      </c>
      <c r="J192" s="24">
        <f t="shared" si="13"/>
        <v>8.5490371575739434</v>
      </c>
      <c r="K192" s="22">
        <f>'Newest Econometric Results'!$C$24/SUM('Newest Econometric Results'!$C$24:$C$26)</f>
        <v>0.62272033704367913</v>
      </c>
      <c r="L192" s="22">
        <f>'Newest Econometric Results'!C$25/SUM('Newest Econometric Results'!$C$24:$C$26)</f>
        <v>0.25402292219895728</v>
      </c>
      <c r="M192" s="22">
        <f>'Newest Econometric Results'!$C$26/SUM('Newest Econometric Results'!$C$24:$C$26)</f>
        <v>0.12325674075736359</v>
      </c>
      <c r="N192" s="22">
        <f t="shared" si="14"/>
        <v>0.10374799160249913</v>
      </c>
      <c r="O192" s="22">
        <f t="shared" si="14"/>
        <v>8.614030147698086E-2</v>
      </c>
      <c r="P192" s="22">
        <f t="shared" si="14"/>
        <v>4.0456574668441138E-2</v>
      </c>
      <c r="Q192" s="22">
        <f t="shared" si="15"/>
        <v>0.23034486774792112</v>
      </c>
      <c r="R192" s="22">
        <f t="shared" si="16"/>
        <v>1.2590341353340584</v>
      </c>
    </row>
    <row r="193" spans="1:18" x14ac:dyDescent="0.25">
      <c r="A193" s="29" t="str">
        <f t="shared" si="12"/>
        <v>2009145</v>
      </c>
      <c r="B193" s="5">
        <v>2009</v>
      </c>
      <c r="C193" s="5">
        <v>145</v>
      </c>
      <c r="D193" s="5" t="s">
        <v>102</v>
      </c>
      <c r="E193" s="23">
        <v>589201</v>
      </c>
      <c r="F193" s="23">
        <v>32565.217391304348</v>
      </c>
      <c r="G193" s="24">
        <v>5127.0573770000001</v>
      </c>
      <c r="H193" s="24">
        <f t="shared" si="13"/>
        <v>13.286522660785737</v>
      </c>
      <c r="I193" s="24">
        <f t="shared" si="13"/>
        <v>10.391000046570207</v>
      </c>
      <c r="J193" s="24">
        <f t="shared" si="13"/>
        <v>8.5422871628659998</v>
      </c>
      <c r="K193" s="22">
        <f>'Newest Econometric Results'!$C$24/SUM('Newest Econometric Results'!$C$24:$C$26)</f>
        <v>0.62272033704367913</v>
      </c>
      <c r="L193" s="22">
        <f>'Newest Econometric Results'!C$25/SUM('Newest Econometric Results'!$C$24:$C$26)</f>
        <v>0.25402292219895728</v>
      </c>
      <c r="M193" s="22">
        <f>'Newest Econometric Results'!$C$26/SUM('Newest Econometric Results'!$C$24:$C$26)</f>
        <v>0.12325674075736359</v>
      </c>
      <c r="N193" s="22">
        <f t="shared" si="14"/>
        <v>0.10394248963757854</v>
      </c>
      <c r="O193" s="22">
        <f t="shared" si="14"/>
        <v>8.6769133668092607E-2</v>
      </c>
      <c r="P193" s="22">
        <f t="shared" si="14"/>
        <v>3.9624592320610552E-2</v>
      </c>
      <c r="Q193" s="22">
        <f t="shared" si="15"/>
        <v>0.2303362156262817</v>
      </c>
      <c r="R193" s="22">
        <f t="shared" si="16"/>
        <v>1.2590232420646963</v>
      </c>
    </row>
    <row r="194" spans="1:18" x14ac:dyDescent="0.25">
      <c r="A194" s="29" t="str">
        <f t="shared" si="12"/>
        <v>2010145</v>
      </c>
      <c r="B194" s="5">
        <v>2010</v>
      </c>
      <c r="C194" s="5">
        <v>145</v>
      </c>
      <c r="D194" s="5" t="s">
        <v>102</v>
      </c>
      <c r="E194" s="23">
        <v>589852</v>
      </c>
      <c r="F194" s="23">
        <v>43524.959742351049</v>
      </c>
      <c r="G194" s="24">
        <v>5107.9135800000004</v>
      </c>
      <c r="H194" s="24">
        <f t="shared" si="13"/>
        <v>13.287626936956789</v>
      </c>
      <c r="I194" s="24">
        <f t="shared" si="13"/>
        <v>10.681089839704338</v>
      </c>
      <c r="J194" s="24">
        <f t="shared" si="13"/>
        <v>8.5385462984501874</v>
      </c>
      <c r="K194" s="22">
        <f>'Newest Econometric Results'!$C$24/SUM('Newest Econometric Results'!$C$24:$C$26)</f>
        <v>0.62272033704367913</v>
      </c>
      <c r="L194" s="22">
        <f>'Newest Econometric Results'!C$25/SUM('Newest Econometric Results'!$C$24:$C$26)</f>
        <v>0.25402292219895728</v>
      </c>
      <c r="M194" s="22">
        <f>'Newest Econometric Results'!$C$26/SUM('Newest Econometric Results'!$C$24:$C$26)</f>
        <v>0.12325674075736359</v>
      </c>
      <c r="N194" s="22">
        <f t="shared" si="14"/>
        <v>0.10463014486700536</v>
      </c>
      <c r="O194" s="22">
        <f t="shared" si="14"/>
        <v>0.16045859062011555</v>
      </c>
      <c r="P194" s="22">
        <f t="shared" si="14"/>
        <v>3.916350556510232E-2</v>
      </c>
      <c r="Q194" s="22">
        <f t="shared" si="15"/>
        <v>0.30425224105222326</v>
      </c>
      <c r="R194" s="22">
        <f t="shared" si="16"/>
        <v>1.3556109537009191</v>
      </c>
    </row>
    <row r="195" spans="1:18" x14ac:dyDescent="0.25">
      <c r="A195" s="29" t="str">
        <f t="shared" ref="A195:A258" si="17">B195&amp;C195</f>
        <v>2011145</v>
      </c>
      <c r="B195" s="5">
        <v>2011</v>
      </c>
      <c r="C195" s="5">
        <v>145</v>
      </c>
      <c r="D195" s="5" t="s">
        <v>102</v>
      </c>
      <c r="E195" s="23">
        <v>585871</v>
      </c>
      <c r="F195" s="23">
        <v>43689.210950080516</v>
      </c>
      <c r="G195" s="24">
        <v>5156.6750000000002</v>
      </c>
      <c r="H195" s="24">
        <f t="shared" ref="H195:J258" si="18">LN(E195)</f>
        <v>13.280854907806779</v>
      </c>
      <c r="I195" s="24">
        <f t="shared" si="18"/>
        <v>10.684856461587396</v>
      </c>
      <c r="J195" s="24">
        <f t="shared" si="18"/>
        <v>8.5480472709287234</v>
      </c>
      <c r="K195" s="22">
        <f>'Newest Econometric Results'!$C$24/SUM('Newest Econometric Results'!$C$24:$C$26)</f>
        <v>0.62272033704367913</v>
      </c>
      <c r="L195" s="22">
        <f>'Newest Econometric Results'!C$25/SUM('Newest Econometric Results'!$C$24:$C$26)</f>
        <v>0.25402292219895728</v>
      </c>
      <c r="M195" s="22">
        <f>'Newest Econometric Results'!$C$26/SUM('Newest Econometric Results'!$C$24:$C$26)</f>
        <v>0.12325674075736359</v>
      </c>
      <c r="N195" s="22">
        <f t="shared" ref="N195:P258" si="19">K195*(H195-AVERAGE(H$2:H$275))</f>
        <v>0.10041306459224141</v>
      </c>
      <c r="O195" s="22">
        <f t="shared" si="19"/>
        <v>0.1614153989176684</v>
      </c>
      <c r="P195" s="22">
        <f t="shared" si="19"/>
        <v>4.0334564466832076E-2</v>
      </c>
      <c r="Q195" s="22">
        <f t="shared" ref="Q195:Q258" si="20">SUM(N195:P195)</f>
        <v>0.30216302797674188</v>
      </c>
      <c r="R195" s="22">
        <f t="shared" ref="R195:R258" si="21">EXP(Q195)</f>
        <v>1.3527817500049371</v>
      </c>
    </row>
    <row r="196" spans="1:18" x14ac:dyDescent="0.25">
      <c r="A196" s="29" t="str">
        <f t="shared" si="17"/>
        <v>2012145</v>
      </c>
      <c r="B196" s="5">
        <v>2012</v>
      </c>
      <c r="C196" s="5">
        <v>145</v>
      </c>
      <c r="D196" s="5" t="s">
        <v>102</v>
      </c>
      <c r="E196" s="23">
        <v>589505</v>
      </c>
      <c r="F196" s="23">
        <v>43821.256038647341</v>
      </c>
      <c r="G196" s="24">
        <v>5203.0536080000002</v>
      </c>
      <c r="H196" s="24">
        <f t="shared" si="18"/>
        <v>13.2870384806878</v>
      </c>
      <c r="I196" s="24">
        <f t="shared" si="18"/>
        <v>10.687874276331712</v>
      </c>
      <c r="J196" s="24">
        <f t="shared" si="18"/>
        <v>8.557000964523791</v>
      </c>
      <c r="K196" s="22">
        <f>'Newest Econometric Results'!$C$24/SUM('Newest Econometric Results'!$C$24:$C$26)</f>
        <v>0.62272033704367913</v>
      </c>
      <c r="L196" s="22">
        <f>'Newest Econometric Results'!C$25/SUM('Newest Econometric Results'!$C$24:$C$26)</f>
        <v>0.25402292219895728</v>
      </c>
      <c r="M196" s="22">
        <f>'Newest Econometric Results'!$C$26/SUM('Newest Econometric Results'!$C$24:$C$26)</f>
        <v>0.12325674075736359</v>
      </c>
      <c r="N196" s="22">
        <f t="shared" si="19"/>
        <v>0.10426370118084488</v>
      </c>
      <c r="O196" s="22">
        <f t="shared" si="19"/>
        <v>0.16218199303767472</v>
      </c>
      <c r="P196" s="22">
        <f t="shared" si="19"/>
        <v>4.143816755710019E-2</v>
      </c>
      <c r="Q196" s="22">
        <f t="shared" si="20"/>
        <v>0.30788386177561977</v>
      </c>
      <c r="R196" s="22">
        <f t="shared" si="21"/>
        <v>1.3605429687166541</v>
      </c>
    </row>
    <row r="197" spans="1:18" x14ac:dyDescent="0.25">
      <c r="A197" s="29" t="str">
        <f t="shared" si="17"/>
        <v>2013145</v>
      </c>
      <c r="B197" s="5">
        <v>2013</v>
      </c>
      <c r="C197" s="5">
        <v>145</v>
      </c>
      <c r="D197" s="5" t="s">
        <v>102</v>
      </c>
      <c r="E197" s="23">
        <v>589402</v>
      </c>
      <c r="F197" s="23">
        <v>43962.962962962964</v>
      </c>
      <c r="G197" s="24">
        <v>5254.0653060000004</v>
      </c>
      <c r="H197" s="24">
        <f t="shared" si="18"/>
        <v>13.286863742561277</v>
      </c>
      <c r="I197" s="24">
        <f t="shared" si="18"/>
        <v>10.691102807587477</v>
      </c>
      <c r="J197" s="24">
        <f t="shared" si="18"/>
        <v>8.5667573999360318</v>
      </c>
      <c r="K197" s="22">
        <f>'Newest Econometric Results'!$C$24/SUM('Newest Econometric Results'!$C$24:$C$26)</f>
        <v>0.62272033704367913</v>
      </c>
      <c r="L197" s="22">
        <f>'Newest Econometric Results'!C$25/SUM('Newest Econometric Results'!$C$24:$C$26)</f>
        <v>0.25402292219895728</v>
      </c>
      <c r="M197" s="22">
        <f>'Newest Econometric Results'!$C$26/SUM('Newest Econometric Results'!$C$24:$C$26)</f>
        <v>0.12325674075736359</v>
      </c>
      <c r="N197" s="22">
        <f t="shared" si="19"/>
        <v>0.10415488819580215</v>
      </c>
      <c r="O197" s="22">
        <f t="shared" si="19"/>
        <v>0.16300211398167475</v>
      </c>
      <c r="P197" s="22">
        <f t="shared" si="19"/>
        <v>4.2640713987422717E-2</v>
      </c>
      <c r="Q197" s="22">
        <f t="shared" si="20"/>
        <v>0.30979771616489959</v>
      </c>
      <c r="R197" s="22">
        <f t="shared" si="21"/>
        <v>1.3631493431641637</v>
      </c>
    </row>
    <row r="198" spans="1:18" x14ac:dyDescent="0.25">
      <c r="A198" s="29" t="str">
        <f t="shared" si="17"/>
        <v>1995146</v>
      </c>
      <c r="B198" s="5">
        <v>1995</v>
      </c>
      <c r="C198" s="5">
        <v>146</v>
      </c>
      <c r="D198" s="5" t="s">
        <v>103</v>
      </c>
      <c r="E198" s="23">
        <v>142195</v>
      </c>
      <c r="F198" s="23">
        <v>8186.7954911433171</v>
      </c>
      <c r="G198" s="24">
        <v>782.1</v>
      </c>
      <c r="H198" s="24">
        <f t="shared" si="18"/>
        <v>11.864954633989067</v>
      </c>
      <c r="I198" s="24">
        <f t="shared" si="18"/>
        <v>9.010277829358003</v>
      </c>
      <c r="J198" s="24">
        <f t="shared" si="18"/>
        <v>6.6619826096075654</v>
      </c>
      <c r="K198" s="22">
        <f>'Newest Econometric Results'!$C$24/SUM('Newest Econometric Results'!$C$24:$C$26)</f>
        <v>0.62272033704367913</v>
      </c>
      <c r="L198" s="22">
        <f>'Newest Econometric Results'!C$25/SUM('Newest Econometric Results'!$C$24:$C$26)</f>
        <v>0.25402292219895728</v>
      </c>
      <c r="M198" s="22">
        <f>'Newest Econometric Results'!$C$26/SUM('Newest Econometric Results'!$C$24:$C$26)</f>
        <v>0.12325674075736359</v>
      </c>
      <c r="N198" s="22">
        <f t="shared" si="19"/>
        <v>-0.78129683113976189</v>
      </c>
      <c r="O198" s="22">
        <f t="shared" si="19"/>
        <v>-0.26396595869317496</v>
      </c>
      <c r="P198" s="22">
        <f t="shared" si="19"/>
        <v>-0.19213561854525465</v>
      </c>
      <c r="Q198" s="22">
        <f t="shared" si="20"/>
        <v>-1.2373984083781917</v>
      </c>
      <c r="R198" s="22">
        <f t="shared" si="21"/>
        <v>0.29013805766229545</v>
      </c>
    </row>
    <row r="199" spans="1:18" x14ac:dyDescent="0.25">
      <c r="A199" s="29" t="str">
        <f t="shared" si="17"/>
        <v>1996146</v>
      </c>
      <c r="B199" s="5">
        <v>1996</v>
      </c>
      <c r="C199" s="5">
        <v>146</v>
      </c>
      <c r="D199" s="5" t="s">
        <v>103</v>
      </c>
      <c r="E199" s="23">
        <v>143841</v>
      </c>
      <c r="F199" s="23">
        <v>8209.3397745571656</v>
      </c>
      <c r="G199" s="24">
        <v>790.78125</v>
      </c>
      <c r="H199" s="24">
        <f t="shared" si="18"/>
        <v>11.876463801850358</v>
      </c>
      <c r="I199" s="24">
        <f t="shared" si="18"/>
        <v>9.0130277819847198</v>
      </c>
      <c r="J199" s="24">
        <f t="shared" si="18"/>
        <v>6.6730213808484518</v>
      </c>
      <c r="K199" s="22">
        <f>'Newest Econometric Results'!$C$24/SUM('Newest Econometric Results'!$C$24:$C$26)</f>
        <v>0.62272033704367913</v>
      </c>
      <c r="L199" s="22">
        <f>'Newest Econometric Results'!C$25/SUM('Newest Econometric Results'!$C$24:$C$26)</f>
        <v>0.25402292219895728</v>
      </c>
      <c r="M199" s="22">
        <f>'Newest Econometric Results'!$C$26/SUM('Newest Econometric Results'!$C$24:$C$26)</f>
        <v>0.12325674075736359</v>
      </c>
      <c r="N199" s="22">
        <f t="shared" si="19"/>
        <v>-0.7741298382500863</v>
      </c>
      <c r="O199" s="22">
        <f t="shared" si="19"/>
        <v>-0.26326740769102763</v>
      </c>
      <c r="P199" s="22">
        <f t="shared" si="19"/>
        <v>-0.19077501558013688</v>
      </c>
      <c r="Q199" s="22">
        <f t="shared" si="20"/>
        <v>-1.2281722615212509</v>
      </c>
      <c r="R199" s="22">
        <f t="shared" si="21"/>
        <v>0.29282730059009865</v>
      </c>
    </row>
    <row r="200" spans="1:18" x14ac:dyDescent="0.25">
      <c r="A200" s="29" t="str">
        <f t="shared" si="17"/>
        <v>1997146</v>
      </c>
      <c r="B200" s="5">
        <v>1997</v>
      </c>
      <c r="C200" s="5">
        <v>146</v>
      </c>
      <c r="D200" s="5" t="s">
        <v>103</v>
      </c>
      <c r="E200" s="23">
        <v>145426</v>
      </c>
      <c r="F200" s="23">
        <v>8214.9758454106286</v>
      </c>
      <c r="G200" s="24">
        <v>791.875</v>
      </c>
      <c r="H200" s="24">
        <f t="shared" si="18"/>
        <v>11.887422645152087</v>
      </c>
      <c r="I200" s="24">
        <f t="shared" si="18"/>
        <v>9.0137140901640187</v>
      </c>
      <c r="J200" s="24">
        <f t="shared" si="18"/>
        <v>6.6744035510754038</v>
      </c>
      <c r="K200" s="22">
        <f>'Newest Econometric Results'!$C$24/SUM('Newest Econometric Results'!$C$24:$C$26)</f>
        <v>0.62272033704367913</v>
      </c>
      <c r="L200" s="22">
        <f>'Newest Econometric Results'!C$25/SUM('Newest Econometric Results'!$C$24:$C$26)</f>
        <v>0.25402292219895728</v>
      </c>
      <c r="M200" s="22">
        <f>'Newest Econometric Results'!$C$26/SUM('Newest Econometric Results'!$C$24:$C$26)</f>
        <v>0.12325674075736359</v>
      </c>
      <c r="N200" s="22">
        <f t="shared" si="19"/>
        <v>-0.76730554365562453</v>
      </c>
      <c r="O200" s="22">
        <f t="shared" si="19"/>
        <v>-0.26309306968179308</v>
      </c>
      <c r="P200" s="22">
        <f t="shared" si="19"/>
        <v>-0.1906046537827909</v>
      </c>
      <c r="Q200" s="22">
        <f t="shared" si="20"/>
        <v>-1.2210032671202087</v>
      </c>
      <c r="R200" s="22">
        <f t="shared" si="21"/>
        <v>0.29493412073618075</v>
      </c>
    </row>
    <row r="201" spans="1:18" x14ac:dyDescent="0.25">
      <c r="A201" s="29" t="str">
        <f t="shared" si="17"/>
        <v>1998146</v>
      </c>
      <c r="B201" s="5">
        <v>1998</v>
      </c>
      <c r="C201" s="5">
        <v>146</v>
      </c>
      <c r="D201" s="5" t="s">
        <v>103</v>
      </c>
      <c r="E201" s="23">
        <v>146326</v>
      </c>
      <c r="F201" s="23">
        <v>8220.6119162640898</v>
      </c>
      <c r="G201" s="24">
        <v>791.875</v>
      </c>
      <c r="H201" s="24">
        <f t="shared" si="18"/>
        <v>11.893592288238239</v>
      </c>
      <c r="I201" s="24">
        <f t="shared" si="18"/>
        <v>9.0143999276474247</v>
      </c>
      <c r="J201" s="24">
        <f t="shared" si="18"/>
        <v>6.6744035510754038</v>
      </c>
      <c r="K201" s="22">
        <f>'Newest Econometric Results'!$C$24/SUM('Newest Econometric Results'!$C$24:$C$26)</f>
        <v>0.62272033704367913</v>
      </c>
      <c r="L201" s="22">
        <f>'Newest Econometric Results'!C$25/SUM('Newest Econometric Results'!$C$24:$C$26)</f>
        <v>0.25402292219895728</v>
      </c>
      <c r="M201" s="22">
        <f>'Newest Econometric Results'!$C$26/SUM('Newest Econometric Results'!$C$24:$C$26)</f>
        <v>0.12325674075736359</v>
      </c>
      <c r="N201" s="22">
        <f t="shared" si="19"/>
        <v>-0.76346358143357718</v>
      </c>
      <c r="O201" s="22">
        <f t="shared" si="19"/>
        <v>-0.26291885124010472</v>
      </c>
      <c r="P201" s="22">
        <f t="shared" si="19"/>
        <v>-0.1906046537827909</v>
      </c>
      <c r="Q201" s="22">
        <f t="shared" si="20"/>
        <v>-1.2169870864564727</v>
      </c>
      <c r="R201" s="22">
        <f t="shared" si="21"/>
        <v>0.29612101123694773</v>
      </c>
    </row>
    <row r="202" spans="1:18" x14ac:dyDescent="0.25">
      <c r="A202" s="29" t="str">
        <f t="shared" si="17"/>
        <v>1999146</v>
      </c>
      <c r="B202" s="5">
        <v>1999</v>
      </c>
      <c r="C202" s="5">
        <v>146</v>
      </c>
      <c r="D202" s="5" t="s">
        <v>103</v>
      </c>
      <c r="E202" s="23">
        <v>139142</v>
      </c>
      <c r="F202" s="23">
        <v>8346.2157809983892</v>
      </c>
      <c r="G202" s="24">
        <v>790.78125</v>
      </c>
      <c r="H202" s="24">
        <f t="shared" si="18"/>
        <v>11.843250273386113</v>
      </c>
      <c r="I202" s="24">
        <f t="shared" si="18"/>
        <v>9.0295635152383653</v>
      </c>
      <c r="J202" s="24">
        <f t="shared" si="18"/>
        <v>6.6730213808484518</v>
      </c>
      <c r="K202" s="22">
        <f>'Newest Econometric Results'!$C$24/SUM('Newest Econometric Results'!$C$24:$C$26)</f>
        <v>0.62272033704367913</v>
      </c>
      <c r="L202" s="22">
        <f>'Newest Econometric Results'!C$25/SUM('Newest Econometric Results'!$C$24:$C$26)</f>
        <v>0.25402292219895728</v>
      </c>
      <c r="M202" s="22">
        <f>'Newest Econometric Results'!$C$26/SUM('Newest Econometric Results'!$C$24:$C$26)</f>
        <v>0.12325674075736359</v>
      </c>
      <c r="N202" s="22">
        <f t="shared" si="19"/>
        <v>-0.79481257788975068</v>
      </c>
      <c r="O202" s="22">
        <f t="shared" si="19"/>
        <v>-0.25906695240923416</v>
      </c>
      <c r="P202" s="22">
        <f t="shared" si="19"/>
        <v>-0.19077501558013688</v>
      </c>
      <c r="Q202" s="22">
        <f t="shared" si="20"/>
        <v>-1.2446545458791218</v>
      </c>
      <c r="R202" s="22">
        <f t="shared" si="21"/>
        <v>0.28804039568725726</v>
      </c>
    </row>
    <row r="203" spans="1:18" x14ac:dyDescent="0.25">
      <c r="A203" s="29" t="str">
        <f t="shared" si="17"/>
        <v>2000146</v>
      </c>
      <c r="B203" s="5">
        <v>2000</v>
      </c>
      <c r="C203" s="5">
        <v>146</v>
      </c>
      <c r="D203" s="5" t="s">
        <v>103</v>
      </c>
      <c r="E203" s="23">
        <v>134634</v>
      </c>
      <c r="F203" s="23">
        <v>8385.6682769726249</v>
      </c>
      <c r="G203" s="24">
        <v>840.83673469999997</v>
      </c>
      <c r="H203" s="24">
        <f t="shared" si="18"/>
        <v>11.810315264591857</v>
      </c>
      <c r="I203" s="24">
        <f t="shared" si="18"/>
        <v>9.0342793701837856</v>
      </c>
      <c r="J203" s="24">
        <f t="shared" si="18"/>
        <v>6.7343975087843759</v>
      </c>
      <c r="K203" s="22">
        <f>'Newest Econometric Results'!$C$24/SUM('Newest Econometric Results'!$C$24:$C$26)</f>
        <v>0.62272033704367913</v>
      </c>
      <c r="L203" s="22">
        <f>'Newest Econometric Results'!C$25/SUM('Newest Econometric Results'!$C$24:$C$26)</f>
        <v>0.25402292219895728</v>
      </c>
      <c r="M203" s="22">
        <f>'Newest Econometric Results'!$C$26/SUM('Newest Econometric Results'!$C$24:$C$26)</f>
        <v>0.12325674075736359</v>
      </c>
      <c r="N203" s="22">
        <f t="shared" si="19"/>
        <v>-0.81532187766664632</v>
      </c>
      <c r="O203" s="22">
        <f t="shared" si="19"/>
        <v>-0.25786901715533206</v>
      </c>
      <c r="P203" s="22">
        <f t="shared" si="19"/>
        <v>-0.18320999409044789</v>
      </c>
      <c r="Q203" s="22">
        <f t="shared" si="20"/>
        <v>-1.2564008889124263</v>
      </c>
      <c r="R203" s="22">
        <f t="shared" si="21"/>
        <v>0.28467676822811233</v>
      </c>
    </row>
    <row r="204" spans="1:18" x14ac:dyDescent="0.25">
      <c r="A204" s="29" t="str">
        <f t="shared" si="17"/>
        <v>2001146</v>
      </c>
      <c r="B204" s="5">
        <v>2001</v>
      </c>
      <c r="C204" s="5">
        <v>146</v>
      </c>
      <c r="D204" s="5" t="s">
        <v>103</v>
      </c>
      <c r="E204" s="23">
        <v>151267</v>
      </c>
      <c r="F204" s="23">
        <v>8425.1207729468606</v>
      </c>
      <c r="G204" s="24">
        <v>795</v>
      </c>
      <c r="H204" s="24">
        <f t="shared" si="18"/>
        <v>11.926801766271268</v>
      </c>
      <c r="I204" s="24">
        <f t="shared" si="18"/>
        <v>9.0389730901856922</v>
      </c>
      <c r="J204" s="24">
        <f t="shared" si="18"/>
        <v>6.678342114654332</v>
      </c>
      <c r="K204" s="22">
        <f>'Newest Econometric Results'!$C$24/SUM('Newest Econometric Results'!$C$24:$C$26)</f>
        <v>0.62272033704367913</v>
      </c>
      <c r="L204" s="22">
        <f>'Newest Econometric Results'!C$25/SUM('Newest Econometric Results'!$C$24:$C$26)</f>
        <v>0.25402292219895728</v>
      </c>
      <c r="M204" s="22">
        <f>'Newest Econometric Results'!$C$26/SUM('Newest Econometric Results'!$C$24:$C$26)</f>
        <v>0.12325674075736359</v>
      </c>
      <c r="N204" s="22">
        <f t="shared" si="19"/>
        <v>-0.7427833640798045</v>
      </c>
      <c r="O204" s="22">
        <f t="shared" si="19"/>
        <v>-0.25667670468446407</v>
      </c>
      <c r="P204" s="22">
        <f t="shared" si="19"/>
        <v>-0.19011919927278656</v>
      </c>
      <c r="Q204" s="22">
        <f t="shared" si="20"/>
        <v>-1.1895792680370552</v>
      </c>
      <c r="R204" s="22">
        <f t="shared" si="21"/>
        <v>0.30434928660600302</v>
      </c>
    </row>
    <row r="205" spans="1:18" x14ac:dyDescent="0.25">
      <c r="A205" s="29" t="str">
        <f t="shared" si="17"/>
        <v>2002146</v>
      </c>
      <c r="B205" s="5">
        <v>2002</v>
      </c>
      <c r="C205" s="5">
        <v>146</v>
      </c>
      <c r="D205" s="5" t="s">
        <v>103</v>
      </c>
      <c r="E205" s="23">
        <v>154281</v>
      </c>
      <c r="F205" s="23">
        <v>8818.0354267310795</v>
      </c>
      <c r="G205" s="24">
        <v>795</v>
      </c>
      <c r="H205" s="24">
        <f t="shared" si="18"/>
        <v>11.946530894022702</v>
      </c>
      <c r="I205" s="24">
        <f t="shared" si="18"/>
        <v>9.0845543834569984</v>
      </c>
      <c r="J205" s="24">
        <f t="shared" si="18"/>
        <v>6.678342114654332</v>
      </c>
      <c r="K205" s="22">
        <f>'Newest Econometric Results'!$C$24/SUM('Newest Econometric Results'!$C$24:$C$26)</f>
        <v>0.62272033704367913</v>
      </c>
      <c r="L205" s="22">
        <f>'Newest Econometric Results'!C$25/SUM('Newest Econometric Results'!$C$24:$C$26)</f>
        <v>0.25402292219895728</v>
      </c>
      <c r="M205" s="22">
        <f>'Newest Econometric Results'!$C$26/SUM('Newest Econometric Results'!$C$24:$C$26)</f>
        <v>0.12325674075736359</v>
      </c>
      <c r="N205" s="22">
        <f t="shared" si="19"/>
        <v>-0.7304976349968535</v>
      </c>
      <c r="O205" s="22">
        <f t="shared" si="19"/>
        <v>-0.24509801137007919</v>
      </c>
      <c r="P205" s="22">
        <f t="shared" si="19"/>
        <v>-0.19011919927278656</v>
      </c>
      <c r="Q205" s="22">
        <f t="shared" si="20"/>
        <v>-1.1657148456397193</v>
      </c>
      <c r="R205" s="22">
        <f t="shared" si="21"/>
        <v>0.31169976515568515</v>
      </c>
    </row>
    <row r="206" spans="1:18" x14ac:dyDescent="0.25">
      <c r="A206" s="29" t="str">
        <f t="shared" si="17"/>
        <v>2003146</v>
      </c>
      <c r="B206" s="5">
        <v>2003</v>
      </c>
      <c r="C206" s="5">
        <v>146</v>
      </c>
      <c r="D206" s="5" t="s">
        <v>103</v>
      </c>
      <c r="E206" s="23">
        <v>155446</v>
      </c>
      <c r="F206" s="23">
        <v>8933.9774557165856</v>
      </c>
      <c r="G206" s="24">
        <v>836</v>
      </c>
      <c r="H206" s="24">
        <f t="shared" si="18"/>
        <v>11.95405368340929</v>
      </c>
      <c r="I206" s="24">
        <f t="shared" si="18"/>
        <v>9.09761697848338</v>
      </c>
      <c r="J206" s="24">
        <f t="shared" si="18"/>
        <v>6.7286286130847017</v>
      </c>
      <c r="K206" s="22">
        <f>'Newest Econometric Results'!$C$24/SUM('Newest Econometric Results'!$C$24:$C$26)</f>
        <v>0.62272033704367913</v>
      </c>
      <c r="L206" s="22">
        <f>'Newest Econometric Results'!C$25/SUM('Newest Econometric Results'!$C$24:$C$26)</f>
        <v>0.25402292219895728</v>
      </c>
      <c r="M206" s="22">
        <f>'Newest Econometric Results'!$C$26/SUM('Newest Econometric Results'!$C$24:$C$26)</f>
        <v>0.12325674075736359</v>
      </c>
      <c r="N206" s="22">
        <f t="shared" si="19"/>
        <v>-0.72581304105452893</v>
      </c>
      <c r="O206" s="22">
        <f t="shared" si="19"/>
        <v>-0.24177981280997618</v>
      </c>
      <c r="P206" s="22">
        <f t="shared" si="19"/>
        <v>-0.18392104937215892</v>
      </c>
      <c r="Q206" s="22">
        <f t="shared" si="20"/>
        <v>-1.1515139032366641</v>
      </c>
      <c r="R206" s="22">
        <f t="shared" si="21"/>
        <v>0.31615777461638828</v>
      </c>
    </row>
    <row r="207" spans="1:18" x14ac:dyDescent="0.25">
      <c r="A207" s="29" t="str">
        <f t="shared" si="17"/>
        <v>2004146</v>
      </c>
      <c r="B207" s="5">
        <v>2004</v>
      </c>
      <c r="C207" s="5">
        <v>146</v>
      </c>
      <c r="D207" s="5" t="s">
        <v>103</v>
      </c>
      <c r="E207" s="23">
        <v>156499</v>
      </c>
      <c r="F207" s="23">
        <v>9075.6843800322058</v>
      </c>
      <c r="G207" s="24">
        <v>817</v>
      </c>
      <c r="H207" s="24">
        <f t="shared" si="18"/>
        <v>11.960804899165572</v>
      </c>
      <c r="I207" s="24">
        <f t="shared" si="18"/>
        <v>9.1133540700672295</v>
      </c>
      <c r="J207" s="24">
        <f t="shared" si="18"/>
        <v>6.7056390948600031</v>
      </c>
      <c r="K207" s="22">
        <f>'Newest Econometric Results'!$C$24/SUM('Newest Econometric Results'!$C$24:$C$26)</f>
        <v>0.62272033704367913</v>
      </c>
      <c r="L207" s="22">
        <f>'Newest Econometric Results'!C$25/SUM('Newest Econometric Results'!$C$24:$C$26)</f>
        <v>0.25402292219895728</v>
      </c>
      <c r="M207" s="22">
        <f>'Newest Econometric Results'!$C$26/SUM('Newest Econometric Results'!$C$24:$C$26)</f>
        <v>0.12325674075736359</v>
      </c>
      <c r="N207" s="22">
        <f t="shared" si="19"/>
        <v>-0.72160892170332258</v>
      </c>
      <c r="O207" s="22">
        <f t="shared" si="19"/>
        <v>-0.2377822308189341</v>
      </c>
      <c r="P207" s="22">
        <f t="shared" si="19"/>
        <v>-0.18675466246011727</v>
      </c>
      <c r="Q207" s="22">
        <f t="shared" si="20"/>
        <v>-1.146145814982374</v>
      </c>
      <c r="R207" s="22">
        <f t="shared" si="21"/>
        <v>0.31785950087471598</v>
      </c>
    </row>
    <row r="208" spans="1:18" x14ac:dyDescent="0.25">
      <c r="A208" s="29" t="str">
        <f t="shared" si="17"/>
        <v>2005146</v>
      </c>
      <c r="B208" s="5">
        <v>2005</v>
      </c>
      <c r="C208" s="5">
        <v>146</v>
      </c>
      <c r="D208" s="5" t="s">
        <v>103</v>
      </c>
      <c r="E208" s="23">
        <v>157660</v>
      </c>
      <c r="F208" s="23">
        <v>9206.1191626409018</v>
      </c>
      <c r="G208" s="24">
        <v>806</v>
      </c>
      <c r="H208" s="24">
        <f t="shared" si="18"/>
        <v>11.9681960946139</v>
      </c>
      <c r="I208" s="24">
        <f t="shared" si="18"/>
        <v>9.1276236683126299</v>
      </c>
      <c r="J208" s="24">
        <f t="shared" si="18"/>
        <v>6.692083742506628</v>
      </c>
      <c r="K208" s="22">
        <f>'Newest Econometric Results'!$C$24/SUM('Newest Econometric Results'!$C$24:$C$26)</f>
        <v>0.62272033704367913</v>
      </c>
      <c r="L208" s="22">
        <f>'Newest Econometric Results'!C$25/SUM('Newest Econometric Results'!$C$24:$C$26)</f>
        <v>0.25402292219895728</v>
      </c>
      <c r="M208" s="22">
        <f>'Newest Econometric Results'!$C$26/SUM('Newest Econometric Results'!$C$24:$C$26)</f>
        <v>0.12325674075736359</v>
      </c>
      <c r="N208" s="22">
        <f t="shared" si="19"/>
        <v>-0.7170062739825841</v>
      </c>
      <c r="O208" s="22">
        <f t="shared" si="19"/>
        <v>-0.23415742577403237</v>
      </c>
      <c r="P208" s="22">
        <f t="shared" si="19"/>
        <v>-0.18842545101101196</v>
      </c>
      <c r="Q208" s="22">
        <f t="shared" si="20"/>
        <v>-1.1395891507676283</v>
      </c>
      <c r="R208" s="22">
        <f t="shared" si="21"/>
        <v>0.3199504462118723</v>
      </c>
    </row>
    <row r="209" spans="1:18" x14ac:dyDescent="0.25">
      <c r="A209" s="29" t="str">
        <f t="shared" si="17"/>
        <v>2006146</v>
      </c>
      <c r="B209" s="5">
        <v>2006</v>
      </c>
      <c r="C209" s="5">
        <v>146</v>
      </c>
      <c r="D209" s="5" t="s">
        <v>103</v>
      </c>
      <c r="E209" s="23">
        <v>158864</v>
      </c>
      <c r="F209" s="23">
        <v>9268.9210950080524</v>
      </c>
      <c r="G209" s="24">
        <v>806</v>
      </c>
      <c r="H209" s="24">
        <f t="shared" si="18"/>
        <v>11.975803769273375</v>
      </c>
      <c r="I209" s="24">
        <f t="shared" si="18"/>
        <v>9.1344222650559175</v>
      </c>
      <c r="J209" s="24">
        <f t="shared" si="18"/>
        <v>6.692083742506628</v>
      </c>
      <c r="K209" s="22">
        <f>'Newest Econometric Results'!$C$24/SUM('Newest Econometric Results'!$C$24:$C$26)</f>
        <v>0.62272033704367913</v>
      </c>
      <c r="L209" s="22">
        <f>'Newest Econometric Results'!C$25/SUM('Newest Econometric Results'!$C$24:$C$26)</f>
        <v>0.25402292219895728</v>
      </c>
      <c r="M209" s="22">
        <f>'Newest Econometric Results'!$C$26/SUM('Newest Econometric Results'!$C$24:$C$26)</f>
        <v>0.12325674075736359</v>
      </c>
      <c r="N209" s="22">
        <f t="shared" si="19"/>
        <v>-0.7122688202545171</v>
      </c>
      <c r="O209" s="22">
        <f t="shared" si="19"/>
        <v>-0.23243042636245015</v>
      </c>
      <c r="P209" s="22">
        <f t="shared" si="19"/>
        <v>-0.18842545101101196</v>
      </c>
      <c r="Q209" s="22">
        <f t="shared" si="20"/>
        <v>-1.1331246976279792</v>
      </c>
      <c r="R209" s="22">
        <f t="shared" si="21"/>
        <v>0.32202545053647796</v>
      </c>
    </row>
    <row r="210" spans="1:18" x14ac:dyDescent="0.25">
      <c r="A210" s="29" t="str">
        <f t="shared" si="17"/>
        <v>2007146</v>
      </c>
      <c r="B210" s="5">
        <v>2007</v>
      </c>
      <c r="C210" s="5">
        <v>146</v>
      </c>
      <c r="D210" s="5" t="s">
        <v>103</v>
      </c>
      <c r="E210" s="23">
        <v>158987</v>
      </c>
      <c r="F210" s="23">
        <v>9441.2238325281796</v>
      </c>
      <c r="G210" s="24">
        <v>806</v>
      </c>
      <c r="H210" s="24">
        <f t="shared" si="18"/>
        <v>11.976577716853466</v>
      </c>
      <c r="I210" s="24">
        <f t="shared" si="18"/>
        <v>9.1528408940128738</v>
      </c>
      <c r="J210" s="24">
        <f t="shared" si="18"/>
        <v>6.692083742506628</v>
      </c>
      <c r="K210" s="22">
        <f>'Newest Econometric Results'!$C$24/SUM('Newest Econometric Results'!$C$24:$C$26)</f>
        <v>0.62272033704367913</v>
      </c>
      <c r="L210" s="22">
        <f>'Newest Econometric Results'!C$25/SUM('Newest Econometric Results'!$C$24:$C$26)</f>
        <v>0.25402292219895728</v>
      </c>
      <c r="M210" s="22">
        <f>'Newest Econometric Results'!$C$26/SUM('Newest Econometric Results'!$C$24:$C$26)</f>
        <v>0.12325674075736359</v>
      </c>
      <c r="N210" s="22">
        <f t="shared" si="19"/>
        <v>-0.71178686735658847</v>
      </c>
      <c r="O210" s="22">
        <f t="shared" si="19"/>
        <v>-0.22775167241190578</v>
      </c>
      <c r="P210" s="22">
        <f t="shared" si="19"/>
        <v>-0.18842545101101196</v>
      </c>
      <c r="Q210" s="22">
        <f t="shared" si="20"/>
        <v>-1.1279639907795063</v>
      </c>
      <c r="R210" s="22">
        <f t="shared" si="21"/>
        <v>0.32369162510578003</v>
      </c>
    </row>
    <row r="211" spans="1:18" x14ac:dyDescent="0.25">
      <c r="A211" s="29" t="str">
        <f t="shared" si="17"/>
        <v>2008146</v>
      </c>
      <c r="B211" s="5">
        <v>2008</v>
      </c>
      <c r="C211" s="5">
        <v>146</v>
      </c>
      <c r="D211" s="5" t="s">
        <v>103</v>
      </c>
      <c r="E211" s="23">
        <v>159346</v>
      </c>
      <c r="F211" s="23">
        <v>9518.5185185185182</v>
      </c>
      <c r="G211" s="24">
        <v>865</v>
      </c>
      <c r="H211" s="24">
        <f t="shared" si="18"/>
        <v>11.978833217553642</v>
      </c>
      <c r="I211" s="24">
        <f t="shared" si="18"/>
        <v>9.1609944978730269</v>
      </c>
      <c r="J211" s="24">
        <f t="shared" si="18"/>
        <v>6.7627295069318789</v>
      </c>
      <c r="K211" s="22">
        <f>'Newest Econometric Results'!$C$24/SUM('Newest Econometric Results'!$C$24:$C$26)</f>
        <v>0.62272033704367913</v>
      </c>
      <c r="L211" s="22">
        <f>'Newest Econometric Results'!C$25/SUM('Newest Econometric Results'!$C$24:$C$26)</f>
        <v>0.25402292219895728</v>
      </c>
      <c r="M211" s="22">
        <f>'Newest Econometric Results'!$C$26/SUM('Newest Econometric Results'!$C$24:$C$26)</f>
        <v>0.12325674075736359</v>
      </c>
      <c r="N211" s="22">
        <f t="shared" si="19"/>
        <v>-0.71038232120037237</v>
      </c>
      <c r="O211" s="22">
        <f t="shared" si="19"/>
        <v>-0.22568047013289699</v>
      </c>
      <c r="P211" s="22">
        <f t="shared" si="19"/>
        <v>-0.17971788433964303</v>
      </c>
      <c r="Q211" s="22">
        <f t="shared" si="20"/>
        <v>-1.1157806756729123</v>
      </c>
      <c r="R211" s="22">
        <f t="shared" si="21"/>
        <v>0.32765938331729977</v>
      </c>
    </row>
    <row r="212" spans="1:18" x14ac:dyDescent="0.25">
      <c r="A212" s="29" t="str">
        <f t="shared" si="17"/>
        <v>2009146</v>
      </c>
      <c r="B212" s="5">
        <v>2009</v>
      </c>
      <c r="C212" s="5">
        <v>146</v>
      </c>
      <c r="D212" s="5" t="s">
        <v>103</v>
      </c>
      <c r="E212" s="23">
        <v>159558</v>
      </c>
      <c r="F212" s="23">
        <v>9573.2689210950084</v>
      </c>
      <c r="G212" s="24">
        <v>832.07692310000004</v>
      </c>
      <c r="H212" s="24">
        <f t="shared" si="18"/>
        <v>11.980162771470994</v>
      </c>
      <c r="I212" s="24">
        <f t="shared" si="18"/>
        <v>9.1667300061735411</v>
      </c>
      <c r="J212" s="24">
        <f t="shared" si="18"/>
        <v>6.7239248921964867</v>
      </c>
      <c r="K212" s="22">
        <f>'Newest Econometric Results'!$C$24/SUM('Newest Econometric Results'!$C$24:$C$26)</f>
        <v>0.62272033704367913</v>
      </c>
      <c r="L212" s="22">
        <f>'Newest Econometric Results'!C$25/SUM('Newest Econometric Results'!$C$24:$C$26)</f>
        <v>0.25402292219895728</v>
      </c>
      <c r="M212" s="22">
        <f>'Newest Econometric Results'!$C$26/SUM('Newest Econometric Results'!$C$24:$C$26)</f>
        <v>0.12325674075736359</v>
      </c>
      <c r="N212" s="22">
        <f t="shared" si="19"/>
        <v>-0.70955438093684176</v>
      </c>
      <c r="O212" s="22">
        <f t="shared" si="19"/>
        <v>-0.22422351955410402</v>
      </c>
      <c r="P212" s="22">
        <f t="shared" si="19"/>
        <v>-0.18450081467827262</v>
      </c>
      <c r="Q212" s="22">
        <f t="shared" si="20"/>
        <v>-1.1182787151692184</v>
      </c>
      <c r="R212" s="22">
        <f t="shared" si="21"/>
        <v>0.32684189871595437</v>
      </c>
    </row>
    <row r="213" spans="1:18" x14ac:dyDescent="0.25">
      <c r="A213" s="29" t="str">
        <f t="shared" si="17"/>
        <v>2012154</v>
      </c>
      <c r="B213" s="5">
        <v>2012</v>
      </c>
      <c r="C213" s="5">
        <v>154</v>
      </c>
      <c r="D213" s="5" t="s">
        <v>107</v>
      </c>
      <c r="E213" s="23">
        <v>500048</v>
      </c>
      <c r="F213" s="23">
        <v>24085.346215780999</v>
      </c>
      <c r="G213" s="24">
        <v>4428</v>
      </c>
      <c r="H213" s="24">
        <f t="shared" si="18"/>
        <v>13.122459372796623</v>
      </c>
      <c r="I213" s="24">
        <f t="shared" si="18"/>
        <v>10.089358893707985</v>
      </c>
      <c r="J213" s="24">
        <f t="shared" si="18"/>
        <v>8.395703293828527</v>
      </c>
      <c r="K213" s="22">
        <f>'Newest Econometric Results'!$C$24/SUM('Newest Econometric Results'!$C$24:$C$26)</f>
        <v>0.62272033704367913</v>
      </c>
      <c r="L213" s="22">
        <f>'Newest Econometric Results'!C$25/SUM('Newest Econometric Results'!$C$24:$C$26)</f>
        <v>0.25402292219895728</v>
      </c>
      <c r="M213" s="22">
        <f>'Newest Econometric Results'!$C$26/SUM('Newest Econometric Results'!$C$24:$C$26)</f>
        <v>0.12325674075736359</v>
      </c>
      <c r="N213" s="22">
        <f t="shared" si="19"/>
        <v>1.7769436445033069E-3</v>
      </c>
      <c r="O213" s="22">
        <f t="shared" si="19"/>
        <v>1.0145366562568489E-2</v>
      </c>
      <c r="P213" s="22">
        <f t="shared" si="19"/>
        <v>2.1557142375447431E-2</v>
      </c>
      <c r="Q213" s="22">
        <f t="shared" si="20"/>
        <v>3.3479452582519227E-2</v>
      </c>
      <c r="R213" s="22">
        <f t="shared" si="21"/>
        <v>1.0340461965290972</v>
      </c>
    </row>
    <row r="214" spans="1:18" x14ac:dyDescent="0.25">
      <c r="A214" s="29" t="str">
        <f t="shared" si="17"/>
        <v>2013154</v>
      </c>
      <c r="B214" s="5">
        <v>2013</v>
      </c>
      <c r="C214" s="5">
        <v>154</v>
      </c>
      <c r="D214" s="5" t="s">
        <v>107</v>
      </c>
      <c r="E214" s="23">
        <v>501416</v>
      </c>
      <c r="F214" s="23">
        <v>24161.030595813205</v>
      </c>
      <c r="G214" s="24">
        <v>4430</v>
      </c>
      <c r="H214" s="24">
        <f t="shared" si="18"/>
        <v>13.125191374847375</v>
      </c>
      <c r="I214" s="24">
        <f t="shared" si="18"/>
        <v>10.092496308250436</v>
      </c>
      <c r="J214" s="24">
        <f t="shared" si="18"/>
        <v>8.3961548630391807</v>
      </c>
      <c r="K214" s="22">
        <f>'Newest Econometric Results'!$C$24/SUM('Newest Econometric Results'!$C$24:$C$26)</f>
        <v>0.62272033704367913</v>
      </c>
      <c r="L214" s="22">
        <f>'Newest Econometric Results'!C$25/SUM('Newest Econometric Results'!$C$24:$C$26)</f>
        <v>0.25402292219895728</v>
      </c>
      <c r="M214" s="22">
        <f>'Newest Econometric Results'!$C$26/SUM('Newest Econometric Results'!$C$24:$C$26)</f>
        <v>0.12325674075736359</v>
      </c>
      <c r="N214" s="22">
        <f t="shared" si="19"/>
        <v>3.4782168823518722E-3</v>
      </c>
      <c r="O214" s="22">
        <f t="shared" si="19"/>
        <v>1.0942341772791334E-2</v>
      </c>
      <c r="P214" s="22">
        <f t="shared" si="19"/>
        <v>2.1612801324578983E-2</v>
      </c>
      <c r="Q214" s="22">
        <f t="shared" si="20"/>
        <v>3.6033359979722193E-2</v>
      </c>
      <c r="R214" s="22">
        <f t="shared" si="21"/>
        <v>1.0366904298857891</v>
      </c>
    </row>
    <row r="215" spans="1:18" x14ac:dyDescent="0.25">
      <c r="A215" s="29" t="str">
        <f t="shared" si="17"/>
        <v>1996167</v>
      </c>
      <c r="B215" s="5">
        <v>1996</v>
      </c>
      <c r="C215" s="5">
        <v>167</v>
      </c>
      <c r="D215" s="5" t="s">
        <v>109</v>
      </c>
      <c r="E215" s="23">
        <v>488984</v>
      </c>
      <c r="F215" s="23">
        <v>30871.175523349437</v>
      </c>
      <c r="G215" s="24">
        <v>4275</v>
      </c>
      <c r="H215" s="24">
        <f t="shared" si="18"/>
        <v>13.100085048085303</v>
      </c>
      <c r="I215" s="24">
        <f t="shared" si="18"/>
        <v>10.337578196568709</v>
      </c>
      <c r="J215" s="24">
        <f t="shared" si="18"/>
        <v>8.3605393813708613</v>
      </c>
      <c r="K215" s="22">
        <f>'Newest Econometric Results'!$C$24/SUM('Newest Econometric Results'!$C$24:$C$26)</f>
        <v>0.62272033704367913</v>
      </c>
      <c r="L215" s="22">
        <f>'Newest Econometric Results'!C$25/SUM('Newest Econometric Results'!$C$24:$C$26)</f>
        <v>0.25402292219895728</v>
      </c>
      <c r="M215" s="22">
        <f>'Newest Econometric Results'!$C$26/SUM('Newest Econometric Results'!$C$24:$C$26)</f>
        <v>0.12325674075736359</v>
      </c>
      <c r="N215" s="22">
        <f t="shared" si="19"/>
        <v>-1.2156003380854709E-2</v>
      </c>
      <c r="O215" s="22">
        <f t="shared" si="19"/>
        <v>7.3198759221437551E-2</v>
      </c>
      <c r="P215" s="22">
        <f t="shared" si="19"/>
        <v>1.7222953133638301E-2</v>
      </c>
      <c r="Q215" s="22">
        <f t="shared" si="20"/>
        <v>7.8265708974221138E-2</v>
      </c>
      <c r="R215" s="22">
        <f t="shared" si="21"/>
        <v>1.0814099608304164</v>
      </c>
    </row>
    <row r="216" spans="1:18" x14ac:dyDescent="0.25">
      <c r="A216" s="29" t="str">
        <f t="shared" si="17"/>
        <v>1997167</v>
      </c>
      <c r="B216" s="5">
        <v>1997</v>
      </c>
      <c r="C216" s="5">
        <v>167</v>
      </c>
      <c r="D216" s="5" t="s">
        <v>109</v>
      </c>
      <c r="E216" s="23">
        <v>498710</v>
      </c>
      <c r="F216" s="23">
        <v>31608.695652173912</v>
      </c>
      <c r="G216" s="24">
        <v>4424</v>
      </c>
      <c r="H216" s="24">
        <f t="shared" si="18"/>
        <v>13.119780043468724</v>
      </c>
      <c r="I216" s="24">
        <f t="shared" si="18"/>
        <v>10.361187540586506</v>
      </c>
      <c r="J216" s="24">
        <f t="shared" si="18"/>
        <v>8.3947995432021703</v>
      </c>
      <c r="K216" s="22">
        <f>'Newest Econometric Results'!$C$24/SUM('Newest Econometric Results'!$C$24:$C$26)</f>
        <v>0.62272033704367913</v>
      </c>
      <c r="L216" s="22">
        <f>'Newest Econometric Results'!C$25/SUM('Newest Econometric Results'!$C$24:$C$26)</f>
        <v>0.25402292219895728</v>
      </c>
      <c r="M216" s="22">
        <f>'Newest Econometric Results'!$C$26/SUM('Newest Econometric Results'!$C$24:$C$26)</f>
        <v>0.12325674075736359</v>
      </c>
      <c r="N216" s="22">
        <f t="shared" si="19"/>
        <v>1.084707823831348E-4</v>
      </c>
      <c r="O216" s="22">
        <f t="shared" si="19"/>
        <v>7.9196073780039011E-2</v>
      </c>
      <c r="P216" s="22">
        <f t="shared" si="19"/>
        <v>2.1445749018785275E-2</v>
      </c>
      <c r="Q216" s="22">
        <f t="shared" si="20"/>
        <v>0.10075029358120742</v>
      </c>
      <c r="R216" s="22">
        <f t="shared" si="21"/>
        <v>1.1060004318721415</v>
      </c>
    </row>
    <row r="217" spans="1:18" x14ac:dyDescent="0.25">
      <c r="A217" s="29" t="str">
        <f t="shared" si="17"/>
        <v>1998167</v>
      </c>
      <c r="B217" s="5">
        <v>1998</v>
      </c>
      <c r="C217" s="5">
        <v>167</v>
      </c>
      <c r="D217" s="5" t="s">
        <v>109</v>
      </c>
      <c r="E217" s="23">
        <v>510471</v>
      </c>
      <c r="F217" s="23">
        <v>32103.059581320453</v>
      </c>
      <c r="G217" s="24">
        <v>4460</v>
      </c>
      <c r="H217" s="24">
        <f t="shared" si="18"/>
        <v>13.143089107921366</v>
      </c>
      <c r="I217" s="24">
        <f t="shared" si="18"/>
        <v>10.376706618635838</v>
      </c>
      <c r="J217" s="24">
        <f t="shared" si="18"/>
        <v>8.4029040450141093</v>
      </c>
      <c r="K217" s="22">
        <f>'Newest Econometric Results'!$C$24/SUM('Newest Econometric Results'!$C$24:$C$26)</f>
        <v>0.62272033704367913</v>
      </c>
      <c r="L217" s="22">
        <f>'Newest Econometric Results'!C$25/SUM('Newest Econometric Results'!$C$24:$C$26)</f>
        <v>0.25402292219895728</v>
      </c>
      <c r="M217" s="22">
        <f>'Newest Econometric Results'!$C$26/SUM('Newest Econometric Results'!$C$24:$C$26)</f>
        <v>0.12325674075736359</v>
      </c>
      <c r="N217" s="22">
        <f t="shared" si="19"/>
        <v>1.4623499254505009E-2</v>
      </c>
      <c r="O217" s="22">
        <f t="shared" si="19"/>
        <v>8.3138275335963949E-2</v>
      </c>
      <c r="P217" s="22">
        <f t="shared" si="19"/>
        <v>2.2444683497587024E-2</v>
      </c>
      <c r="Q217" s="22">
        <f t="shared" si="20"/>
        <v>0.12020645808805598</v>
      </c>
      <c r="R217" s="22">
        <f t="shared" si="21"/>
        <v>1.1277296564550396</v>
      </c>
    </row>
    <row r="218" spans="1:18" x14ac:dyDescent="0.25">
      <c r="A218" s="29" t="str">
        <f t="shared" si="17"/>
        <v>1999167</v>
      </c>
      <c r="B218" s="5">
        <v>1999</v>
      </c>
      <c r="C218" s="5">
        <v>167</v>
      </c>
      <c r="D218" s="5" t="s">
        <v>109</v>
      </c>
      <c r="E218" s="23">
        <v>522302</v>
      </c>
      <c r="F218" s="23">
        <v>32756.843800322062</v>
      </c>
      <c r="G218" s="24">
        <v>4535</v>
      </c>
      <c r="H218" s="24">
        <f t="shared" si="18"/>
        <v>13.166001243633984</v>
      </c>
      <c r="I218" s="24">
        <f t="shared" si="18"/>
        <v>10.3968671902342</v>
      </c>
      <c r="J218" s="24">
        <f t="shared" si="18"/>
        <v>8.4195803625492367</v>
      </c>
      <c r="K218" s="22">
        <f>'Newest Econometric Results'!$C$24/SUM('Newest Econometric Results'!$C$24:$C$26)</f>
        <v>0.62272033704367913</v>
      </c>
      <c r="L218" s="22">
        <f>'Newest Econometric Results'!C$25/SUM('Newest Econometric Results'!$C$24:$C$26)</f>
        <v>0.25402292219895728</v>
      </c>
      <c r="M218" s="22">
        <f>'Newest Econometric Results'!$C$26/SUM('Newest Econometric Results'!$C$24:$C$26)</f>
        <v>0.12325674075736359</v>
      </c>
      <c r="N218" s="22">
        <f t="shared" si="19"/>
        <v>2.8891352127856918E-2</v>
      </c>
      <c r="O218" s="22">
        <f t="shared" si="19"/>
        <v>8.8259522646581212E-2</v>
      </c>
      <c r="P218" s="22">
        <f t="shared" si="19"/>
        <v>2.4500152044801705E-2</v>
      </c>
      <c r="Q218" s="22">
        <f t="shared" si="20"/>
        <v>0.14165102681923983</v>
      </c>
      <c r="R218" s="22">
        <f t="shared" si="21"/>
        <v>1.1521745003714385</v>
      </c>
    </row>
    <row r="219" spans="1:18" x14ac:dyDescent="0.25">
      <c r="A219" s="29" t="str">
        <f t="shared" si="17"/>
        <v>2000167</v>
      </c>
      <c r="B219" s="5">
        <v>2000</v>
      </c>
      <c r="C219" s="5">
        <v>167</v>
      </c>
      <c r="D219" s="5" t="s">
        <v>109</v>
      </c>
      <c r="E219" s="23">
        <v>530696</v>
      </c>
      <c r="F219" s="23">
        <v>33194.847020933979</v>
      </c>
      <c r="G219" s="24">
        <v>4712</v>
      </c>
      <c r="H219" s="24">
        <f t="shared" si="18"/>
        <v>13.181944631572582</v>
      </c>
      <c r="I219" s="24">
        <f t="shared" si="18"/>
        <v>10.410149932645396</v>
      </c>
      <c r="J219" s="24">
        <f t="shared" si="18"/>
        <v>8.4578677253314218</v>
      </c>
      <c r="K219" s="22">
        <f>'Newest Econometric Results'!$C$24/SUM('Newest Econometric Results'!$C$24:$C$26)</f>
        <v>0.62272033704367913</v>
      </c>
      <c r="L219" s="22">
        <f>'Newest Econometric Results'!C$25/SUM('Newest Econometric Results'!$C$24:$C$26)</f>
        <v>0.25402292219895728</v>
      </c>
      <c r="M219" s="22">
        <f>'Newest Econometric Results'!$C$26/SUM('Newest Econometric Results'!$C$24:$C$26)</f>
        <v>0.12325674075736359</v>
      </c>
      <c r="N219" s="22">
        <f t="shared" si="19"/>
        <v>3.8819624038599176E-2</v>
      </c>
      <c r="O219" s="22">
        <f t="shared" si="19"/>
        <v>9.1633643688689204E-2</v>
      </c>
      <c r="P219" s="22">
        <f t="shared" si="19"/>
        <v>2.9219327593528629E-2</v>
      </c>
      <c r="Q219" s="22">
        <f t="shared" si="20"/>
        <v>0.15967259532081701</v>
      </c>
      <c r="R219" s="22">
        <f t="shared" si="21"/>
        <v>1.1731267209312706</v>
      </c>
    </row>
    <row r="220" spans="1:18" x14ac:dyDescent="0.25">
      <c r="A220" s="29" t="str">
        <f t="shared" si="17"/>
        <v>2001167</v>
      </c>
      <c r="B220" s="5">
        <v>2001</v>
      </c>
      <c r="C220" s="5">
        <v>167</v>
      </c>
      <c r="D220" s="5" t="s">
        <v>109</v>
      </c>
      <c r="E220" s="23">
        <v>541999</v>
      </c>
      <c r="F220" s="23">
        <v>33919.484702093396</v>
      </c>
      <c r="G220" s="24">
        <v>4690</v>
      </c>
      <c r="H220" s="24">
        <f t="shared" si="18"/>
        <v>13.203019435401631</v>
      </c>
      <c r="I220" s="24">
        <f t="shared" si="18"/>
        <v>10.431744898224803</v>
      </c>
      <c r="J220" s="24">
        <f t="shared" si="18"/>
        <v>8.4531878614403251</v>
      </c>
      <c r="K220" s="22">
        <f>'Newest Econometric Results'!$C$24/SUM('Newest Econometric Results'!$C$24:$C$26)</f>
        <v>0.62272033704367913</v>
      </c>
      <c r="L220" s="22">
        <f>'Newest Econometric Results'!C$25/SUM('Newest Econometric Results'!$C$24:$C$26)</f>
        <v>0.25402292219895728</v>
      </c>
      <c r="M220" s="22">
        <f>'Newest Econometric Results'!$C$26/SUM('Newest Econometric Results'!$C$24:$C$26)</f>
        <v>0.12325674075736359</v>
      </c>
      <c r="N220" s="22">
        <f t="shared" si="19"/>
        <v>5.194333298215352E-2</v>
      </c>
      <c r="O220" s="22">
        <f t="shared" si="19"/>
        <v>9.7119259949956072E-2</v>
      </c>
      <c r="P220" s="22">
        <f t="shared" si="19"/>
        <v>2.8642502823123969E-2</v>
      </c>
      <c r="Q220" s="22">
        <f t="shared" si="20"/>
        <v>0.17770509575523358</v>
      </c>
      <c r="R220" s="22">
        <f t="shared" si="21"/>
        <v>1.1944730141267983</v>
      </c>
    </row>
    <row r="221" spans="1:18" x14ac:dyDescent="0.25">
      <c r="A221" s="29" t="str">
        <f t="shared" si="17"/>
        <v>2002167</v>
      </c>
      <c r="B221" s="5">
        <v>2002</v>
      </c>
      <c r="C221" s="5">
        <v>167</v>
      </c>
      <c r="D221" s="5" t="s">
        <v>109</v>
      </c>
      <c r="E221" s="23">
        <v>553918</v>
      </c>
      <c r="F221" s="23">
        <v>34668.276972624801</v>
      </c>
      <c r="G221" s="24">
        <v>4706</v>
      </c>
      <c r="H221" s="24">
        <f t="shared" si="18"/>
        <v>13.224771940333769</v>
      </c>
      <c r="I221" s="24">
        <f t="shared" si="18"/>
        <v>10.453580339509987</v>
      </c>
      <c r="J221" s="24">
        <f t="shared" si="18"/>
        <v>8.4565935692873087</v>
      </c>
      <c r="K221" s="22">
        <f>'Newest Econometric Results'!$C$24/SUM('Newest Econometric Results'!$C$24:$C$26)</f>
        <v>0.62272033704367913</v>
      </c>
      <c r="L221" s="22">
        <f>'Newest Econometric Results'!C$25/SUM('Newest Econometric Results'!$C$24:$C$26)</f>
        <v>0.25402292219895728</v>
      </c>
      <c r="M221" s="22">
        <f>'Newest Econometric Results'!$C$26/SUM('Newest Econometric Results'!$C$24:$C$26)</f>
        <v>0.12325674075736359</v>
      </c>
      <c r="N221" s="22">
        <f t="shared" si="19"/>
        <v>6.5489060185038847E-2</v>
      </c>
      <c r="O221" s="22">
        <f t="shared" si="19"/>
        <v>0.1026659625527222</v>
      </c>
      <c r="P221" s="22">
        <f t="shared" si="19"/>
        <v>2.9062279272314941E-2</v>
      </c>
      <c r="Q221" s="22">
        <f t="shared" si="20"/>
        <v>0.19721730201007601</v>
      </c>
      <c r="R221" s="22">
        <f t="shared" si="21"/>
        <v>1.218008687686831</v>
      </c>
    </row>
    <row r="222" spans="1:18" x14ac:dyDescent="0.25">
      <c r="A222" s="29" t="str">
        <f t="shared" si="17"/>
        <v>2003167</v>
      </c>
      <c r="B222" s="5">
        <v>2003</v>
      </c>
      <c r="C222" s="5">
        <v>167</v>
      </c>
      <c r="D222" s="5" t="s">
        <v>109</v>
      </c>
      <c r="E222" s="23">
        <v>565041</v>
      </c>
      <c r="F222" s="23">
        <v>35368.760064412236</v>
      </c>
      <c r="G222" s="24">
        <v>4768</v>
      </c>
      <c r="H222" s="24">
        <f t="shared" si="18"/>
        <v>13.244653573867447</v>
      </c>
      <c r="I222" s="24">
        <f t="shared" si="18"/>
        <v>10.473584225447421</v>
      </c>
      <c r="J222" s="24">
        <f t="shared" si="18"/>
        <v>8.4696822087451853</v>
      </c>
      <c r="K222" s="22">
        <f>'Newest Econometric Results'!$C$24/SUM('Newest Econometric Results'!$C$24:$C$26)</f>
        <v>0.62272033704367913</v>
      </c>
      <c r="L222" s="22">
        <f>'Newest Econometric Results'!C$25/SUM('Newest Econometric Results'!$C$24:$C$26)</f>
        <v>0.25402292219895728</v>
      </c>
      <c r="M222" s="22">
        <f>'Newest Econometric Results'!$C$26/SUM('Newest Econometric Results'!$C$24:$C$26)</f>
        <v>0.12325674075736359</v>
      </c>
      <c r="N222" s="22">
        <f t="shared" si="19"/>
        <v>7.7869757720110136E-2</v>
      </c>
      <c r="O222" s="22">
        <f t="shared" si="19"/>
        <v>0.10774740811388395</v>
      </c>
      <c r="P222" s="22">
        <f t="shared" si="19"/>
        <v>3.0675542312841045E-2</v>
      </c>
      <c r="Q222" s="22">
        <f t="shared" si="20"/>
        <v>0.2162927081468351</v>
      </c>
      <c r="R222" s="22">
        <f t="shared" si="21"/>
        <v>1.241465712950871</v>
      </c>
    </row>
    <row r="223" spans="1:18" x14ac:dyDescent="0.25">
      <c r="A223" s="29" t="str">
        <f t="shared" si="17"/>
        <v>2004167</v>
      </c>
      <c r="B223" s="5">
        <v>2004</v>
      </c>
      <c r="C223" s="5">
        <v>167</v>
      </c>
      <c r="D223" s="5" t="s">
        <v>109</v>
      </c>
      <c r="E223" s="23">
        <v>578096</v>
      </c>
      <c r="F223" s="23">
        <v>36270.531400966182</v>
      </c>
      <c r="G223" s="24">
        <v>5224</v>
      </c>
      <c r="H223" s="24">
        <f t="shared" si="18"/>
        <v>13.267495223828501</v>
      </c>
      <c r="I223" s="24">
        <f t="shared" si="18"/>
        <v>10.498760883423166</v>
      </c>
      <c r="J223" s="24">
        <f t="shared" si="18"/>
        <v>8.5610186709562672</v>
      </c>
      <c r="K223" s="22">
        <f>'Newest Econometric Results'!$C$24/SUM('Newest Econometric Results'!$C$24:$C$26)</f>
        <v>0.62272033704367913</v>
      </c>
      <c r="L223" s="22">
        <f>'Newest Econometric Results'!C$25/SUM('Newest Econometric Results'!$C$24:$C$26)</f>
        <v>0.25402292219895728</v>
      </c>
      <c r="M223" s="22">
        <f>'Newest Econometric Results'!$C$26/SUM('Newest Econometric Results'!$C$24:$C$26)</f>
        <v>0.12325674075736359</v>
      </c>
      <c r="N223" s="22">
        <f t="shared" si="19"/>
        <v>9.2093717682491139E-2</v>
      </c>
      <c r="O223" s="22">
        <f t="shared" si="19"/>
        <v>0.1141428563440864</v>
      </c>
      <c r="P223" s="22">
        <f t="shared" si="19"/>
        <v>4.1933376957287105E-2</v>
      </c>
      <c r="Q223" s="22">
        <f t="shared" si="20"/>
        <v>0.24816995098386463</v>
      </c>
      <c r="R223" s="22">
        <f t="shared" si="21"/>
        <v>1.2816777360777485</v>
      </c>
    </row>
    <row r="224" spans="1:18" x14ac:dyDescent="0.25">
      <c r="A224" s="29" t="str">
        <f t="shared" si="17"/>
        <v>2005167</v>
      </c>
      <c r="B224" s="5">
        <v>2005</v>
      </c>
      <c r="C224" s="5">
        <v>167</v>
      </c>
      <c r="D224" s="5" t="s">
        <v>109</v>
      </c>
      <c r="E224" s="23">
        <v>600175</v>
      </c>
      <c r="F224" s="23">
        <v>37027.375201288247</v>
      </c>
      <c r="G224" s="24">
        <v>5337</v>
      </c>
      <c r="H224" s="24">
        <f t="shared" si="18"/>
        <v>13.304976558338497</v>
      </c>
      <c r="I224" s="24">
        <f t="shared" si="18"/>
        <v>10.519412788362343</v>
      </c>
      <c r="J224" s="24">
        <f t="shared" si="18"/>
        <v>8.582418976333944</v>
      </c>
      <c r="K224" s="22">
        <f>'Newest Econometric Results'!$C$24/SUM('Newest Econometric Results'!$C$24:$C$26)</f>
        <v>0.62272033704367913</v>
      </c>
      <c r="L224" s="22">
        <f>'Newest Econometric Results'!C$25/SUM('Newest Econometric Results'!$C$24:$C$26)</f>
        <v>0.25402292219895728</v>
      </c>
      <c r="M224" s="22">
        <f>'Newest Econometric Results'!$C$26/SUM('Newest Econometric Results'!$C$24:$C$26)</f>
        <v>0.12325674075736359</v>
      </c>
      <c r="N224" s="22">
        <f t="shared" si="19"/>
        <v>0.11543410694140288</v>
      </c>
      <c r="O224" s="22">
        <f t="shared" si="19"/>
        <v>0.1193889135857112</v>
      </c>
      <c r="P224" s="22">
        <f t="shared" si="19"/>
        <v>4.457110884935183E-2</v>
      </c>
      <c r="Q224" s="22">
        <f t="shared" si="20"/>
        <v>0.27939412937646591</v>
      </c>
      <c r="R224" s="22">
        <f t="shared" si="21"/>
        <v>1.3223284096507071</v>
      </c>
    </row>
    <row r="225" spans="1:18" x14ac:dyDescent="0.25">
      <c r="A225" s="29" t="str">
        <f t="shared" si="17"/>
        <v>2006167</v>
      </c>
      <c r="B225" s="5">
        <v>2006</v>
      </c>
      <c r="C225" s="5">
        <v>167</v>
      </c>
      <c r="D225" s="5" t="s">
        <v>109</v>
      </c>
      <c r="E225" s="23">
        <v>616630</v>
      </c>
      <c r="F225" s="23">
        <v>37859.903381642514</v>
      </c>
      <c r="G225" s="24">
        <v>5575</v>
      </c>
      <c r="H225" s="24">
        <f t="shared" si="18"/>
        <v>13.332024447159155</v>
      </c>
      <c r="I225" s="24">
        <f t="shared" si="18"/>
        <v>10.541647872769632</v>
      </c>
      <c r="J225" s="24">
        <f t="shared" si="18"/>
        <v>8.6260475963283199</v>
      </c>
      <c r="K225" s="22">
        <f>'Newest Econometric Results'!$C$24/SUM('Newest Econometric Results'!$C$24:$C$26)</f>
        <v>0.62272033704367913</v>
      </c>
      <c r="L225" s="22">
        <f>'Newest Econometric Results'!C$25/SUM('Newest Econometric Results'!$C$24:$C$26)</f>
        <v>0.25402292219895728</v>
      </c>
      <c r="M225" s="22">
        <f>'Newest Econometric Results'!$C$26/SUM('Newest Econometric Results'!$C$24:$C$26)</f>
        <v>0.12325674075736359</v>
      </c>
      <c r="N225" s="22">
        <f t="shared" si="19"/>
        <v>0.13227737738412271</v>
      </c>
      <c r="O225" s="22">
        <f t="shared" si="19"/>
        <v>0.12503713470219108</v>
      </c>
      <c r="P225" s="22">
        <f t="shared" si="19"/>
        <v>4.9948630353600143E-2</v>
      </c>
      <c r="Q225" s="22">
        <f t="shared" si="20"/>
        <v>0.30726314243991393</v>
      </c>
      <c r="R225" s="22">
        <f t="shared" si="21"/>
        <v>1.3596987154381872</v>
      </c>
    </row>
    <row r="226" spans="1:18" x14ac:dyDescent="0.25">
      <c r="A226" s="29" t="str">
        <f t="shared" si="17"/>
        <v>2007167</v>
      </c>
      <c r="B226" s="5">
        <v>2007</v>
      </c>
      <c r="C226" s="5">
        <v>167</v>
      </c>
      <c r="D226" s="5" t="s">
        <v>109</v>
      </c>
      <c r="E226" s="23">
        <v>633567</v>
      </c>
      <c r="F226" s="23">
        <v>38719.806763285022</v>
      </c>
      <c r="G226" s="24">
        <v>5851</v>
      </c>
      <c r="H226" s="24">
        <f t="shared" si="18"/>
        <v>13.359121034792636</v>
      </c>
      <c r="I226" s="24">
        <f t="shared" si="18"/>
        <v>10.564106550760421</v>
      </c>
      <c r="J226" s="24">
        <f t="shared" si="18"/>
        <v>8.6743678657882359</v>
      </c>
      <c r="K226" s="22">
        <f>'Newest Econometric Results'!$C$24/SUM('Newest Econometric Results'!$C$24:$C$26)</f>
        <v>0.62272033704367913</v>
      </c>
      <c r="L226" s="22">
        <f>'Newest Econometric Results'!C$25/SUM('Newest Econometric Results'!$C$24:$C$26)</f>
        <v>0.25402292219895728</v>
      </c>
      <c r="M226" s="22">
        <f>'Newest Econometric Results'!$C$26/SUM('Newest Econometric Results'!$C$24:$C$26)</f>
        <v>0.12325674075736359</v>
      </c>
      <c r="N226" s="22">
        <f t="shared" si="19"/>
        <v>0.14915097356797802</v>
      </c>
      <c r="O226" s="22">
        <f t="shared" si="19"/>
        <v>0.13074215371413675</v>
      </c>
      <c r="P226" s="22">
        <f t="shared" si="19"/>
        <v>5.5904429279746967E-2</v>
      </c>
      <c r="Q226" s="22">
        <f t="shared" si="20"/>
        <v>0.33579755656186178</v>
      </c>
      <c r="R226" s="22">
        <f t="shared" si="21"/>
        <v>1.3990557664804892</v>
      </c>
    </row>
    <row r="227" spans="1:18" x14ac:dyDescent="0.25">
      <c r="A227" s="29" t="str">
        <f t="shared" si="17"/>
        <v>2008167</v>
      </c>
      <c r="B227" s="5">
        <v>2008</v>
      </c>
      <c r="C227" s="5">
        <v>167</v>
      </c>
      <c r="D227" s="5" t="s">
        <v>109</v>
      </c>
      <c r="E227" s="23">
        <v>647151</v>
      </c>
      <c r="F227" s="23">
        <v>39466.98872785829</v>
      </c>
      <c r="G227" s="24">
        <v>6149</v>
      </c>
      <c r="H227" s="24">
        <f t="shared" si="18"/>
        <v>13.380334931106198</v>
      </c>
      <c r="I227" s="24">
        <f t="shared" si="18"/>
        <v>10.583219873064884</v>
      </c>
      <c r="J227" s="24">
        <f t="shared" si="18"/>
        <v>8.7240447459534689</v>
      </c>
      <c r="K227" s="22">
        <f>'Newest Econometric Results'!$C$24/SUM('Newest Econometric Results'!$C$24:$C$26)</f>
        <v>0.62272033704367913</v>
      </c>
      <c r="L227" s="22">
        <f>'Newest Econometric Results'!C$25/SUM('Newest Econometric Results'!$C$24:$C$26)</f>
        <v>0.25402292219895728</v>
      </c>
      <c r="M227" s="22">
        <f>'Newest Econometric Results'!$C$26/SUM('Newest Econometric Results'!$C$24:$C$26)</f>
        <v>0.12325674075736359</v>
      </c>
      <c r="N227" s="22">
        <f t="shared" si="19"/>
        <v>0.16236129823036871</v>
      </c>
      <c r="O227" s="22">
        <f t="shared" si="19"/>
        <v>0.13559737569884697</v>
      </c>
      <c r="P227" s="22">
        <f t="shared" si="19"/>
        <v>6.2027439619907705E-2</v>
      </c>
      <c r="Q227" s="22">
        <f t="shared" si="20"/>
        <v>0.35998611354912341</v>
      </c>
      <c r="R227" s="22">
        <f t="shared" si="21"/>
        <v>1.4333095108400313</v>
      </c>
    </row>
    <row r="228" spans="1:18" x14ac:dyDescent="0.25">
      <c r="A228" s="29" t="str">
        <f t="shared" si="17"/>
        <v>2009167</v>
      </c>
      <c r="B228" s="5">
        <v>2009</v>
      </c>
      <c r="C228" s="5">
        <v>167</v>
      </c>
      <c r="D228" s="5" t="s">
        <v>109</v>
      </c>
      <c r="E228" s="23">
        <v>653181</v>
      </c>
      <c r="F228" s="23">
        <v>39837.359098228662</v>
      </c>
      <c r="G228" s="24">
        <v>6229</v>
      </c>
      <c r="H228" s="24">
        <f t="shared" si="18"/>
        <v>13.389609552086505</v>
      </c>
      <c r="I228" s="24">
        <f t="shared" si="18"/>
        <v>10.592560421806345</v>
      </c>
      <c r="J228" s="24">
        <f t="shared" si="18"/>
        <v>8.7369710852541456</v>
      </c>
      <c r="K228" s="22">
        <f>'Newest Econometric Results'!$C$24/SUM('Newest Econometric Results'!$C$24:$C$26)</f>
        <v>0.62272033704367913</v>
      </c>
      <c r="L228" s="22">
        <f>'Newest Econometric Results'!C$25/SUM('Newest Econometric Results'!$C$24:$C$26)</f>
        <v>0.25402292219895728</v>
      </c>
      <c r="M228" s="22">
        <f>'Newest Econometric Results'!$C$26/SUM('Newest Econometric Results'!$C$24:$C$26)</f>
        <v>0.12325674075736359</v>
      </c>
      <c r="N228" s="22">
        <f t="shared" si="19"/>
        <v>0.16813679333317769</v>
      </c>
      <c r="O228" s="22">
        <f t="shared" si="19"/>
        <v>0.13797008918509471</v>
      </c>
      <c r="P228" s="22">
        <f t="shared" si="19"/>
        <v>6.3620698072032925E-2</v>
      </c>
      <c r="Q228" s="22">
        <f t="shared" si="20"/>
        <v>0.3697275805903053</v>
      </c>
      <c r="R228" s="22">
        <f t="shared" si="21"/>
        <v>1.4473402773692086</v>
      </c>
    </row>
    <row r="229" spans="1:18" x14ac:dyDescent="0.25">
      <c r="A229" s="29" t="str">
        <f t="shared" si="17"/>
        <v>2010167</v>
      </c>
      <c r="B229" s="5">
        <v>2010</v>
      </c>
      <c r="C229" s="5">
        <v>167</v>
      </c>
      <c r="D229" s="5" t="s">
        <v>109</v>
      </c>
      <c r="E229" s="23">
        <v>658700</v>
      </c>
      <c r="F229" s="23">
        <v>40109.50080515298</v>
      </c>
      <c r="G229" s="24">
        <v>5962</v>
      </c>
      <c r="H229" s="24">
        <f t="shared" si="18"/>
        <v>13.398023474628785</v>
      </c>
      <c r="I229" s="24">
        <f t="shared" si="18"/>
        <v>10.599368513041</v>
      </c>
      <c r="J229" s="24">
        <f t="shared" si="18"/>
        <v>8.6931612742380171</v>
      </c>
      <c r="K229" s="22">
        <f>'Newest Econometric Results'!$C$24/SUM('Newest Econometric Results'!$C$24:$C$26)</f>
        <v>0.62272033704367913</v>
      </c>
      <c r="L229" s="22">
        <f>'Newest Econometric Results'!C$25/SUM('Newest Econometric Results'!$C$24:$C$26)</f>
        <v>0.25402292219895728</v>
      </c>
      <c r="M229" s="22">
        <f>'Newest Econometric Results'!$C$26/SUM('Newest Econometric Results'!$C$24:$C$26)</f>
        <v>0.12325674075736359</v>
      </c>
      <c r="N229" s="22">
        <f t="shared" si="19"/>
        <v>0.17337631401456563</v>
      </c>
      <c r="O229" s="22">
        <f t="shared" si="19"/>
        <v>0.13969950041511883</v>
      </c>
      <c r="P229" s="22">
        <f t="shared" si="19"/>
        <v>5.8220843552988892E-2</v>
      </c>
      <c r="Q229" s="22">
        <f t="shared" si="20"/>
        <v>0.37129665798267336</v>
      </c>
      <c r="R229" s="22">
        <f t="shared" si="21"/>
        <v>1.4496130488883989</v>
      </c>
    </row>
    <row r="230" spans="1:18" x14ac:dyDescent="0.25">
      <c r="A230" s="29" t="str">
        <f t="shared" si="17"/>
        <v>2011167</v>
      </c>
      <c r="B230" s="5">
        <v>2011</v>
      </c>
      <c r="C230" s="5">
        <v>167</v>
      </c>
      <c r="D230" s="5" t="s">
        <v>109</v>
      </c>
      <c r="E230" s="23">
        <v>663433</v>
      </c>
      <c r="F230" s="23">
        <v>40363.929146537841</v>
      </c>
      <c r="G230" s="24">
        <v>6171</v>
      </c>
      <c r="H230" s="24">
        <f t="shared" si="18"/>
        <v>13.405183148002257</v>
      </c>
      <c r="I230" s="24">
        <f t="shared" si="18"/>
        <v>10.605691822220125</v>
      </c>
      <c r="J230" s="24">
        <f t="shared" si="18"/>
        <v>8.7276161783210675</v>
      </c>
      <c r="K230" s="22">
        <f>'Newest Econometric Results'!$C$24/SUM('Newest Econometric Results'!$C$24:$C$26)</f>
        <v>0.62272033704367913</v>
      </c>
      <c r="L230" s="22">
        <f>'Newest Econometric Results'!C$25/SUM('Newest Econometric Results'!$C$24:$C$26)</f>
        <v>0.25402292219895728</v>
      </c>
      <c r="M230" s="22">
        <f>'Newest Econometric Results'!$C$26/SUM('Newest Econometric Results'!$C$24:$C$26)</f>
        <v>0.12325674075736359</v>
      </c>
      <c r="N230" s="22">
        <f t="shared" si="19"/>
        <v>0.17783478823081691</v>
      </c>
      <c r="O230" s="22">
        <f t="shared" si="19"/>
        <v>0.14130576589076768</v>
      </c>
      <c r="P230" s="22">
        <f t="shared" si="19"/>
        <v>6.2467642733373269E-2</v>
      </c>
      <c r="Q230" s="22">
        <f t="shared" si="20"/>
        <v>0.38160819685495784</v>
      </c>
      <c r="R230" s="22">
        <f t="shared" si="21"/>
        <v>1.4646381228773018</v>
      </c>
    </row>
    <row r="231" spans="1:18" x14ac:dyDescent="0.25">
      <c r="A231" s="29" t="str">
        <f t="shared" si="17"/>
        <v>2012167</v>
      </c>
      <c r="B231" s="5">
        <v>2012</v>
      </c>
      <c r="C231" s="5">
        <v>167</v>
      </c>
      <c r="D231" s="5" t="s">
        <v>109</v>
      </c>
      <c r="E231" s="23">
        <v>668719</v>
      </c>
      <c r="F231" s="23">
        <v>40618.357487922709</v>
      </c>
      <c r="G231" s="24">
        <v>6175</v>
      </c>
      <c r="H231" s="24">
        <f t="shared" si="18"/>
        <v>13.413119220977734</v>
      </c>
      <c r="I231" s="24">
        <f t="shared" si="18"/>
        <v>10.611975398273556</v>
      </c>
      <c r="J231" s="24">
        <f t="shared" si="18"/>
        <v>8.7282641614961776</v>
      </c>
      <c r="K231" s="22">
        <f>'Newest Econometric Results'!$C$24/SUM('Newest Econometric Results'!$C$24:$C$26)</f>
        <v>0.62272033704367913</v>
      </c>
      <c r="L231" s="22">
        <f>'Newest Econometric Results'!C$25/SUM('Newest Econometric Results'!$C$24:$C$26)</f>
        <v>0.25402292219895728</v>
      </c>
      <c r="M231" s="22">
        <f>'Newest Econometric Results'!$C$26/SUM('Newest Econometric Results'!$C$24:$C$26)</f>
        <v>0.12325674075736359</v>
      </c>
      <c r="N231" s="22">
        <f t="shared" si="19"/>
        <v>0.1827767422689093</v>
      </c>
      <c r="O231" s="22">
        <f t="shared" si="19"/>
        <v>0.14290193824171948</v>
      </c>
      <c r="P231" s="22">
        <f t="shared" si="19"/>
        <v>6.2547511027602934E-2</v>
      </c>
      <c r="Q231" s="22">
        <f t="shared" si="20"/>
        <v>0.38822619153823168</v>
      </c>
      <c r="R231" s="22">
        <f t="shared" si="21"/>
        <v>1.4743632350628992</v>
      </c>
    </row>
    <row r="232" spans="1:18" x14ac:dyDescent="0.25">
      <c r="A232" s="29" t="str">
        <f t="shared" si="17"/>
        <v>2013167</v>
      </c>
      <c r="B232" s="5">
        <v>2013</v>
      </c>
      <c r="C232" s="5">
        <v>167</v>
      </c>
      <c r="D232" s="5" t="s">
        <v>109</v>
      </c>
      <c r="E232" s="23">
        <v>675948</v>
      </c>
      <c r="F232" s="23">
        <v>40903.381642512075</v>
      </c>
      <c r="G232" s="24">
        <v>6228</v>
      </c>
      <c r="H232" s="24">
        <f t="shared" si="18"/>
        <v>13.423871428989447</v>
      </c>
      <c r="I232" s="24">
        <f t="shared" si="18"/>
        <v>10.618968019359045</v>
      </c>
      <c r="J232" s="24">
        <f t="shared" si="18"/>
        <v>8.7368105329538892</v>
      </c>
      <c r="K232" s="22">
        <f>'Newest Econometric Results'!$C$24/SUM('Newest Econometric Results'!$C$24:$C$26)</f>
        <v>0.62272033704367913</v>
      </c>
      <c r="L232" s="22">
        <f>'Newest Econometric Results'!C$25/SUM('Newest Econometric Results'!$C$24:$C$26)</f>
        <v>0.25402292219895728</v>
      </c>
      <c r="M232" s="22">
        <f>'Newest Econometric Results'!$C$26/SUM('Newest Econometric Results'!$C$24:$C$26)</f>
        <v>0.12325674075736359</v>
      </c>
      <c r="N232" s="22">
        <f t="shared" si="19"/>
        <v>0.18947236086592686</v>
      </c>
      <c r="O232" s="22">
        <f t="shared" si="19"/>
        <v>0.14467822428368549</v>
      </c>
      <c r="P232" s="22">
        <f t="shared" si="19"/>
        <v>6.3600908918782229E-2</v>
      </c>
      <c r="Q232" s="22">
        <f t="shared" si="20"/>
        <v>0.39775149406839461</v>
      </c>
      <c r="R232" s="22">
        <f t="shared" si="21"/>
        <v>1.4884740893027315</v>
      </c>
    </row>
    <row r="233" spans="1:18" x14ac:dyDescent="0.25">
      <c r="A233" s="29" t="str">
        <f t="shared" si="17"/>
        <v>1995171</v>
      </c>
      <c r="B233" s="5">
        <v>1995</v>
      </c>
      <c r="C233" s="5">
        <v>171</v>
      </c>
      <c r="D233" s="5" t="s">
        <v>111</v>
      </c>
      <c r="E233" s="23">
        <v>119521</v>
      </c>
      <c r="F233" s="23">
        <v>5426.7310789049916</v>
      </c>
      <c r="G233" s="24">
        <v>1659</v>
      </c>
      <c r="H233" s="24">
        <f t="shared" si="18"/>
        <v>11.691247367132178</v>
      </c>
      <c r="I233" s="24">
        <f t="shared" si="18"/>
        <v>8.5990922203950664</v>
      </c>
      <c r="J233" s="24">
        <f t="shared" si="18"/>
        <v>7.4139702901904441</v>
      </c>
      <c r="K233" s="22">
        <f>'Newest Econometric Results'!$C$24/SUM('Newest Econometric Results'!$C$24:$C$26)</f>
        <v>0.62272033704367913</v>
      </c>
      <c r="L233" s="22">
        <f>'Newest Econometric Results'!C$25/SUM('Newest Econometric Results'!$C$24:$C$26)</f>
        <v>0.25402292219895728</v>
      </c>
      <c r="M233" s="22">
        <f>'Newest Econometric Results'!$C$26/SUM('Newest Econometric Results'!$C$24:$C$26)</f>
        <v>0.12325674075736359</v>
      </c>
      <c r="N233" s="22">
        <f t="shared" si="19"/>
        <v>-0.88946787890382006</v>
      </c>
      <c r="O233" s="22">
        <f t="shared" si="19"/>
        <v>-0.36841652864809787</v>
      </c>
      <c r="P233" s="22">
        <f t="shared" si="19"/>
        <v>-9.9448067946919641E-2</v>
      </c>
      <c r="Q233" s="22">
        <f t="shared" si="20"/>
        <v>-1.3573324754988376</v>
      </c>
      <c r="R233" s="22">
        <f t="shared" si="21"/>
        <v>0.25734633983593891</v>
      </c>
    </row>
    <row r="234" spans="1:18" x14ac:dyDescent="0.25">
      <c r="A234" s="29" t="str">
        <f t="shared" si="17"/>
        <v>1996171</v>
      </c>
      <c r="B234" s="5">
        <v>1996</v>
      </c>
      <c r="C234" s="5">
        <v>171</v>
      </c>
      <c r="D234" s="5" t="s">
        <v>111</v>
      </c>
      <c r="E234" s="23">
        <v>121185</v>
      </c>
      <c r="F234" s="23">
        <v>5438.0032206119167</v>
      </c>
      <c r="G234" s="24">
        <v>1402</v>
      </c>
      <c r="H234" s="24">
        <f t="shared" si="18"/>
        <v>11.705073582581919</v>
      </c>
      <c r="I234" s="24">
        <f t="shared" si="18"/>
        <v>8.6011672174342255</v>
      </c>
      <c r="J234" s="24">
        <f t="shared" si="18"/>
        <v>7.2456550675945355</v>
      </c>
      <c r="K234" s="22">
        <f>'Newest Econometric Results'!$C$24/SUM('Newest Econometric Results'!$C$24:$C$26)</f>
        <v>0.62272033704367913</v>
      </c>
      <c r="L234" s="22">
        <f>'Newest Econometric Results'!C$25/SUM('Newest Econometric Results'!$C$24:$C$26)</f>
        <v>0.25402292219895728</v>
      </c>
      <c r="M234" s="22">
        <f>'Newest Econometric Results'!$C$26/SUM('Newest Econometric Results'!$C$24:$C$26)</f>
        <v>0.12325674075736359</v>
      </c>
      <c r="N234" s="22">
        <f t="shared" si="19"/>
        <v>-0.88085801335891856</v>
      </c>
      <c r="O234" s="22">
        <f t="shared" si="19"/>
        <v>-0.36788943183665646</v>
      </c>
      <c r="P234" s="22">
        <f t="shared" si="19"/>
        <v>-0.1201940537039415</v>
      </c>
      <c r="Q234" s="22">
        <f t="shared" si="20"/>
        <v>-1.3689414988995163</v>
      </c>
      <c r="R234" s="22">
        <f t="shared" si="21"/>
        <v>0.2543760744532097</v>
      </c>
    </row>
    <row r="235" spans="1:18" x14ac:dyDescent="0.25">
      <c r="A235" s="29" t="str">
        <f t="shared" si="17"/>
        <v>1997171</v>
      </c>
      <c r="B235" s="5">
        <v>1997</v>
      </c>
      <c r="C235" s="5">
        <v>171</v>
      </c>
      <c r="D235" s="5" t="s">
        <v>111</v>
      </c>
      <c r="E235" s="23">
        <v>122242</v>
      </c>
      <c r="F235" s="23">
        <v>5449.275362318841</v>
      </c>
      <c r="G235" s="24">
        <v>1503</v>
      </c>
      <c r="H235" s="24">
        <f t="shared" si="18"/>
        <v>11.713757965523047</v>
      </c>
      <c r="I235" s="24">
        <f t="shared" si="18"/>
        <v>8.6032379177747718</v>
      </c>
      <c r="J235" s="24">
        <f t="shared" si="18"/>
        <v>7.3152183897529746</v>
      </c>
      <c r="K235" s="22">
        <f>'Newest Econometric Results'!$C$24/SUM('Newest Econometric Results'!$C$24:$C$26)</f>
        <v>0.62272033704367913</v>
      </c>
      <c r="L235" s="22">
        <f>'Newest Econometric Results'!C$25/SUM('Newest Econometric Results'!$C$24:$C$26)</f>
        <v>0.25402292219895728</v>
      </c>
      <c r="M235" s="22">
        <f>'Newest Econometric Results'!$C$26/SUM('Newest Econometric Results'!$C$24:$C$26)</f>
        <v>0.12325674075736359</v>
      </c>
      <c r="N235" s="22">
        <f t="shared" si="19"/>
        <v>-0.87545007148680276</v>
      </c>
      <c r="O235" s="22">
        <f t="shared" si="19"/>
        <v>-0.36736342648515252</v>
      </c>
      <c r="P235" s="22">
        <f t="shared" si="19"/>
        <v>-0.1116199053384378</v>
      </c>
      <c r="Q235" s="22">
        <f t="shared" si="20"/>
        <v>-1.3544334033103929</v>
      </c>
      <c r="R235" s="22">
        <f t="shared" si="21"/>
        <v>0.25809348794741943</v>
      </c>
    </row>
    <row r="236" spans="1:18" x14ac:dyDescent="0.25">
      <c r="A236" s="29" t="str">
        <f t="shared" si="17"/>
        <v>1998171</v>
      </c>
      <c r="B236" s="5">
        <v>1998</v>
      </c>
      <c r="C236" s="5">
        <v>171</v>
      </c>
      <c r="D236" s="5" t="s">
        <v>111</v>
      </c>
      <c r="E236" s="23">
        <v>123346</v>
      </c>
      <c r="F236" s="23">
        <v>5476.6505636070851</v>
      </c>
      <c r="G236" s="24">
        <v>1623</v>
      </c>
      <c r="H236" s="24">
        <f t="shared" si="18"/>
        <v>11.722748693381439</v>
      </c>
      <c r="I236" s="24">
        <f t="shared" si="18"/>
        <v>8.6082489820558532</v>
      </c>
      <c r="J236" s="24">
        <f t="shared" si="18"/>
        <v>7.3920315675145911</v>
      </c>
      <c r="K236" s="22">
        <f>'Newest Econometric Results'!$C$24/SUM('Newest Econometric Results'!$C$24:$C$26)</f>
        <v>0.62272033704367913</v>
      </c>
      <c r="L236" s="22">
        <f>'Newest Econometric Results'!C$25/SUM('Newest Econometric Results'!$C$24:$C$26)</f>
        <v>0.25402292219895728</v>
      </c>
      <c r="M236" s="22">
        <f>'Newest Econometric Results'!$C$26/SUM('Newest Econometric Results'!$C$24:$C$26)</f>
        <v>0.12325674075736359</v>
      </c>
      <c r="N236" s="22">
        <f t="shared" si="19"/>
        <v>-0.8698513624045574</v>
      </c>
      <c r="O236" s="22">
        <f t="shared" si="19"/>
        <v>-0.36609050129314541</v>
      </c>
      <c r="P236" s="22">
        <f t="shared" si="19"/>
        <v>-0.10215216340032494</v>
      </c>
      <c r="Q236" s="22">
        <f t="shared" si="20"/>
        <v>-1.3380940270980277</v>
      </c>
      <c r="R236" s="22">
        <f t="shared" si="21"/>
        <v>0.26234521523910975</v>
      </c>
    </row>
    <row r="237" spans="1:18" x14ac:dyDescent="0.25">
      <c r="A237" s="29" t="str">
        <f t="shared" si="17"/>
        <v>1999171</v>
      </c>
      <c r="B237" s="5">
        <v>1999</v>
      </c>
      <c r="C237" s="5">
        <v>171</v>
      </c>
      <c r="D237" s="5" t="s">
        <v>111</v>
      </c>
      <c r="E237" s="23">
        <v>125180</v>
      </c>
      <c r="F237" s="23">
        <v>5507.246376811594</v>
      </c>
      <c r="G237" s="24">
        <v>1653</v>
      </c>
      <c r="H237" s="24">
        <f t="shared" si="18"/>
        <v>11.737507980478693</v>
      </c>
      <c r="I237" s="24">
        <f t="shared" si="18"/>
        <v>8.6138200271053087</v>
      </c>
      <c r="J237" s="24">
        <f t="shared" si="18"/>
        <v>7.410347097821024</v>
      </c>
      <c r="K237" s="22">
        <f>'Newest Econometric Results'!$C$24/SUM('Newest Econometric Results'!$C$24:$C$26)</f>
        <v>0.62272033704367913</v>
      </c>
      <c r="L237" s="22">
        <f>'Newest Econometric Results'!C$25/SUM('Newest Econometric Results'!$C$24:$C$26)</f>
        <v>0.25402292219895728</v>
      </c>
      <c r="M237" s="22">
        <f>'Newest Econometric Results'!$C$26/SUM('Newest Econometric Results'!$C$24:$C$26)</f>
        <v>0.12325674075736359</v>
      </c>
      <c r="N237" s="22">
        <f t="shared" si="19"/>
        <v>-0.86066045416883086</v>
      </c>
      <c r="O237" s="22">
        <f t="shared" si="19"/>
        <v>-0.36467532814998072</v>
      </c>
      <c r="P237" s="22">
        <f t="shared" si="19"/>
        <v>-9.9894650829511308E-2</v>
      </c>
      <c r="Q237" s="22">
        <f t="shared" si="20"/>
        <v>-1.3252304331483229</v>
      </c>
      <c r="R237" s="22">
        <f t="shared" si="21"/>
        <v>0.26574171633268173</v>
      </c>
    </row>
    <row r="238" spans="1:18" x14ac:dyDescent="0.25">
      <c r="A238" s="29" t="str">
        <f t="shared" si="17"/>
        <v>2000171</v>
      </c>
      <c r="B238" s="5">
        <v>2000</v>
      </c>
      <c r="C238" s="5">
        <v>171</v>
      </c>
      <c r="D238" s="5" t="s">
        <v>111</v>
      </c>
      <c r="E238" s="23">
        <v>129144</v>
      </c>
      <c r="F238" s="23">
        <v>5541.0628019323676</v>
      </c>
      <c r="G238" s="24">
        <v>1855</v>
      </c>
      <c r="H238" s="24">
        <f t="shared" si="18"/>
        <v>11.768683339837365</v>
      </c>
      <c r="I238" s="24">
        <f t="shared" si="18"/>
        <v>8.6199416028461382</v>
      </c>
      <c r="J238" s="24">
        <f t="shared" si="18"/>
        <v>7.5256399750415355</v>
      </c>
      <c r="K238" s="22">
        <f>'Newest Econometric Results'!$C$24/SUM('Newest Econometric Results'!$C$24:$C$26)</f>
        <v>0.62272033704367913</v>
      </c>
      <c r="L238" s="22">
        <f>'Newest Econometric Results'!C$25/SUM('Newest Econometric Results'!$C$24:$C$26)</f>
        <v>0.25402292219895728</v>
      </c>
      <c r="M238" s="22">
        <f>'Newest Econometric Results'!$C$26/SUM('Newest Econometric Results'!$C$24:$C$26)</f>
        <v>0.12325674075736359</v>
      </c>
      <c r="N238" s="22">
        <f t="shared" si="19"/>
        <v>-0.84124692388154088</v>
      </c>
      <c r="O238" s="22">
        <f t="shared" si="19"/>
        <v>-0.36312030759183295</v>
      </c>
      <c r="P238" s="22">
        <f t="shared" si="19"/>
        <v>-8.5684026550772174E-2</v>
      </c>
      <c r="Q238" s="22">
        <f t="shared" si="20"/>
        <v>-1.2900512580241459</v>
      </c>
      <c r="R238" s="22">
        <f t="shared" si="21"/>
        <v>0.27525667361492107</v>
      </c>
    </row>
    <row r="239" spans="1:18" x14ac:dyDescent="0.25">
      <c r="A239" s="29" t="str">
        <f t="shared" si="17"/>
        <v>2001171</v>
      </c>
      <c r="B239" s="5">
        <v>2001</v>
      </c>
      <c r="C239" s="5">
        <v>171</v>
      </c>
      <c r="D239" s="5" t="s">
        <v>111</v>
      </c>
      <c r="E239" s="23">
        <v>132663</v>
      </c>
      <c r="F239" s="23">
        <v>5571.6586151368756</v>
      </c>
      <c r="G239" s="24">
        <v>1900</v>
      </c>
      <c r="H239" s="24">
        <f t="shared" si="18"/>
        <v>11.795567357025568</v>
      </c>
      <c r="I239" s="24">
        <f t="shared" si="18"/>
        <v>8.6254480651004286</v>
      </c>
      <c r="J239" s="24">
        <f t="shared" si="18"/>
        <v>7.5496091651545321</v>
      </c>
      <c r="K239" s="22">
        <f>'Newest Econometric Results'!$C$24/SUM('Newest Econometric Results'!$C$24:$C$26)</f>
        <v>0.62272033704367913</v>
      </c>
      <c r="L239" s="22">
        <f>'Newest Econometric Results'!C$25/SUM('Newest Econometric Results'!$C$24:$C$26)</f>
        <v>0.25402292219895728</v>
      </c>
      <c r="M239" s="22">
        <f>'Newest Econometric Results'!$C$26/SUM('Newest Econometric Results'!$C$24:$C$26)</f>
        <v>0.12325674075736359</v>
      </c>
      <c r="N239" s="22">
        <f t="shared" si="19"/>
        <v>-0.82450569963701459</v>
      </c>
      <c r="O239" s="22">
        <f t="shared" si="19"/>
        <v>-0.36172153995901984</v>
      </c>
      <c r="P239" s="22">
        <f t="shared" si="19"/>
        <v>-8.2729662298850593E-2</v>
      </c>
      <c r="Q239" s="22">
        <f t="shared" si="20"/>
        <v>-1.2689569018948852</v>
      </c>
      <c r="R239" s="22">
        <f t="shared" si="21"/>
        <v>0.281124709543985</v>
      </c>
    </row>
    <row r="240" spans="1:18" x14ac:dyDescent="0.25">
      <c r="A240" s="29" t="str">
        <f t="shared" si="17"/>
        <v>2002171</v>
      </c>
      <c r="B240" s="5">
        <v>2002</v>
      </c>
      <c r="C240" s="5">
        <v>171</v>
      </c>
      <c r="D240" s="5" t="s">
        <v>111</v>
      </c>
      <c r="E240" s="23">
        <v>133492</v>
      </c>
      <c r="F240" s="23">
        <v>5615.1368760064415</v>
      </c>
      <c r="G240" s="24">
        <v>1947</v>
      </c>
      <c r="H240" s="24">
        <f t="shared" si="18"/>
        <v>11.801796829933227</v>
      </c>
      <c r="I240" s="24">
        <f t="shared" si="18"/>
        <v>8.633221243724309</v>
      </c>
      <c r="J240" s="24">
        <f t="shared" si="18"/>
        <v>7.5740450053721995</v>
      </c>
      <c r="K240" s="22">
        <f>'Newest Econometric Results'!$C$24/SUM('Newest Econometric Results'!$C$24:$C$26)</f>
        <v>0.62272033704367913</v>
      </c>
      <c r="L240" s="22">
        <f>'Newest Econometric Results'!C$25/SUM('Newest Econometric Results'!$C$24:$C$26)</f>
        <v>0.25402292219895728</v>
      </c>
      <c r="M240" s="22">
        <f>'Newest Econometric Results'!$C$26/SUM('Newest Econometric Results'!$C$24:$C$26)</f>
        <v>0.12325674075736359</v>
      </c>
      <c r="N240" s="22">
        <f t="shared" si="19"/>
        <v>-0.82062648016835271</v>
      </c>
      <c r="O240" s="22">
        <f t="shared" si="19"/>
        <v>-0.35974697441020725</v>
      </c>
      <c r="P240" s="22">
        <f t="shared" si="19"/>
        <v>-7.9717780275953207E-2</v>
      </c>
      <c r="Q240" s="22">
        <f t="shared" si="20"/>
        <v>-1.2600912348545132</v>
      </c>
      <c r="R240" s="22">
        <f t="shared" si="21"/>
        <v>0.2836281485464342</v>
      </c>
    </row>
    <row r="241" spans="1:18" x14ac:dyDescent="0.25">
      <c r="A241" s="29" t="str">
        <f t="shared" si="17"/>
        <v>2003171</v>
      </c>
      <c r="B241" s="5">
        <v>2003</v>
      </c>
      <c r="C241" s="5">
        <v>171</v>
      </c>
      <c r="D241" s="5" t="s">
        <v>111</v>
      </c>
      <c r="E241" s="23">
        <v>134247</v>
      </c>
      <c r="F241" s="23">
        <v>5657.0048309178746</v>
      </c>
      <c r="G241" s="24">
        <v>1907</v>
      </c>
      <c r="H241" s="24">
        <f t="shared" si="18"/>
        <v>11.807436665752713</v>
      </c>
      <c r="I241" s="24">
        <f t="shared" si="18"/>
        <v>8.6406498493144852</v>
      </c>
      <c r="J241" s="24">
        <f t="shared" si="18"/>
        <v>7.5532866056004186</v>
      </c>
      <c r="K241" s="22">
        <f>'Newest Econometric Results'!$C$24/SUM('Newest Econometric Results'!$C$24:$C$26)</f>
        <v>0.62272033704367913</v>
      </c>
      <c r="L241" s="22">
        <f>'Newest Econometric Results'!C$25/SUM('Newest Econometric Results'!$C$24:$C$26)</f>
        <v>0.25402292219895728</v>
      </c>
      <c r="M241" s="22">
        <f>'Newest Econometric Results'!$C$26/SUM('Newest Econometric Results'!$C$24:$C$26)</f>
        <v>0.12325674075736359</v>
      </c>
      <c r="N241" s="22">
        <f t="shared" si="19"/>
        <v>-0.81711443970597197</v>
      </c>
      <c r="O241" s="22">
        <f t="shared" si="19"/>
        <v>-0.3578599383103272</v>
      </c>
      <c r="P241" s="22">
        <f t="shared" si="19"/>
        <v>-8.2276392975161303E-2</v>
      </c>
      <c r="Q241" s="22">
        <f t="shared" si="20"/>
        <v>-1.2572507709914604</v>
      </c>
      <c r="R241" s="22">
        <f t="shared" si="21"/>
        <v>0.28443492932630887</v>
      </c>
    </row>
    <row r="242" spans="1:18" x14ac:dyDescent="0.25">
      <c r="A242" s="29" t="str">
        <f t="shared" si="17"/>
        <v>2004171</v>
      </c>
      <c r="B242" s="5">
        <v>2004</v>
      </c>
      <c r="C242" s="5">
        <v>171</v>
      </c>
      <c r="D242" s="5" t="s">
        <v>111</v>
      </c>
      <c r="E242" s="23">
        <v>135449</v>
      </c>
      <c r="F242" s="23">
        <v>5676.3285024154593</v>
      </c>
      <c r="G242" s="24">
        <v>1907</v>
      </c>
      <c r="H242" s="24">
        <f t="shared" si="18"/>
        <v>11.816350464687908</v>
      </c>
      <c r="I242" s="24">
        <f t="shared" si="18"/>
        <v>8.6440599122950275</v>
      </c>
      <c r="J242" s="24">
        <f t="shared" si="18"/>
        <v>7.5532866056004186</v>
      </c>
      <c r="K242" s="22">
        <f>'Newest Econometric Results'!$C$24/SUM('Newest Econometric Results'!$C$24:$C$26)</f>
        <v>0.62272033704367913</v>
      </c>
      <c r="L242" s="22">
        <f>'Newest Econometric Results'!C$25/SUM('Newest Econometric Results'!$C$24:$C$26)</f>
        <v>0.25402292219895728</v>
      </c>
      <c r="M242" s="22">
        <f>'Newest Econometric Results'!$C$26/SUM('Newest Econometric Results'!$C$24:$C$26)</f>
        <v>0.12325674075736359</v>
      </c>
      <c r="N242" s="22">
        <f t="shared" si="19"/>
        <v>-0.81156363582870772</v>
      </c>
      <c r="O242" s="22">
        <f t="shared" si="19"/>
        <v>-0.35699370414712739</v>
      </c>
      <c r="P242" s="22">
        <f t="shared" si="19"/>
        <v>-8.2276392975161303E-2</v>
      </c>
      <c r="Q242" s="22">
        <f t="shared" si="20"/>
        <v>-1.2508337329509964</v>
      </c>
      <c r="R242" s="22">
        <f t="shared" si="21"/>
        <v>0.28626602791902711</v>
      </c>
    </row>
    <row r="243" spans="1:18" x14ac:dyDescent="0.25">
      <c r="A243" s="29" t="str">
        <f t="shared" si="17"/>
        <v>2005171</v>
      </c>
      <c r="B243" s="5">
        <v>2005</v>
      </c>
      <c r="C243" s="5">
        <v>171</v>
      </c>
      <c r="D243" s="5" t="s">
        <v>111</v>
      </c>
      <c r="E243" s="23">
        <v>144632</v>
      </c>
      <c r="F243" s="23">
        <v>5685.9903381642516</v>
      </c>
      <c r="G243" s="24">
        <v>1969</v>
      </c>
      <c r="H243" s="24">
        <f t="shared" si="18"/>
        <v>11.88194786436185</v>
      </c>
      <c r="I243" s="24">
        <f t="shared" si="18"/>
        <v>8.6457605929770445</v>
      </c>
      <c r="J243" s="24">
        <f t="shared" si="18"/>
        <v>7.5852810786391256</v>
      </c>
      <c r="K243" s="22">
        <f>'Newest Econometric Results'!$C$24/SUM('Newest Econometric Results'!$C$24:$C$26)</f>
        <v>0.62272033704367913</v>
      </c>
      <c r="L243" s="22">
        <f>'Newest Econometric Results'!C$25/SUM('Newest Econometric Results'!$C$24:$C$26)</f>
        <v>0.25402292219895728</v>
      </c>
      <c r="M243" s="22">
        <f>'Newest Econometric Results'!$C$26/SUM('Newest Econometric Results'!$C$24:$C$26)</f>
        <v>0.12325674075736359</v>
      </c>
      <c r="N243" s="22">
        <f t="shared" si="19"/>
        <v>-0.77071480099456136</v>
      </c>
      <c r="O243" s="22">
        <f t="shared" si="19"/>
        <v>-0.35656169227055412</v>
      </c>
      <c r="P243" s="22">
        <f t="shared" si="19"/>
        <v>-7.8332858506160952E-2</v>
      </c>
      <c r="Q243" s="22">
        <f t="shared" si="20"/>
        <v>-1.2056093517712765</v>
      </c>
      <c r="R243" s="22">
        <f t="shared" si="21"/>
        <v>0.29950943729046137</v>
      </c>
    </row>
    <row r="244" spans="1:18" x14ac:dyDescent="0.25">
      <c r="A244" s="29" t="str">
        <f t="shared" si="17"/>
        <v>2006171</v>
      </c>
      <c r="B244" s="5">
        <v>2006</v>
      </c>
      <c r="C244" s="5">
        <v>171</v>
      </c>
      <c r="D244" s="5" t="s">
        <v>111</v>
      </c>
      <c r="E244" s="23">
        <v>145726</v>
      </c>
      <c r="F244" s="23">
        <v>7294.6859903381646</v>
      </c>
      <c r="G244" s="24">
        <v>2025</v>
      </c>
      <c r="H244" s="24">
        <f t="shared" si="18"/>
        <v>11.889483425130727</v>
      </c>
      <c r="I244" s="24">
        <f t="shared" si="18"/>
        <v>8.8949014155257373</v>
      </c>
      <c r="J244" s="24">
        <f t="shared" si="18"/>
        <v>7.6133249795406392</v>
      </c>
      <c r="K244" s="22">
        <f>'Newest Econometric Results'!$C$24/SUM('Newest Econometric Results'!$C$24:$C$26)</f>
        <v>0.62272033704367913</v>
      </c>
      <c r="L244" s="22">
        <f>'Newest Econometric Results'!C$25/SUM('Newest Econometric Results'!$C$24:$C$26)</f>
        <v>0.25402292219895728</v>
      </c>
      <c r="M244" s="22">
        <f>'Newest Econometric Results'!$C$26/SUM('Newest Econometric Results'!$C$24:$C$26)</f>
        <v>0.12325674075736359</v>
      </c>
      <c r="N244" s="22">
        <f t="shared" si="19"/>
        <v>-0.76602225405275293</v>
      </c>
      <c r="O244" s="22">
        <f t="shared" si="19"/>
        <v>-0.29327421248768326</v>
      </c>
      <c r="P244" s="22">
        <f t="shared" si="19"/>
        <v>-7.4876258682917876E-2</v>
      </c>
      <c r="Q244" s="22">
        <f t="shared" si="20"/>
        <v>-1.1341727252233542</v>
      </c>
      <c r="R244" s="22">
        <f t="shared" si="21"/>
        <v>0.32168813576637084</v>
      </c>
    </row>
    <row r="245" spans="1:18" x14ac:dyDescent="0.25">
      <c r="A245" s="29" t="str">
        <f t="shared" si="17"/>
        <v>2007171</v>
      </c>
      <c r="B245" s="5">
        <v>2007</v>
      </c>
      <c r="C245" s="5">
        <v>171</v>
      </c>
      <c r="D245" s="5" t="s">
        <v>111</v>
      </c>
      <c r="E245" s="23">
        <v>146473</v>
      </c>
      <c r="F245" s="23">
        <v>7328.5024154589373</v>
      </c>
      <c r="G245" s="24">
        <v>2041</v>
      </c>
      <c r="H245" s="24">
        <f t="shared" si="18"/>
        <v>11.894596390112568</v>
      </c>
      <c r="I245" s="24">
        <f t="shared" si="18"/>
        <v>8.8995264650652999</v>
      </c>
      <c r="J245" s="24">
        <f t="shared" si="18"/>
        <v>7.6211951628098449</v>
      </c>
      <c r="K245" s="22">
        <f>'Newest Econometric Results'!$C$24/SUM('Newest Econometric Results'!$C$24:$C$26)</f>
        <v>0.62272033704367913</v>
      </c>
      <c r="L245" s="22">
        <f>'Newest Econometric Results'!C$25/SUM('Newest Econometric Results'!$C$24:$C$26)</f>
        <v>0.25402292219895728</v>
      </c>
      <c r="M245" s="22">
        <f>'Newest Econometric Results'!$C$26/SUM('Newest Econometric Results'!$C$24:$C$26)</f>
        <v>0.12325674075736359</v>
      </c>
      <c r="N245" s="22">
        <f t="shared" si="19"/>
        <v>-0.76283830677596864</v>
      </c>
      <c r="O245" s="22">
        <f t="shared" si="19"/>
        <v>-0.29209934388832864</v>
      </c>
      <c r="P245" s="22">
        <f t="shared" si="19"/>
        <v>-7.3906205543992465E-2</v>
      </c>
      <c r="Q245" s="22">
        <f t="shared" si="20"/>
        <v>-1.1288438562082899</v>
      </c>
      <c r="R245" s="22">
        <f t="shared" si="21"/>
        <v>0.32340694529359088</v>
      </c>
    </row>
    <row r="246" spans="1:18" x14ac:dyDescent="0.25">
      <c r="A246" s="29" t="str">
        <f t="shared" si="17"/>
        <v>2008171</v>
      </c>
      <c r="B246" s="5">
        <v>2008</v>
      </c>
      <c r="C246" s="5">
        <v>171</v>
      </c>
      <c r="D246" s="5" t="s">
        <v>111</v>
      </c>
      <c r="E246" s="23">
        <v>146339</v>
      </c>
      <c r="F246" s="23">
        <v>7325.2818035426735</v>
      </c>
      <c r="G246" s="24">
        <v>1966</v>
      </c>
      <c r="H246" s="24">
        <f t="shared" si="18"/>
        <v>11.893681127013005</v>
      </c>
      <c r="I246" s="24">
        <f t="shared" si="18"/>
        <v>8.8990869046186631</v>
      </c>
      <c r="J246" s="24">
        <f t="shared" si="18"/>
        <v>7.5837563007071118</v>
      </c>
      <c r="K246" s="22">
        <f>'Newest Econometric Results'!$C$24/SUM('Newest Econometric Results'!$C$24:$C$26)</f>
        <v>0.62272033704367913</v>
      </c>
      <c r="L246" s="22">
        <f>'Newest Econometric Results'!C$25/SUM('Newest Econometric Results'!$C$24:$C$26)</f>
        <v>0.25402292219895728</v>
      </c>
      <c r="M246" s="22">
        <f>'Newest Econometric Results'!$C$26/SUM('Newest Econometric Results'!$C$24:$C$26)</f>
        <v>0.12325674075736359</v>
      </c>
      <c r="N246" s="22">
        <f t="shared" si="19"/>
        <v>-0.76340825972181181</v>
      </c>
      <c r="O246" s="22">
        <f t="shared" si="19"/>
        <v>-0.29221100231746638</v>
      </c>
      <c r="P246" s="22">
        <f t="shared" si="19"/>
        <v>-7.8520797664439715E-2</v>
      </c>
      <c r="Q246" s="22">
        <f t="shared" si="20"/>
        <v>-1.1341400597037179</v>
      </c>
      <c r="R246" s="22">
        <f t="shared" si="21"/>
        <v>0.32169864404811482</v>
      </c>
    </row>
    <row r="247" spans="1:18" x14ac:dyDescent="0.25">
      <c r="A247" s="29" t="str">
        <f t="shared" si="17"/>
        <v>2009171</v>
      </c>
      <c r="B247" s="5">
        <v>2009</v>
      </c>
      <c r="C247" s="5">
        <v>171</v>
      </c>
      <c r="D247" s="5" t="s">
        <v>111</v>
      </c>
      <c r="E247" s="23">
        <v>145945</v>
      </c>
      <c r="F247" s="23">
        <v>7339.7745571658616</v>
      </c>
      <c r="G247" s="24">
        <v>2103</v>
      </c>
      <c r="H247" s="24">
        <f t="shared" si="18"/>
        <v>11.890985117387793</v>
      </c>
      <c r="I247" s="24">
        <f t="shared" si="18"/>
        <v>8.9010634068542878</v>
      </c>
      <c r="J247" s="24">
        <f t="shared" si="18"/>
        <v>7.6511201757027001</v>
      </c>
      <c r="K247" s="22">
        <f>'Newest Econometric Results'!$C$24/SUM('Newest Econometric Results'!$C$24:$C$26)</f>
        <v>0.62272033704367913</v>
      </c>
      <c r="L247" s="22">
        <f>'Newest Econometric Results'!C$25/SUM('Newest Econometric Results'!$C$24:$C$26)</f>
        <v>0.25402292219895728</v>
      </c>
      <c r="M247" s="22">
        <f>'Newest Econometric Results'!$C$26/SUM('Newest Econometric Results'!$C$24:$C$26)</f>
        <v>0.12325674075736359</v>
      </c>
      <c r="N247" s="22">
        <f t="shared" si="19"/>
        <v>-0.76508711974429744</v>
      </c>
      <c r="O247" s="22">
        <f t="shared" si="19"/>
        <v>-0.29170892544384025</v>
      </c>
      <c r="P247" s="22">
        <f t="shared" si="19"/>
        <v>-7.0217745987697047E-2</v>
      </c>
      <c r="Q247" s="22">
        <f t="shared" si="20"/>
        <v>-1.1270137911758349</v>
      </c>
      <c r="R247" s="22">
        <f t="shared" si="21"/>
        <v>0.32399934293319343</v>
      </c>
    </row>
    <row r="248" spans="1:18" x14ac:dyDescent="0.25">
      <c r="A248" s="29" t="str">
        <f t="shared" si="17"/>
        <v>2010171</v>
      </c>
      <c r="B248" s="5">
        <v>2010</v>
      </c>
      <c r="C248" s="5">
        <v>171</v>
      </c>
      <c r="D248" s="5" t="s">
        <v>111</v>
      </c>
      <c r="E248" s="23">
        <v>146240</v>
      </c>
      <c r="F248" s="23">
        <v>7457.3268921095005</v>
      </c>
      <c r="G248" s="24">
        <v>2143</v>
      </c>
      <c r="H248" s="24">
        <f t="shared" si="18"/>
        <v>11.893004386687977</v>
      </c>
      <c r="I248" s="24">
        <f t="shared" si="18"/>
        <v>8.9169523035294098</v>
      </c>
      <c r="J248" s="24">
        <f t="shared" si="18"/>
        <v>7.6699619954735772</v>
      </c>
      <c r="K248" s="22">
        <f>'Newest Econometric Results'!$C$24/SUM('Newest Econometric Results'!$C$24:$C$26)</f>
        <v>0.62272033704367913</v>
      </c>
      <c r="L248" s="22">
        <f>'Newest Econometric Results'!C$25/SUM('Newest Econometric Results'!$C$24:$C$26)</f>
        <v>0.25402292219895728</v>
      </c>
      <c r="M248" s="22">
        <f>'Newest Econometric Results'!$C$26/SUM('Newest Econometric Results'!$C$24:$C$26)</f>
        <v>0.12325674075736359</v>
      </c>
      <c r="N248" s="22">
        <f t="shared" si="19"/>
        <v>-0.76382967968510451</v>
      </c>
      <c r="O248" s="22">
        <f t="shared" si="19"/>
        <v>-0.28767278147990843</v>
      </c>
      <c r="P248" s="22">
        <f t="shared" si="19"/>
        <v>-6.789536469280108E-2</v>
      </c>
      <c r="Q248" s="22">
        <f t="shared" si="20"/>
        <v>-1.1193978258578141</v>
      </c>
      <c r="R248" s="22">
        <f t="shared" si="21"/>
        <v>0.3264763310471166</v>
      </c>
    </row>
    <row r="249" spans="1:18" x14ac:dyDescent="0.25">
      <c r="A249" s="29" t="str">
        <f t="shared" si="17"/>
        <v>2011171</v>
      </c>
      <c r="B249" s="5">
        <v>2011</v>
      </c>
      <c r="C249" s="5">
        <v>171</v>
      </c>
      <c r="D249" s="5" t="s">
        <v>111</v>
      </c>
      <c r="E249" s="23">
        <v>146136</v>
      </c>
      <c r="F249" s="23">
        <v>7492.753623188406</v>
      </c>
      <c r="G249" s="24">
        <v>2148</v>
      </c>
      <c r="H249" s="24">
        <f t="shared" si="18"/>
        <v>11.89229297395652</v>
      </c>
      <c r="I249" s="24">
        <f t="shared" si="18"/>
        <v>8.9216916488933062</v>
      </c>
      <c r="J249" s="24">
        <f t="shared" si="18"/>
        <v>7.6722924556287557</v>
      </c>
      <c r="K249" s="22">
        <f>'Newest Econometric Results'!$C$24/SUM('Newest Econometric Results'!$C$24:$C$26)</f>
        <v>0.62272033704367913</v>
      </c>
      <c r="L249" s="22">
        <f>'Newest Econometric Results'!C$25/SUM('Newest Econometric Results'!$C$24:$C$26)</f>
        <v>0.25402292219895728</v>
      </c>
      <c r="M249" s="22">
        <f>'Newest Econometric Results'!$C$26/SUM('Newest Econometric Results'!$C$24:$C$26)</f>
        <v>0.12325674075736359</v>
      </c>
      <c r="N249" s="22">
        <f t="shared" si="19"/>
        <v>-0.76427269086101457</v>
      </c>
      <c r="O249" s="22">
        <f t="shared" si="19"/>
        <v>-0.2864688791212614</v>
      </c>
      <c r="P249" s="22">
        <f t="shared" si="19"/>
        <v>-6.7608119769608871E-2</v>
      </c>
      <c r="Q249" s="22">
        <f t="shared" si="20"/>
        <v>-1.1183496897518848</v>
      </c>
      <c r="R249" s="22">
        <f t="shared" si="21"/>
        <v>0.32681870207179092</v>
      </c>
    </row>
    <row r="250" spans="1:18" x14ac:dyDescent="0.25">
      <c r="A250" s="29" t="str">
        <f t="shared" si="17"/>
        <v>2012171</v>
      </c>
      <c r="B250" s="5">
        <v>2012</v>
      </c>
      <c r="C250" s="5">
        <v>171</v>
      </c>
      <c r="D250" s="5" t="s">
        <v>111</v>
      </c>
      <c r="E250" s="23">
        <v>146320</v>
      </c>
      <c r="F250" s="23">
        <v>7539.4524959742348</v>
      </c>
      <c r="G250" s="24">
        <v>2244</v>
      </c>
      <c r="H250" s="24">
        <f t="shared" si="18"/>
        <v>11.893551283064747</v>
      </c>
      <c r="I250" s="24">
        <f t="shared" si="18"/>
        <v>8.9279048450995138</v>
      </c>
      <c r="J250" s="24">
        <f t="shared" si="18"/>
        <v>7.7160152666425867</v>
      </c>
      <c r="K250" s="22">
        <f>'Newest Econometric Results'!$C$24/SUM('Newest Econometric Results'!$C$24:$C$26)</f>
        <v>0.62272033704367913</v>
      </c>
      <c r="L250" s="22">
        <f>'Newest Econometric Results'!C$25/SUM('Newest Econometric Results'!$C$24:$C$26)</f>
        <v>0.25402292219895728</v>
      </c>
      <c r="M250" s="22">
        <f>'Newest Econometric Results'!$C$26/SUM('Newest Econometric Results'!$C$24:$C$26)</f>
        <v>0.12325674075736359</v>
      </c>
      <c r="N250" s="22">
        <f t="shared" si="19"/>
        <v>-0.76348911618903426</v>
      </c>
      <c r="O250" s="22">
        <f t="shared" si="19"/>
        <v>-0.2848905848647651</v>
      </c>
      <c r="P250" s="22">
        <f t="shared" si="19"/>
        <v>-6.2218988587293904E-2</v>
      </c>
      <c r="Q250" s="22">
        <f t="shared" si="20"/>
        <v>-1.1105986896410933</v>
      </c>
      <c r="R250" s="22">
        <f t="shared" si="21"/>
        <v>0.32936171658907071</v>
      </c>
    </row>
    <row r="251" spans="1:18" x14ac:dyDescent="0.25">
      <c r="A251" s="29" t="str">
        <f t="shared" si="17"/>
        <v>2013171</v>
      </c>
      <c r="B251" s="5">
        <v>2013</v>
      </c>
      <c r="C251" s="5">
        <v>171</v>
      </c>
      <c r="D251" s="5" t="s">
        <v>111</v>
      </c>
      <c r="E251" s="23">
        <v>146713</v>
      </c>
      <c r="F251" s="23">
        <v>7615.1368760064415</v>
      </c>
      <c r="G251" s="24">
        <v>2234</v>
      </c>
      <c r="H251" s="24">
        <f t="shared" si="18"/>
        <v>11.896233576428473</v>
      </c>
      <c r="I251" s="24">
        <f t="shared" si="18"/>
        <v>8.9378932396925332</v>
      </c>
      <c r="J251" s="24">
        <f t="shared" si="18"/>
        <v>7.7115489796291463</v>
      </c>
      <c r="K251" s="22">
        <f>'Newest Econometric Results'!$C$24/SUM('Newest Econometric Results'!$C$24:$C$26)</f>
        <v>0.62272033704367913</v>
      </c>
      <c r="L251" s="22">
        <f>'Newest Econometric Results'!C$25/SUM('Newest Econometric Results'!$C$24:$C$26)</f>
        <v>0.25402292219895728</v>
      </c>
      <c r="M251" s="22">
        <f>'Newest Econometric Results'!$C$26/SUM('Newest Econometric Results'!$C$24:$C$26)</f>
        <v>0.12325674075736359</v>
      </c>
      <c r="N251" s="22">
        <f t="shared" si="19"/>
        <v>-0.7618187975615246</v>
      </c>
      <c r="O251" s="22">
        <f t="shared" si="19"/>
        <v>-0.28235330368217004</v>
      </c>
      <c r="P251" s="22">
        <f t="shared" si="19"/>
        <v>-6.2769488567857509E-2</v>
      </c>
      <c r="Q251" s="22">
        <f t="shared" si="20"/>
        <v>-1.1069415898115522</v>
      </c>
      <c r="R251" s="22">
        <f t="shared" si="21"/>
        <v>0.33056843045828821</v>
      </c>
    </row>
    <row r="252" spans="1:18" x14ac:dyDescent="0.25">
      <c r="A252" s="29" t="str">
        <f t="shared" si="17"/>
        <v>1995178</v>
      </c>
      <c r="B252" s="5">
        <v>1995</v>
      </c>
      <c r="C252" s="5">
        <v>178</v>
      </c>
      <c r="D252" s="5" t="s">
        <v>113</v>
      </c>
      <c r="E252" s="23">
        <v>495198</v>
      </c>
      <c r="F252" s="23">
        <v>14921.09500805153</v>
      </c>
      <c r="G252" s="24">
        <v>4274</v>
      </c>
      <c r="H252" s="24">
        <f t="shared" si="18"/>
        <v>13.112712961572154</v>
      </c>
      <c r="I252" s="24">
        <f t="shared" si="18"/>
        <v>9.6105312630252513</v>
      </c>
      <c r="J252" s="24">
        <f t="shared" si="18"/>
        <v>8.3603054358790931</v>
      </c>
      <c r="K252" s="22">
        <f>'Newest Econometric Results'!$C$24/SUM('Newest Econometric Results'!$C$24:$C$26)</f>
        <v>0.62272033704367913</v>
      </c>
      <c r="L252" s="22">
        <f>'Newest Econometric Results'!C$25/SUM('Newest Econometric Results'!$C$24:$C$26)</f>
        <v>0.25402292219895728</v>
      </c>
      <c r="M252" s="22">
        <f>'Newest Econometric Results'!$C$26/SUM('Newest Econometric Results'!$C$24:$C$26)</f>
        <v>0.12325674075736359</v>
      </c>
      <c r="N252" s="22">
        <f t="shared" si="19"/>
        <v>-4.2923448381645742E-3</v>
      </c>
      <c r="O252" s="22">
        <f t="shared" si="19"/>
        <v>-0.11148782741306257</v>
      </c>
      <c r="P252" s="22">
        <f t="shared" si="19"/>
        <v>1.7194117774808084E-2</v>
      </c>
      <c r="Q252" s="22">
        <f t="shared" si="20"/>
        <v>-9.8586054476419049E-2</v>
      </c>
      <c r="R252" s="22">
        <f t="shared" si="21"/>
        <v>0.9061177137736719</v>
      </c>
    </row>
    <row r="253" spans="1:18" x14ac:dyDescent="0.25">
      <c r="A253" s="29" t="str">
        <f t="shared" si="17"/>
        <v>1996178</v>
      </c>
      <c r="B253" s="5">
        <v>1996</v>
      </c>
      <c r="C253" s="5">
        <v>178</v>
      </c>
      <c r="D253" s="5" t="s">
        <v>113</v>
      </c>
      <c r="E253" s="23">
        <v>506038</v>
      </c>
      <c r="F253" s="23">
        <v>15143.317230273751</v>
      </c>
      <c r="G253" s="24">
        <v>4283</v>
      </c>
      <c r="H253" s="24">
        <f t="shared" si="18"/>
        <v>13.134367044264057</v>
      </c>
      <c r="I253" s="24">
        <f t="shared" si="18"/>
        <v>9.6253146067086188</v>
      </c>
      <c r="J253" s="24">
        <f t="shared" si="18"/>
        <v>8.3624089776153703</v>
      </c>
      <c r="K253" s="22">
        <f>'Newest Econometric Results'!$C$24/SUM('Newest Econometric Results'!$C$24:$C$26)</f>
        <v>0.62272033704367913</v>
      </c>
      <c r="L253" s="22">
        <f>'Newest Econometric Results'!C$25/SUM('Newest Econometric Results'!$C$24:$C$26)</f>
        <v>0.25402292219895728</v>
      </c>
      <c r="M253" s="22">
        <f>'Newest Econometric Results'!$C$26/SUM('Newest Econometric Results'!$C$24:$C$26)</f>
        <v>0.12325674075736359</v>
      </c>
      <c r="N253" s="22">
        <f t="shared" si="19"/>
        <v>9.192092834108925E-3</v>
      </c>
      <c r="O253" s="22">
        <f t="shared" si="19"/>
        <v>-0.10773251925074205</v>
      </c>
      <c r="P253" s="22">
        <f t="shared" si="19"/>
        <v>1.7453393473268689E-2</v>
      </c>
      <c r="Q253" s="22">
        <f t="shared" si="20"/>
        <v>-8.1087032943364445E-2</v>
      </c>
      <c r="R253" s="22">
        <f t="shared" si="21"/>
        <v>0.92211343370587384</v>
      </c>
    </row>
    <row r="254" spans="1:18" x14ac:dyDescent="0.25">
      <c r="A254" s="29" t="str">
        <f t="shared" si="17"/>
        <v>1997178</v>
      </c>
      <c r="B254" s="5">
        <v>1997</v>
      </c>
      <c r="C254" s="5">
        <v>178</v>
      </c>
      <c r="D254" s="5" t="s">
        <v>113</v>
      </c>
      <c r="E254" s="23">
        <v>518368</v>
      </c>
      <c r="F254" s="23">
        <v>15328.502415458937</v>
      </c>
      <c r="G254" s="24">
        <v>4380</v>
      </c>
      <c r="H254" s="24">
        <f t="shared" si="18"/>
        <v>13.158440693719864</v>
      </c>
      <c r="I254" s="24">
        <f t="shared" si="18"/>
        <v>9.6374692772999637</v>
      </c>
      <c r="J254" s="24">
        <f t="shared" si="18"/>
        <v>8.3848040033704923</v>
      </c>
      <c r="K254" s="22">
        <f>'Newest Econometric Results'!$C$24/SUM('Newest Econometric Results'!$C$24:$C$26)</f>
        <v>0.62272033704367913</v>
      </c>
      <c r="L254" s="22">
        <f>'Newest Econometric Results'!C$25/SUM('Newest Econometric Results'!$C$24:$C$26)</f>
        <v>0.25402292219895728</v>
      </c>
      <c r="M254" s="22">
        <f>'Newest Econometric Results'!$C$26/SUM('Newest Econometric Results'!$C$24:$C$26)</f>
        <v>0.12325674075736359</v>
      </c>
      <c r="N254" s="22">
        <f t="shared" si="19"/>
        <v>2.4183243937100949E-2</v>
      </c>
      <c r="O254" s="22">
        <f t="shared" si="19"/>
        <v>-0.10464495430876289</v>
      </c>
      <c r="P254" s="22">
        <f t="shared" si="19"/>
        <v>2.0213731357022237E-2</v>
      </c>
      <c r="Q254" s="22">
        <f t="shared" si="20"/>
        <v>-6.0247979014639706E-2</v>
      </c>
      <c r="R254" s="22">
        <f t="shared" si="21"/>
        <v>0.94153102469703631</v>
      </c>
    </row>
    <row r="255" spans="1:18" x14ac:dyDescent="0.25">
      <c r="A255" s="29" t="str">
        <f t="shared" si="17"/>
        <v>1998178</v>
      </c>
      <c r="B255" s="5">
        <v>1998</v>
      </c>
      <c r="C255" s="5">
        <v>178</v>
      </c>
      <c r="D255" s="5" t="s">
        <v>113</v>
      </c>
      <c r="E255" s="23">
        <v>530252</v>
      </c>
      <c r="F255" s="23">
        <v>15533.011272141706</v>
      </c>
      <c r="G255" s="24">
        <v>4422</v>
      </c>
      <c r="H255" s="24">
        <f t="shared" si="18"/>
        <v>13.181107644225568</v>
      </c>
      <c r="I255" s="24">
        <f t="shared" si="18"/>
        <v>9.6507227976775756</v>
      </c>
      <c r="J255" s="24">
        <f t="shared" si="18"/>
        <v>8.3943473614173918</v>
      </c>
      <c r="K255" s="22">
        <f>'Newest Econometric Results'!$C$24/SUM('Newest Econometric Results'!$C$24:$C$26)</f>
        <v>0.62272033704367913</v>
      </c>
      <c r="L255" s="22">
        <f>'Newest Econometric Results'!C$25/SUM('Newest Econometric Results'!$C$24:$C$26)</f>
        <v>0.25402292219895728</v>
      </c>
      <c r="M255" s="22">
        <f>'Newest Econometric Results'!$C$26/SUM('Newest Econometric Results'!$C$24:$C$26)</f>
        <v>0.12325674075736359</v>
      </c>
      <c r="N255" s="22">
        <f t="shared" si="19"/>
        <v>3.8298414995765057E-2</v>
      </c>
      <c r="O255" s="22">
        <f t="shared" si="19"/>
        <v>-0.1012782563330185</v>
      </c>
      <c r="P255" s="22">
        <f t="shared" si="19"/>
        <v>2.1390014565763636E-2</v>
      </c>
      <c r="Q255" s="22">
        <f t="shared" si="20"/>
        <v>-4.1589826771489806E-2</v>
      </c>
      <c r="R255" s="22">
        <f t="shared" si="21"/>
        <v>0.95926316395825417</v>
      </c>
    </row>
    <row r="256" spans="1:18" x14ac:dyDescent="0.25">
      <c r="A256" s="29" t="str">
        <f t="shared" si="17"/>
        <v>1999178</v>
      </c>
      <c r="B256" s="5">
        <v>1999</v>
      </c>
      <c r="C256" s="5">
        <v>178</v>
      </c>
      <c r="D256" s="5" t="s">
        <v>113</v>
      </c>
      <c r="E256" s="23">
        <v>543661</v>
      </c>
      <c r="F256" s="23">
        <v>15743.961352657005</v>
      </c>
      <c r="G256" s="24">
        <v>4525</v>
      </c>
      <c r="H256" s="24">
        <f t="shared" si="18"/>
        <v>13.20608116982738</v>
      </c>
      <c r="I256" s="24">
        <f t="shared" si="18"/>
        <v>9.6642121645543302</v>
      </c>
      <c r="J256" s="24">
        <f t="shared" si="18"/>
        <v>8.4173728561340262</v>
      </c>
      <c r="K256" s="22">
        <f>'Newest Econometric Results'!$C$24/SUM('Newest Econometric Results'!$C$24:$C$26)</f>
        <v>0.62272033704367913</v>
      </c>
      <c r="L256" s="22">
        <f>'Newest Econometric Results'!C$25/SUM('Newest Econometric Results'!$C$24:$C$26)</f>
        <v>0.25402292219895728</v>
      </c>
      <c r="M256" s="22">
        <f>'Newest Econometric Results'!$C$26/SUM('Newest Econometric Results'!$C$24:$C$26)</f>
        <v>0.12325674075736359</v>
      </c>
      <c r="N256" s="22">
        <f t="shared" si="19"/>
        <v>5.3849937275694364E-2</v>
      </c>
      <c r="O256" s="22">
        <f t="shared" si="19"/>
        <v>-9.7851647940371475E-2</v>
      </c>
      <c r="P256" s="22">
        <f t="shared" si="19"/>
        <v>2.4228061998861888E-2</v>
      </c>
      <c r="Q256" s="22">
        <f t="shared" si="20"/>
        <v>-1.9773648665815224E-2</v>
      </c>
      <c r="R256" s="22">
        <f t="shared" si="21"/>
        <v>0.98042056769632258</v>
      </c>
    </row>
    <row r="257" spans="1:18" x14ac:dyDescent="0.25">
      <c r="A257" s="29" t="str">
        <f t="shared" si="17"/>
        <v>2000178</v>
      </c>
      <c r="B257" s="5">
        <v>2000</v>
      </c>
      <c r="C257" s="5">
        <v>178</v>
      </c>
      <c r="D257" s="5" t="s">
        <v>113</v>
      </c>
      <c r="E257" s="23">
        <v>560100</v>
      </c>
      <c r="F257" s="23">
        <v>15932.367149758455</v>
      </c>
      <c r="G257" s="24">
        <v>4634</v>
      </c>
      <c r="H257" s="24">
        <f t="shared" si="18"/>
        <v>13.235870618197923</v>
      </c>
      <c r="I257" s="24">
        <f t="shared" si="18"/>
        <v>9.6761079888363124</v>
      </c>
      <c r="J257" s="24">
        <f t="shared" si="18"/>
        <v>8.4411757049923217</v>
      </c>
      <c r="K257" s="22">
        <f>'Newest Econometric Results'!$C$24/SUM('Newest Econometric Results'!$C$24:$C$26)</f>
        <v>0.62272033704367913</v>
      </c>
      <c r="L257" s="22">
        <f>'Newest Econometric Results'!C$25/SUM('Newest Econometric Results'!$C$24:$C$26)</f>
        <v>0.25402292219895728</v>
      </c>
      <c r="M257" s="22">
        <f>'Newest Econometric Results'!$C$26/SUM('Newest Econometric Results'!$C$24:$C$26)</f>
        <v>0.12325674075736359</v>
      </c>
      <c r="N257" s="22">
        <f t="shared" si="19"/>
        <v>7.2400432605344442E-2</v>
      </c>
      <c r="O257" s="22">
        <f t="shared" si="19"/>
        <v>-9.482983589429704E-2</v>
      </c>
      <c r="P257" s="22">
        <f t="shared" si="19"/>
        <v>2.7161923569875526E-2</v>
      </c>
      <c r="Q257" s="22">
        <f t="shared" si="20"/>
        <v>4.7325202809229278E-3</v>
      </c>
      <c r="R257" s="22">
        <f t="shared" si="21"/>
        <v>1.0047437363414589</v>
      </c>
    </row>
    <row r="258" spans="1:18" x14ac:dyDescent="0.25">
      <c r="A258" s="29" t="str">
        <f t="shared" si="17"/>
        <v>2001178</v>
      </c>
      <c r="B258" s="5">
        <v>2001</v>
      </c>
      <c r="C258" s="5">
        <v>178</v>
      </c>
      <c r="D258" s="5" t="s">
        <v>113</v>
      </c>
      <c r="E258" s="23">
        <v>575557</v>
      </c>
      <c r="F258" s="23">
        <v>16130.434782608696</v>
      </c>
      <c r="G258" s="24">
        <v>4646</v>
      </c>
      <c r="H258" s="24">
        <f t="shared" si="18"/>
        <v>13.263093546548808</v>
      </c>
      <c r="I258" s="24">
        <f t="shared" si="18"/>
        <v>9.688463125660423</v>
      </c>
      <c r="J258" s="24">
        <f t="shared" si="18"/>
        <v>8.4437619133303539</v>
      </c>
      <c r="K258" s="22">
        <f>'Newest Econometric Results'!$C$24/SUM('Newest Econometric Results'!$C$24:$C$26)</f>
        <v>0.62272033704367913</v>
      </c>
      <c r="L258" s="22">
        <f>'Newest Econometric Results'!C$25/SUM('Newest Econometric Results'!$C$24:$C$26)</f>
        <v>0.25402292219895728</v>
      </c>
      <c r="M258" s="22">
        <f>'Newest Econometric Results'!$C$26/SUM('Newest Econometric Results'!$C$24:$C$26)</f>
        <v>0.12325674075736359</v>
      </c>
      <c r="N258" s="22">
        <f t="shared" si="19"/>
        <v>8.9352703723323018E-2</v>
      </c>
      <c r="O258" s="22">
        <f t="shared" si="19"/>
        <v>-9.1691347934068523E-2</v>
      </c>
      <c r="P258" s="22">
        <f t="shared" si="19"/>
        <v>2.7480691180540886E-2</v>
      </c>
      <c r="Q258" s="22">
        <f t="shared" si="20"/>
        <v>2.5142046969795381E-2</v>
      </c>
      <c r="R258" s="22">
        <f t="shared" si="21"/>
        <v>1.0254607737749413</v>
      </c>
    </row>
    <row r="259" spans="1:18" x14ac:dyDescent="0.25">
      <c r="A259" s="29" t="str">
        <f t="shared" ref="A259:A275" si="22">B259&amp;C259</f>
        <v>2002178</v>
      </c>
      <c r="B259" s="5">
        <v>2002</v>
      </c>
      <c r="C259" s="5">
        <v>178</v>
      </c>
      <c r="D259" s="5" t="s">
        <v>113</v>
      </c>
      <c r="E259" s="23">
        <v>590199</v>
      </c>
      <c r="F259" s="23">
        <v>16363.929146537843</v>
      </c>
      <c r="G259" s="24">
        <v>4762</v>
      </c>
      <c r="H259" s="24">
        <f t="shared" ref="H259:J275" si="23">LN(E259)</f>
        <v>13.28821504714864</v>
      </c>
      <c r="I259" s="24">
        <f t="shared" si="23"/>
        <v>9.702834749202335</v>
      </c>
      <c r="J259" s="24">
        <f t="shared" si="23"/>
        <v>8.4684230270468088</v>
      </c>
      <c r="K259" s="22">
        <f>'Newest Econometric Results'!$C$24/SUM('Newest Econometric Results'!$C$24:$C$26)</f>
        <v>0.62272033704367913</v>
      </c>
      <c r="L259" s="22">
        <f>'Newest Econometric Results'!C$25/SUM('Newest Econometric Results'!$C$24:$C$26)</f>
        <v>0.25402292219895728</v>
      </c>
      <c r="M259" s="22">
        <f>'Newest Econometric Results'!$C$26/SUM('Newest Econometric Results'!$C$24:$C$26)</f>
        <v>0.12325674075736359</v>
      </c>
      <c r="N259" s="22">
        <f t="shared" ref="N259:P275" si="24">K259*(H259-AVERAGE(H$2:H$275))</f>
        <v>0.1049963730438935</v>
      </c>
      <c r="O259" s="22">
        <f t="shared" si="24"/>
        <v>-8.8040626125208701E-2</v>
      </c>
      <c r="P259" s="22">
        <f t="shared" si="24"/>
        <v>3.0520339680677838E-2</v>
      </c>
      <c r="Q259" s="22">
        <f t="shared" ref="Q259:Q275" si="25">SUM(N259:P259)</f>
        <v>4.7476086599362644E-2</v>
      </c>
      <c r="R259" s="22">
        <f t="shared" ref="R259:R275" si="26">EXP(Q259)</f>
        <v>1.0486211247243831</v>
      </c>
    </row>
    <row r="260" spans="1:18" x14ac:dyDescent="0.25">
      <c r="A260" s="29" t="str">
        <f t="shared" si="22"/>
        <v>2003178</v>
      </c>
      <c r="B260" s="5">
        <v>2003</v>
      </c>
      <c r="C260" s="5">
        <v>178</v>
      </c>
      <c r="D260" s="5" t="s">
        <v>113</v>
      </c>
      <c r="E260" s="23">
        <v>604900</v>
      </c>
      <c r="F260" s="23">
        <v>16570.048309178743</v>
      </c>
      <c r="G260" s="24">
        <v>5376</v>
      </c>
      <c r="H260" s="24">
        <f t="shared" si="23"/>
        <v>13.312818434095005</v>
      </c>
      <c r="I260" s="24">
        <f t="shared" si="23"/>
        <v>9.7153520258767543</v>
      </c>
      <c r="J260" s="24">
        <f t="shared" si="23"/>
        <v>8.5896998822029857</v>
      </c>
      <c r="K260" s="22">
        <f>'Newest Econometric Results'!$C$24/SUM('Newest Econometric Results'!$C$24:$C$26)</f>
        <v>0.62272033704367913</v>
      </c>
      <c r="L260" s="22">
        <f>'Newest Econometric Results'!C$25/SUM('Newest Econometric Results'!$C$24:$C$26)</f>
        <v>0.25402292219895728</v>
      </c>
      <c r="M260" s="22">
        <f>'Newest Econometric Results'!$C$26/SUM('Newest Econometric Results'!$C$24:$C$26)</f>
        <v>0.12325674075736359</v>
      </c>
      <c r="N260" s="22">
        <f t="shared" si="24"/>
        <v>0.12031740245555032</v>
      </c>
      <c r="O260" s="22">
        <f t="shared" si="24"/>
        <v>-8.4860950926399878E-2</v>
      </c>
      <c r="P260" s="22">
        <f t="shared" si="24"/>
        <v>4.5468529576531073E-2</v>
      </c>
      <c r="Q260" s="22">
        <f t="shared" si="25"/>
        <v>8.0924981105681526E-2</v>
      </c>
      <c r="R260" s="22">
        <f t="shared" si="26"/>
        <v>1.0842895513123225</v>
      </c>
    </row>
    <row r="261" spans="1:18" x14ac:dyDescent="0.25">
      <c r="A261" s="29" t="str">
        <f t="shared" si="22"/>
        <v>2004178</v>
      </c>
      <c r="B261" s="5">
        <v>2004</v>
      </c>
      <c r="C261" s="5">
        <v>178</v>
      </c>
      <c r="D261" s="5" t="s">
        <v>113</v>
      </c>
      <c r="E261" s="23">
        <v>619475</v>
      </c>
      <c r="F261" s="23">
        <v>16708.534621578099</v>
      </c>
      <c r="G261" s="24">
        <v>5469</v>
      </c>
      <c r="H261" s="24">
        <f t="shared" si="23"/>
        <v>13.336627624111943</v>
      </c>
      <c r="I261" s="24">
        <f t="shared" si="23"/>
        <v>9.7236749230449373</v>
      </c>
      <c r="J261" s="24">
        <f t="shared" si="23"/>
        <v>8.6068510633467721</v>
      </c>
      <c r="K261" s="22">
        <f>'Newest Econometric Results'!$C$24/SUM('Newest Econometric Results'!$C$24:$C$26)</f>
        <v>0.62272033704367913</v>
      </c>
      <c r="L261" s="22">
        <f>'Newest Econometric Results'!C$25/SUM('Newest Econometric Results'!$C$24:$C$26)</f>
        <v>0.25402292219895728</v>
      </c>
      <c r="M261" s="22">
        <f>'Newest Econometric Results'!$C$26/SUM('Newest Econometric Results'!$C$24:$C$26)</f>
        <v>0.12325674075736359</v>
      </c>
      <c r="N261" s="22">
        <f t="shared" si="24"/>
        <v>0.1351438692876345</v>
      </c>
      <c r="O261" s="22">
        <f t="shared" si="24"/>
        <v>-8.2746744266576591E-2</v>
      </c>
      <c r="P261" s="22">
        <f t="shared" si="24"/>
        <v>4.7582528264453326E-2</v>
      </c>
      <c r="Q261" s="22">
        <f t="shared" si="25"/>
        <v>9.9979653285511227E-2</v>
      </c>
      <c r="R261" s="22">
        <f t="shared" si="26"/>
        <v>1.1051484317072788</v>
      </c>
    </row>
    <row r="262" spans="1:18" x14ac:dyDescent="0.25">
      <c r="A262" s="29" t="str">
        <f t="shared" si="22"/>
        <v>2005178</v>
      </c>
      <c r="B262" s="5">
        <v>2005</v>
      </c>
      <c r="C262" s="5">
        <v>178</v>
      </c>
      <c r="D262" s="5" t="s">
        <v>113</v>
      </c>
      <c r="E262" s="23">
        <v>635748</v>
      </c>
      <c r="F262" s="23">
        <v>16864.734299516909</v>
      </c>
      <c r="G262" s="24">
        <v>5614</v>
      </c>
      <c r="H262" s="24">
        <f t="shared" si="23"/>
        <v>13.362557537388737</v>
      </c>
      <c r="I262" s="24">
        <f t="shared" si="23"/>
        <v>9.7329799928218037</v>
      </c>
      <c r="J262" s="24">
        <f t="shared" si="23"/>
        <v>8.6330187569218282</v>
      </c>
      <c r="K262" s="22">
        <f>'Newest Econometric Results'!$C$24/SUM('Newest Econometric Results'!$C$24:$C$26)</f>
        <v>0.62272033704367913</v>
      </c>
      <c r="L262" s="22">
        <f>'Newest Econometric Results'!C$25/SUM('Newest Econometric Results'!$C$24:$C$26)</f>
        <v>0.25402292219895728</v>
      </c>
      <c r="M262" s="22">
        <f>'Newest Econometric Results'!$C$26/SUM('Newest Econometric Results'!$C$24:$C$26)</f>
        <v>0.12325674075736359</v>
      </c>
      <c r="N262" s="22">
        <f t="shared" si="24"/>
        <v>0.1512909536228732</v>
      </c>
      <c r="O262" s="22">
        <f t="shared" si="24"/>
        <v>-8.0383043250591799E-2</v>
      </c>
      <c r="P262" s="22">
        <f t="shared" si="24"/>
        <v>5.0807872887652143E-2</v>
      </c>
      <c r="Q262" s="22">
        <f t="shared" si="25"/>
        <v>0.12171578325993354</v>
      </c>
      <c r="R262" s="22">
        <f t="shared" si="26"/>
        <v>1.1294330523784024</v>
      </c>
    </row>
    <row r="263" spans="1:18" x14ac:dyDescent="0.25">
      <c r="A263" s="29" t="str">
        <f t="shared" si="22"/>
        <v>2006178</v>
      </c>
      <c r="B263" s="5">
        <v>2006</v>
      </c>
      <c r="C263" s="5">
        <v>178</v>
      </c>
      <c r="D263" s="5" t="s">
        <v>113</v>
      </c>
      <c r="E263" s="23">
        <v>653706</v>
      </c>
      <c r="F263" s="23">
        <v>16914.653784219001</v>
      </c>
      <c r="G263" s="24">
        <v>5764</v>
      </c>
      <c r="H263" s="24">
        <f t="shared" si="23"/>
        <v>13.390412988080957</v>
      </c>
      <c r="I263" s="24">
        <f t="shared" si="23"/>
        <v>9.7359356130312911</v>
      </c>
      <c r="J263" s="24">
        <f t="shared" si="23"/>
        <v>8.6593869571194126</v>
      </c>
      <c r="K263" s="22">
        <f>'Newest Econometric Results'!$C$24/SUM('Newest Econometric Results'!$C$24:$C$26)</f>
        <v>0.62272033704367913</v>
      </c>
      <c r="L263" s="22">
        <f>'Newest Econometric Results'!C$25/SUM('Newest Econometric Results'!$C$24:$C$26)</f>
        <v>0.25402292219895728</v>
      </c>
      <c r="M263" s="22">
        <f>'Newest Econometric Results'!$C$26/SUM('Newest Econometric Results'!$C$24:$C$26)</f>
        <v>0.12325674075736359</v>
      </c>
      <c r="N263" s="22">
        <f t="shared" si="24"/>
        <v>0.16863710926643613</v>
      </c>
      <c r="O263" s="22">
        <f t="shared" si="24"/>
        <v>-7.9632247968067518E-2</v>
      </c>
      <c r="P263" s="22">
        <f t="shared" si="24"/>
        <v>5.4057931303644079E-2</v>
      </c>
      <c r="Q263" s="22">
        <f t="shared" si="25"/>
        <v>0.14306279260201268</v>
      </c>
      <c r="R263" s="22">
        <f t="shared" si="26"/>
        <v>1.1538022496368512</v>
      </c>
    </row>
    <row r="264" spans="1:18" x14ac:dyDescent="0.25">
      <c r="A264" s="29" t="str">
        <f t="shared" si="22"/>
        <v>2007178</v>
      </c>
      <c r="B264" s="5">
        <v>2007</v>
      </c>
      <c r="C264" s="5">
        <v>178</v>
      </c>
      <c r="D264" s="5" t="s">
        <v>113</v>
      </c>
      <c r="E264" s="23">
        <v>666354</v>
      </c>
      <c r="F264" s="23">
        <v>22592.592592592591</v>
      </c>
      <c r="G264" s="24">
        <v>5889</v>
      </c>
      <c r="H264" s="24">
        <f t="shared" si="23"/>
        <v>13.409576339841211</v>
      </c>
      <c r="I264" s="24">
        <f t="shared" si="23"/>
        <v>10.025377370145165</v>
      </c>
      <c r="J264" s="24">
        <f t="shared" si="23"/>
        <v>8.6808414829445706</v>
      </c>
      <c r="K264" s="22">
        <f>'Newest Econometric Results'!$C$24/SUM('Newest Econometric Results'!$C$24:$C$26)</f>
        <v>0.62272033704367913</v>
      </c>
      <c r="L264" s="22">
        <f>'Newest Econometric Results'!C$25/SUM('Newest Econometric Results'!$C$24:$C$26)</f>
        <v>0.25402292219895728</v>
      </c>
      <c r="M264" s="22">
        <f>'Newest Econometric Results'!$C$26/SUM('Newest Econometric Results'!$C$24:$C$26)</f>
        <v>0.12325674075736359</v>
      </c>
      <c r="N264" s="22">
        <f t="shared" si="24"/>
        <v>0.18057051813346786</v>
      </c>
      <c r="O264" s="22">
        <f t="shared" si="24"/>
        <v>-6.107407019600445E-3</v>
      </c>
      <c r="P264" s="22">
        <f t="shared" si="24"/>
        <v>5.6702346231347733E-2</v>
      </c>
      <c r="Q264" s="22">
        <f t="shared" si="25"/>
        <v>0.23116545734521515</v>
      </c>
      <c r="R264" s="22">
        <f t="shared" si="26"/>
        <v>1.2600677096603237</v>
      </c>
    </row>
    <row r="265" spans="1:18" x14ac:dyDescent="0.25">
      <c r="A265" s="29" t="str">
        <f t="shared" si="22"/>
        <v>2008178</v>
      </c>
      <c r="B265" s="5">
        <v>2008</v>
      </c>
      <c r="C265" s="5">
        <v>178</v>
      </c>
      <c r="D265" s="5" t="s">
        <v>113</v>
      </c>
      <c r="E265" s="23">
        <v>667266</v>
      </c>
      <c r="F265" s="23">
        <v>17528.180354267311</v>
      </c>
      <c r="G265" s="24">
        <v>6044</v>
      </c>
      <c r="H265" s="24">
        <f t="shared" si="23"/>
        <v>13.410944045997637</v>
      </c>
      <c r="I265" s="24">
        <f t="shared" si="23"/>
        <v>9.7715651707173059</v>
      </c>
      <c r="J265" s="24">
        <f t="shared" si="23"/>
        <v>8.7068213233926297</v>
      </c>
      <c r="K265" s="22">
        <f>'Newest Econometric Results'!$C$24/SUM('Newest Econometric Results'!$C$24:$C$26)</f>
        <v>0.62272033704367913</v>
      </c>
      <c r="L265" s="22">
        <f>'Newest Econometric Results'!C$25/SUM('Newest Econometric Results'!$C$24:$C$26)</f>
        <v>0.25402292219895728</v>
      </c>
      <c r="M265" s="22">
        <f>'Newest Econometric Results'!$C$26/SUM('Newest Econometric Results'!$C$24:$C$26)</f>
        <v>0.12325674075736359</v>
      </c>
      <c r="N265" s="22">
        <f t="shared" si="24"/>
        <v>0.18142221657217411</v>
      </c>
      <c r="O265" s="22">
        <f t="shared" si="24"/>
        <v>-7.0581523608009705E-2</v>
      </c>
      <c r="P265" s="22">
        <f t="shared" si="24"/>
        <v>5.9904536690371823E-2</v>
      </c>
      <c r="Q265" s="22">
        <f t="shared" si="25"/>
        <v>0.17074522965453623</v>
      </c>
      <c r="R265" s="22">
        <f t="shared" si="26"/>
        <v>1.1861885048667526</v>
      </c>
    </row>
    <row r="266" spans="1:18" x14ac:dyDescent="0.25">
      <c r="A266" s="29" t="str">
        <f t="shared" si="22"/>
        <v>2009178</v>
      </c>
      <c r="B266" s="5">
        <v>2009</v>
      </c>
      <c r="C266" s="5">
        <v>178</v>
      </c>
      <c r="D266" s="5" t="s">
        <v>113</v>
      </c>
      <c r="E266" s="23">
        <v>666747</v>
      </c>
      <c r="F266" s="23">
        <v>17528.180354267311</v>
      </c>
      <c r="G266" s="24">
        <v>6093</v>
      </c>
      <c r="H266" s="24">
        <f t="shared" si="23"/>
        <v>13.410165942596567</v>
      </c>
      <c r="I266" s="24">
        <f t="shared" si="23"/>
        <v>9.7715651707173059</v>
      </c>
      <c r="J266" s="24">
        <f t="shared" si="23"/>
        <v>8.7148958502484941</v>
      </c>
      <c r="K266" s="22">
        <f>'Newest Econometric Results'!$C$24/SUM('Newest Econometric Results'!$C$24:$C$26)</f>
        <v>0.62272033704367913</v>
      </c>
      <c r="L266" s="22">
        <f>'Newest Econometric Results'!C$25/SUM('Newest Econometric Results'!$C$24:$C$26)</f>
        <v>0.25402292219895728</v>
      </c>
      <c r="M266" s="22">
        <f>'Newest Econometric Results'!$C$26/SUM('Newest Econometric Results'!$C$24:$C$26)</f>
        <v>0.12325674075736359</v>
      </c>
      <c r="N266" s="22">
        <f t="shared" si="24"/>
        <v>0.1809376757600053</v>
      </c>
      <c r="O266" s="22">
        <f t="shared" si="24"/>
        <v>-7.0581523608009705E-2</v>
      </c>
      <c r="P266" s="22">
        <f t="shared" si="24"/>
        <v>6.0899776553783473E-2</v>
      </c>
      <c r="Q266" s="22">
        <f t="shared" si="25"/>
        <v>0.17125592870577908</v>
      </c>
      <c r="R266" s="22">
        <f t="shared" si="26"/>
        <v>1.1867944449241197</v>
      </c>
    </row>
    <row r="267" spans="1:18" x14ac:dyDescent="0.25">
      <c r="A267" s="29" t="str">
        <f t="shared" si="22"/>
        <v>2010178</v>
      </c>
      <c r="B267" s="5">
        <v>2010</v>
      </c>
      <c r="C267" s="5">
        <v>178</v>
      </c>
      <c r="D267" s="5" t="s">
        <v>113</v>
      </c>
      <c r="E267" s="23">
        <v>670991</v>
      </c>
      <c r="F267" s="23">
        <v>17710.144927536232</v>
      </c>
      <c r="G267" s="24">
        <v>6175</v>
      </c>
      <c r="H267" s="24">
        <f t="shared" si="23"/>
        <v>13.416511003047175</v>
      </c>
      <c r="I267" s="24">
        <f t="shared" si="23"/>
        <v>9.781892914116419</v>
      </c>
      <c r="J267" s="24">
        <f t="shared" si="23"/>
        <v>8.7282641614961776</v>
      </c>
      <c r="K267" s="22">
        <f>'Newest Econometric Results'!$C$24/SUM('Newest Econometric Results'!$C$24:$C$26)</f>
        <v>0.62272033704367913</v>
      </c>
      <c r="L267" s="22">
        <f>'Newest Econometric Results'!C$25/SUM('Newest Econometric Results'!$C$24:$C$26)</f>
        <v>0.25402292219895728</v>
      </c>
      <c r="M267" s="22">
        <f>'Newest Econometric Results'!$C$26/SUM('Newest Econometric Results'!$C$24:$C$26)</f>
        <v>0.12325674075736359</v>
      </c>
      <c r="N267" s="22">
        <f t="shared" si="24"/>
        <v>0.18488887394237025</v>
      </c>
      <c r="O267" s="22">
        <f t="shared" si="24"/>
        <v>-6.7958040050046006E-2</v>
      </c>
      <c r="P267" s="22">
        <f t="shared" si="24"/>
        <v>6.2547511027602934E-2</v>
      </c>
      <c r="Q267" s="22">
        <f t="shared" si="25"/>
        <v>0.17947834491992717</v>
      </c>
      <c r="R267" s="22">
        <f t="shared" si="26"/>
        <v>1.1965929914698672</v>
      </c>
    </row>
    <row r="268" spans="1:18" x14ac:dyDescent="0.25">
      <c r="A268" s="29" t="str">
        <f t="shared" si="22"/>
        <v>2011178</v>
      </c>
      <c r="B268" s="5">
        <v>2011</v>
      </c>
      <c r="C268" s="5">
        <v>178</v>
      </c>
      <c r="D268" s="5" t="s">
        <v>113</v>
      </c>
      <c r="E268" s="23">
        <v>675799</v>
      </c>
      <c r="F268" s="23">
        <v>17710.144927536232</v>
      </c>
      <c r="G268" s="24">
        <v>6209</v>
      </c>
      <c r="H268" s="24">
        <f t="shared" si="23"/>
        <v>13.423650973533501</v>
      </c>
      <c r="I268" s="24">
        <f t="shared" si="23"/>
        <v>9.781892914116419</v>
      </c>
      <c r="J268" s="24">
        <f t="shared" si="23"/>
        <v>8.7337551313648927</v>
      </c>
      <c r="K268" s="22">
        <f>'Newest Econometric Results'!$C$24/SUM('Newest Econometric Results'!$C$24:$C$26)</f>
        <v>0.62272033704367913</v>
      </c>
      <c r="L268" s="22">
        <f>'Newest Econometric Results'!C$25/SUM('Newest Econometric Results'!$C$24:$C$26)</f>
        <v>0.25402292219895728</v>
      </c>
      <c r="M268" s="22">
        <f>'Newest Econometric Results'!$C$26/SUM('Newest Econometric Results'!$C$24:$C$26)</f>
        <v>0.12325674075736359</v>
      </c>
      <c r="N268" s="22">
        <f t="shared" si="24"/>
        <v>0.18933507877009736</v>
      </c>
      <c r="O268" s="22">
        <f t="shared" si="24"/>
        <v>-6.7958040050046006E-2</v>
      </c>
      <c r="P268" s="22">
        <f t="shared" si="24"/>
        <v>6.3224310077217655E-2</v>
      </c>
      <c r="Q268" s="22">
        <f t="shared" si="25"/>
        <v>0.18460134879726903</v>
      </c>
      <c r="R268" s="22">
        <f t="shared" si="26"/>
        <v>1.2027388712460974</v>
      </c>
    </row>
    <row r="269" spans="1:18" x14ac:dyDescent="0.25">
      <c r="A269" s="29" t="str">
        <f t="shared" si="22"/>
        <v>2012178</v>
      </c>
      <c r="B269" s="5">
        <v>2012</v>
      </c>
      <c r="C269" s="5">
        <v>178</v>
      </c>
      <c r="D269" s="5" t="s">
        <v>113</v>
      </c>
      <c r="E269" s="23">
        <v>684236</v>
      </c>
      <c r="F269" s="23">
        <v>17814.814814814814</v>
      </c>
      <c r="G269" s="24">
        <v>6330</v>
      </c>
      <c r="H269" s="24">
        <f t="shared" si="23"/>
        <v>13.436058166335552</v>
      </c>
      <c r="I269" s="24">
        <f t="shared" si="23"/>
        <v>9.7877856830835697</v>
      </c>
      <c r="J269" s="24">
        <f t="shared" si="23"/>
        <v>8.7530555151382217</v>
      </c>
      <c r="K269" s="22">
        <f>'Newest Econometric Results'!$C$24/SUM('Newest Econometric Results'!$C$24:$C$26)</f>
        <v>0.62272033704367913</v>
      </c>
      <c r="L269" s="22">
        <f>'Newest Econometric Results'!C$25/SUM('Newest Econometric Results'!$C$24:$C$26)</f>
        <v>0.25402292219895728</v>
      </c>
      <c r="M269" s="22">
        <f>'Newest Econometric Results'!$C$26/SUM('Newest Econometric Results'!$C$24:$C$26)</f>
        <v>0.12325674075736359</v>
      </c>
      <c r="N269" s="22">
        <f t="shared" si="24"/>
        <v>0.19706129005355663</v>
      </c>
      <c r="O269" s="22">
        <f t="shared" si="24"/>
        <v>-6.6461141657167072E-2</v>
      </c>
      <c r="P269" s="22">
        <f t="shared" si="24"/>
        <v>6.5603212476484485E-2</v>
      </c>
      <c r="Q269" s="22">
        <f t="shared" si="25"/>
        <v>0.19620336087287404</v>
      </c>
      <c r="R269" s="22">
        <f t="shared" si="26"/>
        <v>1.2167743244644922</v>
      </c>
    </row>
    <row r="270" spans="1:18" x14ac:dyDescent="0.25">
      <c r="A270" s="29" t="str">
        <f t="shared" si="22"/>
        <v>2013178</v>
      </c>
      <c r="B270" s="5">
        <v>2013</v>
      </c>
      <c r="C270" s="5">
        <v>178</v>
      </c>
      <c r="D270" s="5" t="s">
        <v>113</v>
      </c>
      <c r="E270" s="23">
        <v>694735</v>
      </c>
      <c r="F270" s="23">
        <v>17943.639291465377</v>
      </c>
      <c r="G270" s="24">
        <v>6381</v>
      </c>
      <c r="H270" s="24">
        <f t="shared" si="23"/>
        <v>13.451285756871492</v>
      </c>
      <c r="I270" s="24">
        <f t="shared" si="23"/>
        <v>9.7949909740957128</v>
      </c>
      <c r="J270" s="24">
        <f t="shared" si="23"/>
        <v>8.7610801038683466</v>
      </c>
      <c r="K270" s="22">
        <f>'Newest Econometric Results'!$C$24/SUM('Newest Econometric Results'!$C$24:$C$26)</f>
        <v>0.62272033704367913</v>
      </c>
      <c r="L270" s="22">
        <f>'Newest Econometric Results'!C$25/SUM('Newest Econometric Results'!$C$24:$C$26)</f>
        <v>0.25402292219895728</v>
      </c>
      <c r="M270" s="22">
        <f>'Newest Econometric Results'!$C$26/SUM('Newest Econometric Results'!$C$24:$C$26)</f>
        <v>0.12325674075736359</v>
      </c>
      <c r="N270" s="22">
        <f t="shared" si="24"/>
        <v>0.20654382036446006</v>
      </c>
      <c r="O270" s="22">
        <f t="shared" si="24"/>
        <v>-6.4630832578968581E-2</v>
      </c>
      <c r="P270" s="22">
        <f t="shared" si="24"/>
        <v>6.6592297129277958E-2</v>
      </c>
      <c r="Q270" s="22">
        <f t="shared" si="25"/>
        <v>0.20850528491476944</v>
      </c>
      <c r="R270" s="22">
        <f t="shared" si="26"/>
        <v>1.2318354401890506</v>
      </c>
    </row>
    <row r="271" spans="1:18" x14ac:dyDescent="0.25">
      <c r="A271" s="29" t="str">
        <f t="shared" si="22"/>
        <v>2012198</v>
      </c>
      <c r="B271" s="5">
        <v>2012</v>
      </c>
      <c r="C271" s="5">
        <v>198</v>
      </c>
      <c r="D271" s="5" t="s">
        <v>119</v>
      </c>
      <c r="E271" s="23">
        <v>211185</v>
      </c>
      <c r="F271" s="23">
        <v>6570.0483091787437</v>
      </c>
      <c r="G271" s="24">
        <v>2000</v>
      </c>
      <c r="H271" s="24">
        <f t="shared" si="23"/>
        <v>12.260489805564738</v>
      </c>
      <c r="I271" s="24">
        <f t="shared" si="23"/>
        <v>8.7902764644468654</v>
      </c>
      <c r="J271" s="24">
        <f t="shared" si="23"/>
        <v>7.6009024595420822</v>
      </c>
      <c r="K271" s="22">
        <f>'Newest Econometric Results'!$C$24/SUM('Newest Econometric Results'!$C$24:$C$26)</f>
        <v>0.62272033704367913</v>
      </c>
      <c r="L271" s="22">
        <f>'Newest Econometric Results'!C$25/SUM('Newest Econometric Results'!$C$24:$C$26)</f>
        <v>0.25402292219895728</v>
      </c>
      <c r="M271" s="22">
        <f>'Newest Econometric Results'!$C$26/SUM('Newest Econometric Results'!$C$24:$C$26)</f>
        <v>0.12325674075736359</v>
      </c>
      <c r="N271" s="22">
        <f t="shared" si="24"/>
        <v>-0.53498903578353019</v>
      </c>
      <c r="O271" s="22">
        <f t="shared" si="24"/>
        <v>-0.31985134829566125</v>
      </c>
      <c r="P271" s="22">
        <f t="shared" si="24"/>
        <v>-7.6407418009933198E-2</v>
      </c>
      <c r="Q271" s="22">
        <f t="shared" si="25"/>
        <v>-0.93124780208912461</v>
      </c>
      <c r="R271" s="22">
        <f t="shared" si="26"/>
        <v>0.39406169246185513</v>
      </c>
    </row>
    <row r="272" spans="1:18" x14ac:dyDescent="0.25">
      <c r="A272" s="29" t="str">
        <f t="shared" si="22"/>
        <v>2013198</v>
      </c>
      <c r="B272" s="5">
        <v>2013</v>
      </c>
      <c r="C272" s="5">
        <v>198</v>
      </c>
      <c r="D272" s="5" t="s">
        <v>119</v>
      </c>
      <c r="E272" s="23">
        <v>206891</v>
      </c>
      <c r="F272" s="23">
        <v>6579.710144927536</v>
      </c>
      <c r="G272" s="24">
        <v>2000</v>
      </c>
      <c r="H272" s="24">
        <f t="shared" si="23"/>
        <v>12.239947363512501</v>
      </c>
      <c r="I272" s="24">
        <f t="shared" si="23"/>
        <v>8.7917459724262255</v>
      </c>
      <c r="J272" s="24">
        <f t="shared" si="23"/>
        <v>7.6009024595420822</v>
      </c>
      <c r="K272" s="22">
        <f>'Newest Econometric Results'!$C$24/SUM('Newest Econometric Results'!$C$24:$C$26)</f>
        <v>0.62272033704367913</v>
      </c>
      <c r="L272" s="22">
        <f>'Newest Econometric Results'!C$25/SUM('Newest Econometric Results'!$C$24:$C$26)</f>
        <v>0.25402292219895728</v>
      </c>
      <c r="M272" s="22">
        <f>'Newest Econometric Results'!$C$26/SUM('Newest Econometric Results'!$C$24:$C$26)</f>
        <v>0.12325674075736359</v>
      </c>
      <c r="N272" s="22">
        <f t="shared" si="24"/>
        <v>-0.5477812322219997</v>
      </c>
      <c r="O272" s="22">
        <f t="shared" si="24"/>
        <v>-0.31947805958454956</v>
      </c>
      <c r="P272" s="22">
        <f t="shared" si="24"/>
        <v>-7.6407418009933198E-2</v>
      </c>
      <c r="Q272" s="22">
        <f t="shared" si="25"/>
        <v>-0.94366670981648249</v>
      </c>
      <c r="R272" s="22">
        <f t="shared" si="26"/>
        <v>0.38919813918234919</v>
      </c>
    </row>
    <row r="273" spans="1:18" x14ac:dyDescent="0.25">
      <c r="A273" s="29" t="str">
        <f t="shared" si="22"/>
        <v>201161</v>
      </c>
      <c r="B273" s="5">
        <v>2011</v>
      </c>
      <c r="C273" s="5">
        <v>61</v>
      </c>
      <c r="D273" s="5" t="s">
        <v>159</v>
      </c>
      <c r="E273" s="23">
        <v>28881</v>
      </c>
      <c r="F273" s="23">
        <v>777.74557165861518</v>
      </c>
      <c r="G273" s="24">
        <v>289.16666670000001</v>
      </c>
      <c r="H273" s="24">
        <f t="shared" si="23"/>
        <v>10.270939218446076</v>
      </c>
      <c r="I273" s="24">
        <f t="shared" si="23"/>
        <v>6.656399441976407</v>
      </c>
      <c r="J273" s="24">
        <f t="shared" si="23"/>
        <v>5.6670032232681784</v>
      </c>
      <c r="K273" s="22">
        <f>'Newest Econometric Results'!$C$24/SUM('Newest Econometric Results'!$C$24:$C$26)</f>
        <v>0.62272033704367913</v>
      </c>
      <c r="L273" s="22">
        <f>'Newest Econometric Results'!C$25/SUM('Newest Econometric Results'!$C$24:$C$26)</f>
        <v>0.25402292219895728</v>
      </c>
      <c r="M273" s="22">
        <f>'Newest Econometric Results'!$C$26/SUM('Newest Econometric Results'!$C$24:$C$26)</f>
        <v>0.12325674075736359</v>
      </c>
      <c r="N273" s="22">
        <f t="shared" si="24"/>
        <v>-1.7739226479595134</v>
      </c>
      <c r="O273" s="22">
        <f t="shared" si="24"/>
        <v>-0.86190502515681711</v>
      </c>
      <c r="P273" s="22">
        <f t="shared" si="24"/>
        <v>-0.31477353482620918</v>
      </c>
      <c r="Q273" s="22">
        <f t="shared" si="25"/>
        <v>-2.9506012079425399</v>
      </c>
      <c r="R273" s="22">
        <f t="shared" si="26"/>
        <v>5.2308248358729915E-2</v>
      </c>
    </row>
    <row r="274" spans="1:18" x14ac:dyDescent="0.25">
      <c r="A274" s="29" t="str">
        <f t="shared" si="22"/>
        <v>201261</v>
      </c>
      <c r="B274" s="5">
        <v>2012</v>
      </c>
      <c r="C274" s="5">
        <v>61</v>
      </c>
      <c r="D274" s="5" t="s">
        <v>159</v>
      </c>
      <c r="E274" s="23">
        <v>28879</v>
      </c>
      <c r="F274" s="23">
        <v>740.98228663446048</v>
      </c>
      <c r="G274" s="24">
        <v>289.16666670000001</v>
      </c>
      <c r="H274" s="24">
        <f t="shared" si="23"/>
        <v>10.270869966368487</v>
      </c>
      <c r="I274" s="24">
        <f t="shared" si="23"/>
        <v>6.6079767203335242</v>
      </c>
      <c r="J274" s="24">
        <f t="shared" si="23"/>
        <v>5.6670032232681784</v>
      </c>
      <c r="K274" s="22">
        <f>'Newest Econometric Results'!$C$24/SUM('Newest Econometric Results'!$C$24:$C$26)</f>
        <v>0.62272033704367913</v>
      </c>
      <c r="L274" s="22">
        <f>'Newest Econometric Results'!C$25/SUM('Newest Econometric Results'!$C$24:$C$26)</f>
        <v>0.25402292219895728</v>
      </c>
      <c r="M274" s="22">
        <f>'Newest Econometric Results'!$C$26/SUM('Newest Econometric Results'!$C$24:$C$26)</f>
        <v>0.12325674075736359</v>
      </c>
      <c r="N274" s="22">
        <f t="shared" si="24"/>
        <v>-1.7739657726366105</v>
      </c>
      <c r="O274" s="22">
        <f t="shared" si="24"/>
        <v>-0.87420550640936889</v>
      </c>
      <c r="P274" s="22">
        <f t="shared" si="24"/>
        <v>-0.31477353482620918</v>
      </c>
      <c r="Q274" s="22">
        <f t="shared" si="25"/>
        <v>-2.9629448138721886</v>
      </c>
      <c r="R274" s="22">
        <f t="shared" si="26"/>
        <v>5.166654457118286E-2</v>
      </c>
    </row>
    <row r="275" spans="1:18" x14ac:dyDescent="0.25">
      <c r="A275" s="29" t="str">
        <f t="shared" si="22"/>
        <v>201361</v>
      </c>
      <c r="B275" s="5">
        <v>2013</v>
      </c>
      <c r="C275" s="5">
        <v>61</v>
      </c>
      <c r="D275" s="5" t="s">
        <v>159</v>
      </c>
      <c r="E275" s="23">
        <v>29060</v>
      </c>
      <c r="F275" s="23">
        <v>742.2061191626409</v>
      </c>
      <c r="G275" s="24">
        <v>289.16666670000001</v>
      </c>
      <c r="H275" s="24">
        <f t="shared" si="23"/>
        <v>10.277117937124274</v>
      </c>
      <c r="I275" s="24">
        <f t="shared" si="23"/>
        <v>6.609626993220159</v>
      </c>
      <c r="J275" s="24">
        <f t="shared" si="23"/>
        <v>5.6670032232681784</v>
      </c>
      <c r="K275" s="22">
        <f>'Newest Econometric Results'!$C$24/SUM('Newest Econometric Results'!$C$24:$C$26)</f>
        <v>0.62272033704367913</v>
      </c>
      <c r="L275" s="22">
        <f>'Newest Econometric Results'!C$25/SUM('Newest Econometric Results'!$C$24:$C$26)</f>
        <v>0.25402292219895728</v>
      </c>
      <c r="M275" s="22">
        <f>'Newest Econometric Results'!$C$26/SUM('Newest Econometric Results'!$C$24:$C$26)</f>
        <v>0.12325674075736359</v>
      </c>
      <c r="N275" s="22">
        <f t="shared" si="24"/>
        <v>-1.770075034181728</v>
      </c>
      <c r="O275" s="22">
        <f t="shared" si="24"/>
        <v>-0.87378629926828022</v>
      </c>
      <c r="P275" s="22">
        <f t="shared" si="24"/>
        <v>-0.31477353482620918</v>
      </c>
      <c r="Q275" s="22">
        <f t="shared" si="25"/>
        <v>-2.9586348682762176</v>
      </c>
      <c r="R275" s="22">
        <f t="shared" si="26"/>
        <v>5.1889705126898049E-2</v>
      </c>
    </row>
    <row r="276" spans="1:18" x14ac:dyDescent="0.25">
      <c r="B276" s="5"/>
      <c r="C276" s="5"/>
      <c r="D276" s="5"/>
      <c r="E276" s="23"/>
      <c r="F276" s="23"/>
      <c r="G276" s="24"/>
      <c r="H276" s="24"/>
      <c r="I276" s="24"/>
      <c r="J276" s="24"/>
    </row>
  </sheetData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73"/>
  <sheetViews>
    <sheetView workbookViewId="0">
      <selection activeCell="B7" sqref="B7"/>
    </sheetView>
  </sheetViews>
  <sheetFormatPr defaultRowHeight="15" x14ac:dyDescent="0.25"/>
  <cols>
    <col min="1" max="1" width="9.140625" style="2"/>
    <col min="2" max="2" width="31.5703125" style="2" customWidth="1"/>
    <col min="3" max="3" width="42" style="2" customWidth="1"/>
    <col min="4" max="4" width="16.28515625" style="2" customWidth="1"/>
    <col min="5" max="5" width="21.7109375" style="2" customWidth="1"/>
    <col min="6" max="12" width="9.140625" style="2"/>
    <col min="13" max="13" width="20.7109375" style="2" customWidth="1"/>
    <col min="14" max="14" width="15.28515625" style="2" customWidth="1"/>
    <col min="15" max="15" width="14.5703125" style="2" customWidth="1"/>
    <col min="16" max="16384" width="9.140625" style="2"/>
  </cols>
  <sheetData>
    <row r="1" spans="1:8" x14ac:dyDescent="0.25">
      <c r="A1" s="40" t="s">
        <v>234</v>
      </c>
    </row>
    <row r="2" spans="1:8" x14ac:dyDescent="0.25">
      <c r="A2" s="41"/>
    </row>
    <row r="3" spans="1:8" x14ac:dyDescent="0.25">
      <c r="A3" s="42" t="s">
        <v>709</v>
      </c>
    </row>
    <row r="4" spans="1:8" x14ac:dyDescent="0.25">
      <c r="A4" s="43"/>
    </row>
    <row r="5" spans="1:8" x14ac:dyDescent="0.25">
      <c r="A5" s="43" t="s">
        <v>204</v>
      </c>
    </row>
    <row r="6" spans="1:8" x14ac:dyDescent="0.25">
      <c r="A6" s="43"/>
      <c r="B6" s="43" t="s">
        <v>235</v>
      </c>
    </row>
    <row r="7" spans="1:8" x14ac:dyDescent="0.25">
      <c r="A7" s="44"/>
    </row>
    <row r="8" spans="1:8" x14ac:dyDescent="0.25">
      <c r="A8" s="44"/>
    </row>
    <row r="9" spans="1:8" x14ac:dyDescent="0.25">
      <c r="A9" s="44" t="s">
        <v>205</v>
      </c>
    </row>
    <row r="10" spans="1:8" x14ac:dyDescent="0.25">
      <c r="A10" s="44"/>
    </row>
    <row r="11" spans="1:8" x14ac:dyDescent="0.25">
      <c r="A11" s="44" t="s">
        <v>206</v>
      </c>
      <c r="B11" s="44" t="s">
        <v>207</v>
      </c>
    </row>
    <row r="12" spans="1:8" x14ac:dyDescent="0.25">
      <c r="A12" s="44" t="s">
        <v>208</v>
      </c>
      <c r="B12" s="44" t="s">
        <v>209</v>
      </c>
    </row>
    <row r="13" spans="1:8" x14ac:dyDescent="0.25">
      <c r="A13" s="44" t="s">
        <v>210</v>
      </c>
      <c r="B13" s="44" t="s">
        <v>211</v>
      </c>
    </row>
    <row r="14" spans="1:8" x14ac:dyDescent="0.25">
      <c r="A14" s="44"/>
    </row>
    <row r="15" spans="1:8" x14ac:dyDescent="0.25">
      <c r="A15" s="54" t="s">
        <v>212</v>
      </c>
      <c r="B15" s="54" t="s">
        <v>213</v>
      </c>
      <c r="C15" s="54">
        <v>28</v>
      </c>
      <c r="D15" s="54" t="s">
        <v>214</v>
      </c>
      <c r="E15" s="54" t="s">
        <v>213</v>
      </c>
      <c r="F15" s="54">
        <v>274</v>
      </c>
      <c r="G15"/>
      <c r="H15"/>
    </row>
    <row r="16" spans="1:8" x14ac:dyDescent="0.25">
      <c r="A16" s="54" t="s">
        <v>215</v>
      </c>
      <c r="B16" s="54">
        <v>28</v>
      </c>
      <c r="C16"/>
      <c r="D16" s="54" t="s">
        <v>216</v>
      </c>
      <c r="E16" s="54" t="s">
        <v>213</v>
      </c>
      <c r="F16" s="54">
        <v>28</v>
      </c>
      <c r="G16"/>
      <c r="H16"/>
    </row>
    <row r="17" spans="1:8" x14ac:dyDescent="0.25">
      <c r="A17" s="54" t="s">
        <v>217</v>
      </c>
      <c r="B17" s="54" t="s">
        <v>213</v>
      </c>
      <c r="C17" s="54">
        <v>17</v>
      </c>
      <c r="D17" s="54" t="s">
        <v>218</v>
      </c>
      <c r="E17" s="54">
        <v>2</v>
      </c>
      <c r="F17"/>
      <c r="G17"/>
      <c r="H17"/>
    </row>
    <row r="18" spans="1:8" x14ac:dyDescent="0.25">
      <c r="A18"/>
      <c r="B18" s="54" t="s">
        <v>219</v>
      </c>
      <c r="C18" s="54">
        <v>9.7857140000000005</v>
      </c>
      <c r="D18"/>
      <c r="E18"/>
      <c r="F18"/>
      <c r="G18"/>
      <c r="H18"/>
    </row>
    <row r="19" spans="1:8" x14ac:dyDescent="0.25">
      <c r="A19"/>
      <c r="B19" s="54" t="s">
        <v>220</v>
      </c>
      <c r="C19" s="54">
        <v>19</v>
      </c>
      <c r="D19"/>
      <c r="E19"/>
      <c r="F19"/>
      <c r="G19"/>
      <c r="H19"/>
    </row>
    <row r="20" spans="1:8" x14ac:dyDescent="0.25">
      <c r="A20"/>
      <c r="B20"/>
      <c r="C20"/>
      <c r="D20" s="54" t="s">
        <v>236</v>
      </c>
      <c r="E20" s="54" t="s">
        <v>213</v>
      </c>
      <c r="F20" s="54">
        <v>5551.08</v>
      </c>
      <c r="G20"/>
      <c r="H20"/>
    </row>
    <row r="21" spans="1:8" x14ac:dyDescent="0.25">
      <c r="A21"/>
      <c r="B21"/>
      <c r="C21"/>
      <c r="D21" s="54" t="s">
        <v>221</v>
      </c>
      <c r="E21" s="54" t="s">
        <v>213</v>
      </c>
      <c r="F21" s="54">
        <v>0</v>
      </c>
      <c r="G21"/>
      <c r="H21"/>
    </row>
    <row r="22" spans="1:8" x14ac:dyDescent="0.25">
      <c r="A22" s="54"/>
      <c r="B22"/>
      <c r="C22"/>
      <c r="D22"/>
      <c r="E22"/>
      <c r="F22"/>
      <c r="G22"/>
      <c r="H22"/>
    </row>
    <row r="23" spans="1:8" x14ac:dyDescent="0.25">
      <c r="A23"/>
      <c r="B23" s="54" t="s">
        <v>222</v>
      </c>
      <c r="C23" s="54" t="s">
        <v>223</v>
      </c>
      <c r="D23" s="54" t="s">
        <v>224</v>
      </c>
      <c r="E23" s="54" t="s">
        <v>225</v>
      </c>
      <c r="F23" s="54" t="s">
        <v>226</v>
      </c>
      <c r="G23" s="54" t="s">
        <v>227</v>
      </c>
      <c r="H23"/>
    </row>
    <row r="24" spans="1:8" x14ac:dyDescent="0.25">
      <c r="A24"/>
      <c r="B24" s="54" t="s">
        <v>685</v>
      </c>
      <c r="C24" s="54">
        <v>0.58939770000000002</v>
      </c>
      <c r="D24" s="54">
        <v>0.13325339999999999</v>
      </c>
      <c r="E24" s="54">
        <v>4.42</v>
      </c>
      <c r="F24" s="54">
        <v>0</v>
      </c>
      <c r="G24" s="54">
        <v>0.32822590000000001</v>
      </c>
      <c r="H24" s="54">
        <v>0.85056960000000004</v>
      </c>
    </row>
    <row r="25" spans="1:8" x14ac:dyDescent="0.25">
      <c r="A25"/>
      <c r="B25" s="54" t="s">
        <v>687</v>
      </c>
      <c r="C25" s="54">
        <v>0.2404298</v>
      </c>
      <c r="D25" s="54">
        <v>0.1222526</v>
      </c>
      <c r="E25" s="54">
        <v>1.97</v>
      </c>
      <c r="F25" s="54">
        <v>4.9000000000000002E-2</v>
      </c>
      <c r="G25" s="54">
        <v>8.1899999999999996E-4</v>
      </c>
      <c r="H25" s="54">
        <v>0.48004059999999998</v>
      </c>
    </row>
    <row r="26" spans="1:8" x14ac:dyDescent="0.25">
      <c r="A26"/>
      <c r="B26" s="54" t="s">
        <v>686</v>
      </c>
      <c r="C26" s="54">
        <v>0.1166611</v>
      </c>
      <c r="D26" s="54">
        <v>3.85695E-2</v>
      </c>
      <c r="E26" s="54">
        <v>3.02</v>
      </c>
      <c r="F26" s="54">
        <v>2E-3</v>
      </c>
      <c r="G26" s="54">
        <v>4.1066199999999997E-2</v>
      </c>
      <c r="H26" s="54">
        <v>0.19225590000000001</v>
      </c>
    </row>
    <row r="27" spans="1:8" x14ac:dyDescent="0.25">
      <c r="A27"/>
      <c r="B27" s="54" t="s">
        <v>688</v>
      </c>
      <c r="C27" s="54">
        <v>0.60081560000000001</v>
      </c>
      <c r="D27" s="54">
        <v>0.4265621</v>
      </c>
      <c r="E27" s="54">
        <v>1.41</v>
      </c>
      <c r="F27" s="54">
        <v>0.159</v>
      </c>
      <c r="G27" s="54">
        <v>-0.23523069999999999</v>
      </c>
      <c r="H27" s="54">
        <v>1.4368620000000001</v>
      </c>
    </row>
    <row r="28" spans="1:8" x14ac:dyDescent="0.25">
      <c r="A28"/>
      <c r="B28" s="54" t="s">
        <v>690</v>
      </c>
      <c r="C28" s="54">
        <v>0.2325604</v>
      </c>
      <c r="D28" s="54">
        <v>0.2183726</v>
      </c>
      <c r="E28" s="54">
        <v>1.06</v>
      </c>
      <c r="F28" s="54">
        <v>0.28699999999999998</v>
      </c>
      <c r="G28" s="54">
        <v>-0.19544210000000001</v>
      </c>
      <c r="H28" s="54">
        <v>0.66056280000000001</v>
      </c>
    </row>
    <row r="29" spans="1:8" x14ac:dyDescent="0.25">
      <c r="A29"/>
      <c r="B29" s="54" t="s">
        <v>689</v>
      </c>
      <c r="C29" s="54">
        <v>5.4771800000000002E-2</v>
      </c>
      <c r="D29" s="54">
        <v>7.5730500000000006E-2</v>
      </c>
      <c r="E29" s="54">
        <v>0.72</v>
      </c>
      <c r="F29" s="54">
        <v>0.47</v>
      </c>
      <c r="G29" s="54">
        <v>-9.3657299999999999E-2</v>
      </c>
      <c r="H29" s="54">
        <v>0.20320089999999999</v>
      </c>
    </row>
    <row r="30" spans="1:8" x14ac:dyDescent="0.25">
      <c r="A30"/>
      <c r="B30" s="54" t="s">
        <v>692</v>
      </c>
      <c r="C30" s="54">
        <v>-0.20760049999999999</v>
      </c>
      <c r="D30" s="54">
        <v>0.3273025</v>
      </c>
      <c r="E30" s="54">
        <v>-0.63</v>
      </c>
      <c r="F30" s="54">
        <v>0.52600000000000002</v>
      </c>
      <c r="G30" s="54">
        <v>-0.84910160000000001</v>
      </c>
      <c r="H30" s="54">
        <v>0.43390069999999997</v>
      </c>
    </row>
    <row r="31" spans="1:8" x14ac:dyDescent="0.25">
      <c r="A31"/>
      <c r="B31" s="54" t="s">
        <v>691</v>
      </c>
      <c r="C31" s="54">
        <v>-0.26118229999999998</v>
      </c>
      <c r="D31" s="54">
        <v>0.1451335</v>
      </c>
      <c r="E31" s="54">
        <v>-1.8</v>
      </c>
      <c r="F31" s="54">
        <v>7.1999999999999995E-2</v>
      </c>
      <c r="G31" s="54">
        <v>-0.54563870000000003</v>
      </c>
      <c r="H31" s="54">
        <v>2.3274099999999999E-2</v>
      </c>
    </row>
    <row r="32" spans="1:8" x14ac:dyDescent="0.25">
      <c r="A32"/>
      <c r="B32" s="54" t="s">
        <v>693</v>
      </c>
      <c r="C32" s="54">
        <v>7.7552099999999999E-2</v>
      </c>
      <c r="D32" s="54">
        <v>0.13429730000000001</v>
      </c>
      <c r="E32" s="54">
        <v>0.57999999999999996</v>
      </c>
      <c r="F32" s="54">
        <v>0.56399999999999995</v>
      </c>
      <c r="G32" s="54">
        <v>-0.18566579999999999</v>
      </c>
      <c r="H32" s="54">
        <v>0.34076990000000001</v>
      </c>
    </row>
    <row r="33" spans="1:8" x14ac:dyDescent="0.25">
      <c r="A33"/>
      <c r="B33" s="54" t="s">
        <v>694</v>
      </c>
      <c r="C33" s="54">
        <v>0.17953359999999999</v>
      </c>
      <c r="D33" s="54">
        <v>8.7203600000000006E-2</v>
      </c>
      <c r="E33" s="54">
        <v>2.06</v>
      </c>
      <c r="F33" s="54">
        <v>0.04</v>
      </c>
      <c r="G33" s="54">
        <v>8.6175999999999996E-3</v>
      </c>
      <c r="H33" s="54">
        <v>0.35044950000000002</v>
      </c>
    </row>
    <row r="34" spans="1:8" x14ac:dyDescent="0.25">
      <c r="A34"/>
      <c r="B34" s="54" t="s">
        <v>695</v>
      </c>
      <c r="C34" s="54">
        <v>4.8420199999999997E-2</v>
      </c>
      <c r="D34" s="54">
        <v>1.4460000000000001E-2</v>
      </c>
      <c r="E34" s="54">
        <v>3.35</v>
      </c>
      <c r="F34" s="54">
        <v>1E-3</v>
      </c>
      <c r="G34" s="54">
        <v>2.0079199999999998E-2</v>
      </c>
      <c r="H34" s="54">
        <v>7.6761200000000002E-2</v>
      </c>
    </row>
    <row r="35" spans="1:8" x14ac:dyDescent="0.25">
      <c r="A35"/>
      <c r="B35" s="54" t="s">
        <v>696</v>
      </c>
      <c r="C35" s="54">
        <v>4.2840999999999999E-3</v>
      </c>
      <c r="D35" s="54">
        <v>3.9012400000000003E-2</v>
      </c>
      <c r="E35" s="54">
        <v>0.11</v>
      </c>
      <c r="F35" s="54">
        <v>0.91300000000000003</v>
      </c>
      <c r="G35" s="54">
        <v>-7.2178900000000004E-2</v>
      </c>
      <c r="H35" s="54">
        <v>8.0747100000000002E-2</v>
      </c>
    </row>
    <row r="36" spans="1:8" x14ac:dyDescent="0.25">
      <c r="A36"/>
      <c r="B36" s="54" t="s">
        <v>697</v>
      </c>
      <c r="C36" s="54">
        <v>0.4201819</v>
      </c>
      <c r="D36" s="54">
        <v>0.15480169999999999</v>
      </c>
      <c r="E36" s="54">
        <v>2.71</v>
      </c>
      <c r="F36" s="54">
        <v>7.0000000000000001E-3</v>
      </c>
      <c r="G36" s="54">
        <v>0.116776</v>
      </c>
      <c r="H36" s="54">
        <v>0.72358769999999994</v>
      </c>
    </row>
    <row r="37" spans="1:8" x14ac:dyDescent="0.25">
      <c r="A37"/>
      <c r="B37" s="54" t="s">
        <v>698</v>
      </c>
      <c r="C37" s="54">
        <v>-0.1415449</v>
      </c>
      <c r="D37" s="54">
        <v>4.4592899999999998E-2</v>
      </c>
      <c r="E37" s="54">
        <v>-3.17</v>
      </c>
      <c r="F37" s="54">
        <v>2E-3</v>
      </c>
      <c r="G37" s="54">
        <v>-0.22894539999999999</v>
      </c>
      <c r="H37" s="54">
        <v>-5.4144299999999999E-2</v>
      </c>
    </row>
    <row r="38" spans="1:8" x14ac:dyDescent="0.25">
      <c r="A38"/>
      <c r="B38" s="54" t="s">
        <v>699</v>
      </c>
      <c r="C38" s="54">
        <v>-0.33508680000000002</v>
      </c>
      <c r="D38" s="54">
        <v>0.1059896</v>
      </c>
      <c r="E38" s="54">
        <v>-3.16</v>
      </c>
      <c r="F38" s="54">
        <v>2E-3</v>
      </c>
      <c r="G38" s="54">
        <v>-0.54282249999999999</v>
      </c>
      <c r="H38" s="54">
        <v>-0.12735109999999999</v>
      </c>
    </row>
    <row r="39" spans="1:8" x14ac:dyDescent="0.25">
      <c r="A39"/>
      <c r="B39" s="54" t="s">
        <v>700</v>
      </c>
      <c r="C39" s="54">
        <v>-1.7388E-3</v>
      </c>
      <c r="D39" s="54">
        <v>3.5469E-3</v>
      </c>
      <c r="E39" s="54">
        <v>-0.49</v>
      </c>
      <c r="F39" s="54">
        <v>0.624</v>
      </c>
      <c r="G39" s="54">
        <v>-8.6907000000000009E-3</v>
      </c>
      <c r="H39" s="54">
        <v>5.2129999999999998E-3</v>
      </c>
    </row>
    <row r="40" spans="1:8" x14ac:dyDescent="0.25">
      <c r="A40"/>
      <c r="B40" s="54" t="s">
        <v>701</v>
      </c>
      <c r="C40" s="54">
        <v>12.07131</v>
      </c>
      <c r="D40" s="54">
        <v>7.0518399999999995E-2</v>
      </c>
      <c r="E40" s="54">
        <v>171.18</v>
      </c>
      <c r="F40" s="54">
        <v>0</v>
      </c>
      <c r="G40" s="54">
        <v>11.93309</v>
      </c>
      <c r="H40" s="54">
        <v>12.209519999999999</v>
      </c>
    </row>
    <row r="41" spans="1:8" x14ac:dyDescent="0.25">
      <c r="A41" s="44"/>
    </row>
    <row r="46" spans="1:8" x14ac:dyDescent="0.25">
      <c r="C46" s="44"/>
    </row>
    <row r="47" spans="1:8" x14ac:dyDescent="0.25">
      <c r="D47" s="44"/>
    </row>
    <row r="48" spans="1:8" x14ac:dyDescent="0.25">
      <c r="D48" s="44"/>
      <c r="E48" s="44"/>
      <c r="F48" s="44"/>
      <c r="G48" s="44"/>
      <c r="H48" s="44"/>
    </row>
    <row r="49" spans="4:4" x14ac:dyDescent="0.25">
      <c r="D49" s="44"/>
    </row>
    <row r="50" spans="4:4" x14ac:dyDescent="0.25">
      <c r="D50" s="44"/>
    </row>
    <row r="51" spans="4:4" x14ac:dyDescent="0.25">
      <c r="D51" s="44"/>
    </row>
    <row r="52" spans="4:4" x14ac:dyDescent="0.25">
      <c r="D52" s="44"/>
    </row>
    <row r="53" spans="4:4" x14ac:dyDescent="0.25">
      <c r="D53" s="44"/>
    </row>
    <row r="54" spans="4:4" x14ac:dyDescent="0.25">
      <c r="D54" s="44"/>
    </row>
    <row r="55" spans="4:4" x14ac:dyDescent="0.25">
      <c r="D55" s="44"/>
    </row>
    <row r="56" spans="4:4" x14ac:dyDescent="0.25">
      <c r="D56" s="44"/>
    </row>
    <row r="57" spans="4:4" x14ac:dyDescent="0.25">
      <c r="D57" s="44"/>
    </row>
    <row r="58" spans="4:4" x14ac:dyDescent="0.25">
      <c r="D58" s="44"/>
    </row>
    <row r="59" spans="4:4" x14ac:dyDescent="0.25">
      <c r="D59" s="44"/>
    </row>
    <row r="60" spans="4:4" x14ac:dyDescent="0.25">
      <c r="D60" s="44"/>
    </row>
    <row r="61" spans="4:4" x14ac:dyDescent="0.25">
      <c r="D61" s="44"/>
    </row>
    <row r="62" spans="4:4" x14ac:dyDescent="0.25">
      <c r="D62" s="44"/>
    </row>
    <row r="63" spans="4:4" x14ac:dyDescent="0.25">
      <c r="D63" s="44"/>
    </row>
    <row r="65" spans="4:4" x14ac:dyDescent="0.25">
      <c r="D65" s="44"/>
    </row>
    <row r="66" spans="4:4" x14ac:dyDescent="0.25">
      <c r="D66" s="44"/>
    </row>
    <row r="67" spans="4:4" x14ac:dyDescent="0.25">
      <c r="D67" s="44"/>
    </row>
    <row r="68" spans="4:4" x14ac:dyDescent="0.25">
      <c r="D68" s="44"/>
    </row>
    <row r="69" spans="4:4" x14ac:dyDescent="0.25">
      <c r="D69" s="44"/>
    </row>
    <row r="70" spans="4:4" x14ac:dyDescent="0.25">
      <c r="D70" s="44"/>
    </row>
    <row r="71" spans="4:4" x14ac:dyDescent="0.25">
      <c r="D71" s="44"/>
    </row>
    <row r="72" spans="4:4" x14ac:dyDescent="0.25">
      <c r="D72" s="44"/>
    </row>
    <row r="73" spans="4:4" x14ac:dyDescent="0.25">
      <c r="D73" s="44"/>
    </row>
    <row r="74" spans="4:4" x14ac:dyDescent="0.25">
      <c r="D74" s="44"/>
    </row>
    <row r="75" spans="4:4" x14ac:dyDescent="0.25">
      <c r="D75" s="44"/>
    </row>
    <row r="107" spans="4:5" x14ac:dyDescent="0.25">
      <c r="D107" s="44"/>
    </row>
    <row r="108" spans="4:5" x14ac:dyDescent="0.25">
      <c r="D108" s="44"/>
    </row>
    <row r="109" spans="4:5" x14ac:dyDescent="0.25">
      <c r="E109" s="44"/>
    </row>
    <row r="143" spans="4:8" x14ac:dyDescent="0.25">
      <c r="D143" s="44"/>
      <c r="E143" s="44"/>
      <c r="F143" s="44"/>
      <c r="G143" s="44"/>
      <c r="H143" s="44"/>
    </row>
    <row r="145" spans="4:8" x14ac:dyDescent="0.25">
      <c r="D145" s="44"/>
      <c r="E145" s="44"/>
      <c r="F145" s="45"/>
      <c r="G145" s="45"/>
      <c r="H145" s="44"/>
    </row>
    <row r="146" spans="4:8" x14ac:dyDescent="0.25">
      <c r="D146" s="44"/>
      <c r="E146" s="44"/>
      <c r="F146" s="45"/>
      <c r="G146" s="45"/>
      <c r="H146" s="44"/>
    </row>
    <row r="147" spans="4:8" x14ac:dyDescent="0.25">
      <c r="D147" s="44"/>
      <c r="E147" s="44"/>
      <c r="F147" s="45"/>
      <c r="G147" s="45"/>
      <c r="H147" s="44"/>
    </row>
    <row r="148" spans="4:8" x14ac:dyDescent="0.25">
      <c r="D148" s="44"/>
      <c r="E148" s="44"/>
      <c r="F148" s="45"/>
      <c r="G148" s="45"/>
      <c r="H148" s="44"/>
    </row>
    <row r="149" spans="4:8" x14ac:dyDescent="0.25">
      <c r="D149" s="44"/>
      <c r="E149" s="44"/>
      <c r="F149" s="45"/>
      <c r="G149" s="45"/>
      <c r="H149" s="44"/>
    </row>
    <row r="150" spans="4:8" x14ac:dyDescent="0.25">
      <c r="D150" s="44"/>
      <c r="E150" s="44"/>
      <c r="F150" s="45"/>
      <c r="G150" s="45"/>
      <c r="H150" s="44"/>
    </row>
    <row r="151" spans="4:8" x14ac:dyDescent="0.25">
      <c r="D151" s="44"/>
      <c r="E151" s="44"/>
      <c r="F151" s="45"/>
      <c r="G151" s="45"/>
      <c r="H151" s="44"/>
    </row>
    <row r="152" spans="4:8" x14ac:dyDescent="0.25">
      <c r="D152" s="44"/>
      <c r="E152" s="44"/>
      <c r="F152" s="45"/>
      <c r="G152" s="45"/>
      <c r="H152" s="44"/>
    </row>
    <row r="153" spans="4:8" x14ac:dyDescent="0.25">
      <c r="D153" s="44"/>
      <c r="E153" s="44"/>
      <c r="F153" s="45"/>
      <c r="G153" s="45"/>
      <c r="H153" s="44"/>
    </row>
    <row r="154" spans="4:8" x14ac:dyDescent="0.25">
      <c r="D154" s="44"/>
      <c r="E154" s="44"/>
      <c r="F154" s="45"/>
      <c r="G154" s="45"/>
      <c r="H154" s="44"/>
    </row>
    <row r="155" spans="4:8" x14ac:dyDescent="0.25">
      <c r="D155" s="44"/>
      <c r="E155" s="44"/>
      <c r="F155" s="45"/>
      <c r="G155" s="45"/>
      <c r="H155" s="44"/>
    </row>
    <row r="156" spans="4:8" x14ac:dyDescent="0.25">
      <c r="D156" s="44"/>
      <c r="E156" s="44"/>
      <c r="F156" s="45"/>
      <c r="G156" s="45"/>
      <c r="H156" s="44"/>
    </row>
    <row r="157" spans="4:8" x14ac:dyDescent="0.25">
      <c r="D157" s="44"/>
      <c r="E157" s="44"/>
      <c r="F157" s="45"/>
      <c r="G157" s="45"/>
      <c r="H157" s="44"/>
    </row>
    <row r="158" spans="4:8" x14ac:dyDescent="0.25">
      <c r="D158" s="44"/>
    </row>
    <row r="173" ht="16.5" customHeight="1" x14ac:dyDescent="0.25"/>
  </sheetData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3"/>
  <sheetViews>
    <sheetView topLeftCell="A4" workbookViewId="0">
      <selection activeCell="B5" sqref="B5"/>
    </sheetView>
  </sheetViews>
  <sheetFormatPr defaultRowHeight="15" x14ac:dyDescent="0.25"/>
  <cols>
    <col min="1" max="1" width="41.140625" customWidth="1"/>
    <col min="2" max="2" width="27.7109375" customWidth="1"/>
    <col min="3" max="3" width="15" customWidth="1"/>
    <col min="4" max="4" width="17.7109375" customWidth="1"/>
  </cols>
  <sheetData>
    <row r="1" spans="1:7" x14ac:dyDescent="0.25">
      <c r="B1" s="15"/>
      <c r="C1" s="15"/>
      <c r="D1" s="15"/>
      <c r="E1" s="15"/>
    </row>
    <row r="2" spans="1:7" x14ac:dyDescent="0.25">
      <c r="B2" s="15"/>
      <c r="C2" s="15"/>
      <c r="D2" s="15"/>
      <c r="E2" s="15"/>
    </row>
    <row r="3" spans="1:7" ht="15.75" thickBot="1" x14ac:dyDescent="0.3">
      <c r="B3" s="15"/>
      <c r="C3" s="18"/>
      <c r="D3" s="15"/>
      <c r="E3" s="15"/>
    </row>
    <row r="4" spans="1:7" x14ac:dyDescent="0.25">
      <c r="A4" t="s">
        <v>250</v>
      </c>
      <c r="B4" s="16" t="s">
        <v>161</v>
      </c>
      <c r="C4" s="49"/>
      <c r="D4" s="15"/>
      <c r="E4" s="15"/>
    </row>
    <row r="5" spans="1:7" ht="15.75" thickBot="1" x14ac:dyDescent="0.3">
      <c r="A5">
        <f ca="1">AVERAGEIF('AER OM'!E4:E345,1,'AER OM'!AL4:AL326)</f>
        <v>0.86811926163748354</v>
      </c>
      <c r="B5" s="17">
        <f>AVERAGEIFS('AER OM'!AM4:AM345,'AER OM'!B4:B345,2010,'AER OM'!E4:E345,1)</f>
        <v>0.94956095990784661</v>
      </c>
      <c r="C5" s="15"/>
      <c r="D5" s="48"/>
      <c r="E5" s="19"/>
      <c r="F5" s="4"/>
      <c r="G5" s="4"/>
    </row>
    <row r="6" spans="1:7" x14ac:dyDescent="0.25">
      <c r="B6" s="15"/>
      <c r="C6" s="15"/>
      <c r="D6" s="19"/>
      <c r="E6" s="19"/>
      <c r="F6" s="4"/>
      <c r="G6" s="4"/>
    </row>
    <row r="7" spans="1:7" ht="15.75" thickBot="1" x14ac:dyDescent="0.3">
      <c r="B7" s="15"/>
      <c r="E7" s="15"/>
    </row>
    <row r="8" spans="1:7" x14ac:dyDescent="0.25">
      <c r="B8" s="15"/>
      <c r="C8" s="144">
        <v>2010</v>
      </c>
      <c r="E8" s="15"/>
    </row>
    <row r="9" spans="1:7" x14ac:dyDescent="0.25">
      <c r="B9" s="15" t="s">
        <v>706</v>
      </c>
      <c r="C9" s="143">
        <v>1.5061319689999999</v>
      </c>
      <c r="D9" s="6" t="s">
        <v>157</v>
      </c>
      <c r="E9" s="21"/>
      <c r="F9" s="11"/>
      <c r="G9" s="3"/>
    </row>
    <row r="10" spans="1:7" x14ac:dyDescent="0.25">
      <c r="B10" s="15"/>
      <c r="E10" s="20"/>
      <c r="F10" s="6"/>
    </row>
    <row r="11" spans="1:7" x14ac:dyDescent="0.25">
      <c r="B11" s="15" t="s">
        <v>705</v>
      </c>
      <c r="D11" s="3">
        <v>1.4586625400981315</v>
      </c>
      <c r="E11" s="21"/>
      <c r="F11" s="3"/>
      <c r="G11" s="12"/>
    </row>
    <row r="13" spans="1:7" x14ac:dyDescent="0.25">
      <c r="B13" s="9"/>
      <c r="C13" t="s">
        <v>244</v>
      </c>
      <c r="D13" t="s">
        <v>245</v>
      </c>
    </row>
    <row r="14" spans="1:7" x14ac:dyDescent="0.25">
      <c r="B14" s="9"/>
    </row>
    <row r="15" spans="1:7" x14ac:dyDescent="0.25">
      <c r="A15" s="3" t="s">
        <v>248</v>
      </c>
      <c r="C15" s="37">
        <f>AVERAGEIF('AER OM'!E4:E345,1,'AER OM'!AQ4:AQ345)</f>
        <v>0.3829986356869744</v>
      </c>
      <c r="D15" s="37">
        <f>AVERAGEIF('AER OM'!E4:E345,1,'AER OM'!AR4:AR345)</f>
        <v>0.61700136431302544</v>
      </c>
    </row>
    <row r="17" spans="1:7" x14ac:dyDescent="0.25">
      <c r="A17" t="s">
        <v>246</v>
      </c>
      <c r="C17" s="37">
        <v>0.62</v>
      </c>
      <c r="D17" s="37">
        <v>0.38</v>
      </c>
    </row>
    <row r="18" spans="1:7" x14ac:dyDescent="0.25">
      <c r="C18" s="37"/>
      <c r="D18" s="37"/>
    </row>
    <row r="19" spans="1:7" x14ac:dyDescent="0.25">
      <c r="A19" t="s">
        <v>247</v>
      </c>
      <c r="C19" s="36">
        <f>AVERAGE(C15,C17)</f>
        <v>0.50149931784348722</v>
      </c>
      <c r="D19" s="36">
        <f>AVERAGE(D15,D17)</f>
        <v>0.49850068215651272</v>
      </c>
    </row>
    <row r="20" spans="1:7" x14ac:dyDescent="0.25">
      <c r="C20" s="36"/>
      <c r="D20" s="36"/>
    </row>
    <row r="21" spans="1:7" x14ac:dyDescent="0.25">
      <c r="A21" s="15" t="s">
        <v>707</v>
      </c>
      <c r="D21" s="21">
        <f>'AER OM'!AO4^C19*'AER OM'!AN4^D19</f>
        <v>1.4821360666853558</v>
      </c>
    </row>
    <row r="22" spans="1:7" x14ac:dyDescent="0.25">
      <c r="G22" s="34"/>
    </row>
    <row r="23" spans="1:7" x14ac:dyDescent="0.25">
      <c r="G23" s="35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828"/>
  <sheetViews>
    <sheetView workbookViewId="0">
      <selection sqref="A1:F1"/>
    </sheetView>
  </sheetViews>
  <sheetFormatPr defaultRowHeight="15" x14ac:dyDescent="0.25"/>
  <cols>
    <col min="1" max="1" width="26.140625" style="2" customWidth="1"/>
    <col min="2" max="2" width="9.140625" style="2"/>
    <col min="3" max="3" width="19.140625" style="2" customWidth="1"/>
    <col min="4" max="4" width="22.42578125" style="2" customWidth="1"/>
    <col min="5" max="5" width="77.85546875" style="2" customWidth="1"/>
    <col min="6" max="16384" width="9.140625" style="2"/>
  </cols>
  <sheetData>
    <row r="1" spans="1:6" x14ac:dyDescent="0.25">
      <c r="A1" s="152" t="s">
        <v>711</v>
      </c>
      <c r="B1" s="152" t="s">
        <v>710</v>
      </c>
      <c r="C1" s="152" t="s">
        <v>708</v>
      </c>
      <c r="D1" s="152" t="s">
        <v>712</v>
      </c>
      <c r="E1" s="2" t="s">
        <v>262</v>
      </c>
      <c r="F1" s="152" t="s">
        <v>1</v>
      </c>
    </row>
    <row r="2" spans="1:6" x14ac:dyDescent="0.25">
      <c r="A2" s="2" t="s">
        <v>263</v>
      </c>
      <c r="B2" s="2" t="s">
        <v>264</v>
      </c>
      <c r="C2" s="2" t="s">
        <v>2</v>
      </c>
      <c r="D2" s="2">
        <v>168</v>
      </c>
      <c r="E2" s="2" t="s">
        <v>265</v>
      </c>
      <c r="F2" s="2">
        <v>1995</v>
      </c>
    </row>
    <row r="3" spans="1:6" x14ac:dyDescent="0.25">
      <c r="A3" s="2" t="s">
        <v>263</v>
      </c>
      <c r="B3" s="2" t="s">
        <v>264</v>
      </c>
      <c r="C3" s="2" t="s">
        <v>2</v>
      </c>
      <c r="D3" s="2">
        <v>168</v>
      </c>
      <c r="E3" s="2" t="s">
        <v>265</v>
      </c>
      <c r="F3" s="2">
        <v>1996</v>
      </c>
    </row>
    <row r="4" spans="1:6" x14ac:dyDescent="0.25">
      <c r="A4" s="2" t="s">
        <v>263</v>
      </c>
      <c r="B4" s="2" t="s">
        <v>264</v>
      </c>
      <c r="C4" s="2" t="s">
        <v>2</v>
      </c>
      <c r="D4" s="2">
        <v>168</v>
      </c>
      <c r="E4" s="2" t="s">
        <v>265</v>
      </c>
      <c r="F4" s="2">
        <v>1997</v>
      </c>
    </row>
    <row r="5" spans="1:6" x14ac:dyDescent="0.25">
      <c r="A5" s="2" t="s">
        <v>263</v>
      </c>
      <c r="B5" s="2" t="s">
        <v>264</v>
      </c>
      <c r="C5" s="2" t="s">
        <v>2</v>
      </c>
      <c r="D5" s="2">
        <v>168</v>
      </c>
      <c r="E5" s="2" t="s">
        <v>265</v>
      </c>
      <c r="F5" s="2">
        <v>1998</v>
      </c>
    </row>
    <row r="6" spans="1:6" x14ac:dyDescent="0.25">
      <c r="A6" s="2" t="s">
        <v>263</v>
      </c>
      <c r="B6" s="2" t="s">
        <v>264</v>
      </c>
      <c r="C6" s="2" t="s">
        <v>2</v>
      </c>
      <c r="D6" s="2">
        <v>168</v>
      </c>
      <c r="E6" s="2" t="s">
        <v>265</v>
      </c>
      <c r="F6" s="2">
        <v>1999</v>
      </c>
    </row>
    <row r="7" spans="1:6" x14ac:dyDescent="0.25">
      <c r="A7" s="2" t="s">
        <v>263</v>
      </c>
      <c r="B7" s="2" t="s">
        <v>264</v>
      </c>
      <c r="C7" s="2" t="s">
        <v>2</v>
      </c>
      <c r="D7" s="2">
        <v>168</v>
      </c>
      <c r="E7" s="2" t="s">
        <v>265</v>
      </c>
      <c r="F7" s="2">
        <v>2000</v>
      </c>
    </row>
    <row r="8" spans="1:6" x14ac:dyDescent="0.25">
      <c r="A8" s="2" t="s">
        <v>263</v>
      </c>
      <c r="B8" s="2" t="s">
        <v>264</v>
      </c>
      <c r="C8" s="2" t="s">
        <v>2</v>
      </c>
      <c r="D8" s="2">
        <v>168</v>
      </c>
      <c r="E8" s="2" t="s">
        <v>265</v>
      </c>
      <c r="F8" s="2">
        <v>2001</v>
      </c>
    </row>
    <row r="9" spans="1:6" x14ac:dyDescent="0.25">
      <c r="A9" s="2" t="s">
        <v>263</v>
      </c>
      <c r="B9" s="2" t="s">
        <v>264</v>
      </c>
      <c r="C9" s="2" t="s">
        <v>2</v>
      </c>
      <c r="D9" s="2">
        <v>168</v>
      </c>
      <c r="E9" s="2" t="s">
        <v>265</v>
      </c>
      <c r="F9" s="2">
        <v>2002</v>
      </c>
    </row>
    <row r="10" spans="1:6" x14ac:dyDescent="0.25">
      <c r="A10" s="2" t="s">
        <v>263</v>
      </c>
      <c r="B10" s="2" t="s">
        <v>264</v>
      </c>
      <c r="C10" s="2" t="s">
        <v>2</v>
      </c>
      <c r="D10" s="2">
        <v>168</v>
      </c>
      <c r="E10" s="2" t="s">
        <v>265</v>
      </c>
      <c r="F10" s="2">
        <v>2003</v>
      </c>
    </row>
    <row r="11" spans="1:6" x14ac:dyDescent="0.25">
      <c r="A11" s="2" t="s">
        <v>263</v>
      </c>
      <c r="B11" s="2" t="s">
        <v>264</v>
      </c>
      <c r="C11" s="2" t="s">
        <v>2</v>
      </c>
      <c r="D11" s="2">
        <v>168</v>
      </c>
      <c r="E11" s="2" t="s">
        <v>265</v>
      </c>
      <c r="F11" s="2">
        <v>2004</v>
      </c>
    </row>
    <row r="12" spans="1:6" x14ac:dyDescent="0.25">
      <c r="A12" s="2" t="s">
        <v>263</v>
      </c>
      <c r="B12" s="2" t="s">
        <v>264</v>
      </c>
      <c r="C12" s="2" t="s">
        <v>2</v>
      </c>
      <c r="D12" s="2">
        <v>168</v>
      </c>
      <c r="E12" s="2" t="s">
        <v>265</v>
      </c>
      <c r="F12" s="2">
        <v>2005</v>
      </c>
    </row>
    <row r="13" spans="1:6" x14ac:dyDescent="0.25">
      <c r="A13" s="2" t="s">
        <v>263</v>
      </c>
      <c r="B13" s="2" t="s">
        <v>264</v>
      </c>
      <c r="C13" s="2" t="s">
        <v>2</v>
      </c>
      <c r="D13" s="2">
        <v>197</v>
      </c>
      <c r="E13" s="2" t="s">
        <v>265</v>
      </c>
      <c r="F13" s="2">
        <v>2006</v>
      </c>
    </row>
    <row r="14" spans="1:6" x14ac:dyDescent="0.25">
      <c r="A14" s="2" t="s">
        <v>263</v>
      </c>
      <c r="B14" s="2" t="s">
        <v>264</v>
      </c>
      <c r="C14" s="2" t="s">
        <v>2</v>
      </c>
      <c r="D14" s="2">
        <v>197</v>
      </c>
      <c r="E14" s="2" t="s">
        <v>265</v>
      </c>
      <c r="F14" s="2">
        <v>2007</v>
      </c>
    </row>
    <row r="15" spans="1:6" x14ac:dyDescent="0.25">
      <c r="A15" s="2" t="s">
        <v>263</v>
      </c>
      <c r="B15" s="2" t="s">
        <v>264</v>
      </c>
      <c r="C15" s="2" t="s">
        <v>2</v>
      </c>
      <c r="D15" s="2">
        <v>197</v>
      </c>
      <c r="E15" s="2" t="s">
        <v>265</v>
      </c>
      <c r="F15" s="2">
        <v>2008</v>
      </c>
    </row>
    <row r="16" spans="1:6" x14ac:dyDescent="0.25">
      <c r="A16" s="2" t="s">
        <v>263</v>
      </c>
      <c r="B16" s="2" t="s">
        <v>264</v>
      </c>
      <c r="C16" s="2" t="s">
        <v>2</v>
      </c>
      <c r="D16" s="2">
        <v>197</v>
      </c>
      <c r="E16" s="2" t="s">
        <v>265</v>
      </c>
      <c r="F16" s="2">
        <v>2009</v>
      </c>
    </row>
    <row r="17" spans="1:6" x14ac:dyDescent="0.25">
      <c r="A17" s="2" t="s">
        <v>263</v>
      </c>
      <c r="B17" s="2" t="s">
        <v>264</v>
      </c>
      <c r="C17" s="2" t="s">
        <v>2</v>
      </c>
      <c r="D17" s="2">
        <v>197</v>
      </c>
      <c r="E17" s="2" t="s">
        <v>265</v>
      </c>
      <c r="F17" s="2">
        <v>2010</v>
      </c>
    </row>
    <row r="18" spans="1:6" x14ac:dyDescent="0.25">
      <c r="A18" s="2" t="s">
        <v>263</v>
      </c>
      <c r="B18" s="2" t="s">
        <v>264</v>
      </c>
      <c r="C18" s="2" t="s">
        <v>2</v>
      </c>
      <c r="D18" s="2">
        <v>197</v>
      </c>
      <c r="E18" s="2" t="s">
        <v>265</v>
      </c>
      <c r="F18" s="2">
        <v>2011</v>
      </c>
    </row>
    <row r="19" spans="1:6" x14ac:dyDescent="0.25">
      <c r="A19" s="2" t="s">
        <v>263</v>
      </c>
      <c r="B19" s="2" t="s">
        <v>264</v>
      </c>
      <c r="C19" s="2" t="s">
        <v>2</v>
      </c>
      <c r="D19" s="2">
        <v>197</v>
      </c>
      <c r="E19" s="2" t="s">
        <v>265</v>
      </c>
      <c r="F19" s="2">
        <v>2012</v>
      </c>
    </row>
    <row r="20" spans="1:6" x14ac:dyDescent="0.25">
      <c r="A20" s="2" t="s">
        <v>263</v>
      </c>
      <c r="B20" s="2" t="s">
        <v>264</v>
      </c>
      <c r="C20" s="2" t="s">
        <v>2</v>
      </c>
      <c r="D20" s="2">
        <v>197</v>
      </c>
      <c r="E20" s="2" t="s">
        <v>265</v>
      </c>
      <c r="F20" s="2">
        <v>2013</v>
      </c>
    </row>
    <row r="21" spans="1:6" x14ac:dyDescent="0.25">
      <c r="A21" s="2" t="s">
        <v>263</v>
      </c>
      <c r="B21" s="2" t="s">
        <v>264</v>
      </c>
      <c r="C21" s="2" t="s">
        <v>3</v>
      </c>
      <c r="D21" s="2">
        <v>162</v>
      </c>
      <c r="E21" s="2" t="s">
        <v>266</v>
      </c>
      <c r="F21" s="2">
        <v>1995</v>
      </c>
    </row>
    <row r="22" spans="1:6" x14ac:dyDescent="0.25">
      <c r="A22" s="2" t="s">
        <v>263</v>
      </c>
      <c r="B22" s="2" t="s">
        <v>264</v>
      </c>
      <c r="C22" s="2" t="s">
        <v>3</v>
      </c>
      <c r="D22" s="2">
        <v>162</v>
      </c>
      <c r="E22" s="2" t="s">
        <v>266</v>
      </c>
      <c r="F22" s="2">
        <v>1996</v>
      </c>
    </row>
    <row r="23" spans="1:6" x14ac:dyDescent="0.25">
      <c r="A23" s="2" t="s">
        <v>263</v>
      </c>
      <c r="B23" s="2" t="s">
        <v>264</v>
      </c>
      <c r="C23" s="2" t="s">
        <v>3</v>
      </c>
      <c r="D23" s="2">
        <v>162</v>
      </c>
      <c r="E23" s="2" t="s">
        <v>266</v>
      </c>
      <c r="F23" s="2">
        <v>1997</v>
      </c>
    </row>
    <row r="24" spans="1:6" x14ac:dyDescent="0.25">
      <c r="A24" s="2" t="s">
        <v>263</v>
      </c>
      <c r="B24" s="2" t="s">
        <v>264</v>
      </c>
      <c r="C24" s="2" t="s">
        <v>3</v>
      </c>
      <c r="D24" s="2">
        <v>162</v>
      </c>
      <c r="E24" s="2" t="s">
        <v>266</v>
      </c>
      <c r="F24" s="2">
        <v>1998</v>
      </c>
    </row>
    <row r="25" spans="1:6" x14ac:dyDescent="0.25">
      <c r="A25" s="2" t="s">
        <v>263</v>
      </c>
      <c r="B25" s="2" t="s">
        <v>264</v>
      </c>
      <c r="C25" s="2" t="s">
        <v>3</v>
      </c>
      <c r="D25" s="2">
        <v>162</v>
      </c>
      <c r="E25" s="2" t="s">
        <v>266</v>
      </c>
      <c r="F25" s="2">
        <v>1999</v>
      </c>
    </row>
    <row r="26" spans="1:6" x14ac:dyDescent="0.25">
      <c r="A26" s="2" t="s">
        <v>263</v>
      </c>
      <c r="B26" s="2" t="s">
        <v>264</v>
      </c>
      <c r="C26" s="2" t="s">
        <v>3</v>
      </c>
      <c r="D26" s="2">
        <v>162</v>
      </c>
      <c r="E26" s="2" t="s">
        <v>266</v>
      </c>
      <c r="F26" s="2">
        <v>2000</v>
      </c>
    </row>
    <row r="27" spans="1:6" x14ac:dyDescent="0.25">
      <c r="A27" s="2" t="s">
        <v>263</v>
      </c>
      <c r="B27" s="2" t="s">
        <v>264</v>
      </c>
      <c r="C27" s="2" t="s">
        <v>3</v>
      </c>
      <c r="D27" s="2">
        <v>162</v>
      </c>
      <c r="E27" s="2" t="s">
        <v>266</v>
      </c>
      <c r="F27" s="2">
        <v>2001</v>
      </c>
    </row>
    <row r="28" spans="1:6" x14ac:dyDescent="0.25">
      <c r="A28" s="2" t="s">
        <v>263</v>
      </c>
      <c r="B28" s="2" t="s">
        <v>264</v>
      </c>
      <c r="C28" s="2" t="s">
        <v>3</v>
      </c>
      <c r="D28" s="2">
        <v>162</v>
      </c>
      <c r="E28" s="2" t="s">
        <v>266</v>
      </c>
      <c r="F28" s="2">
        <v>2002</v>
      </c>
    </row>
    <row r="29" spans="1:6" x14ac:dyDescent="0.25">
      <c r="A29" s="2" t="s">
        <v>263</v>
      </c>
      <c r="B29" s="2" t="s">
        <v>264</v>
      </c>
      <c r="C29" s="2" t="s">
        <v>3</v>
      </c>
      <c r="D29" s="2">
        <v>162</v>
      </c>
      <c r="E29" s="2" t="s">
        <v>266</v>
      </c>
      <c r="F29" s="2">
        <v>2003</v>
      </c>
    </row>
    <row r="30" spans="1:6" x14ac:dyDescent="0.25">
      <c r="A30" s="2" t="s">
        <v>263</v>
      </c>
      <c r="B30" s="2" t="s">
        <v>264</v>
      </c>
      <c r="C30" s="2" t="s">
        <v>3</v>
      </c>
      <c r="D30" s="2">
        <v>162</v>
      </c>
      <c r="E30" s="2" t="s">
        <v>266</v>
      </c>
      <c r="F30" s="2">
        <v>2004</v>
      </c>
    </row>
    <row r="31" spans="1:6" x14ac:dyDescent="0.25">
      <c r="A31" s="2" t="s">
        <v>263</v>
      </c>
      <c r="B31" s="2" t="s">
        <v>264</v>
      </c>
      <c r="C31" s="2" t="s">
        <v>3</v>
      </c>
      <c r="D31" s="2">
        <v>162</v>
      </c>
      <c r="E31" s="2" t="s">
        <v>266</v>
      </c>
      <c r="F31" s="2">
        <v>2005</v>
      </c>
    </row>
    <row r="32" spans="1:6" x14ac:dyDescent="0.25">
      <c r="A32" s="2" t="s">
        <v>263</v>
      </c>
      <c r="B32" s="2" t="s">
        <v>264</v>
      </c>
      <c r="C32" s="2" t="s">
        <v>3</v>
      </c>
      <c r="D32" s="2">
        <v>191</v>
      </c>
      <c r="E32" s="2" t="s">
        <v>266</v>
      </c>
      <c r="F32" s="2">
        <v>2006</v>
      </c>
    </row>
    <row r="33" spans="1:6" x14ac:dyDescent="0.25">
      <c r="A33" s="2" t="s">
        <v>263</v>
      </c>
      <c r="B33" s="2" t="s">
        <v>264</v>
      </c>
      <c r="C33" s="2" t="s">
        <v>3</v>
      </c>
      <c r="D33" s="2">
        <v>191</v>
      </c>
      <c r="E33" s="2" t="s">
        <v>266</v>
      </c>
      <c r="F33" s="2">
        <v>2007</v>
      </c>
    </row>
    <row r="34" spans="1:6" x14ac:dyDescent="0.25">
      <c r="A34" s="2" t="s">
        <v>263</v>
      </c>
      <c r="B34" s="2" t="s">
        <v>264</v>
      </c>
      <c r="C34" s="2" t="s">
        <v>3</v>
      </c>
      <c r="D34" s="2">
        <v>191</v>
      </c>
      <c r="E34" s="2" t="s">
        <v>266</v>
      </c>
      <c r="F34" s="2">
        <v>2008</v>
      </c>
    </row>
    <row r="35" spans="1:6" x14ac:dyDescent="0.25">
      <c r="A35" s="2" t="s">
        <v>263</v>
      </c>
      <c r="B35" s="2" t="s">
        <v>264</v>
      </c>
      <c r="C35" s="2" t="s">
        <v>3</v>
      </c>
      <c r="D35" s="2">
        <v>191</v>
      </c>
      <c r="E35" s="2" t="s">
        <v>266</v>
      </c>
      <c r="F35" s="2">
        <v>2009</v>
      </c>
    </row>
    <row r="36" spans="1:6" x14ac:dyDescent="0.25">
      <c r="A36" s="2" t="s">
        <v>263</v>
      </c>
      <c r="B36" s="2" t="s">
        <v>264</v>
      </c>
      <c r="C36" s="2" t="s">
        <v>3</v>
      </c>
      <c r="D36" s="2">
        <v>191</v>
      </c>
      <c r="E36" s="2" t="s">
        <v>266</v>
      </c>
      <c r="F36" s="2">
        <v>2010</v>
      </c>
    </row>
    <row r="37" spans="1:6" x14ac:dyDescent="0.25">
      <c r="A37" s="2" t="s">
        <v>263</v>
      </c>
      <c r="B37" s="2" t="s">
        <v>264</v>
      </c>
      <c r="C37" s="2" t="s">
        <v>3</v>
      </c>
      <c r="D37" s="2">
        <v>191</v>
      </c>
      <c r="E37" s="2" t="s">
        <v>266</v>
      </c>
      <c r="F37" s="2">
        <v>2011</v>
      </c>
    </row>
    <row r="38" spans="1:6" x14ac:dyDescent="0.25">
      <c r="A38" s="2" t="s">
        <v>263</v>
      </c>
      <c r="B38" s="2" t="s">
        <v>264</v>
      </c>
      <c r="C38" s="2" t="s">
        <v>3</v>
      </c>
      <c r="D38" s="2">
        <v>191</v>
      </c>
      <c r="E38" s="2" t="s">
        <v>266</v>
      </c>
      <c r="F38" s="2">
        <v>2012</v>
      </c>
    </row>
    <row r="39" spans="1:6" x14ac:dyDescent="0.25">
      <c r="A39" s="2" t="s">
        <v>263</v>
      </c>
      <c r="B39" s="2" t="s">
        <v>264</v>
      </c>
      <c r="C39" s="2" t="s">
        <v>3</v>
      </c>
      <c r="D39" s="2">
        <v>191</v>
      </c>
      <c r="E39" s="2" t="s">
        <v>266</v>
      </c>
      <c r="F39" s="2">
        <v>2013</v>
      </c>
    </row>
    <row r="40" spans="1:6" x14ac:dyDescent="0.25">
      <c r="A40" s="2" t="s">
        <v>263</v>
      </c>
      <c r="B40" s="2" t="s">
        <v>264</v>
      </c>
      <c r="C40" s="2" t="s">
        <v>4</v>
      </c>
      <c r="D40" s="2">
        <v>161</v>
      </c>
      <c r="E40" s="2" t="s">
        <v>267</v>
      </c>
      <c r="F40" s="2">
        <v>1995</v>
      </c>
    </row>
    <row r="41" spans="1:6" x14ac:dyDescent="0.25">
      <c r="A41" s="2" t="s">
        <v>263</v>
      </c>
      <c r="B41" s="2" t="s">
        <v>264</v>
      </c>
      <c r="C41" s="2" t="s">
        <v>4</v>
      </c>
      <c r="D41" s="2">
        <v>161</v>
      </c>
      <c r="E41" s="2" t="s">
        <v>267</v>
      </c>
      <c r="F41" s="2">
        <v>1996</v>
      </c>
    </row>
    <row r="42" spans="1:6" x14ac:dyDescent="0.25">
      <c r="A42" s="2" t="s">
        <v>263</v>
      </c>
      <c r="B42" s="2" t="s">
        <v>264</v>
      </c>
      <c r="C42" s="2" t="s">
        <v>4</v>
      </c>
      <c r="D42" s="2">
        <v>161</v>
      </c>
      <c r="E42" s="2" t="s">
        <v>267</v>
      </c>
      <c r="F42" s="2">
        <v>1997</v>
      </c>
    </row>
    <row r="43" spans="1:6" x14ac:dyDescent="0.25">
      <c r="A43" s="2" t="s">
        <v>263</v>
      </c>
      <c r="B43" s="2" t="s">
        <v>264</v>
      </c>
      <c r="C43" s="2" t="s">
        <v>4</v>
      </c>
      <c r="D43" s="2">
        <v>161</v>
      </c>
      <c r="E43" s="2" t="s">
        <v>267</v>
      </c>
      <c r="F43" s="2">
        <v>1998</v>
      </c>
    </row>
    <row r="44" spans="1:6" x14ac:dyDescent="0.25">
      <c r="A44" s="2" t="s">
        <v>263</v>
      </c>
      <c r="B44" s="2" t="s">
        <v>264</v>
      </c>
      <c r="C44" s="2" t="s">
        <v>4</v>
      </c>
      <c r="D44" s="2">
        <v>161</v>
      </c>
      <c r="E44" s="2" t="s">
        <v>267</v>
      </c>
      <c r="F44" s="2">
        <v>1999</v>
      </c>
    </row>
    <row r="45" spans="1:6" x14ac:dyDescent="0.25">
      <c r="A45" s="2" t="s">
        <v>263</v>
      </c>
      <c r="B45" s="2" t="s">
        <v>264</v>
      </c>
      <c r="C45" s="2" t="s">
        <v>4</v>
      </c>
      <c r="D45" s="2">
        <v>161</v>
      </c>
      <c r="E45" s="2" t="s">
        <v>267</v>
      </c>
      <c r="F45" s="2">
        <v>2000</v>
      </c>
    </row>
    <row r="46" spans="1:6" x14ac:dyDescent="0.25">
      <c r="A46" s="2" t="s">
        <v>263</v>
      </c>
      <c r="B46" s="2" t="s">
        <v>264</v>
      </c>
      <c r="C46" s="2" t="s">
        <v>4</v>
      </c>
      <c r="D46" s="2">
        <v>161</v>
      </c>
      <c r="E46" s="2" t="s">
        <v>267</v>
      </c>
      <c r="F46" s="2">
        <v>2001</v>
      </c>
    </row>
    <row r="47" spans="1:6" x14ac:dyDescent="0.25">
      <c r="A47" s="2" t="s">
        <v>263</v>
      </c>
      <c r="B47" s="2" t="s">
        <v>264</v>
      </c>
      <c r="C47" s="2" t="s">
        <v>4</v>
      </c>
      <c r="D47" s="2">
        <v>161</v>
      </c>
      <c r="E47" s="2" t="s">
        <v>267</v>
      </c>
      <c r="F47" s="2">
        <v>2002</v>
      </c>
    </row>
    <row r="48" spans="1:6" x14ac:dyDescent="0.25">
      <c r="A48" s="2" t="s">
        <v>263</v>
      </c>
      <c r="B48" s="2" t="s">
        <v>264</v>
      </c>
      <c r="C48" s="2" t="s">
        <v>4</v>
      </c>
      <c r="D48" s="2">
        <v>161</v>
      </c>
      <c r="E48" s="2" t="s">
        <v>267</v>
      </c>
      <c r="F48" s="2">
        <v>2003</v>
      </c>
    </row>
    <row r="49" spans="1:6" x14ac:dyDescent="0.25">
      <c r="A49" s="2" t="s">
        <v>263</v>
      </c>
      <c r="B49" s="2" t="s">
        <v>264</v>
      </c>
      <c r="C49" s="2" t="s">
        <v>4</v>
      </c>
      <c r="D49" s="2">
        <v>161</v>
      </c>
      <c r="E49" s="2" t="s">
        <v>267</v>
      </c>
      <c r="F49" s="2">
        <v>2004</v>
      </c>
    </row>
    <row r="50" spans="1:6" x14ac:dyDescent="0.25">
      <c r="A50" s="2" t="s">
        <v>263</v>
      </c>
      <c r="B50" s="2" t="s">
        <v>264</v>
      </c>
      <c r="C50" s="2" t="s">
        <v>4</v>
      </c>
      <c r="D50" s="2">
        <v>161</v>
      </c>
      <c r="E50" s="2" t="s">
        <v>267</v>
      </c>
      <c r="F50" s="2">
        <v>2005</v>
      </c>
    </row>
    <row r="51" spans="1:6" x14ac:dyDescent="0.25">
      <c r="A51" s="2" t="s">
        <v>263</v>
      </c>
      <c r="B51" s="2" t="s">
        <v>264</v>
      </c>
      <c r="C51" s="2" t="s">
        <v>4</v>
      </c>
      <c r="D51" s="2">
        <v>190</v>
      </c>
      <c r="E51" s="2" t="s">
        <v>267</v>
      </c>
      <c r="F51" s="2">
        <v>2006</v>
      </c>
    </row>
    <row r="52" spans="1:6" x14ac:dyDescent="0.25">
      <c r="A52" s="2" t="s">
        <v>263</v>
      </c>
      <c r="B52" s="2" t="s">
        <v>264</v>
      </c>
      <c r="C52" s="2" t="s">
        <v>4</v>
      </c>
      <c r="D52" s="2">
        <v>190</v>
      </c>
      <c r="E52" s="2" t="s">
        <v>267</v>
      </c>
      <c r="F52" s="2">
        <v>2007</v>
      </c>
    </row>
    <row r="53" spans="1:6" x14ac:dyDescent="0.25">
      <c r="A53" s="2" t="s">
        <v>263</v>
      </c>
      <c r="B53" s="2" t="s">
        <v>264</v>
      </c>
      <c r="C53" s="2" t="s">
        <v>4</v>
      </c>
      <c r="D53" s="2">
        <v>190</v>
      </c>
      <c r="E53" s="2" t="s">
        <v>267</v>
      </c>
      <c r="F53" s="2">
        <v>2008</v>
      </c>
    </row>
    <row r="54" spans="1:6" x14ac:dyDescent="0.25">
      <c r="A54" s="2" t="s">
        <v>263</v>
      </c>
      <c r="B54" s="2" t="s">
        <v>264</v>
      </c>
      <c r="C54" s="2" t="s">
        <v>4</v>
      </c>
      <c r="D54" s="2">
        <v>190</v>
      </c>
      <c r="E54" s="2" t="s">
        <v>267</v>
      </c>
      <c r="F54" s="2">
        <v>2009</v>
      </c>
    </row>
    <row r="55" spans="1:6" x14ac:dyDescent="0.25">
      <c r="A55" s="2" t="s">
        <v>263</v>
      </c>
      <c r="B55" s="2" t="s">
        <v>264</v>
      </c>
      <c r="C55" s="2" t="s">
        <v>4</v>
      </c>
      <c r="D55" s="2">
        <v>190</v>
      </c>
      <c r="E55" s="2" t="s">
        <v>267</v>
      </c>
      <c r="F55" s="2">
        <v>2010</v>
      </c>
    </row>
    <row r="56" spans="1:6" x14ac:dyDescent="0.25">
      <c r="A56" s="2" t="s">
        <v>263</v>
      </c>
      <c r="B56" s="2" t="s">
        <v>264</v>
      </c>
      <c r="C56" s="2" t="s">
        <v>4</v>
      </c>
      <c r="D56" s="2">
        <v>190</v>
      </c>
      <c r="E56" s="2" t="s">
        <v>267</v>
      </c>
      <c r="F56" s="2">
        <v>2011</v>
      </c>
    </row>
    <row r="57" spans="1:6" x14ac:dyDescent="0.25">
      <c r="A57" s="2" t="s">
        <v>263</v>
      </c>
      <c r="B57" s="2" t="s">
        <v>264</v>
      </c>
      <c r="C57" s="2" t="s">
        <v>4</v>
      </c>
      <c r="D57" s="2">
        <v>190</v>
      </c>
      <c r="E57" s="2" t="s">
        <v>267</v>
      </c>
      <c r="F57" s="2">
        <v>2012</v>
      </c>
    </row>
    <row r="58" spans="1:6" x14ac:dyDescent="0.25">
      <c r="A58" s="2" t="s">
        <v>263</v>
      </c>
      <c r="B58" s="2" t="s">
        <v>264</v>
      </c>
      <c r="C58" s="2" t="s">
        <v>4</v>
      </c>
      <c r="D58" s="2">
        <v>190</v>
      </c>
      <c r="E58" s="2" t="s">
        <v>267</v>
      </c>
      <c r="F58" s="2">
        <v>2013</v>
      </c>
    </row>
    <row r="59" spans="1:6" x14ac:dyDescent="0.25">
      <c r="A59" s="2" t="s">
        <v>263</v>
      </c>
      <c r="B59" s="2" t="s">
        <v>264</v>
      </c>
      <c r="C59" s="2" t="s">
        <v>5</v>
      </c>
      <c r="D59" s="2">
        <v>159</v>
      </c>
      <c r="E59" s="2" t="s">
        <v>268</v>
      </c>
      <c r="F59" s="2">
        <v>1995</v>
      </c>
    </row>
    <row r="60" spans="1:6" x14ac:dyDescent="0.25">
      <c r="A60" s="2" t="s">
        <v>263</v>
      </c>
      <c r="B60" s="2" t="s">
        <v>264</v>
      </c>
      <c r="C60" s="2" t="s">
        <v>5</v>
      </c>
      <c r="D60" s="2">
        <v>159</v>
      </c>
      <c r="E60" s="2" t="s">
        <v>268</v>
      </c>
      <c r="F60" s="2">
        <v>1996</v>
      </c>
    </row>
    <row r="61" spans="1:6" x14ac:dyDescent="0.25">
      <c r="A61" s="2" t="s">
        <v>263</v>
      </c>
      <c r="B61" s="2" t="s">
        <v>264</v>
      </c>
      <c r="C61" s="2" t="s">
        <v>5</v>
      </c>
      <c r="D61" s="2">
        <v>159</v>
      </c>
      <c r="E61" s="2" t="s">
        <v>268</v>
      </c>
      <c r="F61" s="2">
        <v>1997</v>
      </c>
    </row>
    <row r="62" spans="1:6" x14ac:dyDescent="0.25">
      <c r="A62" s="2" t="s">
        <v>263</v>
      </c>
      <c r="B62" s="2" t="s">
        <v>264</v>
      </c>
      <c r="C62" s="2" t="s">
        <v>5</v>
      </c>
      <c r="D62" s="2">
        <v>159</v>
      </c>
      <c r="E62" s="2" t="s">
        <v>268</v>
      </c>
      <c r="F62" s="2">
        <v>1998</v>
      </c>
    </row>
    <row r="63" spans="1:6" x14ac:dyDescent="0.25">
      <c r="A63" s="2" t="s">
        <v>263</v>
      </c>
      <c r="B63" s="2" t="s">
        <v>264</v>
      </c>
      <c r="C63" s="2" t="s">
        <v>5</v>
      </c>
      <c r="D63" s="2">
        <v>159</v>
      </c>
      <c r="E63" s="2" t="s">
        <v>268</v>
      </c>
      <c r="F63" s="2">
        <v>1999</v>
      </c>
    </row>
    <row r="64" spans="1:6" x14ac:dyDescent="0.25">
      <c r="A64" s="2" t="s">
        <v>263</v>
      </c>
      <c r="B64" s="2" t="s">
        <v>264</v>
      </c>
      <c r="C64" s="2" t="s">
        <v>5</v>
      </c>
      <c r="D64" s="2">
        <v>159</v>
      </c>
      <c r="E64" s="2" t="s">
        <v>268</v>
      </c>
      <c r="F64" s="2">
        <v>2000</v>
      </c>
    </row>
    <row r="65" spans="1:6" x14ac:dyDescent="0.25">
      <c r="A65" s="2" t="s">
        <v>263</v>
      </c>
      <c r="B65" s="2" t="s">
        <v>264</v>
      </c>
      <c r="C65" s="2" t="s">
        <v>5</v>
      </c>
      <c r="D65" s="2">
        <v>159</v>
      </c>
      <c r="E65" s="2" t="s">
        <v>268</v>
      </c>
      <c r="F65" s="2">
        <v>2001</v>
      </c>
    </row>
    <row r="66" spans="1:6" x14ac:dyDescent="0.25">
      <c r="A66" s="2" t="s">
        <v>263</v>
      </c>
      <c r="B66" s="2" t="s">
        <v>264</v>
      </c>
      <c r="C66" s="2" t="s">
        <v>5</v>
      </c>
      <c r="D66" s="2">
        <v>159</v>
      </c>
      <c r="E66" s="2" t="s">
        <v>268</v>
      </c>
      <c r="F66" s="2">
        <v>2002</v>
      </c>
    </row>
    <row r="67" spans="1:6" x14ac:dyDescent="0.25">
      <c r="A67" s="2" t="s">
        <v>263</v>
      </c>
      <c r="B67" s="2" t="s">
        <v>264</v>
      </c>
      <c r="C67" s="2" t="s">
        <v>5</v>
      </c>
      <c r="D67" s="2">
        <v>159</v>
      </c>
      <c r="E67" s="2" t="s">
        <v>268</v>
      </c>
      <c r="F67" s="2">
        <v>2003</v>
      </c>
    </row>
    <row r="68" spans="1:6" x14ac:dyDescent="0.25">
      <c r="A68" s="2" t="s">
        <v>263</v>
      </c>
      <c r="B68" s="2" t="s">
        <v>264</v>
      </c>
      <c r="C68" s="2" t="s">
        <v>5</v>
      </c>
      <c r="D68" s="2">
        <v>159</v>
      </c>
      <c r="E68" s="2" t="s">
        <v>268</v>
      </c>
      <c r="F68" s="2">
        <v>2004</v>
      </c>
    </row>
    <row r="69" spans="1:6" x14ac:dyDescent="0.25">
      <c r="A69" s="2" t="s">
        <v>263</v>
      </c>
      <c r="B69" s="2" t="s">
        <v>264</v>
      </c>
      <c r="C69" s="2" t="s">
        <v>5</v>
      </c>
      <c r="D69" s="2">
        <v>159</v>
      </c>
      <c r="E69" s="2" t="s">
        <v>268</v>
      </c>
      <c r="F69" s="2">
        <v>2005</v>
      </c>
    </row>
    <row r="70" spans="1:6" x14ac:dyDescent="0.25">
      <c r="A70" s="2" t="s">
        <v>263</v>
      </c>
      <c r="B70" s="2" t="s">
        <v>264</v>
      </c>
      <c r="C70" s="2" t="s">
        <v>5</v>
      </c>
      <c r="D70" s="2">
        <v>188</v>
      </c>
      <c r="E70" s="2" t="s">
        <v>268</v>
      </c>
      <c r="F70" s="2">
        <v>2006</v>
      </c>
    </row>
    <row r="71" spans="1:6" x14ac:dyDescent="0.25">
      <c r="A71" s="2" t="s">
        <v>263</v>
      </c>
      <c r="B71" s="2" t="s">
        <v>264</v>
      </c>
      <c r="C71" s="2" t="s">
        <v>5</v>
      </c>
      <c r="D71" s="2">
        <v>188</v>
      </c>
      <c r="E71" s="2" t="s">
        <v>268</v>
      </c>
      <c r="F71" s="2">
        <v>2007</v>
      </c>
    </row>
    <row r="72" spans="1:6" x14ac:dyDescent="0.25">
      <c r="A72" s="2" t="s">
        <v>263</v>
      </c>
      <c r="B72" s="2" t="s">
        <v>264</v>
      </c>
      <c r="C72" s="2" t="s">
        <v>5</v>
      </c>
      <c r="D72" s="2">
        <v>188</v>
      </c>
      <c r="E72" s="2" t="s">
        <v>268</v>
      </c>
      <c r="F72" s="2">
        <v>2008</v>
      </c>
    </row>
    <row r="73" spans="1:6" x14ac:dyDescent="0.25">
      <c r="A73" s="2" t="s">
        <v>263</v>
      </c>
      <c r="B73" s="2" t="s">
        <v>264</v>
      </c>
      <c r="C73" s="2" t="s">
        <v>5</v>
      </c>
      <c r="D73" s="2">
        <v>188</v>
      </c>
      <c r="E73" s="2" t="s">
        <v>268</v>
      </c>
      <c r="F73" s="2">
        <v>2009</v>
      </c>
    </row>
    <row r="74" spans="1:6" x14ac:dyDescent="0.25">
      <c r="A74" s="2" t="s">
        <v>263</v>
      </c>
      <c r="B74" s="2" t="s">
        <v>264</v>
      </c>
      <c r="C74" s="2" t="s">
        <v>5</v>
      </c>
      <c r="D74" s="2">
        <v>188</v>
      </c>
      <c r="E74" s="2" t="s">
        <v>268</v>
      </c>
      <c r="F74" s="2">
        <v>2010</v>
      </c>
    </row>
    <row r="75" spans="1:6" x14ac:dyDescent="0.25">
      <c r="A75" s="2" t="s">
        <v>263</v>
      </c>
      <c r="B75" s="2" t="s">
        <v>264</v>
      </c>
      <c r="C75" s="2" t="s">
        <v>5</v>
      </c>
      <c r="D75" s="2">
        <v>188</v>
      </c>
      <c r="E75" s="2" t="s">
        <v>268</v>
      </c>
      <c r="F75" s="2">
        <v>2011</v>
      </c>
    </row>
    <row r="76" spans="1:6" x14ac:dyDescent="0.25">
      <c r="A76" s="2" t="s">
        <v>263</v>
      </c>
      <c r="B76" s="2" t="s">
        <v>264</v>
      </c>
      <c r="C76" s="2" t="s">
        <v>5</v>
      </c>
      <c r="D76" s="2">
        <v>188</v>
      </c>
      <c r="E76" s="2" t="s">
        <v>268</v>
      </c>
      <c r="F76" s="2">
        <v>2012</v>
      </c>
    </row>
    <row r="77" spans="1:6" x14ac:dyDescent="0.25">
      <c r="A77" s="2" t="s">
        <v>263</v>
      </c>
      <c r="B77" s="2" t="s">
        <v>264</v>
      </c>
      <c r="C77" s="2" t="s">
        <v>5</v>
      </c>
      <c r="D77" s="2">
        <v>188</v>
      </c>
      <c r="E77" s="2" t="s">
        <v>268</v>
      </c>
      <c r="F77" s="2">
        <v>2013</v>
      </c>
    </row>
    <row r="78" spans="1:6" x14ac:dyDescent="0.25">
      <c r="A78" s="2" t="s">
        <v>263</v>
      </c>
      <c r="B78" s="2" t="s">
        <v>264</v>
      </c>
      <c r="C78" s="2" t="s">
        <v>6</v>
      </c>
      <c r="D78" s="2">
        <v>157</v>
      </c>
      <c r="E78" s="2" t="s">
        <v>269</v>
      </c>
      <c r="F78" s="2">
        <v>1995</v>
      </c>
    </row>
    <row r="79" spans="1:6" x14ac:dyDescent="0.25">
      <c r="A79" s="2" t="s">
        <v>263</v>
      </c>
      <c r="B79" s="2" t="s">
        <v>264</v>
      </c>
      <c r="C79" s="2" t="s">
        <v>6</v>
      </c>
      <c r="D79" s="2">
        <v>157</v>
      </c>
      <c r="E79" s="2" t="s">
        <v>269</v>
      </c>
      <c r="F79" s="2">
        <v>1996</v>
      </c>
    </row>
    <row r="80" spans="1:6" x14ac:dyDescent="0.25">
      <c r="A80" s="2" t="s">
        <v>263</v>
      </c>
      <c r="B80" s="2" t="s">
        <v>264</v>
      </c>
      <c r="C80" s="2" t="s">
        <v>6</v>
      </c>
      <c r="D80" s="2">
        <v>157</v>
      </c>
      <c r="E80" s="2" t="s">
        <v>269</v>
      </c>
      <c r="F80" s="2">
        <v>1997</v>
      </c>
    </row>
    <row r="81" spans="1:6" x14ac:dyDescent="0.25">
      <c r="A81" s="2" t="s">
        <v>263</v>
      </c>
      <c r="B81" s="2" t="s">
        <v>264</v>
      </c>
      <c r="C81" s="2" t="s">
        <v>6</v>
      </c>
      <c r="D81" s="2">
        <v>157</v>
      </c>
      <c r="E81" s="2" t="s">
        <v>269</v>
      </c>
      <c r="F81" s="2">
        <v>1998</v>
      </c>
    </row>
    <row r="82" spans="1:6" x14ac:dyDescent="0.25">
      <c r="A82" s="2" t="s">
        <v>263</v>
      </c>
      <c r="B82" s="2" t="s">
        <v>264</v>
      </c>
      <c r="C82" s="2" t="s">
        <v>6</v>
      </c>
      <c r="D82" s="2">
        <v>157</v>
      </c>
      <c r="E82" s="2" t="s">
        <v>269</v>
      </c>
      <c r="F82" s="2">
        <v>1999</v>
      </c>
    </row>
    <row r="83" spans="1:6" x14ac:dyDescent="0.25">
      <c r="A83" s="2" t="s">
        <v>263</v>
      </c>
      <c r="B83" s="2" t="s">
        <v>264</v>
      </c>
      <c r="C83" s="2" t="s">
        <v>6</v>
      </c>
      <c r="D83" s="2">
        <v>157</v>
      </c>
      <c r="E83" s="2" t="s">
        <v>269</v>
      </c>
      <c r="F83" s="2">
        <v>2000</v>
      </c>
    </row>
    <row r="84" spans="1:6" x14ac:dyDescent="0.25">
      <c r="A84" s="2" t="s">
        <v>263</v>
      </c>
      <c r="B84" s="2" t="s">
        <v>264</v>
      </c>
      <c r="C84" s="2" t="s">
        <v>6</v>
      </c>
      <c r="D84" s="2">
        <v>157</v>
      </c>
      <c r="E84" s="2" t="s">
        <v>269</v>
      </c>
      <c r="F84" s="2">
        <v>2001</v>
      </c>
    </row>
    <row r="85" spans="1:6" x14ac:dyDescent="0.25">
      <c r="A85" s="2" t="s">
        <v>263</v>
      </c>
      <c r="B85" s="2" t="s">
        <v>264</v>
      </c>
      <c r="C85" s="2" t="s">
        <v>6</v>
      </c>
      <c r="D85" s="2">
        <v>157</v>
      </c>
      <c r="E85" s="2" t="s">
        <v>269</v>
      </c>
      <c r="F85" s="2">
        <v>2002</v>
      </c>
    </row>
    <row r="86" spans="1:6" x14ac:dyDescent="0.25">
      <c r="A86" s="2" t="s">
        <v>263</v>
      </c>
      <c r="B86" s="2" t="s">
        <v>264</v>
      </c>
      <c r="C86" s="2" t="s">
        <v>6</v>
      </c>
      <c r="D86" s="2">
        <v>157</v>
      </c>
      <c r="E86" s="2" t="s">
        <v>269</v>
      </c>
      <c r="F86" s="2">
        <v>2003</v>
      </c>
    </row>
    <row r="87" spans="1:6" x14ac:dyDescent="0.25">
      <c r="A87" s="2" t="s">
        <v>263</v>
      </c>
      <c r="B87" s="2" t="s">
        <v>264</v>
      </c>
      <c r="C87" s="2" t="s">
        <v>6</v>
      </c>
      <c r="D87" s="2">
        <v>157</v>
      </c>
      <c r="E87" s="2" t="s">
        <v>269</v>
      </c>
      <c r="F87" s="2">
        <v>2004</v>
      </c>
    </row>
    <row r="88" spans="1:6" x14ac:dyDescent="0.25">
      <c r="A88" s="2" t="s">
        <v>263</v>
      </c>
      <c r="B88" s="2" t="s">
        <v>264</v>
      </c>
      <c r="C88" s="2" t="s">
        <v>6</v>
      </c>
      <c r="D88" s="2">
        <v>157</v>
      </c>
      <c r="E88" s="2" t="s">
        <v>269</v>
      </c>
      <c r="F88" s="2">
        <v>2005</v>
      </c>
    </row>
    <row r="89" spans="1:6" x14ac:dyDescent="0.25">
      <c r="A89" s="2" t="s">
        <v>263</v>
      </c>
      <c r="B89" s="2" t="s">
        <v>264</v>
      </c>
      <c r="C89" s="2" t="s">
        <v>6</v>
      </c>
      <c r="D89" s="2">
        <v>186</v>
      </c>
      <c r="E89" s="2" t="s">
        <v>269</v>
      </c>
      <c r="F89" s="2">
        <v>2006</v>
      </c>
    </row>
    <row r="90" spans="1:6" x14ac:dyDescent="0.25">
      <c r="A90" s="2" t="s">
        <v>263</v>
      </c>
      <c r="B90" s="2" t="s">
        <v>264</v>
      </c>
      <c r="C90" s="2" t="s">
        <v>6</v>
      </c>
      <c r="D90" s="2">
        <v>186</v>
      </c>
      <c r="E90" s="2" t="s">
        <v>269</v>
      </c>
      <c r="F90" s="2">
        <v>2007</v>
      </c>
    </row>
    <row r="91" spans="1:6" x14ac:dyDescent="0.25">
      <c r="A91" s="2" t="s">
        <v>263</v>
      </c>
      <c r="B91" s="2" t="s">
        <v>264</v>
      </c>
      <c r="C91" s="2" t="s">
        <v>6</v>
      </c>
      <c r="D91" s="2">
        <v>186</v>
      </c>
      <c r="E91" s="2" t="s">
        <v>269</v>
      </c>
      <c r="F91" s="2">
        <v>2008</v>
      </c>
    </row>
    <row r="92" spans="1:6" x14ac:dyDescent="0.25">
      <c r="A92" s="2" t="s">
        <v>263</v>
      </c>
      <c r="B92" s="2" t="s">
        <v>264</v>
      </c>
      <c r="C92" s="2" t="s">
        <v>6</v>
      </c>
      <c r="D92" s="2">
        <v>186</v>
      </c>
      <c r="E92" s="2" t="s">
        <v>269</v>
      </c>
      <c r="F92" s="2">
        <v>2009</v>
      </c>
    </row>
    <row r="93" spans="1:6" x14ac:dyDescent="0.25">
      <c r="A93" s="2" t="s">
        <v>263</v>
      </c>
      <c r="B93" s="2" t="s">
        <v>264</v>
      </c>
      <c r="C93" s="2" t="s">
        <v>6</v>
      </c>
      <c r="D93" s="2">
        <v>186</v>
      </c>
      <c r="E93" s="2" t="s">
        <v>269</v>
      </c>
      <c r="F93" s="2">
        <v>2010</v>
      </c>
    </row>
    <row r="94" spans="1:6" x14ac:dyDescent="0.25">
      <c r="A94" s="2" t="s">
        <v>263</v>
      </c>
      <c r="B94" s="2" t="s">
        <v>264</v>
      </c>
      <c r="C94" s="2" t="s">
        <v>6</v>
      </c>
      <c r="D94" s="2">
        <v>186</v>
      </c>
      <c r="E94" s="2" t="s">
        <v>269</v>
      </c>
      <c r="F94" s="2">
        <v>2011</v>
      </c>
    </row>
    <row r="95" spans="1:6" x14ac:dyDescent="0.25">
      <c r="A95" s="2" t="s">
        <v>263</v>
      </c>
      <c r="B95" s="2" t="s">
        <v>264</v>
      </c>
      <c r="C95" s="2" t="s">
        <v>6</v>
      </c>
      <c r="D95" s="2">
        <v>186</v>
      </c>
      <c r="E95" s="2" t="s">
        <v>269</v>
      </c>
      <c r="F95" s="2">
        <v>2012</v>
      </c>
    </row>
    <row r="96" spans="1:6" x14ac:dyDescent="0.25">
      <c r="A96" s="2" t="s">
        <v>263</v>
      </c>
      <c r="B96" s="2" t="s">
        <v>264</v>
      </c>
      <c r="C96" s="2" t="s">
        <v>6</v>
      </c>
      <c r="D96" s="2">
        <v>186</v>
      </c>
      <c r="E96" s="2" t="s">
        <v>269</v>
      </c>
      <c r="F96" s="2">
        <v>2013</v>
      </c>
    </row>
    <row r="97" spans="1:6" x14ac:dyDescent="0.25">
      <c r="A97" s="2" t="s">
        <v>263</v>
      </c>
      <c r="B97" s="2" t="s">
        <v>264</v>
      </c>
      <c r="C97" s="2" t="s">
        <v>7</v>
      </c>
      <c r="D97" s="2">
        <v>156</v>
      </c>
      <c r="E97" s="2" t="s">
        <v>270</v>
      </c>
      <c r="F97" s="2">
        <v>1995</v>
      </c>
    </row>
    <row r="98" spans="1:6" x14ac:dyDescent="0.25">
      <c r="A98" s="2" t="s">
        <v>263</v>
      </c>
      <c r="B98" s="2" t="s">
        <v>264</v>
      </c>
      <c r="C98" s="2" t="s">
        <v>7</v>
      </c>
      <c r="D98" s="2">
        <v>156</v>
      </c>
      <c r="E98" s="2" t="s">
        <v>270</v>
      </c>
      <c r="F98" s="2">
        <v>1996</v>
      </c>
    </row>
    <row r="99" spans="1:6" x14ac:dyDescent="0.25">
      <c r="A99" s="2" t="s">
        <v>263</v>
      </c>
      <c r="B99" s="2" t="s">
        <v>264</v>
      </c>
      <c r="C99" s="2" t="s">
        <v>7</v>
      </c>
      <c r="D99" s="2">
        <v>156</v>
      </c>
      <c r="E99" s="2" t="s">
        <v>270</v>
      </c>
      <c r="F99" s="2">
        <v>1997</v>
      </c>
    </row>
    <row r="100" spans="1:6" x14ac:dyDescent="0.25">
      <c r="A100" s="2" t="s">
        <v>263</v>
      </c>
      <c r="B100" s="2" t="s">
        <v>264</v>
      </c>
      <c r="C100" s="2" t="s">
        <v>7</v>
      </c>
      <c r="D100" s="2">
        <v>156</v>
      </c>
      <c r="E100" s="2" t="s">
        <v>270</v>
      </c>
      <c r="F100" s="2">
        <v>1998</v>
      </c>
    </row>
    <row r="101" spans="1:6" x14ac:dyDescent="0.25">
      <c r="A101" s="2" t="s">
        <v>263</v>
      </c>
      <c r="B101" s="2" t="s">
        <v>264</v>
      </c>
      <c r="C101" s="2" t="s">
        <v>7</v>
      </c>
      <c r="D101" s="2">
        <v>156</v>
      </c>
      <c r="E101" s="2" t="s">
        <v>270</v>
      </c>
      <c r="F101" s="2">
        <v>1999</v>
      </c>
    </row>
    <row r="102" spans="1:6" x14ac:dyDescent="0.25">
      <c r="A102" s="2" t="s">
        <v>263</v>
      </c>
      <c r="B102" s="2" t="s">
        <v>264</v>
      </c>
      <c r="C102" s="2" t="s">
        <v>7</v>
      </c>
      <c r="D102" s="2">
        <v>156</v>
      </c>
      <c r="E102" s="2" t="s">
        <v>270</v>
      </c>
      <c r="F102" s="2">
        <v>2000</v>
      </c>
    </row>
    <row r="103" spans="1:6" x14ac:dyDescent="0.25">
      <c r="A103" s="2" t="s">
        <v>263</v>
      </c>
      <c r="B103" s="2" t="s">
        <v>264</v>
      </c>
      <c r="C103" s="2" t="s">
        <v>7</v>
      </c>
      <c r="D103" s="2">
        <v>156</v>
      </c>
      <c r="E103" s="2" t="s">
        <v>270</v>
      </c>
      <c r="F103" s="2">
        <v>2001</v>
      </c>
    </row>
    <row r="104" spans="1:6" x14ac:dyDescent="0.25">
      <c r="A104" s="2" t="s">
        <v>263</v>
      </c>
      <c r="B104" s="2" t="s">
        <v>264</v>
      </c>
      <c r="C104" s="2" t="s">
        <v>7</v>
      </c>
      <c r="D104" s="2">
        <v>156</v>
      </c>
      <c r="E104" s="2" t="s">
        <v>270</v>
      </c>
      <c r="F104" s="2">
        <v>2002</v>
      </c>
    </row>
    <row r="105" spans="1:6" x14ac:dyDescent="0.25">
      <c r="A105" s="2" t="s">
        <v>263</v>
      </c>
      <c r="B105" s="2" t="s">
        <v>264</v>
      </c>
      <c r="C105" s="2" t="s">
        <v>7</v>
      </c>
      <c r="D105" s="2">
        <v>156</v>
      </c>
      <c r="E105" s="2" t="s">
        <v>270</v>
      </c>
      <c r="F105" s="2">
        <v>2003</v>
      </c>
    </row>
    <row r="106" spans="1:6" x14ac:dyDescent="0.25">
      <c r="A106" s="2" t="s">
        <v>263</v>
      </c>
      <c r="B106" s="2" t="s">
        <v>264</v>
      </c>
      <c r="C106" s="2" t="s">
        <v>7</v>
      </c>
      <c r="D106" s="2">
        <v>156</v>
      </c>
      <c r="E106" s="2" t="s">
        <v>270</v>
      </c>
      <c r="F106" s="2">
        <v>2004</v>
      </c>
    </row>
    <row r="107" spans="1:6" x14ac:dyDescent="0.25">
      <c r="A107" s="2" t="s">
        <v>263</v>
      </c>
      <c r="B107" s="2" t="s">
        <v>264</v>
      </c>
      <c r="C107" s="2" t="s">
        <v>7</v>
      </c>
      <c r="D107" s="2">
        <v>156</v>
      </c>
      <c r="E107" s="2" t="s">
        <v>270</v>
      </c>
      <c r="F107" s="2">
        <v>2005</v>
      </c>
    </row>
    <row r="108" spans="1:6" x14ac:dyDescent="0.25">
      <c r="A108" s="2" t="s">
        <v>263</v>
      </c>
      <c r="B108" s="2" t="s">
        <v>264</v>
      </c>
      <c r="C108" s="2" t="s">
        <v>7</v>
      </c>
      <c r="D108" s="2">
        <v>185</v>
      </c>
      <c r="E108" s="2" t="s">
        <v>270</v>
      </c>
      <c r="F108" s="2">
        <v>2006</v>
      </c>
    </row>
    <row r="109" spans="1:6" x14ac:dyDescent="0.25">
      <c r="A109" s="2" t="s">
        <v>263</v>
      </c>
      <c r="B109" s="2" t="s">
        <v>264</v>
      </c>
      <c r="C109" s="2" t="s">
        <v>7</v>
      </c>
      <c r="D109" s="2">
        <v>185</v>
      </c>
      <c r="E109" s="2" t="s">
        <v>270</v>
      </c>
      <c r="F109" s="2">
        <v>2007</v>
      </c>
    </row>
    <row r="110" spans="1:6" x14ac:dyDescent="0.25">
      <c r="A110" s="2" t="s">
        <v>263</v>
      </c>
      <c r="B110" s="2" t="s">
        <v>264</v>
      </c>
      <c r="C110" s="2" t="s">
        <v>7</v>
      </c>
      <c r="D110" s="2">
        <v>185</v>
      </c>
      <c r="E110" s="2" t="s">
        <v>270</v>
      </c>
      <c r="F110" s="2">
        <v>2008</v>
      </c>
    </row>
    <row r="111" spans="1:6" x14ac:dyDescent="0.25">
      <c r="A111" s="2" t="s">
        <v>263</v>
      </c>
      <c r="B111" s="2" t="s">
        <v>264</v>
      </c>
      <c r="C111" s="2" t="s">
        <v>7</v>
      </c>
      <c r="D111" s="2">
        <v>185</v>
      </c>
      <c r="E111" s="2" t="s">
        <v>270</v>
      </c>
      <c r="F111" s="2">
        <v>2009</v>
      </c>
    </row>
    <row r="112" spans="1:6" x14ac:dyDescent="0.25">
      <c r="A112" s="2" t="s">
        <v>263</v>
      </c>
      <c r="B112" s="2" t="s">
        <v>264</v>
      </c>
      <c r="C112" s="2" t="s">
        <v>7</v>
      </c>
      <c r="D112" s="2">
        <v>185</v>
      </c>
      <c r="E112" s="2" t="s">
        <v>270</v>
      </c>
      <c r="F112" s="2">
        <v>2010</v>
      </c>
    </row>
    <row r="113" spans="1:6" x14ac:dyDescent="0.25">
      <c r="A113" s="2" t="s">
        <v>263</v>
      </c>
      <c r="B113" s="2" t="s">
        <v>264</v>
      </c>
      <c r="C113" s="2" t="s">
        <v>7</v>
      </c>
      <c r="D113" s="2">
        <v>185</v>
      </c>
      <c r="E113" s="2" t="s">
        <v>270</v>
      </c>
      <c r="F113" s="2">
        <v>2011</v>
      </c>
    </row>
    <row r="114" spans="1:6" x14ac:dyDescent="0.25">
      <c r="A114" s="2" t="s">
        <v>263</v>
      </c>
      <c r="B114" s="2" t="s">
        <v>264</v>
      </c>
      <c r="C114" s="2" t="s">
        <v>7</v>
      </c>
      <c r="D114" s="2">
        <v>185</v>
      </c>
      <c r="E114" s="2" t="s">
        <v>270</v>
      </c>
      <c r="F114" s="2">
        <v>2012</v>
      </c>
    </row>
    <row r="115" spans="1:6" x14ac:dyDescent="0.25">
      <c r="A115" s="2" t="s">
        <v>263</v>
      </c>
      <c r="B115" s="2" t="s">
        <v>264</v>
      </c>
      <c r="C115" s="2" t="s">
        <v>7</v>
      </c>
      <c r="D115" s="2">
        <v>185</v>
      </c>
      <c r="E115" s="2" t="s">
        <v>270</v>
      </c>
      <c r="F115" s="2">
        <v>2013</v>
      </c>
    </row>
    <row r="116" spans="1:6" x14ac:dyDescent="0.25">
      <c r="A116" s="2" t="s">
        <v>263</v>
      </c>
      <c r="B116" s="2" t="s">
        <v>264</v>
      </c>
      <c r="C116" s="2" t="s">
        <v>8</v>
      </c>
      <c r="D116" s="2">
        <v>167</v>
      </c>
      <c r="E116" s="2" t="s">
        <v>271</v>
      </c>
      <c r="F116" s="2">
        <v>1995</v>
      </c>
    </row>
    <row r="117" spans="1:6" x14ac:dyDescent="0.25">
      <c r="A117" s="2" t="s">
        <v>263</v>
      </c>
      <c r="B117" s="2" t="s">
        <v>264</v>
      </c>
      <c r="C117" s="2" t="s">
        <v>8</v>
      </c>
      <c r="D117" s="2">
        <v>167</v>
      </c>
      <c r="E117" s="2" t="s">
        <v>271</v>
      </c>
      <c r="F117" s="2">
        <v>1996</v>
      </c>
    </row>
    <row r="118" spans="1:6" x14ac:dyDescent="0.25">
      <c r="A118" s="2" t="s">
        <v>263</v>
      </c>
      <c r="B118" s="2" t="s">
        <v>264</v>
      </c>
      <c r="C118" s="2" t="s">
        <v>8</v>
      </c>
      <c r="D118" s="2">
        <v>167</v>
      </c>
      <c r="E118" s="2" t="s">
        <v>271</v>
      </c>
      <c r="F118" s="2">
        <v>1997</v>
      </c>
    </row>
    <row r="119" spans="1:6" x14ac:dyDescent="0.25">
      <c r="A119" s="2" t="s">
        <v>263</v>
      </c>
      <c r="B119" s="2" t="s">
        <v>264</v>
      </c>
      <c r="C119" s="2" t="s">
        <v>8</v>
      </c>
      <c r="D119" s="2">
        <v>167</v>
      </c>
      <c r="E119" s="2" t="s">
        <v>271</v>
      </c>
      <c r="F119" s="2">
        <v>1998</v>
      </c>
    </row>
    <row r="120" spans="1:6" x14ac:dyDescent="0.25">
      <c r="A120" s="2" t="s">
        <v>263</v>
      </c>
      <c r="B120" s="2" t="s">
        <v>264</v>
      </c>
      <c r="C120" s="2" t="s">
        <v>8</v>
      </c>
      <c r="D120" s="2">
        <v>167</v>
      </c>
      <c r="E120" s="2" t="s">
        <v>271</v>
      </c>
      <c r="F120" s="2">
        <v>1999</v>
      </c>
    </row>
    <row r="121" spans="1:6" x14ac:dyDescent="0.25">
      <c r="A121" s="2" t="s">
        <v>263</v>
      </c>
      <c r="B121" s="2" t="s">
        <v>264</v>
      </c>
      <c r="C121" s="2" t="s">
        <v>8</v>
      </c>
      <c r="D121" s="2">
        <v>167</v>
      </c>
      <c r="E121" s="2" t="s">
        <v>271</v>
      </c>
      <c r="F121" s="2">
        <v>2000</v>
      </c>
    </row>
    <row r="122" spans="1:6" x14ac:dyDescent="0.25">
      <c r="A122" s="2" t="s">
        <v>263</v>
      </c>
      <c r="B122" s="2" t="s">
        <v>264</v>
      </c>
      <c r="C122" s="2" t="s">
        <v>8</v>
      </c>
      <c r="D122" s="2">
        <v>167</v>
      </c>
      <c r="E122" s="2" t="s">
        <v>271</v>
      </c>
      <c r="F122" s="2">
        <v>2001</v>
      </c>
    </row>
    <row r="123" spans="1:6" x14ac:dyDescent="0.25">
      <c r="A123" s="2" t="s">
        <v>263</v>
      </c>
      <c r="B123" s="2" t="s">
        <v>264</v>
      </c>
      <c r="C123" s="2" t="s">
        <v>8</v>
      </c>
      <c r="D123" s="2">
        <v>167</v>
      </c>
      <c r="E123" s="2" t="s">
        <v>271</v>
      </c>
      <c r="F123" s="2">
        <v>2002</v>
      </c>
    </row>
    <row r="124" spans="1:6" x14ac:dyDescent="0.25">
      <c r="A124" s="2" t="s">
        <v>263</v>
      </c>
      <c r="B124" s="2" t="s">
        <v>264</v>
      </c>
      <c r="C124" s="2" t="s">
        <v>8</v>
      </c>
      <c r="D124" s="2">
        <v>167</v>
      </c>
      <c r="E124" s="2" t="s">
        <v>271</v>
      </c>
      <c r="F124" s="2">
        <v>2003</v>
      </c>
    </row>
    <row r="125" spans="1:6" x14ac:dyDescent="0.25">
      <c r="A125" s="2" t="s">
        <v>263</v>
      </c>
      <c r="B125" s="2" t="s">
        <v>264</v>
      </c>
      <c r="C125" s="2" t="s">
        <v>8</v>
      </c>
      <c r="D125" s="2">
        <v>167</v>
      </c>
      <c r="E125" s="2" t="s">
        <v>271</v>
      </c>
      <c r="F125" s="2">
        <v>2004</v>
      </c>
    </row>
    <row r="126" spans="1:6" x14ac:dyDescent="0.25">
      <c r="A126" s="2" t="s">
        <v>263</v>
      </c>
      <c r="B126" s="2" t="s">
        <v>264</v>
      </c>
      <c r="C126" s="2" t="s">
        <v>8</v>
      </c>
      <c r="D126" s="2">
        <v>167</v>
      </c>
      <c r="E126" s="2" t="s">
        <v>271</v>
      </c>
      <c r="F126" s="2">
        <v>2005</v>
      </c>
    </row>
    <row r="127" spans="1:6" x14ac:dyDescent="0.25">
      <c r="A127" s="2" t="s">
        <v>263</v>
      </c>
      <c r="B127" s="2" t="s">
        <v>264</v>
      </c>
      <c r="C127" s="2" t="s">
        <v>8</v>
      </c>
      <c r="D127" s="2">
        <v>196</v>
      </c>
      <c r="E127" s="2" t="s">
        <v>271</v>
      </c>
      <c r="F127" s="2">
        <v>2006</v>
      </c>
    </row>
    <row r="128" spans="1:6" x14ac:dyDescent="0.25">
      <c r="A128" s="2" t="s">
        <v>263</v>
      </c>
      <c r="B128" s="2" t="s">
        <v>264</v>
      </c>
      <c r="C128" s="2" t="s">
        <v>8</v>
      </c>
      <c r="D128" s="2">
        <v>196</v>
      </c>
      <c r="E128" s="2" t="s">
        <v>271</v>
      </c>
      <c r="F128" s="2">
        <v>2007</v>
      </c>
    </row>
    <row r="129" spans="1:6" x14ac:dyDescent="0.25">
      <c r="A129" s="2" t="s">
        <v>263</v>
      </c>
      <c r="B129" s="2" t="s">
        <v>264</v>
      </c>
      <c r="C129" s="2" t="s">
        <v>8</v>
      </c>
      <c r="D129" s="2">
        <v>196</v>
      </c>
      <c r="E129" s="2" t="s">
        <v>271</v>
      </c>
      <c r="F129" s="2">
        <v>2008</v>
      </c>
    </row>
    <row r="130" spans="1:6" x14ac:dyDescent="0.25">
      <c r="A130" s="2" t="s">
        <v>263</v>
      </c>
      <c r="B130" s="2" t="s">
        <v>264</v>
      </c>
      <c r="C130" s="2" t="s">
        <v>8</v>
      </c>
      <c r="D130" s="2">
        <v>196</v>
      </c>
      <c r="E130" s="2" t="s">
        <v>271</v>
      </c>
      <c r="F130" s="2">
        <v>2009</v>
      </c>
    </row>
    <row r="131" spans="1:6" x14ac:dyDescent="0.25">
      <c r="A131" s="2" t="s">
        <v>263</v>
      </c>
      <c r="B131" s="2" t="s">
        <v>264</v>
      </c>
      <c r="C131" s="2" t="s">
        <v>8</v>
      </c>
      <c r="D131" s="2">
        <v>196</v>
      </c>
      <c r="E131" s="2" t="s">
        <v>271</v>
      </c>
      <c r="F131" s="2">
        <v>2010</v>
      </c>
    </row>
    <row r="132" spans="1:6" x14ac:dyDescent="0.25">
      <c r="A132" s="2" t="s">
        <v>263</v>
      </c>
      <c r="B132" s="2" t="s">
        <v>264</v>
      </c>
      <c r="C132" s="2" t="s">
        <v>8</v>
      </c>
      <c r="D132" s="2">
        <v>196</v>
      </c>
      <c r="E132" s="2" t="s">
        <v>271</v>
      </c>
      <c r="F132" s="2">
        <v>2011</v>
      </c>
    </row>
    <row r="133" spans="1:6" x14ac:dyDescent="0.25">
      <c r="A133" s="2" t="s">
        <v>263</v>
      </c>
      <c r="B133" s="2" t="s">
        <v>264</v>
      </c>
      <c r="C133" s="2" t="s">
        <v>8</v>
      </c>
      <c r="D133" s="2">
        <v>196</v>
      </c>
      <c r="E133" s="2" t="s">
        <v>271</v>
      </c>
      <c r="F133" s="2">
        <v>2012</v>
      </c>
    </row>
    <row r="134" spans="1:6" x14ac:dyDescent="0.25">
      <c r="A134" s="2" t="s">
        <v>263</v>
      </c>
      <c r="B134" s="2" t="s">
        <v>264</v>
      </c>
      <c r="C134" s="2" t="s">
        <v>8</v>
      </c>
      <c r="D134" s="2">
        <v>196</v>
      </c>
      <c r="E134" s="2" t="s">
        <v>271</v>
      </c>
      <c r="F134" s="2">
        <v>2013</v>
      </c>
    </row>
    <row r="135" spans="1:6" x14ac:dyDescent="0.25">
      <c r="A135" s="2" t="s">
        <v>263</v>
      </c>
      <c r="B135" s="2" t="s">
        <v>264</v>
      </c>
      <c r="C135" s="2" t="s">
        <v>9</v>
      </c>
      <c r="D135" s="2">
        <v>163</v>
      </c>
      <c r="E135" s="2" t="s">
        <v>272</v>
      </c>
      <c r="F135" s="2">
        <v>1995</v>
      </c>
    </row>
    <row r="136" spans="1:6" x14ac:dyDescent="0.25">
      <c r="A136" s="2" t="s">
        <v>263</v>
      </c>
      <c r="B136" s="2" t="s">
        <v>264</v>
      </c>
      <c r="C136" s="2" t="s">
        <v>9</v>
      </c>
      <c r="D136" s="2">
        <v>163</v>
      </c>
      <c r="E136" s="2" t="s">
        <v>272</v>
      </c>
      <c r="F136" s="2">
        <v>1996</v>
      </c>
    </row>
    <row r="137" spans="1:6" x14ac:dyDescent="0.25">
      <c r="A137" s="2" t="s">
        <v>263</v>
      </c>
      <c r="B137" s="2" t="s">
        <v>264</v>
      </c>
      <c r="C137" s="2" t="s">
        <v>9</v>
      </c>
      <c r="D137" s="2">
        <v>163</v>
      </c>
      <c r="E137" s="2" t="s">
        <v>272</v>
      </c>
      <c r="F137" s="2">
        <v>1997</v>
      </c>
    </row>
    <row r="138" spans="1:6" x14ac:dyDescent="0.25">
      <c r="A138" s="2" t="s">
        <v>263</v>
      </c>
      <c r="B138" s="2" t="s">
        <v>264</v>
      </c>
      <c r="C138" s="2" t="s">
        <v>9</v>
      </c>
      <c r="D138" s="2">
        <v>163</v>
      </c>
      <c r="E138" s="2" t="s">
        <v>272</v>
      </c>
      <c r="F138" s="2">
        <v>1998</v>
      </c>
    </row>
    <row r="139" spans="1:6" x14ac:dyDescent="0.25">
      <c r="A139" s="2" t="s">
        <v>263</v>
      </c>
      <c r="B139" s="2" t="s">
        <v>264</v>
      </c>
      <c r="C139" s="2" t="s">
        <v>9</v>
      </c>
      <c r="D139" s="2">
        <v>163</v>
      </c>
      <c r="E139" s="2" t="s">
        <v>272</v>
      </c>
      <c r="F139" s="2">
        <v>1999</v>
      </c>
    </row>
    <row r="140" spans="1:6" x14ac:dyDescent="0.25">
      <c r="A140" s="2" t="s">
        <v>263</v>
      </c>
      <c r="B140" s="2" t="s">
        <v>264</v>
      </c>
      <c r="C140" s="2" t="s">
        <v>9</v>
      </c>
      <c r="D140" s="2">
        <v>163</v>
      </c>
      <c r="E140" s="2" t="s">
        <v>272</v>
      </c>
      <c r="F140" s="2">
        <v>2000</v>
      </c>
    </row>
    <row r="141" spans="1:6" x14ac:dyDescent="0.25">
      <c r="A141" s="2" t="s">
        <v>263</v>
      </c>
      <c r="B141" s="2" t="s">
        <v>264</v>
      </c>
      <c r="C141" s="2" t="s">
        <v>9</v>
      </c>
      <c r="D141" s="2">
        <v>163</v>
      </c>
      <c r="E141" s="2" t="s">
        <v>272</v>
      </c>
      <c r="F141" s="2">
        <v>2001</v>
      </c>
    </row>
    <row r="142" spans="1:6" x14ac:dyDescent="0.25">
      <c r="A142" s="2" t="s">
        <v>263</v>
      </c>
      <c r="B142" s="2" t="s">
        <v>264</v>
      </c>
      <c r="C142" s="2" t="s">
        <v>9</v>
      </c>
      <c r="D142" s="2">
        <v>163</v>
      </c>
      <c r="E142" s="2" t="s">
        <v>272</v>
      </c>
      <c r="F142" s="2">
        <v>2002</v>
      </c>
    </row>
    <row r="143" spans="1:6" x14ac:dyDescent="0.25">
      <c r="A143" s="2" t="s">
        <v>263</v>
      </c>
      <c r="B143" s="2" t="s">
        <v>264</v>
      </c>
      <c r="C143" s="2" t="s">
        <v>9</v>
      </c>
      <c r="D143" s="2">
        <v>163</v>
      </c>
      <c r="E143" s="2" t="s">
        <v>272</v>
      </c>
      <c r="F143" s="2">
        <v>2003</v>
      </c>
    </row>
    <row r="144" spans="1:6" x14ac:dyDescent="0.25">
      <c r="A144" s="2" t="s">
        <v>263</v>
      </c>
      <c r="B144" s="2" t="s">
        <v>264</v>
      </c>
      <c r="C144" s="2" t="s">
        <v>9</v>
      </c>
      <c r="D144" s="2">
        <v>163</v>
      </c>
      <c r="E144" s="2" t="s">
        <v>272</v>
      </c>
      <c r="F144" s="2">
        <v>2004</v>
      </c>
    </row>
    <row r="145" spans="1:6" x14ac:dyDescent="0.25">
      <c r="A145" s="2" t="s">
        <v>263</v>
      </c>
      <c r="B145" s="2" t="s">
        <v>264</v>
      </c>
      <c r="C145" s="2" t="s">
        <v>9</v>
      </c>
      <c r="D145" s="2">
        <v>163</v>
      </c>
      <c r="E145" s="2" t="s">
        <v>272</v>
      </c>
      <c r="F145" s="2">
        <v>2005</v>
      </c>
    </row>
    <row r="146" spans="1:6" x14ac:dyDescent="0.25">
      <c r="A146" s="2" t="s">
        <v>263</v>
      </c>
      <c r="B146" s="2" t="s">
        <v>264</v>
      </c>
      <c r="C146" s="2" t="s">
        <v>9</v>
      </c>
      <c r="D146" s="2">
        <v>192</v>
      </c>
      <c r="E146" s="2" t="s">
        <v>272</v>
      </c>
      <c r="F146" s="2">
        <v>2006</v>
      </c>
    </row>
    <row r="147" spans="1:6" x14ac:dyDescent="0.25">
      <c r="A147" s="2" t="s">
        <v>263</v>
      </c>
      <c r="B147" s="2" t="s">
        <v>264</v>
      </c>
      <c r="C147" s="2" t="s">
        <v>9</v>
      </c>
      <c r="D147" s="2">
        <v>192</v>
      </c>
      <c r="E147" s="2" t="s">
        <v>272</v>
      </c>
      <c r="F147" s="2">
        <v>2007</v>
      </c>
    </row>
    <row r="148" spans="1:6" x14ac:dyDescent="0.25">
      <c r="A148" s="2" t="s">
        <v>263</v>
      </c>
      <c r="B148" s="2" t="s">
        <v>264</v>
      </c>
      <c r="C148" s="2" t="s">
        <v>9</v>
      </c>
      <c r="D148" s="2">
        <v>192</v>
      </c>
      <c r="E148" s="2" t="s">
        <v>272</v>
      </c>
      <c r="F148" s="2">
        <v>2008</v>
      </c>
    </row>
    <row r="149" spans="1:6" x14ac:dyDescent="0.25">
      <c r="A149" s="2" t="s">
        <v>263</v>
      </c>
      <c r="B149" s="2" t="s">
        <v>264</v>
      </c>
      <c r="C149" s="2" t="s">
        <v>9</v>
      </c>
      <c r="D149" s="2">
        <v>192</v>
      </c>
      <c r="E149" s="2" t="s">
        <v>272</v>
      </c>
      <c r="F149" s="2">
        <v>2009</v>
      </c>
    </row>
    <row r="150" spans="1:6" x14ac:dyDescent="0.25">
      <c r="A150" s="2" t="s">
        <v>263</v>
      </c>
      <c r="B150" s="2" t="s">
        <v>264</v>
      </c>
      <c r="C150" s="2" t="s">
        <v>9</v>
      </c>
      <c r="D150" s="2">
        <v>192</v>
      </c>
      <c r="E150" s="2" t="s">
        <v>272</v>
      </c>
      <c r="F150" s="2">
        <v>2010</v>
      </c>
    </row>
    <row r="151" spans="1:6" x14ac:dyDescent="0.25">
      <c r="A151" s="2" t="s">
        <v>263</v>
      </c>
      <c r="B151" s="2" t="s">
        <v>264</v>
      </c>
      <c r="C151" s="2" t="s">
        <v>9</v>
      </c>
      <c r="D151" s="2">
        <v>192</v>
      </c>
      <c r="E151" s="2" t="s">
        <v>272</v>
      </c>
      <c r="F151" s="2">
        <v>2011</v>
      </c>
    </row>
    <row r="152" spans="1:6" x14ac:dyDescent="0.25">
      <c r="A152" s="2" t="s">
        <v>263</v>
      </c>
      <c r="B152" s="2" t="s">
        <v>264</v>
      </c>
      <c r="C152" s="2" t="s">
        <v>9</v>
      </c>
      <c r="D152" s="2">
        <v>192</v>
      </c>
      <c r="E152" s="2" t="s">
        <v>272</v>
      </c>
      <c r="F152" s="2">
        <v>2012</v>
      </c>
    </row>
    <row r="153" spans="1:6" x14ac:dyDescent="0.25">
      <c r="A153" s="2" t="s">
        <v>263</v>
      </c>
      <c r="B153" s="2" t="s">
        <v>264</v>
      </c>
      <c r="C153" s="2" t="s">
        <v>9</v>
      </c>
      <c r="D153" s="2">
        <v>192</v>
      </c>
      <c r="E153" s="2" t="s">
        <v>272</v>
      </c>
      <c r="F153" s="2">
        <v>2013</v>
      </c>
    </row>
    <row r="154" spans="1:6" x14ac:dyDescent="0.25">
      <c r="A154" s="2" t="s">
        <v>263</v>
      </c>
      <c r="B154" s="2" t="s">
        <v>264</v>
      </c>
      <c r="C154" s="2" t="s">
        <v>10</v>
      </c>
      <c r="D154" s="2">
        <v>165</v>
      </c>
      <c r="E154" s="2" t="s">
        <v>273</v>
      </c>
      <c r="F154" s="2">
        <v>1995</v>
      </c>
    </row>
    <row r="155" spans="1:6" x14ac:dyDescent="0.25">
      <c r="A155" s="2" t="s">
        <v>263</v>
      </c>
      <c r="B155" s="2" t="s">
        <v>264</v>
      </c>
      <c r="C155" s="2" t="s">
        <v>10</v>
      </c>
      <c r="D155" s="2">
        <v>165</v>
      </c>
      <c r="E155" s="2" t="s">
        <v>273</v>
      </c>
      <c r="F155" s="2">
        <v>1996</v>
      </c>
    </row>
    <row r="156" spans="1:6" x14ac:dyDescent="0.25">
      <c r="A156" s="2" t="s">
        <v>263</v>
      </c>
      <c r="B156" s="2" t="s">
        <v>264</v>
      </c>
      <c r="C156" s="2" t="s">
        <v>10</v>
      </c>
      <c r="D156" s="2">
        <v>165</v>
      </c>
      <c r="E156" s="2" t="s">
        <v>273</v>
      </c>
      <c r="F156" s="2">
        <v>1997</v>
      </c>
    </row>
    <row r="157" spans="1:6" x14ac:dyDescent="0.25">
      <c r="A157" s="2" t="s">
        <v>263</v>
      </c>
      <c r="B157" s="2" t="s">
        <v>264</v>
      </c>
      <c r="C157" s="2" t="s">
        <v>10</v>
      </c>
      <c r="D157" s="2">
        <v>165</v>
      </c>
      <c r="E157" s="2" t="s">
        <v>273</v>
      </c>
      <c r="F157" s="2">
        <v>1998</v>
      </c>
    </row>
    <row r="158" spans="1:6" x14ac:dyDescent="0.25">
      <c r="A158" s="2" t="s">
        <v>263</v>
      </c>
      <c r="B158" s="2" t="s">
        <v>264</v>
      </c>
      <c r="C158" s="2" t="s">
        <v>10</v>
      </c>
      <c r="D158" s="2">
        <v>165</v>
      </c>
      <c r="E158" s="2" t="s">
        <v>273</v>
      </c>
      <c r="F158" s="2">
        <v>1999</v>
      </c>
    </row>
    <row r="159" spans="1:6" x14ac:dyDescent="0.25">
      <c r="A159" s="2" t="s">
        <v>263</v>
      </c>
      <c r="B159" s="2" t="s">
        <v>264</v>
      </c>
      <c r="C159" s="2" t="s">
        <v>10</v>
      </c>
      <c r="D159" s="2">
        <v>165</v>
      </c>
      <c r="E159" s="2" t="s">
        <v>273</v>
      </c>
      <c r="F159" s="2">
        <v>2000</v>
      </c>
    </row>
    <row r="160" spans="1:6" x14ac:dyDescent="0.25">
      <c r="A160" s="2" t="s">
        <v>263</v>
      </c>
      <c r="B160" s="2" t="s">
        <v>264</v>
      </c>
      <c r="C160" s="2" t="s">
        <v>10</v>
      </c>
      <c r="D160" s="2">
        <v>165</v>
      </c>
      <c r="E160" s="2" t="s">
        <v>273</v>
      </c>
      <c r="F160" s="2">
        <v>2001</v>
      </c>
    </row>
    <row r="161" spans="1:6" x14ac:dyDescent="0.25">
      <c r="A161" s="2" t="s">
        <v>263</v>
      </c>
      <c r="B161" s="2" t="s">
        <v>264</v>
      </c>
      <c r="C161" s="2" t="s">
        <v>10</v>
      </c>
      <c r="D161" s="2">
        <v>165</v>
      </c>
      <c r="E161" s="2" t="s">
        <v>273</v>
      </c>
      <c r="F161" s="2">
        <v>2002</v>
      </c>
    </row>
    <row r="162" spans="1:6" x14ac:dyDescent="0.25">
      <c r="A162" s="2" t="s">
        <v>263</v>
      </c>
      <c r="B162" s="2" t="s">
        <v>264</v>
      </c>
      <c r="C162" s="2" t="s">
        <v>10</v>
      </c>
      <c r="D162" s="2">
        <v>165</v>
      </c>
      <c r="E162" s="2" t="s">
        <v>273</v>
      </c>
      <c r="F162" s="2">
        <v>2003</v>
      </c>
    </row>
    <row r="163" spans="1:6" x14ac:dyDescent="0.25">
      <c r="A163" s="2" t="s">
        <v>263</v>
      </c>
      <c r="B163" s="2" t="s">
        <v>264</v>
      </c>
      <c r="C163" s="2" t="s">
        <v>10</v>
      </c>
      <c r="D163" s="2">
        <v>165</v>
      </c>
      <c r="E163" s="2" t="s">
        <v>273</v>
      </c>
      <c r="F163" s="2">
        <v>2004</v>
      </c>
    </row>
    <row r="164" spans="1:6" x14ac:dyDescent="0.25">
      <c r="A164" s="2" t="s">
        <v>263</v>
      </c>
      <c r="B164" s="2" t="s">
        <v>264</v>
      </c>
      <c r="C164" s="2" t="s">
        <v>10</v>
      </c>
      <c r="D164" s="2">
        <v>165</v>
      </c>
      <c r="E164" s="2" t="s">
        <v>273</v>
      </c>
      <c r="F164" s="2">
        <v>2005</v>
      </c>
    </row>
    <row r="165" spans="1:6" x14ac:dyDescent="0.25">
      <c r="A165" s="2" t="s">
        <v>263</v>
      </c>
      <c r="B165" s="2" t="s">
        <v>264</v>
      </c>
      <c r="C165" s="2" t="s">
        <v>10</v>
      </c>
      <c r="D165" s="2">
        <v>194</v>
      </c>
      <c r="E165" s="2" t="s">
        <v>273</v>
      </c>
      <c r="F165" s="2">
        <v>2006</v>
      </c>
    </row>
    <row r="166" spans="1:6" x14ac:dyDescent="0.25">
      <c r="A166" s="2" t="s">
        <v>263</v>
      </c>
      <c r="B166" s="2" t="s">
        <v>264</v>
      </c>
      <c r="C166" s="2" t="s">
        <v>10</v>
      </c>
      <c r="D166" s="2">
        <v>194</v>
      </c>
      <c r="E166" s="2" t="s">
        <v>273</v>
      </c>
      <c r="F166" s="2">
        <v>2007</v>
      </c>
    </row>
    <row r="167" spans="1:6" x14ac:dyDescent="0.25">
      <c r="A167" s="2" t="s">
        <v>263</v>
      </c>
      <c r="B167" s="2" t="s">
        <v>264</v>
      </c>
      <c r="C167" s="2" t="s">
        <v>10</v>
      </c>
      <c r="D167" s="2">
        <v>194</v>
      </c>
      <c r="E167" s="2" t="s">
        <v>273</v>
      </c>
      <c r="F167" s="2">
        <v>2008</v>
      </c>
    </row>
    <row r="168" spans="1:6" x14ac:dyDescent="0.25">
      <c r="A168" s="2" t="s">
        <v>263</v>
      </c>
      <c r="B168" s="2" t="s">
        <v>264</v>
      </c>
      <c r="C168" s="2" t="s">
        <v>10</v>
      </c>
      <c r="D168" s="2">
        <v>194</v>
      </c>
      <c r="E168" s="2" t="s">
        <v>273</v>
      </c>
      <c r="F168" s="2">
        <v>2009</v>
      </c>
    </row>
    <row r="169" spans="1:6" x14ac:dyDescent="0.25">
      <c r="A169" s="2" t="s">
        <v>263</v>
      </c>
      <c r="B169" s="2" t="s">
        <v>264</v>
      </c>
      <c r="C169" s="2" t="s">
        <v>10</v>
      </c>
      <c r="D169" s="2">
        <v>194</v>
      </c>
      <c r="E169" s="2" t="s">
        <v>273</v>
      </c>
      <c r="F169" s="2">
        <v>2010</v>
      </c>
    </row>
    <row r="170" spans="1:6" x14ac:dyDescent="0.25">
      <c r="A170" s="2" t="s">
        <v>263</v>
      </c>
      <c r="B170" s="2" t="s">
        <v>264</v>
      </c>
      <c r="C170" s="2" t="s">
        <v>10</v>
      </c>
      <c r="D170" s="2">
        <v>194</v>
      </c>
      <c r="E170" s="2" t="s">
        <v>273</v>
      </c>
      <c r="F170" s="2">
        <v>2011</v>
      </c>
    </row>
    <row r="171" spans="1:6" x14ac:dyDescent="0.25">
      <c r="A171" s="2" t="s">
        <v>263</v>
      </c>
      <c r="B171" s="2" t="s">
        <v>264</v>
      </c>
      <c r="C171" s="2" t="s">
        <v>10</v>
      </c>
      <c r="D171" s="2">
        <v>194</v>
      </c>
      <c r="E171" s="2" t="s">
        <v>273</v>
      </c>
      <c r="F171" s="2">
        <v>2012</v>
      </c>
    </row>
    <row r="172" spans="1:6" x14ac:dyDescent="0.25">
      <c r="A172" s="2" t="s">
        <v>263</v>
      </c>
      <c r="B172" s="2" t="s">
        <v>264</v>
      </c>
      <c r="C172" s="2" t="s">
        <v>10</v>
      </c>
      <c r="D172" s="2">
        <v>194</v>
      </c>
      <c r="E172" s="2" t="s">
        <v>273</v>
      </c>
      <c r="F172" s="2">
        <v>2013</v>
      </c>
    </row>
    <row r="173" spans="1:6" x14ac:dyDescent="0.25">
      <c r="A173" s="2" t="s">
        <v>263</v>
      </c>
      <c r="B173" s="2" t="s">
        <v>264</v>
      </c>
      <c r="C173" s="2" t="s">
        <v>11</v>
      </c>
      <c r="D173" s="2">
        <v>155</v>
      </c>
      <c r="E173" s="2" t="s">
        <v>274</v>
      </c>
      <c r="F173" s="2">
        <v>1995</v>
      </c>
    </row>
    <row r="174" spans="1:6" x14ac:dyDescent="0.25">
      <c r="A174" s="2" t="s">
        <v>263</v>
      </c>
      <c r="B174" s="2" t="s">
        <v>264</v>
      </c>
      <c r="C174" s="2" t="s">
        <v>11</v>
      </c>
      <c r="D174" s="2">
        <v>155</v>
      </c>
      <c r="E174" s="2" t="s">
        <v>274</v>
      </c>
      <c r="F174" s="2">
        <v>1996</v>
      </c>
    </row>
    <row r="175" spans="1:6" x14ac:dyDescent="0.25">
      <c r="A175" s="2" t="s">
        <v>263</v>
      </c>
      <c r="B175" s="2" t="s">
        <v>264</v>
      </c>
      <c r="C175" s="2" t="s">
        <v>11</v>
      </c>
      <c r="D175" s="2">
        <v>155</v>
      </c>
      <c r="E175" s="2" t="s">
        <v>274</v>
      </c>
      <c r="F175" s="2">
        <v>1997</v>
      </c>
    </row>
    <row r="176" spans="1:6" x14ac:dyDescent="0.25">
      <c r="A176" s="2" t="s">
        <v>263</v>
      </c>
      <c r="B176" s="2" t="s">
        <v>264</v>
      </c>
      <c r="C176" s="2" t="s">
        <v>11</v>
      </c>
      <c r="D176" s="2">
        <v>155</v>
      </c>
      <c r="E176" s="2" t="s">
        <v>274</v>
      </c>
      <c r="F176" s="2">
        <v>1998</v>
      </c>
    </row>
    <row r="177" spans="1:6" x14ac:dyDescent="0.25">
      <c r="A177" s="2" t="s">
        <v>263</v>
      </c>
      <c r="B177" s="2" t="s">
        <v>264</v>
      </c>
      <c r="C177" s="2" t="s">
        <v>11</v>
      </c>
      <c r="D177" s="2">
        <v>155</v>
      </c>
      <c r="E177" s="2" t="s">
        <v>274</v>
      </c>
      <c r="F177" s="2">
        <v>1999</v>
      </c>
    </row>
    <row r="178" spans="1:6" x14ac:dyDescent="0.25">
      <c r="A178" s="2" t="s">
        <v>263</v>
      </c>
      <c r="B178" s="2" t="s">
        <v>264</v>
      </c>
      <c r="C178" s="2" t="s">
        <v>11</v>
      </c>
      <c r="D178" s="2">
        <v>155</v>
      </c>
      <c r="E178" s="2" t="s">
        <v>274</v>
      </c>
      <c r="F178" s="2">
        <v>2000</v>
      </c>
    </row>
    <row r="179" spans="1:6" x14ac:dyDescent="0.25">
      <c r="A179" s="2" t="s">
        <v>263</v>
      </c>
      <c r="B179" s="2" t="s">
        <v>264</v>
      </c>
      <c r="C179" s="2" t="s">
        <v>11</v>
      </c>
      <c r="D179" s="2">
        <v>155</v>
      </c>
      <c r="E179" s="2" t="s">
        <v>274</v>
      </c>
      <c r="F179" s="2">
        <v>2001</v>
      </c>
    </row>
    <row r="180" spans="1:6" x14ac:dyDescent="0.25">
      <c r="A180" s="2" t="s">
        <v>263</v>
      </c>
      <c r="B180" s="2" t="s">
        <v>264</v>
      </c>
      <c r="C180" s="2" t="s">
        <v>11</v>
      </c>
      <c r="D180" s="2">
        <v>155</v>
      </c>
      <c r="E180" s="2" t="s">
        <v>274</v>
      </c>
      <c r="F180" s="2">
        <v>2002</v>
      </c>
    </row>
    <row r="181" spans="1:6" x14ac:dyDescent="0.25">
      <c r="A181" s="2" t="s">
        <v>263</v>
      </c>
      <c r="B181" s="2" t="s">
        <v>264</v>
      </c>
      <c r="C181" s="2" t="s">
        <v>11</v>
      </c>
      <c r="D181" s="2">
        <v>155</v>
      </c>
      <c r="E181" s="2" t="s">
        <v>274</v>
      </c>
      <c r="F181" s="2">
        <v>2003</v>
      </c>
    </row>
    <row r="182" spans="1:6" x14ac:dyDescent="0.25">
      <c r="A182" s="2" t="s">
        <v>263</v>
      </c>
      <c r="B182" s="2" t="s">
        <v>264</v>
      </c>
      <c r="C182" s="2" t="s">
        <v>11</v>
      </c>
      <c r="D182" s="2">
        <v>155</v>
      </c>
      <c r="E182" s="2" t="s">
        <v>274</v>
      </c>
      <c r="F182" s="2">
        <v>2004</v>
      </c>
    </row>
    <row r="183" spans="1:6" x14ac:dyDescent="0.25">
      <c r="A183" s="2" t="s">
        <v>263</v>
      </c>
      <c r="B183" s="2" t="s">
        <v>264</v>
      </c>
      <c r="C183" s="2" t="s">
        <v>11</v>
      </c>
      <c r="D183" s="2">
        <v>155</v>
      </c>
      <c r="E183" s="2" t="s">
        <v>274</v>
      </c>
      <c r="F183" s="2">
        <v>2005</v>
      </c>
    </row>
    <row r="184" spans="1:6" x14ac:dyDescent="0.25">
      <c r="A184" s="2" t="s">
        <v>263</v>
      </c>
      <c r="B184" s="2" t="s">
        <v>264</v>
      </c>
      <c r="C184" s="2" t="s">
        <v>11</v>
      </c>
      <c r="D184" s="2">
        <v>184</v>
      </c>
      <c r="E184" s="2" t="s">
        <v>274</v>
      </c>
      <c r="F184" s="2">
        <v>2006</v>
      </c>
    </row>
    <row r="185" spans="1:6" x14ac:dyDescent="0.25">
      <c r="A185" s="2" t="s">
        <v>263</v>
      </c>
      <c r="B185" s="2" t="s">
        <v>264</v>
      </c>
      <c r="C185" s="2" t="s">
        <v>11</v>
      </c>
      <c r="D185" s="2">
        <v>184</v>
      </c>
      <c r="E185" s="2" t="s">
        <v>274</v>
      </c>
      <c r="F185" s="2">
        <v>2007</v>
      </c>
    </row>
    <row r="186" spans="1:6" x14ac:dyDescent="0.25">
      <c r="A186" s="2" t="s">
        <v>263</v>
      </c>
      <c r="B186" s="2" t="s">
        <v>264</v>
      </c>
      <c r="C186" s="2" t="s">
        <v>11</v>
      </c>
      <c r="D186" s="2">
        <v>184</v>
      </c>
      <c r="E186" s="2" t="s">
        <v>274</v>
      </c>
      <c r="F186" s="2">
        <v>2008</v>
      </c>
    </row>
    <row r="187" spans="1:6" x14ac:dyDescent="0.25">
      <c r="A187" s="2" t="s">
        <v>263</v>
      </c>
      <c r="B187" s="2" t="s">
        <v>264</v>
      </c>
      <c r="C187" s="2" t="s">
        <v>11</v>
      </c>
      <c r="D187" s="2">
        <v>184</v>
      </c>
      <c r="E187" s="2" t="s">
        <v>274</v>
      </c>
      <c r="F187" s="2">
        <v>2009</v>
      </c>
    </row>
    <row r="188" spans="1:6" x14ac:dyDescent="0.25">
      <c r="A188" s="2" t="s">
        <v>263</v>
      </c>
      <c r="B188" s="2" t="s">
        <v>264</v>
      </c>
      <c r="C188" s="2" t="s">
        <v>11</v>
      </c>
      <c r="D188" s="2">
        <v>184</v>
      </c>
      <c r="E188" s="2" t="s">
        <v>274</v>
      </c>
      <c r="F188" s="2">
        <v>2010</v>
      </c>
    </row>
    <row r="189" spans="1:6" x14ac:dyDescent="0.25">
      <c r="A189" s="2" t="s">
        <v>263</v>
      </c>
      <c r="B189" s="2" t="s">
        <v>264</v>
      </c>
      <c r="C189" s="2" t="s">
        <v>11</v>
      </c>
      <c r="D189" s="2">
        <v>184</v>
      </c>
      <c r="E189" s="2" t="s">
        <v>274</v>
      </c>
      <c r="F189" s="2">
        <v>2011</v>
      </c>
    </row>
    <row r="190" spans="1:6" x14ac:dyDescent="0.25">
      <c r="A190" s="2" t="s">
        <v>263</v>
      </c>
      <c r="B190" s="2" t="s">
        <v>264</v>
      </c>
      <c r="C190" s="2" t="s">
        <v>11</v>
      </c>
      <c r="D190" s="2">
        <v>184</v>
      </c>
      <c r="E190" s="2" t="s">
        <v>274</v>
      </c>
      <c r="F190" s="2">
        <v>2012</v>
      </c>
    </row>
    <row r="191" spans="1:6" x14ac:dyDescent="0.25">
      <c r="A191" s="2" t="s">
        <v>263</v>
      </c>
      <c r="B191" s="2" t="s">
        <v>264</v>
      </c>
      <c r="C191" s="2" t="s">
        <v>11</v>
      </c>
      <c r="D191" s="2">
        <v>184</v>
      </c>
      <c r="E191" s="2" t="s">
        <v>274</v>
      </c>
      <c r="F191" s="2">
        <v>2013</v>
      </c>
    </row>
    <row r="192" spans="1:6" x14ac:dyDescent="0.25">
      <c r="A192" s="2" t="s">
        <v>263</v>
      </c>
      <c r="B192" s="2" t="s">
        <v>264</v>
      </c>
      <c r="C192" s="2" t="s">
        <v>12</v>
      </c>
      <c r="D192" s="2">
        <v>158</v>
      </c>
      <c r="E192" s="2" t="s">
        <v>275</v>
      </c>
      <c r="F192" s="2">
        <v>1995</v>
      </c>
    </row>
    <row r="193" spans="1:6" x14ac:dyDescent="0.25">
      <c r="A193" s="2" t="s">
        <v>263</v>
      </c>
      <c r="B193" s="2" t="s">
        <v>264</v>
      </c>
      <c r="C193" s="2" t="s">
        <v>12</v>
      </c>
      <c r="D193" s="2">
        <v>158</v>
      </c>
      <c r="E193" s="2" t="s">
        <v>275</v>
      </c>
      <c r="F193" s="2">
        <v>1996</v>
      </c>
    </row>
    <row r="194" spans="1:6" x14ac:dyDescent="0.25">
      <c r="A194" s="2" t="s">
        <v>263</v>
      </c>
      <c r="B194" s="2" t="s">
        <v>264</v>
      </c>
      <c r="C194" s="2" t="s">
        <v>12</v>
      </c>
      <c r="D194" s="2">
        <v>158</v>
      </c>
      <c r="E194" s="2" t="s">
        <v>275</v>
      </c>
      <c r="F194" s="2">
        <v>1997</v>
      </c>
    </row>
    <row r="195" spans="1:6" x14ac:dyDescent="0.25">
      <c r="A195" s="2" t="s">
        <v>263</v>
      </c>
      <c r="B195" s="2" t="s">
        <v>264</v>
      </c>
      <c r="C195" s="2" t="s">
        <v>12</v>
      </c>
      <c r="D195" s="2">
        <v>158</v>
      </c>
      <c r="E195" s="2" t="s">
        <v>275</v>
      </c>
      <c r="F195" s="2">
        <v>1998</v>
      </c>
    </row>
    <row r="196" spans="1:6" x14ac:dyDescent="0.25">
      <c r="A196" s="2" t="s">
        <v>263</v>
      </c>
      <c r="B196" s="2" t="s">
        <v>264</v>
      </c>
      <c r="C196" s="2" t="s">
        <v>12</v>
      </c>
      <c r="D196" s="2">
        <v>158</v>
      </c>
      <c r="E196" s="2" t="s">
        <v>275</v>
      </c>
      <c r="F196" s="2">
        <v>1999</v>
      </c>
    </row>
    <row r="197" spans="1:6" x14ac:dyDescent="0.25">
      <c r="A197" s="2" t="s">
        <v>263</v>
      </c>
      <c r="B197" s="2" t="s">
        <v>264</v>
      </c>
      <c r="C197" s="2" t="s">
        <v>12</v>
      </c>
      <c r="D197" s="2">
        <v>158</v>
      </c>
      <c r="E197" s="2" t="s">
        <v>275</v>
      </c>
      <c r="F197" s="2">
        <v>2000</v>
      </c>
    </row>
    <row r="198" spans="1:6" x14ac:dyDescent="0.25">
      <c r="A198" s="2" t="s">
        <v>263</v>
      </c>
      <c r="B198" s="2" t="s">
        <v>264</v>
      </c>
      <c r="C198" s="2" t="s">
        <v>12</v>
      </c>
      <c r="D198" s="2">
        <v>158</v>
      </c>
      <c r="E198" s="2" t="s">
        <v>275</v>
      </c>
      <c r="F198" s="2">
        <v>2001</v>
      </c>
    </row>
    <row r="199" spans="1:6" x14ac:dyDescent="0.25">
      <c r="A199" s="2" t="s">
        <v>263</v>
      </c>
      <c r="B199" s="2" t="s">
        <v>264</v>
      </c>
      <c r="C199" s="2" t="s">
        <v>12</v>
      </c>
      <c r="D199" s="2">
        <v>158</v>
      </c>
      <c r="E199" s="2" t="s">
        <v>275</v>
      </c>
      <c r="F199" s="2">
        <v>2002</v>
      </c>
    </row>
    <row r="200" spans="1:6" x14ac:dyDescent="0.25">
      <c r="A200" s="2" t="s">
        <v>263</v>
      </c>
      <c r="B200" s="2" t="s">
        <v>264</v>
      </c>
      <c r="C200" s="2" t="s">
        <v>12</v>
      </c>
      <c r="D200" s="2">
        <v>158</v>
      </c>
      <c r="E200" s="2" t="s">
        <v>275</v>
      </c>
      <c r="F200" s="2">
        <v>2003</v>
      </c>
    </row>
    <row r="201" spans="1:6" x14ac:dyDescent="0.25">
      <c r="A201" s="2" t="s">
        <v>263</v>
      </c>
      <c r="B201" s="2" t="s">
        <v>264</v>
      </c>
      <c r="C201" s="2" t="s">
        <v>12</v>
      </c>
      <c r="D201" s="2">
        <v>158</v>
      </c>
      <c r="E201" s="2" t="s">
        <v>275</v>
      </c>
      <c r="F201" s="2">
        <v>2004</v>
      </c>
    </row>
    <row r="202" spans="1:6" x14ac:dyDescent="0.25">
      <c r="A202" s="2" t="s">
        <v>263</v>
      </c>
      <c r="B202" s="2" t="s">
        <v>264</v>
      </c>
      <c r="C202" s="2" t="s">
        <v>12</v>
      </c>
      <c r="D202" s="2">
        <v>158</v>
      </c>
      <c r="E202" s="2" t="s">
        <v>275</v>
      </c>
      <c r="F202" s="2">
        <v>2005</v>
      </c>
    </row>
    <row r="203" spans="1:6" x14ac:dyDescent="0.25">
      <c r="A203" s="2" t="s">
        <v>263</v>
      </c>
      <c r="B203" s="2" t="s">
        <v>264</v>
      </c>
      <c r="C203" s="2" t="s">
        <v>12</v>
      </c>
      <c r="D203" s="2">
        <v>187</v>
      </c>
      <c r="E203" s="2" t="s">
        <v>275</v>
      </c>
      <c r="F203" s="2">
        <v>2006</v>
      </c>
    </row>
    <row r="204" spans="1:6" x14ac:dyDescent="0.25">
      <c r="A204" s="2" t="s">
        <v>263</v>
      </c>
      <c r="B204" s="2" t="s">
        <v>264</v>
      </c>
      <c r="C204" s="2" t="s">
        <v>12</v>
      </c>
      <c r="D204" s="2">
        <v>187</v>
      </c>
      <c r="E204" s="2" t="s">
        <v>275</v>
      </c>
      <c r="F204" s="2">
        <v>2007</v>
      </c>
    </row>
    <row r="205" spans="1:6" x14ac:dyDescent="0.25">
      <c r="A205" s="2" t="s">
        <v>263</v>
      </c>
      <c r="B205" s="2" t="s">
        <v>264</v>
      </c>
      <c r="C205" s="2" t="s">
        <v>12</v>
      </c>
      <c r="D205" s="2">
        <v>187</v>
      </c>
      <c r="E205" s="2" t="s">
        <v>275</v>
      </c>
      <c r="F205" s="2">
        <v>2008</v>
      </c>
    </row>
    <row r="206" spans="1:6" x14ac:dyDescent="0.25">
      <c r="A206" s="2" t="s">
        <v>263</v>
      </c>
      <c r="B206" s="2" t="s">
        <v>264</v>
      </c>
      <c r="C206" s="2" t="s">
        <v>12</v>
      </c>
      <c r="D206" s="2">
        <v>187</v>
      </c>
      <c r="E206" s="2" t="s">
        <v>275</v>
      </c>
      <c r="F206" s="2">
        <v>2009</v>
      </c>
    </row>
    <row r="207" spans="1:6" x14ac:dyDescent="0.25">
      <c r="A207" s="2" t="s">
        <v>263</v>
      </c>
      <c r="B207" s="2" t="s">
        <v>264</v>
      </c>
      <c r="C207" s="2" t="s">
        <v>12</v>
      </c>
      <c r="D207" s="2">
        <v>187</v>
      </c>
      <c r="E207" s="2" t="s">
        <v>275</v>
      </c>
      <c r="F207" s="2">
        <v>2010</v>
      </c>
    </row>
    <row r="208" spans="1:6" x14ac:dyDescent="0.25">
      <c r="A208" s="2" t="s">
        <v>263</v>
      </c>
      <c r="B208" s="2" t="s">
        <v>264</v>
      </c>
      <c r="C208" s="2" t="s">
        <v>12</v>
      </c>
      <c r="D208" s="2">
        <v>187</v>
      </c>
      <c r="E208" s="2" t="s">
        <v>275</v>
      </c>
      <c r="F208" s="2">
        <v>2011</v>
      </c>
    </row>
    <row r="209" spans="1:6" x14ac:dyDescent="0.25">
      <c r="A209" s="2" t="s">
        <v>263</v>
      </c>
      <c r="B209" s="2" t="s">
        <v>264</v>
      </c>
      <c r="C209" s="2" t="s">
        <v>12</v>
      </c>
      <c r="D209" s="2">
        <v>187</v>
      </c>
      <c r="E209" s="2" t="s">
        <v>275</v>
      </c>
      <c r="F209" s="2">
        <v>2012</v>
      </c>
    </row>
    <row r="210" spans="1:6" x14ac:dyDescent="0.25">
      <c r="A210" s="2" t="s">
        <v>263</v>
      </c>
      <c r="B210" s="2" t="s">
        <v>264</v>
      </c>
      <c r="C210" s="2" t="s">
        <v>12</v>
      </c>
      <c r="D210" s="2">
        <v>187</v>
      </c>
      <c r="E210" s="2" t="s">
        <v>275</v>
      </c>
      <c r="F210" s="2">
        <v>2013</v>
      </c>
    </row>
    <row r="211" spans="1:6" x14ac:dyDescent="0.25">
      <c r="A211" s="2" t="s">
        <v>263</v>
      </c>
      <c r="B211" s="2" t="s">
        <v>264</v>
      </c>
      <c r="C211" s="2" t="s">
        <v>13</v>
      </c>
      <c r="D211" s="2">
        <v>160</v>
      </c>
      <c r="E211" s="2" t="s">
        <v>276</v>
      </c>
      <c r="F211" s="2">
        <v>1995</v>
      </c>
    </row>
    <row r="212" spans="1:6" x14ac:dyDescent="0.25">
      <c r="A212" s="2" t="s">
        <v>263</v>
      </c>
      <c r="B212" s="2" t="s">
        <v>264</v>
      </c>
      <c r="C212" s="2" t="s">
        <v>13</v>
      </c>
      <c r="D212" s="2">
        <v>160</v>
      </c>
      <c r="E212" s="2" t="s">
        <v>276</v>
      </c>
      <c r="F212" s="2">
        <v>1996</v>
      </c>
    </row>
    <row r="213" spans="1:6" x14ac:dyDescent="0.25">
      <c r="A213" s="2" t="s">
        <v>263</v>
      </c>
      <c r="B213" s="2" t="s">
        <v>264</v>
      </c>
      <c r="C213" s="2" t="s">
        <v>13</v>
      </c>
      <c r="D213" s="2">
        <v>160</v>
      </c>
      <c r="E213" s="2" t="s">
        <v>276</v>
      </c>
      <c r="F213" s="2">
        <v>1997</v>
      </c>
    </row>
    <row r="214" spans="1:6" x14ac:dyDescent="0.25">
      <c r="A214" s="2" t="s">
        <v>263</v>
      </c>
      <c r="B214" s="2" t="s">
        <v>264</v>
      </c>
      <c r="C214" s="2" t="s">
        <v>13</v>
      </c>
      <c r="D214" s="2">
        <v>160</v>
      </c>
      <c r="E214" s="2" t="s">
        <v>276</v>
      </c>
      <c r="F214" s="2">
        <v>1998</v>
      </c>
    </row>
    <row r="215" spans="1:6" x14ac:dyDescent="0.25">
      <c r="A215" s="2" t="s">
        <v>263</v>
      </c>
      <c r="B215" s="2" t="s">
        <v>264</v>
      </c>
      <c r="C215" s="2" t="s">
        <v>13</v>
      </c>
      <c r="D215" s="2">
        <v>160</v>
      </c>
      <c r="E215" s="2" t="s">
        <v>276</v>
      </c>
      <c r="F215" s="2">
        <v>1999</v>
      </c>
    </row>
    <row r="216" spans="1:6" x14ac:dyDescent="0.25">
      <c r="A216" s="2" t="s">
        <v>263</v>
      </c>
      <c r="B216" s="2" t="s">
        <v>264</v>
      </c>
      <c r="C216" s="2" t="s">
        <v>13</v>
      </c>
      <c r="D216" s="2">
        <v>160</v>
      </c>
      <c r="E216" s="2" t="s">
        <v>276</v>
      </c>
      <c r="F216" s="2">
        <v>2000</v>
      </c>
    </row>
    <row r="217" spans="1:6" x14ac:dyDescent="0.25">
      <c r="A217" s="2" t="s">
        <v>263</v>
      </c>
      <c r="B217" s="2" t="s">
        <v>264</v>
      </c>
      <c r="C217" s="2" t="s">
        <v>13</v>
      </c>
      <c r="D217" s="2">
        <v>160</v>
      </c>
      <c r="E217" s="2" t="s">
        <v>276</v>
      </c>
      <c r="F217" s="2">
        <v>2001</v>
      </c>
    </row>
    <row r="218" spans="1:6" x14ac:dyDescent="0.25">
      <c r="A218" s="2" t="s">
        <v>263</v>
      </c>
      <c r="B218" s="2" t="s">
        <v>264</v>
      </c>
      <c r="C218" s="2" t="s">
        <v>13</v>
      </c>
      <c r="D218" s="2">
        <v>160</v>
      </c>
      <c r="E218" s="2" t="s">
        <v>276</v>
      </c>
      <c r="F218" s="2">
        <v>2002</v>
      </c>
    </row>
    <row r="219" spans="1:6" x14ac:dyDescent="0.25">
      <c r="A219" s="2" t="s">
        <v>263</v>
      </c>
      <c r="B219" s="2" t="s">
        <v>264</v>
      </c>
      <c r="C219" s="2" t="s">
        <v>13</v>
      </c>
      <c r="D219" s="2">
        <v>160</v>
      </c>
      <c r="E219" s="2" t="s">
        <v>276</v>
      </c>
      <c r="F219" s="2">
        <v>2003</v>
      </c>
    </row>
    <row r="220" spans="1:6" x14ac:dyDescent="0.25">
      <c r="A220" s="2" t="s">
        <v>263</v>
      </c>
      <c r="B220" s="2" t="s">
        <v>264</v>
      </c>
      <c r="C220" s="2" t="s">
        <v>13</v>
      </c>
      <c r="D220" s="2">
        <v>160</v>
      </c>
      <c r="E220" s="2" t="s">
        <v>276</v>
      </c>
      <c r="F220" s="2">
        <v>2004</v>
      </c>
    </row>
    <row r="221" spans="1:6" x14ac:dyDescent="0.25">
      <c r="A221" s="2" t="s">
        <v>263</v>
      </c>
      <c r="B221" s="2" t="s">
        <v>264</v>
      </c>
      <c r="C221" s="2" t="s">
        <v>13</v>
      </c>
      <c r="D221" s="2">
        <v>160</v>
      </c>
      <c r="E221" s="2" t="s">
        <v>276</v>
      </c>
      <c r="F221" s="2">
        <v>2005</v>
      </c>
    </row>
    <row r="222" spans="1:6" x14ac:dyDescent="0.25">
      <c r="A222" s="2" t="s">
        <v>263</v>
      </c>
      <c r="B222" s="2" t="s">
        <v>264</v>
      </c>
      <c r="C222" s="2" t="s">
        <v>13</v>
      </c>
      <c r="D222" s="2">
        <v>189</v>
      </c>
      <c r="E222" s="2" t="s">
        <v>276</v>
      </c>
      <c r="F222" s="2">
        <v>2006</v>
      </c>
    </row>
    <row r="223" spans="1:6" x14ac:dyDescent="0.25">
      <c r="A223" s="2" t="s">
        <v>263</v>
      </c>
      <c r="B223" s="2" t="s">
        <v>264</v>
      </c>
      <c r="C223" s="2" t="s">
        <v>13</v>
      </c>
      <c r="D223" s="2">
        <v>189</v>
      </c>
      <c r="E223" s="2" t="s">
        <v>276</v>
      </c>
      <c r="F223" s="2">
        <v>2007</v>
      </c>
    </row>
    <row r="224" spans="1:6" x14ac:dyDescent="0.25">
      <c r="A224" s="2" t="s">
        <v>263</v>
      </c>
      <c r="B224" s="2" t="s">
        <v>264</v>
      </c>
      <c r="C224" s="2" t="s">
        <v>13</v>
      </c>
      <c r="D224" s="2">
        <v>189</v>
      </c>
      <c r="E224" s="2" t="s">
        <v>276</v>
      </c>
      <c r="F224" s="2">
        <v>2008</v>
      </c>
    </row>
    <row r="225" spans="1:6" x14ac:dyDescent="0.25">
      <c r="A225" s="2" t="s">
        <v>263</v>
      </c>
      <c r="B225" s="2" t="s">
        <v>264</v>
      </c>
      <c r="C225" s="2" t="s">
        <v>13</v>
      </c>
      <c r="D225" s="2">
        <v>189</v>
      </c>
      <c r="E225" s="2" t="s">
        <v>276</v>
      </c>
      <c r="F225" s="2">
        <v>2009</v>
      </c>
    </row>
    <row r="226" spans="1:6" x14ac:dyDescent="0.25">
      <c r="A226" s="2" t="s">
        <v>263</v>
      </c>
      <c r="B226" s="2" t="s">
        <v>264</v>
      </c>
      <c r="C226" s="2" t="s">
        <v>13</v>
      </c>
      <c r="D226" s="2">
        <v>189</v>
      </c>
      <c r="E226" s="2" t="s">
        <v>276</v>
      </c>
      <c r="F226" s="2">
        <v>2010</v>
      </c>
    </row>
    <row r="227" spans="1:6" x14ac:dyDescent="0.25">
      <c r="A227" s="2" t="s">
        <v>263</v>
      </c>
      <c r="B227" s="2" t="s">
        <v>264</v>
      </c>
      <c r="C227" s="2" t="s">
        <v>13</v>
      </c>
      <c r="D227" s="2">
        <v>189</v>
      </c>
      <c r="E227" s="2" t="s">
        <v>276</v>
      </c>
      <c r="F227" s="2">
        <v>2011</v>
      </c>
    </row>
    <row r="228" spans="1:6" x14ac:dyDescent="0.25">
      <c r="A228" s="2" t="s">
        <v>263</v>
      </c>
      <c r="B228" s="2" t="s">
        <v>264</v>
      </c>
      <c r="C228" s="2" t="s">
        <v>13</v>
      </c>
      <c r="D228" s="2">
        <v>189</v>
      </c>
      <c r="E228" s="2" t="s">
        <v>276</v>
      </c>
      <c r="F228" s="2">
        <v>2012</v>
      </c>
    </row>
    <row r="229" spans="1:6" x14ac:dyDescent="0.25">
      <c r="A229" s="2" t="s">
        <v>263</v>
      </c>
      <c r="B229" s="2" t="s">
        <v>264</v>
      </c>
      <c r="C229" s="2" t="s">
        <v>13</v>
      </c>
      <c r="D229" s="2">
        <v>189</v>
      </c>
      <c r="E229" s="2" t="s">
        <v>276</v>
      </c>
      <c r="F229" s="2">
        <v>2013</v>
      </c>
    </row>
    <row r="230" spans="1:6" x14ac:dyDescent="0.25">
      <c r="A230" s="2" t="s">
        <v>263</v>
      </c>
      <c r="B230" s="2" t="s">
        <v>264</v>
      </c>
      <c r="C230" s="2" t="s">
        <v>14</v>
      </c>
      <c r="D230" s="2">
        <v>164</v>
      </c>
      <c r="E230" s="2" t="s">
        <v>277</v>
      </c>
      <c r="F230" s="2">
        <v>1995</v>
      </c>
    </row>
    <row r="231" spans="1:6" x14ac:dyDescent="0.25">
      <c r="A231" s="2" t="s">
        <v>263</v>
      </c>
      <c r="B231" s="2" t="s">
        <v>264</v>
      </c>
      <c r="C231" s="2" t="s">
        <v>14</v>
      </c>
      <c r="D231" s="2">
        <v>164</v>
      </c>
      <c r="E231" s="2" t="s">
        <v>277</v>
      </c>
      <c r="F231" s="2">
        <v>1996</v>
      </c>
    </row>
    <row r="232" spans="1:6" x14ac:dyDescent="0.25">
      <c r="A232" s="2" t="s">
        <v>263</v>
      </c>
      <c r="B232" s="2" t="s">
        <v>264</v>
      </c>
      <c r="C232" s="2" t="s">
        <v>14</v>
      </c>
      <c r="D232" s="2">
        <v>164</v>
      </c>
      <c r="E232" s="2" t="s">
        <v>277</v>
      </c>
      <c r="F232" s="2">
        <v>1997</v>
      </c>
    </row>
    <row r="233" spans="1:6" x14ac:dyDescent="0.25">
      <c r="A233" s="2" t="s">
        <v>263</v>
      </c>
      <c r="B233" s="2" t="s">
        <v>264</v>
      </c>
      <c r="C233" s="2" t="s">
        <v>14</v>
      </c>
      <c r="D233" s="2">
        <v>164</v>
      </c>
      <c r="E233" s="2" t="s">
        <v>277</v>
      </c>
      <c r="F233" s="2">
        <v>1998</v>
      </c>
    </row>
    <row r="234" spans="1:6" x14ac:dyDescent="0.25">
      <c r="A234" s="2" t="s">
        <v>263</v>
      </c>
      <c r="B234" s="2" t="s">
        <v>264</v>
      </c>
      <c r="C234" s="2" t="s">
        <v>14</v>
      </c>
      <c r="D234" s="2">
        <v>164</v>
      </c>
      <c r="E234" s="2" t="s">
        <v>277</v>
      </c>
      <c r="F234" s="2">
        <v>1999</v>
      </c>
    </row>
    <row r="235" spans="1:6" x14ac:dyDescent="0.25">
      <c r="A235" s="2" t="s">
        <v>263</v>
      </c>
      <c r="B235" s="2" t="s">
        <v>264</v>
      </c>
      <c r="C235" s="2" t="s">
        <v>14</v>
      </c>
      <c r="D235" s="2">
        <v>164</v>
      </c>
      <c r="E235" s="2" t="s">
        <v>277</v>
      </c>
      <c r="F235" s="2">
        <v>2000</v>
      </c>
    </row>
    <row r="236" spans="1:6" x14ac:dyDescent="0.25">
      <c r="A236" s="2" t="s">
        <v>263</v>
      </c>
      <c r="B236" s="2" t="s">
        <v>264</v>
      </c>
      <c r="C236" s="2" t="s">
        <v>14</v>
      </c>
      <c r="D236" s="2">
        <v>164</v>
      </c>
      <c r="E236" s="2" t="s">
        <v>277</v>
      </c>
      <c r="F236" s="2">
        <v>2001</v>
      </c>
    </row>
    <row r="237" spans="1:6" x14ac:dyDescent="0.25">
      <c r="A237" s="2" t="s">
        <v>263</v>
      </c>
      <c r="B237" s="2" t="s">
        <v>264</v>
      </c>
      <c r="C237" s="2" t="s">
        <v>14</v>
      </c>
      <c r="D237" s="2">
        <v>164</v>
      </c>
      <c r="E237" s="2" t="s">
        <v>277</v>
      </c>
      <c r="F237" s="2">
        <v>2002</v>
      </c>
    </row>
    <row r="238" spans="1:6" x14ac:dyDescent="0.25">
      <c r="A238" s="2" t="s">
        <v>263</v>
      </c>
      <c r="B238" s="2" t="s">
        <v>264</v>
      </c>
      <c r="C238" s="2" t="s">
        <v>14</v>
      </c>
      <c r="D238" s="2">
        <v>164</v>
      </c>
      <c r="E238" s="2" t="s">
        <v>277</v>
      </c>
      <c r="F238" s="2">
        <v>2003</v>
      </c>
    </row>
    <row r="239" spans="1:6" x14ac:dyDescent="0.25">
      <c r="A239" s="2" t="s">
        <v>263</v>
      </c>
      <c r="B239" s="2" t="s">
        <v>264</v>
      </c>
      <c r="C239" s="2" t="s">
        <v>14</v>
      </c>
      <c r="D239" s="2">
        <v>164</v>
      </c>
      <c r="E239" s="2" t="s">
        <v>277</v>
      </c>
      <c r="F239" s="2">
        <v>2004</v>
      </c>
    </row>
    <row r="240" spans="1:6" x14ac:dyDescent="0.25">
      <c r="A240" s="2" t="s">
        <v>263</v>
      </c>
      <c r="B240" s="2" t="s">
        <v>264</v>
      </c>
      <c r="C240" s="2" t="s">
        <v>14</v>
      </c>
      <c r="D240" s="2">
        <v>164</v>
      </c>
      <c r="E240" s="2" t="s">
        <v>277</v>
      </c>
      <c r="F240" s="2">
        <v>2005</v>
      </c>
    </row>
    <row r="241" spans="1:6" x14ac:dyDescent="0.25">
      <c r="A241" s="2" t="s">
        <v>263</v>
      </c>
      <c r="B241" s="2" t="s">
        <v>264</v>
      </c>
      <c r="C241" s="2" t="s">
        <v>14</v>
      </c>
      <c r="D241" s="2">
        <v>193</v>
      </c>
      <c r="E241" s="2" t="s">
        <v>277</v>
      </c>
      <c r="F241" s="2">
        <v>2006</v>
      </c>
    </row>
    <row r="242" spans="1:6" x14ac:dyDescent="0.25">
      <c r="A242" s="2" t="s">
        <v>263</v>
      </c>
      <c r="B242" s="2" t="s">
        <v>264</v>
      </c>
      <c r="C242" s="2" t="s">
        <v>14</v>
      </c>
      <c r="D242" s="2">
        <v>193</v>
      </c>
      <c r="E242" s="2" t="s">
        <v>277</v>
      </c>
      <c r="F242" s="2">
        <v>2007</v>
      </c>
    </row>
    <row r="243" spans="1:6" x14ac:dyDescent="0.25">
      <c r="A243" s="2" t="s">
        <v>263</v>
      </c>
      <c r="B243" s="2" t="s">
        <v>264</v>
      </c>
      <c r="C243" s="2" t="s">
        <v>14</v>
      </c>
      <c r="D243" s="2">
        <v>193</v>
      </c>
      <c r="E243" s="2" t="s">
        <v>277</v>
      </c>
      <c r="F243" s="2">
        <v>2008</v>
      </c>
    </row>
    <row r="244" spans="1:6" x14ac:dyDescent="0.25">
      <c r="A244" s="2" t="s">
        <v>263</v>
      </c>
      <c r="B244" s="2" t="s">
        <v>264</v>
      </c>
      <c r="C244" s="2" t="s">
        <v>14</v>
      </c>
      <c r="D244" s="2">
        <v>193</v>
      </c>
      <c r="E244" s="2" t="s">
        <v>277</v>
      </c>
      <c r="F244" s="2">
        <v>2009</v>
      </c>
    </row>
    <row r="245" spans="1:6" x14ac:dyDescent="0.25">
      <c r="A245" s="2" t="s">
        <v>263</v>
      </c>
      <c r="B245" s="2" t="s">
        <v>264</v>
      </c>
      <c r="C245" s="2" t="s">
        <v>14</v>
      </c>
      <c r="D245" s="2">
        <v>193</v>
      </c>
      <c r="E245" s="2" t="s">
        <v>277</v>
      </c>
      <c r="F245" s="2">
        <v>2010</v>
      </c>
    </row>
    <row r="246" spans="1:6" x14ac:dyDescent="0.25">
      <c r="A246" s="2" t="s">
        <v>263</v>
      </c>
      <c r="B246" s="2" t="s">
        <v>264</v>
      </c>
      <c r="C246" s="2" t="s">
        <v>14</v>
      </c>
      <c r="D246" s="2">
        <v>193</v>
      </c>
      <c r="E246" s="2" t="s">
        <v>277</v>
      </c>
      <c r="F246" s="2">
        <v>2011</v>
      </c>
    </row>
    <row r="247" spans="1:6" x14ac:dyDescent="0.25">
      <c r="A247" s="2" t="s">
        <v>263</v>
      </c>
      <c r="B247" s="2" t="s">
        <v>264</v>
      </c>
      <c r="C247" s="2" t="s">
        <v>14</v>
      </c>
      <c r="D247" s="2">
        <v>193</v>
      </c>
      <c r="E247" s="2" t="s">
        <v>277</v>
      </c>
      <c r="F247" s="2">
        <v>2012</v>
      </c>
    </row>
    <row r="248" spans="1:6" x14ac:dyDescent="0.25">
      <c r="A248" s="2" t="s">
        <v>263</v>
      </c>
      <c r="B248" s="2" t="s">
        <v>264</v>
      </c>
      <c r="C248" s="2" t="s">
        <v>14</v>
      </c>
      <c r="D248" s="2">
        <v>193</v>
      </c>
      <c r="E248" s="2" t="s">
        <v>277</v>
      </c>
      <c r="F248" s="2">
        <v>2013</v>
      </c>
    </row>
    <row r="249" spans="1:6" x14ac:dyDescent="0.25">
      <c r="A249" s="2" t="s">
        <v>263</v>
      </c>
      <c r="B249" s="2" t="s">
        <v>264</v>
      </c>
      <c r="C249" s="2" t="s">
        <v>15</v>
      </c>
      <c r="D249" s="2">
        <v>152</v>
      </c>
      <c r="E249" s="2" t="s">
        <v>278</v>
      </c>
      <c r="F249" s="2">
        <v>1995</v>
      </c>
    </row>
    <row r="250" spans="1:6" x14ac:dyDescent="0.25">
      <c r="A250" s="2" t="s">
        <v>263</v>
      </c>
      <c r="B250" s="2" t="s">
        <v>264</v>
      </c>
      <c r="C250" s="2" t="s">
        <v>15</v>
      </c>
      <c r="D250" s="2">
        <v>152</v>
      </c>
      <c r="E250" s="2" t="s">
        <v>278</v>
      </c>
      <c r="F250" s="2">
        <v>1996</v>
      </c>
    </row>
    <row r="251" spans="1:6" x14ac:dyDescent="0.25">
      <c r="A251" s="2" t="s">
        <v>263</v>
      </c>
      <c r="B251" s="2" t="s">
        <v>264</v>
      </c>
      <c r="C251" s="2" t="s">
        <v>15</v>
      </c>
      <c r="D251" s="2">
        <v>152</v>
      </c>
      <c r="E251" s="2" t="s">
        <v>278</v>
      </c>
      <c r="F251" s="2">
        <v>1997</v>
      </c>
    </row>
    <row r="252" spans="1:6" x14ac:dyDescent="0.25">
      <c r="A252" s="2" t="s">
        <v>263</v>
      </c>
      <c r="B252" s="2" t="s">
        <v>264</v>
      </c>
      <c r="C252" s="2" t="s">
        <v>15</v>
      </c>
      <c r="D252" s="2">
        <v>152</v>
      </c>
      <c r="E252" s="2" t="s">
        <v>278</v>
      </c>
      <c r="F252" s="2">
        <v>1998</v>
      </c>
    </row>
    <row r="253" spans="1:6" x14ac:dyDescent="0.25">
      <c r="A253" s="2" t="s">
        <v>263</v>
      </c>
      <c r="B253" s="2" t="s">
        <v>264</v>
      </c>
      <c r="C253" s="2" t="s">
        <v>15</v>
      </c>
      <c r="D253" s="2">
        <v>152</v>
      </c>
      <c r="E253" s="2" t="s">
        <v>278</v>
      </c>
      <c r="F253" s="2">
        <v>1999</v>
      </c>
    </row>
    <row r="254" spans="1:6" x14ac:dyDescent="0.25">
      <c r="A254" s="2" t="s">
        <v>263</v>
      </c>
      <c r="B254" s="2" t="s">
        <v>264</v>
      </c>
      <c r="C254" s="2" t="s">
        <v>15</v>
      </c>
      <c r="D254" s="2">
        <v>152</v>
      </c>
      <c r="E254" s="2" t="s">
        <v>278</v>
      </c>
      <c r="F254" s="2">
        <v>2000</v>
      </c>
    </row>
    <row r="255" spans="1:6" x14ac:dyDescent="0.25">
      <c r="A255" s="2" t="s">
        <v>263</v>
      </c>
      <c r="B255" s="2" t="s">
        <v>264</v>
      </c>
      <c r="C255" s="2" t="s">
        <v>15</v>
      </c>
      <c r="D255" s="2">
        <v>152</v>
      </c>
      <c r="E255" s="2" t="s">
        <v>278</v>
      </c>
      <c r="F255" s="2">
        <v>2001</v>
      </c>
    </row>
    <row r="256" spans="1:6" x14ac:dyDescent="0.25">
      <c r="A256" s="2" t="s">
        <v>263</v>
      </c>
      <c r="B256" s="2" t="s">
        <v>264</v>
      </c>
      <c r="C256" s="2" t="s">
        <v>15</v>
      </c>
      <c r="D256" s="2">
        <v>152</v>
      </c>
      <c r="E256" s="2" t="s">
        <v>278</v>
      </c>
      <c r="F256" s="2">
        <v>2002</v>
      </c>
    </row>
    <row r="257" spans="1:6" x14ac:dyDescent="0.25">
      <c r="A257" s="2" t="s">
        <v>263</v>
      </c>
      <c r="B257" s="2" t="s">
        <v>264</v>
      </c>
      <c r="C257" s="2" t="s">
        <v>15</v>
      </c>
      <c r="D257" s="2">
        <v>152</v>
      </c>
      <c r="E257" s="2" t="s">
        <v>278</v>
      </c>
      <c r="F257" s="2">
        <v>2003</v>
      </c>
    </row>
    <row r="258" spans="1:6" x14ac:dyDescent="0.25">
      <c r="A258" s="2" t="s">
        <v>263</v>
      </c>
      <c r="B258" s="2" t="s">
        <v>264</v>
      </c>
      <c r="C258" s="2" t="s">
        <v>15</v>
      </c>
      <c r="D258" s="2">
        <v>152</v>
      </c>
      <c r="E258" s="2" t="s">
        <v>278</v>
      </c>
      <c r="F258" s="2">
        <v>2004</v>
      </c>
    </row>
    <row r="259" spans="1:6" x14ac:dyDescent="0.25">
      <c r="A259" s="2" t="s">
        <v>263</v>
      </c>
      <c r="B259" s="2" t="s">
        <v>264</v>
      </c>
      <c r="C259" s="2" t="s">
        <v>15</v>
      </c>
      <c r="D259" s="2">
        <v>152</v>
      </c>
      <c r="E259" s="2" t="s">
        <v>278</v>
      </c>
      <c r="F259" s="2">
        <v>2005</v>
      </c>
    </row>
    <row r="260" spans="1:6" x14ac:dyDescent="0.25">
      <c r="A260" s="2" t="s">
        <v>263</v>
      </c>
      <c r="B260" s="2" t="s">
        <v>264</v>
      </c>
      <c r="C260" s="2" t="s">
        <v>15</v>
      </c>
      <c r="D260" s="2">
        <v>182</v>
      </c>
      <c r="E260" s="2" t="s">
        <v>278</v>
      </c>
      <c r="F260" s="2">
        <v>2006</v>
      </c>
    </row>
    <row r="261" spans="1:6" x14ac:dyDescent="0.25">
      <c r="A261" s="2" t="s">
        <v>263</v>
      </c>
      <c r="B261" s="2" t="s">
        <v>264</v>
      </c>
      <c r="C261" s="2" t="s">
        <v>15</v>
      </c>
      <c r="D261" s="2">
        <v>182</v>
      </c>
      <c r="E261" s="2" t="s">
        <v>278</v>
      </c>
      <c r="F261" s="2">
        <v>2007</v>
      </c>
    </row>
    <row r="262" spans="1:6" x14ac:dyDescent="0.25">
      <c r="A262" s="2" t="s">
        <v>263</v>
      </c>
      <c r="B262" s="2" t="s">
        <v>264</v>
      </c>
      <c r="C262" s="2" t="s">
        <v>15</v>
      </c>
      <c r="D262" s="2">
        <v>182</v>
      </c>
      <c r="E262" s="2" t="s">
        <v>278</v>
      </c>
      <c r="F262" s="2">
        <v>2008</v>
      </c>
    </row>
    <row r="263" spans="1:6" x14ac:dyDescent="0.25">
      <c r="A263" s="2" t="s">
        <v>263</v>
      </c>
      <c r="B263" s="2" t="s">
        <v>264</v>
      </c>
      <c r="C263" s="2" t="s">
        <v>15</v>
      </c>
      <c r="D263" s="2">
        <v>182</v>
      </c>
      <c r="E263" s="2" t="s">
        <v>278</v>
      </c>
      <c r="F263" s="2">
        <v>2009</v>
      </c>
    </row>
    <row r="264" spans="1:6" x14ac:dyDescent="0.25">
      <c r="A264" s="2" t="s">
        <v>263</v>
      </c>
      <c r="B264" s="2" t="s">
        <v>264</v>
      </c>
      <c r="C264" s="2" t="s">
        <v>15</v>
      </c>
      <c r="D264" s="2">
        <v>182</v>
      </c>
      <c r="E264" s="2" t="s">
        <v>278</v>
      </c>
      <c r="F264" s="2">
        <v>2010</v>
      </c>
    </row>
    <row r="265" spans="1:6" x14ac:dyDescent="0.25">
      <c r="A265" s="2" t="s">
        <v>263</v>
      </c>
      <c r="B265" s="2" t="s">
        <v>264</v>
      </c>
      <c r="C265" s="2" t="s">
        <v>15</v>
      </c>
      <c r="D265" s="2">
        <v>182</v>
      </c>
      <c r="E265" s="2" t="s">
        <v>278</v>
      </c>
      <c r="F265" s="2">
        <v>2011</v>
      </c>
    </row>
    <row r="266" spans="1:6" x14ac:dyDescent="0.25">
      <c r="A266" s="2" t="s">
        <v>263</v>
      </c>
      <c r="B266" s="2" t="s">
        <v>264</v>
      </c>
      <c r="C266" s="2" t="s">
        <v>15</v>
      </c>
      <c r="D266" s="2">
        <v>182</v>
      </c>
      <c r="E266" s="2" t="s">
        <v>278</v>
      </c>
      <c r="F266" s="2">
        <v>2012</v>
      </c>
    </row>
    <row r="267" spans="1:6" x14ac:dyDescent="0.25">
      <c r="A267" s="2" t="s">
        <v>263</v>
      </c>
      <c r="B267" s="2" t="s">
        <v>264</v>
      </c>
      <c r="C267" s="2" t="s">
        <v>15</v>
      </c>
      <c r="D267" s="2">
        <v>182</v>
      </c>
      <c r="E267" s="2" t="s">
        <v>278</v>
      </c>
      <c r="F267" s="2">
        <v>2013</v>
      </c>
    </row>
    <row r="268" spans="1:6" x14ac:dyDescent="0.25">
      <c r="A268" s="2" t="s">
        <v>263</v>
      </c>
      <c r="B268" s="2" t="s">
        <v>264</v>
      </c>
      <c r="C268" s="2" t="s">
        <v>16</v>
      </c>
      <c r="D268" s="2">
        <v>153</v>
      </c>
      <c r="E268" s="2" t="s">
        <v>279</v>
      </c>
      <c r="F268" s="2">
        <v>1995</v>
      </c>
    </row>
    <row r="269" spans="1:6" x14ac:dyDescent="0.25">
      <c r="A269" s="2" t="s">
        <v>263</v>
      </c>
      <c r="B269" s="2" t="s">
        <v>264</v>
      </c>
      <c r="C269" s="2" t="s">
        <v>16</v>
      </c>
      <c r="D269" s="2">
        <v>153</v>
      </c>
      <c r="E269" s="2" t="s">
        <v>279</v>
      </c>
      <c r="F269" s="2">
        <v>1996</v>
      </c>
    </row>
    <row r="270" spans="1:6" x14ac:dyDescent="0.25">
      <c r="A270" s="2" t="s">
        <v>263</v>
      </c>
      <c r="B270" s="2" t="s">
        <v>264</v>
      </c>
      <c r="C270" s="2" t="s">
        <v>16</v>
      </c>
      <c r="D270" s="2">
        <v>153</v>
      </c>
      <c r="E270" s="2" t="s">
        <v>279</v>
      </c>
      <c r="F270" s="2">
        <v>1997</v>
      </c>
    </row>
    <row r="271" spans="1:6" x14ac:dyDescent="0.25">
      <c r="A271" s="2" t="s">
        <v>263</v>
      </c>
      <c r="B271" s="2" t="s">
        <v>264</v>
      </c>
      <c r="C271" s="2" t="s">
        <v>16</v>
      </c>
      <c r="D271" s="2">
        <v>153</v>
      </c>
      <c r="E271" s="2" t="s">
        <v>279</v>
      </c>
      <c r="F271" s="2">
        <v>1998</v>
      </c>
    </row>
    <row r="272" spans="1:6" x14ac:dyDescent="0.25">
      <c r="A272" s="2" t="s">
        <v>263</v>
      </c>
      <c r="B272" s="2" t="s">
        <v>264</v>
      </c>
      <c r="C272" s="2" t="s">
        <v>16</v>
      </c>
      <c r="D272" s="2">
        <v>153</v>
      </c>
      <c r="E272" s="2" t="s">
        <v>279</v>
      </c>
      <c r="F272" s="2">
        <v>1999</v>
      </c>
    </row>
    <row r="273" spans="1:6" x14ac:dyDescent="0.25">
      <c r="A273" s="2" t="s">
        <v>263</v>
      </c>
      <c r="B273" s="2" t="s">
        <v>264</v>
      </c>
      <c r="C273" s="2" t="s">
        <v>16</v>
      </c>
      <c r="D273" s="2">
        <v>153</v>
      </c>
      <c r="E273" s="2" t="s">
        <v>279</v>
      </c>
      <c r="F273" s="2">
        <v>2000</v>
      </c>
    </row>
    <row r="274" spans="1:6" x14ac:dyDescent="0.25">
      <c r="A274" s="2" t="s">
        <v>263</v>
      </c>
      <c r="B274" s="2" t="s">
        <v>264</v>
      </c>
      <c r="C274" s="2" t="s">
        <v>16</v>
      </c>
      <c r="D274" s="2">
        <v>153</v>
      </c>
      <c r="E274" s="2" t="s">
        <v>279</v>
      </c>
      <c r="F274" s="2">
        <v>2001</v>
      </c>
    </row>
    <row r="275" spans="1:6" x14ac:dyDescent="0.25">
      <c r="A275" s="2" t="s">
        <v>263</v>
      </c>
      <c r="B275" s="2" t="s">
        <v>264</v>
      </c>
      <c r="C275" s="2" t="s">
        <v>16</v>
      </c>
      <c r="D275" s="2">
        <v>153</v>
      </c>
      <c r="E275" s="2" t="s">
        <v>279</v>
      </c>
      <c r="F275" s="2">
        <v>2002</v>
      </c>
    </row>
    <row r="276" spans="1:6" x14ac:dyDescent="0.25">
      <c r="A276" s="2" t="s">
        <v>263</v>
      </c>
      <c r="B276" s="2" t="s">
        <v>264</v>
      </c>
      <c r="C276" s="2" t="s">
        <v>16</v>
      </c>
      <c r="D276" s="2">
        <v>153</v>
      </c>
      <c r="E276" s="2" t="s">
        <v>279</v>
      </c>
      <c r="F276" s="2">
        <v>2003</v>
      </c>
    </row>
    <row r="277" spans="1:6" x14ac:dyDescent="0.25">
      <c r="A277" s="2" t="s">
        <v>263</v>
      </c>
      <c r="B277" s="2" t="s">
        <v>264</v>
      </c>
      <c r="C277" s="2" t="s">
        <v>16</v>
      </c>
      <c r="D277" s="2">
        <v>153</v>
      </c>
      <c r="E277" s="2" t="s">
        <v>279</v>
      </c>
      <c r="F277" s="2">
        <v>2004</v>
      </c>
    </row>
    <row r="278" spans="1:6" x14ac:dyDescent="0.25">
      <c r="A278" s="2" t="s">
        <v>263</v>
      </c>
      <c r="B278" s="2" t="s">
        <v>264</v>
      </c>
      <c r="C278" s="2" t="s">
        <v>16</v>
      </c>
      <c r="D278" s="2">
        <v>153</v>
      </c>
      <c r="E278" s="2" t="s">
        <v>279</v>
      </c>
      <c r="F278" s="2">
        <v>2005</v>
      </c>
    </row>
    <row r="279" spans="1:6" x14ac:dyDescent="0.25">
      <c r="A279" s="2" t="s">
        <v>263</v>
      </c>
      <c r="B279" s="2" t="s">
        <v>264</v>
      </c>
      <c r="C279" s="2" t="s">
        <v>16</v>
      </c>
      <c r="D279" s="2">
        <v>183</v>
      </c>
      <c r="E279" s="2" t="s">
        <v>279</v>
      </c>
      <c r="F279" s="2">
        <v>2006</v>
      </c>
    </row>
    <row r="280" spans="1:6" x14ac:dyDescent="0.25">
      <c r="A280" s="2" t="s">
        <v>263</v>
      </c>
      <c r="B280" s="2" t="s">
        <v>264</v>
      </c>
      <c r="C280" s="2" t="s">
        <v>16</v>
      </c>
      <c r="D280" s="2">
        <v>183</v>
      </c>
      <c r="E280" s="2" t="s">
        <v>279</v>
      </c>
      <c r="F280" s="2">
        <v>2007</v>
      </c>
    </row>
    <row r="281" spans="1:6" x14ac:dyDescent="0.25">
      <c r="A281" s="2" t="s">
        <v>263</v>
      </c>
      <c r="B281" s="2" t="s">
        <v>264</v>
      </c>
      <c r="C281" s="2" t="s">
        <v>16</v>
      </c>
      <c r="D281" s="2">
        <v>183</v>
      </c>
      <c r="E281" s="2" t="s">
        <v>279</v>
      </c>
      <c r="F281" s="2">
        <v>2008</v>
      </c>
    </row>
    <row r="282" spans="1:6" x14ac:dyDescent="0.25">
      <c r="A282" s="2" t="s">
        <v>263</v>
      </c>
      <c r="B282" s="2" t="s">
        <v>264</v>
      </c>
      <c r="C282" s="2" t="s">
        <v>16</v>
      </c>
      <c r="D282" s="2">
        <v>183</v>
      </c>
      <c r="E282" s="2" t="s">
        <v>279</v>
      </c>
      <c r="F282" s="2">
        <v>2009</v>
      </c>
    </row>
    <row r="283" spans="1:6" x14ac:dyDescent="0.25">
      <c r="A283" s="2" t="s">
        <v>263</v>
      </c>
      <c r="B283" s="2" t="s">
        <v>264</v>
      </c>
      <c r="C283" s="2" t="s">
        <v>16</v>
      </c>
      <c r="D283" s="2">
        <v>183</v>
      </c>
      <c r="E283" s="2" t="s">
        <v>279</v>
      </c>
      <c r="F283" s="2">
        <v>2010</v>
      </c>
    </row>
    <row r="284" spans="1:6" x14ac:dyDescent="0.25">
      <c r="A284" s="2" t="s">
        <v>263</v>
      </c>
      <c r="B284" s="2" t="s">
        <v>264</v>
      </c>
      <c r="C284" s="2" t="s">
        <v>16</v>
      </c>
      <c r="D284" s="2">
        <v>183</v>
      </c>
      <c r="E284" s="2" t="s">
        <v>279</v>
      </c>
      <c r="F284" s="2">
        <v>2011</v>
      </c>
    </row>
    <row r="285" spans="1:6" x14ac:dyDescent="0.25">
      <c r="A285" s="2" t="s">
        <v>263</v>
      </c>
      <c r="B285" s="2" t="s">
        <v>264</v>
      </c>
      <c r="C285" s="2" t="s">
        <v>16</v>
      </c>
      <c r="D285" s="2">
        <v>183</v>
      </c>
      <c r="E285" s="2" t="s">
        <v>279</v>
      </c>
      <c r="F285" s="2">
        <v>2012</v>
      </c>
    </row>
    <row r="286" spans="1:6" x14ac:dyDescent="0.25">
      <c r="A286" s="2" t="s">
        <v>263</v>
      </c>
      <c r="B286" s="2" t="s">
        <v>264</v>
      </c>
      <c r="C286" s="2" t="s">
        <v>16</v>
      </c>
      <c r="D286" s="2">
        <v>183</v>
      </c>
      <c r="E286" s="2" t="s">
        <v>279</v>
      </c>
      <c r="F286" s="2">
        <v>2013</v>
      </c>
    </row>
    <row r="287" spans="1:6" x14ac:dyDescent="0.25">
      <c r="A287" s="2" t="s">
        <v>263</v>
      </c>
      <c r="B287" s="2" t="s">
        <v>264</v>
      </c>
      <c r="C287" s="2" t="s">
        <v>17</v>
      </c>
      <c r="D287" s="2">
        <v>151</v>
      </c>
      <c r="E287" s="2" t="s">
        <v>280</v>
      </c>
      <c r="F287" s="2">
        <v>1995</v>
      </c>
    </row>
    <row r="288" spans="1:6" x14ac:dyDescent="0.25">
      <c r="A288" s="2" t="s">
        <v>263</v>
      </c>
      <c r="B288" s="2" t="s">
        <v>264</v>
      </c>
      <c r="C288" s="2" t="s">
        <v>17</v>
      </c>
      <c r="D288" s="2">
        <v>151</v>
      </c>
      <c r="E288" s="2" t="s">
        <v>280</v>
      </c>
      <c r="F288" s="2">
        <v>1996</v>
      </c>
    </row>
    <row r="289" spans="1:6" x14ac:dyDescent="0.25">
      <c r="A289" s="2" t="s">
        <v>263</v>
      </c>
      <c r="B289" s="2" t="s">
        <v>264</v>
      </c>
      <c r="C289" s="2" t="s">
        <v>17</v>
      </c>
      <c r="D289" s="2">
        <v>151</v>
      </c>
      <c r="E289" s="2" t="s">
        <v>280</v>
      </c>
      <c r="F289" s="2">
        <v>1997</v>
      </c>
    </row>
    <row r="290" spans="1:6" x14ac:dyDescent="0.25">
      <c r="A290" s="2" t="s">
        <v>263</v>
      </c>
      <c r="B290" s="2" t="s">
        <v>264</v>
      </c>
      <c r="C290" s="2" t="s">
        <v>17</v>
      </c>
      <c r="D290" s="2">
        <v>151</v>
      </c>
      <c r="E290" s="2" t="s">
        <v>280</v>
      </c>
      <c r="F290" s="2">
        <v>1998</v>
      </c>
    </row>
    <row r="291" spans="1:6" x14ac:dyDescent="0.25">
      <c r="A291" s="2" t="s">
        <v>263</v>
      </c>
      <c r="B291" s="2" t="s">
        <v>264</v>
      </c>
      <c r="C291" s="2" t="s">
        <v>17</v>
      </c>
      <c r="D291" s="2">
        <v>151</v>
      </c>
      <c r="E291" s="2" t="s">
        <v>280</v>
      </c>
      <c r="F291" s="2">
        <v>1999</v>
      </c>
    </row>
    <row r="292" spans="1:6" x14ac:dyDescent="0.25">
      <c r="A292" s="2" t="s">
        <v>263</v>
      </c>
      <c r="B292" s="2" t="s">
        <v>264</v>
      </c>
      <c r="C292" s="2" t="s">
        <v>17</v>
      </c>
      <c r="D292" s="2">
        <v>151</v>
      </c>
      <c r="E292" s="2" t="s">
        <v>280</v>
      </c>
      <c r="F292" s="2">
        <v>2000</v>
      </c>
    </row>
    <row r="293" spans="1:6" x14ac:dyDescent="0.25">
      <c r="A293" s="2" t="s">
        <v>263</v>
      </c>
      <c r="B293" s="2" t="s">
        <v>264</v>
      </c>
      <c r="C293" s="2" t="s">
        <v>17</v>
      </c>
      <c r="D293" s="2">
        <v>151</v>
      </c>
      <c r="E293" s="2" t="s">
        <v>280</v>
      </c>
      <c r="F293" s="2">
        <v>2001</v>
      </c>
    </row>
    <row r="294" spans="1:6" x14ac:dyDescent="0.25">
      <c r="A294" s="2" t="s">
        <v>263</v>
      </c>
      <c r="B294" s="2" t="s">
        <v>264</v>
      </c>
      <c r="C294" s="2" t="s">
        <v>17</v>
      </c>
      <c r="D294" s="2">
        <v>151</v>
      </c>
      <c r="E294" s="2" t="s">
        <v>280</v>
      </c>
      <c r="F294" s="2">
        <v>2002</v>
      </c>
    </row>
    <row r="295" spans="1:6" x14ac:dyDescent="0.25">
      <c r="A295" s="2" t="s">
        <v>263</v>
      </c>
      <c r="B295" s="2" t="s">
        <v>264</v>
      </c>
      <c r="C295" s="2" t="s">
        <v>17</v>
      </c>
      <c r="D295" s="2">
        <v>151</v>
      </c>
      <c r="E295" s="2" t="s">
        <v>280</v>
      </c>
      <c r="F295" s="2">
        <v>2003</v>
      </c>
    </row>
    <row r="296" spans="1:6" x14ac:dyDescent="0.25">
      <c r="A296" s="2" t="s">
        <v>263</v>
      </c>
      <c r="B296" s="2" t="s">
        <v>264</v>
      </c>
      <c r="C296" s="2" t="s">
        <v>17</v>
      </c>
      <c r="D296" s="2">
        <v>151</v>
      </c>
      <c r="E296" s="2" t="s">
        <v>280</v>
      </c>
      <c r="F296" s="2">
        <v>2004</v>
      </c>
    </row>
    <row r="297" spans="1:6" x14ac:dyDescent="0.25">
      <c r="A297" s="2" t="s">
        <v>263</v>
      </c>
      <c r="B297" s="2" t="s">
        <v>264</v>
      </c>
      <c r="C297" s="2" t="s">
        <v>17</v>
      </c>
      <c r="D297" s="2">
        <v>151</v>
      </c>
      <c r="E297" s="2" t="s">
        <v>280</v>
      </c>
      <c r="F297" s="2">
        <v>2005</v>
      </c>
    </row>
    <row r="298" spans="1:6" x14ac:dyDescent="0.25">
      <c r="A298" s="2" t="s">
        <v>263</v>
      </c>
      <c r="B298" s="2" t="s">
        <v>264</v>
      </c>
      <c r="C298" s="2" t="s">
        <v>17</v>
      </c>
      <c r="D298" s="2">
        <v>181</v>
      </c>
      <c r="E298" s="2" t="s">
        <v>280</v>
      </c>
      <c r="F298" s="2">
        <v>2006</v>
      </c>
    </row>
    <row r="299" spans="1:6" x14ac:dyDescent="0.25">
      <c r="A299" s="2" t="s">
        <v>263</v>
      </c>
      <c r="B299" s="2" t="s">
        <v>264</v>
      </c>
      <c r="C299" s="2" t="s">
        <v>17</v>
      </c>
      <c r="D299" s="2">
        <v>181</v>
      </c>
      <c r="E299" s="2" t="s">
        <v>280</v>
      </c>
      <c r="F299" s="2">
        <v>2007</v>
      </c>
    </row>
    <row r="300" spans="1:6" x14ac:dyDescent="0.25">
      <c r="A300" s="2" t="s">
        <v>263</v>
      </c>
      <c r="B300" s="2" t="s">
        <v>264</v>
      </c>
      <c r="C300" s="2" t="s">
        <v>17</v>
      </c>
      <c r="D300" s="2">
        <v>181</v>
      </c>
      <c r="E300" s="2" t="s">
        <v>280</v>
      </c>
      <c r="F300" s="2">
        <v>2008</v>
      </c>
    </row>
    <row r="301" spans="1:6" x14ac:dyDescent="0.25">
      <c r="A301" s="2" t="s">
        <v>263</v>
      </c>
      <c r="B301" s="2" t="s">
        <v>264</v>
      </c>
      <c r="C301" s="2" t="s">
        <v>17</v>
      </c>
      <c r="D301" s="2">
        <v>181</v>
      </c>
      <c r="E301" s="2" t="s">
        <v>280</v>
      </c>
      <c r="F301" s="2">
        <v>2009</v>
      </c>
    </row>
    <row r="302" spans="1:6" x14ac:dyDescent="0.25">
      <c r="A302" s="2" t="s">
        <v>263</v>
      </c>
      <c r="B302" s="2" t="s">
        <v>264</v>
      </c>
      <c r="C302" s="2" t="s">
        <v>17</v>
      </c>
      <c r="D302" s="2">
        <v>181</v>
      </c>
      <c r="E302" s="2" t="s">
        <v>280</v>
      </c>
      <c r="F302" s="2">
        <v>2010</v>
      </c>
    </row>
    <row r="303" spans="1:6" x14ac:dyDescent="0.25">
      <c r="A303" s="2" t="s">
        <v>263</v>
      </c>
      <c r="B303" s="2" t="s">
        <v>264</v>
      </c>
      <c r="C303" s="2" t="s">
        <v>17</v>
      </c>
      <c r="D303" s="2">
        <v>181</v>
      </c>
      <c r="E303" s="2" t="s">
        <v>280</v>
      </c>
      <c r="F303" s="2">
        <v>2011</v>
      </c>
    </row>
    <row r="304" spans="1:6" x14ac:dyDescent="0.25">
      <c r="A304" s="2" t="s">
        <v>263</v>
      </c>
      <c r="B304" s="2" t="s">
        <v>264</v>
      </c>
      <c r="C304" s="2" t="s">
        <v>17</v>
      </c>
      <c r="D304" s="2">
        <v>181</v>
      </c>
      <c r="E304" s="2" t="s">
        <v>280</v>
      </c>
      <c r="F304" s="2">
        <v>2012</v>
      </c>
    </row>
    <row r="305" spans="1:6" x14ac:dyDescent="0.25">
      <c r="A305" s="2" t="s">
        <v>263</v>
      </c>
      <c r="B305" s="2" t="s">
        <v>264</v>
      </c>
      <c r="C305" s="2" t="s">
        <v>17</v>
      </c>
      <c r="D305" s="2">
        <v>181</v>
      </c>
      <c r="E305" s="2" t="s">
        <v>280</v>
      </c>
      <c r="F305" s="2">
        <v>2013</v>
      </c>
    </row>
    <row r="306" spans="1:6" x14ac:dyDescent="0.25">
      <c r="A306" s="2" t="s">
        <v>263</v>
      </c>
      <c r="B306" s="2" t="s">
        <v>264</v>
      </c>
      <c r="C306" s="2" t="s">
        <v>38</v>
      </c>
      <c r="D306" s="2">
        <v>134</v>
      </c>
      <c r="E306" s="2" t="s">
        <v>281</v>
      </c>
      <c r="F306" s="2">
        <v>1995</v>
      </c>
    </row>
    <row r="307" spans="1:6" x14ac:dyDescent="0.25">
      <c r="A307" s="2" t="s">
        <v>263</v>
      </c>
      <c r="B307" s="2" t="s">
        <v>264</v>
      </c>
      <c r="C307" s="2" t="s">
        <v>38</v>
      </c>
      <c r="D307" s="2">
        <v>134</v>
      </c>
      <c r="E307" s="2" t="s">
        <v>281</v>
      </c>
      <c r="F307" s="2">
        <v>1996</v>
      </c>
    </row>
    <row r="308" spans="1:6" x14ac:dyDescent="0.25">
      <c r="A308" s="2" t="s">
        <v>263</v>
      </c>
      <c r="B308" s="2" t="s">
        <v>264</v>
      </c>
      <c r="C308" s="2" t="s">
        <v>38</v>
      </c>
      <c r="D308" s="2">
        <v>134</v>
      </c>
      <c r="E308" s="2" t="s">
        <v>281</v>
      </c>
      <c r="F308" s="2">
        <v>1997</v>
      </c>
    </row>
    <row r="309" spans="1:6" x14ac:dyDescent="0.25">
      <c r="A309" s="2" t="s">
        <v>263</v>
      </c>
      <c r="B309" s="2" t="s">
        <v>264</v>
      </c>
      <c r="C309" s="2" t="s">
        <v>38</v>
      </c>
      <c r="D309" s="2">
        <v>134</v>
      </c>
      <c r="E309" s="2" t="s">
        <v>281</v>
      </c>
      <c r="F309" s="2">
        <v>1998</v>
      </c>
    </row>
    <row r="310" spans="1:6" x14ac:dyDescent="0.25">
      <c r="A310" s="2" t="s">
        <v>263</v>
      </c>
      <c r="B310" s="2" t="s">
        <v>264</v>
      </c>
      <c r="C310" s="2" t="s">
        <v>38</v>
      </c>
      <c r="D310" s="2">
        <v>134</v>
      </c>
      <c r="E310" s="2" t="s">
        <v>281</v>
      </c>
      <c r="F310" s="2">
        <v>1999</v>
      </c>
    </row>
    <row r="311" spans="1:6" x14ac:dyDescent="0.25">
      <c r="A311" s="2" t="s">
        <v>263</v>
      </c>
      <c r="B311" s="2" t="s">
        <v>264</v>
      </c>
      <c r="C311" s="2" t="s">
        <v>38</v>
      </c>
      <c r="D311" s="2">
        <v>134</v>
      </c>
      <c r="E311" s="2" t="s">
        <v>281</v>
      </c>
      <c r="F311" s="2">
        <v>2000</v>
      </c>
    </row>
    <row r="312" spans="1:6" x14ac:dyDescent="0.25">
      <c r="A312" s="2" t="s">
        <v>263</v>
      </c>
      <c r="B312" s="2" t="s">
        <v>264</v>
      </c>
      <c r="C312" s="2" t="s">
        <v>38</v>
      </c>
      <c r="D312" s="2">
        <v>134</v>
      </c>
      <c r="E312" s="2" t="s">
        <v>281</v>
      </c>
      <c r="F312" s="2">
        <v>2001</v>
      </c>
    </row>
    <row r="313" spans="1:6" x14ac:dyDescent="0.25">
      <c r="A313" s="2" t="s">
        <v>263</v>
      </c>
      <c r="B313" s="2" t="s">
        <v>264</v>
      </c>
      <c r="C313" s="2" t="s">
        <v>38</v>
      </c>
      <c r="D313" s="2">
        <v>134</v>
      </c>
      <c r="E313" s="2" t="s">
        <v>281</v>
      </c>
      <c r="F313" s="2">
        <v>2002</v>
      </c>
    </row>
    <row r="314" spans="1:6" x14ac:dyDescent="0.25">
      <c r="A314" s="2" t="s">
        <v>263</v>
      </c>
      <c r="B314" s="2" t="s">
        <v>264</v>
      </c>
      <c r="C314" s="2" t="s">
        <v>38</v>
      </c>
      <c r="D314" s="2">
        <v>134</v>
      </c>
      <c r="E314" s="2" t="s">
        <v>281</v>
      </c>
      <c r="F314" s="2">
        <v>2003</v>
      </c>
    </row>
    <row r="315" spans="1:6" x14ac:dyDescent="0.25">
      <c r="A315" s="2" t="s">
        <v>263</v>
      </c>
      <c r="B315" s="2" t="s">
        <v>264</v>
      </c>
      <c r="C315" s="2" t="s">
        <v>38</v>
      </c>
      <c r="D315" s="2">
        <v>134</v>
      </c>
      <c r="E315" s="2" t="s">
        <v>281</v>
      </c>
      <c r="F315" s="2">
        <v>2004</v>
      </c>
    </row>
    <row r="316" spans="1:6" x14ac:dyDescent="0.25">
      <c r="A316" s="2" t="s">
        <v>263</v>
      </c>
      <c r="B316" s="2" t="s">
        <v>264</v>
      </c>
      <c r="C316" s="2" t="s">
        <v>38</v>
      </c>
      <c r="D316" s="2">
        <v>134</v>
      </c>
      <c r="E316" s="2" t="s">
        <v>281</v>
      </c>
      <c r="F316" s="2">
        <v>2005</v>
      </c>
    </row>
    <row r="317" spans="1:6" x14ac:dyDescent="0.25">
      <c r="A317" s="2" t="s">
        <v>263</v>
      </c>
      <c r="B317" s="2" t="s">
        <v>264</v>
      </c>
      <c r="C317" s="2" t="s">
        <v>38</v>
      </c>
      <c r="D317" s="2">
        <v>164</v>
      </c>
      <c r="E317" s="2" t="s">
        <v>281</v>
      </c>
      <c r="F317" s="2">
        <v>2006</v>
      </c>
    </row>
    <row r="318" spans="1:6" x14ac:dyDescent="0.25">
      <c r="A318" s="2" t="s">
        <v>263</v>
      </c>
      <c r="B318" s="2" t="s">
        <v>264</v>
      </c>
      <c r="C318" s="2" t="s">
        <v>38</v>
      </c>
      <c r="D318" s="2">
        <v>164</v>
      </c>
      <c r="E318" s="2" t="s">
        <v>281</v>
      </c>
      <c r="F318" s="2">
        <v>2007</v>
      </c>
    </row>
    <row r="319" spans="1:6" x14ac:dyDescent="0.25">
      <c r="A319" s="2" t="s">
        <v>263</v>
      </c>
      <c r="B319" s="2" t="s">
        <v>264</v>
      </c>
      <c r="C319" s="2" t="s">
        <v>38</v>
      </c>
      <c r="D319" s="2">
        <v>164</v>
      </c>
      <c r="E319" s="2" t="s">
        <v>281</v>
      </c>
      <c r="F319" s="2">
        <v>2008</v>
      </c>
    </row>
    <row r="320" spans="1:6" x14ac:dyDescent="0.25">
      <c r="A320" s="2" t="s">
        <v>263</v>
      </c>
      <c r="B320" s="2" t="s">
        <v>264</v>
      </c>
      <c r="C320" s="2" t="s">
        <v>38</v>
      </c>
      <c r="D320" s="2">
        <v>164</v>
      </c>
      <c r="E320" s="2" t="s">
        <v>281</v>
      </c>
      <c r="F320" s="2">
        <v>2009</v>
      </c>
    </row>
    <row r="321" spans="1:6" x14ac:dyDescent="0.25">
      <c r="A321" s="2" t="s">
        <v>263</v>
      </c>
      <c r="B321" s="2" t="s">
        <v>264</v>
      </c>
      <c r="C321" s="2" t="s">
        <v>38</v>
      </c>
      <c r="D321" s="2">
        <v>164</v>
      </c>
      <c r="E321" s="2" t="s">
        <v>281</v>
      </c>
      <c r="F321" s="2">
        <v>2010</v>
      </c>
    </row>
    <row r="322" spans="1:6" x14ac:dyDescent="0.25">
      <c r="A322" s="2" t="s">
        <v>263</v>
      </c>
      <c r="B322" s="2" t="s">
        <v>264</v>
      </c>
      <c r="C322" s="2" t="s">
        <v>38</v>
      </c>
      <c r="D322" s="2">
        <v>164</v>
      </c>
      <c r="E322" s="2" t="s">
        <v>281</v>
      </c>
      <c r="F322" s="2">
        <v>2011</v>
      </c>
    </row>
    <row r="323" spans="1:6" x14ac:dyDescent="0.25">
      <c r="A323" s="2" t="s">
        <v>263</v>
      </c>
      <c r="B323" s="2" t="s">
        <v>264</v>
      </c>
      <c r="C323" s="2" t="s">
        <v>38</v>
      </c>
      <c r="D323" s="2">
        <v>164</v>
      </c>
      <c r="E323" s="2" t="s">
        <v>281</v>
      </c>
      <c r="F323" s="2">
        <v>2012</v>
      </c>
    </row>
    <row r="324" spans="1:6" x14ac:dyDescent="0.25">
      <c r="A324" s="2" t="s">
        <v>263</v>
      </c>
      <c r="B324" s="2" t="s">
        <v>264</v>
      </c>
      <c r="C324" s="2" t="s">
        <v>38</v>
      </c>
      <c r="D324" s="2">
        <v>164</v>
      </c>
      <c r="E324" s="2" t="s">
        <v>281</v>
      </c>
      <c r="F324" s="2">
        <v>2013</v>
      </c>
    </row>
    <row r="325" spans="1:6" x14ac:dyDescent="0.25">
      <c r="A325" s="2" t="s">
        <v>263</v>
      </c>
      <c r="B325" s="2" t="s">
        <v>264</v>
      </c>
      <c r="C325" s="2" t="s">
        <v>282</v>
      </c>
      <c r="D325" s="2">
        <v>133</v>
      </c>
      <c r="E325" s="2" t="s">
        <v>283</v>
      </c>
      <c r="F325" s="2">
        <v>1995</v>
      </c>
    </row>
    <row r="326" spans="1:6" x14ac:dyDescent="0.25">
      <c r="A326" s="2" t="s">
        <v>263</v>
      </c>
      <c r="B326" s="2" t="s">
        <v>264</v>
      </c>
      <c r="C326" s="2" t="s">
        <v>282</v>
      </c>
      <c r="D326" s="2">
        <v>133</v>
      </c>
      <c r="E326" s="2" t="s">
        <v>283</v>
      </c>
      <c r="F326" s="2">
        <v>1996</v>
      </c>
    </row>
    <row r="327" spans="1:6" x14ac:dyDescent="0.25">
      <c r="A327" s="2" t="s">
        <v>263</v>
      </c>
      <c r="B327" s="2" t="s">
        <v>264</v>
      </c>
      <c r="C327" s="2" t="s">
        <v>282</v>
      </c>
      <c r="D327" s="2">
        <v>133</v>
      </c>
      <c r="E327" s="2" t="s">
        <v>283</v>
      </c>
      <c r="F327" s="2">
        <v>1997</v>
      </c>
    </row>
    <row r="328" spans="1:6" x14ac:dyDescent="0.25">
      <c r="A328" s="2" t="s">
        <v>263</v>
      </c>
      <c r="B328" s="2" t="s">
        <v>264</v>
      </c>
      <c r="C328" s="2" t="s">
        <v>282</v>
      </c>
      <c r="D328" s="2">
        <v>133</v>
      </c>
      <c r="E328" s="2" t="s">
        <v>283</v>
      </c>
      <c r="F328" s="2">
        <v>1998</v>
      </c>
    </row>
    <row r="329" spans="1:6" x14ac:dyDescent="0.25">
      <c r="A329" s="2" t="s">
        <v>263</v>
      </c>
      <c r="B329" s="2" t="s">
        <v>264</v>
      </c>
      <c r="C329" s="2" t="s">
        <v>282</v>
      </c>
      <c r="D329" s="2">
        <v>133</v>
      </c>
      <c r="E329" s="2" t="s">
        <v>283</v>
      </c>
      <c r="F329" s="2">
        <v>1999</v>
      </c>
    </row>
    <row r="330" spans="1:6" x14ac:dyDescent="0.25">
      <c r="A330" s="2" t="s">
        <v>263</v>
      </c>
      <c r="B330" s="2" t="s">
        <v>264</v>
      </c>
      <c r="C330" s="2" t="s">
        <v>282</v>
      </c>
      <c r="D330" s="2">
        <v>133</v>
      </c>
      <c r="E330" s="2" t="s">
        <v>283</v>
      </c>
      <c r="F330" s="2">
        <v>2000</v>
      </c>
    </row>
    <row r="331" spans="1:6" x14ac:dyDescent="0.25">
      <c r="A331" s="2" t="s">
        <v>263</v>
      </c>
      <c r="B331" s="2" t="s">
        <v>264</v>
      </c>
      <c r="C331" s="2" t="s">
        <v>282</v>
      </c>
      <c r="D331" s="2">
        <v>133</v>
      </c>
      <c r="E331" s="2" t="s">
        <v>283</v>
      </c>
      <c r="F331" s="2">
        <v>2001</v>
      </c>
    </row>
    <row r="332" spans="1:6" x14ac:dyDescent="0.25">
      <c r="A332" s="2" t="s">
        <v>263</v>
      </c>
      <c r="B332" s="2" t="s">
        <v>264</v>
      </c>
      <c r="C332" s="2" t="s">
        <v>282</v>
      </c>
      <c r="D332" s="2">
        <v>133</v>
      </c>
      <c r="E332" s="2" t="s">
        <v>283</v>
      </c>
      <c r="F332" s="2">
        <v>2002</v>
      </c>
    </row>
    <row r="333" spans="1:6" x14ac:dyDescent="0.25">
      <c r="A333" s="2" t="s">
        <v>263</v>
      </c>
      <c r="B333" s="2" t="s">
        <v>264</v>
      </c>
      <c r="C333" s="2" t="s">
        <v>282</v>
      </c>
      <c r="D333" s="2">
        <v>133</v>
      </c>
      <c r="E333" s="2" t="s">
        <v>283</v>
      </c>
      <c r="F333" s="2">
        <v>2003</v>
      </c>
    </row>
    <row r="334" spans="1:6" x14ac:dyDescent="0.25">
      <c r="A334" s="2" t="s">
        <v>263</v>
      </c>
      <c r="B334" s="2" t="s">
        <v>264</v>
      </c>
      <c r="C334" s="2" t="s">
        <v>282</v>
      </c>
      <c r="D334" s="2">
        <v>133</v>
      </c>
      <c r="E334" s="2" t="s">
        <v>283</v>
      </c>
      <c r="F334" s="2">
        <v>2004</v>
      </c>
    </row>
    <row r="335" spans="1:6" x14ac:dyDescent="0.25">
      <c r="A335" s="2" t="s">
        <v>263</v>
      </c>
      <c r="B335" s="2" t="s">
        <v>264</v>
      </c>
      <c r="C335" s="2" t="s">
        <v>282</v>
      </c>
      <c r="D335" s="2">
        <v>133</v>
      </c>
      <c r="E335" s="2" t="s">
        <v>283</v>
      </c>
      <c r="F335" s="2">
        <v>2005</v>
      </c>
    </row>
    <row r="336" spans="1:6" x14ac:dyDescent="0.25">
      <c r="A336" s="2" t="s">
        <v>263</v>
      </c>
      <c r="B336" s="2" t="s">
        <v>264</v>
      </c>
      <c r="C336" s="2" t="s">
        <v>282</v>
      </c>
      <c r="D336" s="2">
        <v>163</v>
      </c>
      <c r="E336" s="2" t="s">
        <v>283</v>
      </c>
      <c r="F336" s="2">
        <v>2006</v>
      </c>
    </row>
    <row r="337" spans="1:6" x14ac:dyDescent="0.25">
      <c r="A337" s="2" t="s">
        <v>263</v>
      </c>
      <c r="B337" s="2" t="s">
        <v>264</v>
      </c>
      <c r="C337" s="2" t="s">
        <v>282</v>
      </c>
      <c r="D337" s="2">
        <v>163</v>
      </c>
      <c r="E337" s="2" t="s">
        <v>283</v>
      </c>
      <c r="F337" s="2">
        <v>2007</v>
      </c>
    </row>
    <row r="338" spans="1:6" x14ac:dyDescent="0.25">
      <c r="A338" s="2" t="s">
        <v>263</v>
      </c>
      <c r="B338" s="2" t="s">
        <v>264</v>
      </c>
      <c r="C338" s="2" t="s">
        <v>282</v>
      </c>
      <c r="D338" s="2">
        <v>163</v>
      </c>
      <c r="E338" s="2" t="s">
        <v>283</v>
      </c>
      <c r="F338" s="2">
        <v>2008</v>
      </c>
    </row>
    <row r="339" spans="1:6" x14ac:dyDescent="0.25">
      <c r="A339" s="2" t="s">
        <v>263</v>
      </c>
      <c r="B339" s="2" t="s">
        <v>264</v>
      </c>
      <c r="C339" s="2" t="s">
        <v>282</v>
      </c>
      <c r="D339" s="2">
        <v>163</v>
      </c>
      <c r="E339" s="2" t="s">
        <v>283</v>
      </c>
      <c r="F339" s="2">
        <v>2009</v>
      </c>
    </row>
    <row r="340" spans="1:6" x14ac:dyDescent="0.25">
      <c r="A340" s="2" t="s">
        <v>263</v>
      </c>
      <c r="B340" s="2" t="s">
        <v>264</v>
      </c>
      <c r="C340" s="2" t="s">
        <v>282</v>
      </c>
      <c r="D340" s="2">
        <v>163</v>
      </c>
      <c r="E340" s="2" t="s">
        <v>283</v>
      </c>
      <c r="F340" s="2">
        <v>2010</v>
      </c>
    </row>
    <row r="341" spans="1:6" x14ac:dyDescent="0.25">
      <c r="A341" s="2" t="s">
        <v>263</v>
      </c>
      <c r="B341" s="2" t="s">
        <v>264</v>
      </c>
      <c r="C341" s="2" t="s">
        <v>282</v>
      </c>
      <c r="D341" s="2">
        <v>163</v>
      </c>
      <c r="E341" s="2" t="s">
        <v>283</v>
      </c>
      <c r="F341" s="2">
        <v>2011</v>
      </c>
    </row>
    <row r="342" spans="1:6" x14ac:dyDescent="0.25">
      <c r="A342" s="2" t="s">
        <v>263</v>
      </c>
      <c r="B342" s="2" t="s">
        <v>264</v>
      </c>
      <c r="C342" s="2" t="s">
        <v>282</v>
      </c>
      <c r="D342" s="2">
        <v>163</v>
      </c>
      <c r="E342" s="2" t="s">
        <v>283</v>
      </c>
      <c r="F342" s="2">
        <v>2012</v>
      </c>
    </row>
    <row r="343" spans="1:6" x14ac:dyDescent="0.25">
      <c r="A343" s="2" t="s">
        <v>263</v>
      </c>
      <c r="B343" s="2" t="s">
        <v>264</v>
      </c>
      <c r="C343" s="2" t="s">
        <v>282</v>
      </c>
      <c r="D343" s="2">
        <v>163</v>
      </c>
      <c r="E343" s="2" t="s">
        <v>283</v>
      </c>
      <c r="F343" s="2">
        <v>2013</v>
      </c>
    </row>
    <row r="344" spans="1:6" x14ac:dyDescent="0.25">
      <c r="A344" s="2" t="s">
        <v>263</v>
      </c>
      <c r="B344" s="2" t="s">
        <v>264</v>
      </c>
      <c r="C344" s="2" t="s">
        <v>284</v>
      </c>
      <c r="D344" s="2">
        <v>130</v>
      </c>
      <c r="E344" s="2" t="s">
        <v>285</v>
      </c>
      <c r="F344" s="2">
        <v>1995</v>
      </c>
    </row>
    <row r="345" spans="1:6" x14ac:dyDescent="0.25">
      <c r="A345" s="2" t="s">
        <v>263</v>
      </c>
      <c r="B345" s="2" t="s">
        <v>264</v>
      </c>
      <c r="C345" s="2" t="s">
        <v>284</v>
      </c>
      <c r="D345" s="2">
        <v>130</v>
      </c>
      <c r="E345" s="2" t="s">
        <v>285</v>
      </c>
      <c r="F345" s="2">
        <v>1996</v>
      </c>
    </row>
    <row r="346" spans="1:6" x14ac:dyDescent="0.25">
      <c r="A346" s="2" t="s">
        <v>263</v>
      </c>
      <c r="B346" s="2" t="s">
        <v>264</v>
      </c>
      <c r="C346" s="2" t="s">
        <v>284</v>
      </c>
      <c r="D346" s="2">
        <v>130</v>
      </c>
      <c r="E346" s="2" t="s">
        <v>285</v>
      </c>
      <c r="F346" s="2">
        <v>1997</v>
      </c>
    </row>
    <row r="347" spans="1:6" x14ac:dyDescent="0.25">
      <c r="A347" s="2" t="s">
        <v>263</v>
      </c>
      <c r="B347" s="2" t="s">
        <v>264</v>
      </c>
      <c r="C347" s="2" t="s">
        <v>284</v>
      </c>
      <c r="D347" s="2">
        <v>130</v>
      </c>
      <c r="E347" s="2" t="s">
        <v>285</v>
      </c>
      <c r="F347" s="2">
        <v>1998</v>
      </c>
    </row>
    <row r="348" spans="1:6" x14ac:dyDescent="0.25">
      <c r="A348" s="2" t="s">
        <v>263</v>
      </c>
      <c r="B348" s="2" t="s">
        <v>264</v>
      </c>
      <c r="C348" s="2" t="s">
        <v>284</v>
      </c>
      <c r="D348" s="2">
        <v>130</v>
      </c>
      <c r="E348" s="2" t="s">
        <v>285</v>
      </c>
      <c r="F348" s="2">
        <v>1999</v>
      </c>
    </row>
    <row r="349" spans="1:6" x14ac:dyDescent="0.25">
      <c r="A349" s="2" t="s">
        <v>263</v>
      </c>
      <c r="B349" s="2" t="s">
        <v>264</v>
      </c>
      <c r="C349" s="2" t="s">
        <v>284</v>
      </c>
      <c r="D349" s="2">
        <v>130</v>
      </c>
      <c r="E349" s="2" t="s">
        <v>285</v>
      </c>
      <c r="F349" s="2">
        <v>2000</v>
      </c>
    </row>
    <row r="350" spans="1:6" x14ac:dyDescent="0.25">
      <c r="A350" s="2" t="s">
        <v>263</v>
      </c>
      <c r="B350" s="2" t="s">
        <v>264</v>
      </c>
      <c r="C350" s="2" t="s">
        <v>284</v>
      </c>
      <c r="D350" s="2">
        <v>130</v>
      </c>
      <c r="E350" s="2" t="s">
        <v>285</v>
      </c>
      <c r="F350" s="2">
        <v>2001</v>
      </c>
    </row>
    <row r="351" spans="1:6" x14ac:dyDescent="0.25">
      <c r="A351" s="2" t="s">
        <v>263</v>
      </c>
      <c r="B351" s="2" t="s">
        <v>264</v>
      </c>
      <c r="C351" s="2" t="s">
        <v>284</v>
      </c>
      <c r="D351" s="2">
        <v>130</v>
      </c>
      <c r="E351" s="2" t="s">
        <v>285</v>
      </c>
      <c r="F351" s="2">
        <v>2002</v>
      </c>
    </row>
    <row r="352" spans="1:6" x14ac:dyDescent="0.25">
      <c r="A352" s="2" t="s">
        <v>263</v>
      </c>
      <c r="B352" s="2" t="s">
        <v>264</v>
      </c>
      <c r="C352" s="2" t="s">
        <v>284</v>
      </c>
      <c r="D352" s="2">
        <v>130</v>
      </c>
      <c r="E352" s="2" t="s">
        <v>285</v>
      </c>
      <c r="F352" s="2">
        <v>2003</v>
      </c>
    </row>
    <row r="353" spans="1:6" x14ac:dyDescent="0.25">
      <c r="A353" s="2" t="s">
        <v>263</v>
      </c>
      <c r="B353" s="2" t="s">
        <v>264</v>
      </c>
      <c r="C353" s="2" t="s">
        <v>284</v>
      </c>
      <c r="D353" s="2">
        <v>130</v>
      </c>
      <c r="E353" s="2" t="s">
        <v>285</v>
      </c>
      <c r="F353" s="2">
        <v>2004</v>
      </c>
    </row>
    <row r="354" spans="1:6" x14ac:dyDescent="0.25">
      <c r="A354" s="2" t="s">
        <v>263</v>
      </c>
      <c r="B354" s="2" t="s">
        <v>264</v>
      </c>
      <c r="C354" s="2" t="s">
        <v>284</v>
      </c>
      <c r="D354" s="2">
        <v>130</v>
      </c>
      <c r="E354" s="2" t="s">
        <v>285</v>
      </c>
      <c r="F354" s="2">
        <v>2005</v>
      </c>
    </row>
    <row r="355" spans="1:6" x14ac:dyDescent="0.25">
      <c r="A355" s="2" t="s">
        <v>263</v>
      </c>
      <c r="B355" s="2" t="s">
        <v>264</v>
      </c>
      <c r="C355" s="2" t="s">
        <v>284</v>
      </c>
      <c r="D355" s="2">
        <v>160</v>
      </c>
      <c r="E355" s="2" t="s">
        <v>285</v>
      </c>
      <c r="F355" s="2">
        <v>2006</v>
      </c>
    </row>
    <row r="356" spans="1:6" x14ac:dyDescent="0.25">
      <c r="A356" s="2" t="s">
        <v>263</v>
      </c>
      <c r="B356" s="2" t="s">
        <v>264</v>
      </c>
      <c r="C356" s="2" t="s">
        <v>284</v>
      </c>
      <c r="D356" s="2">
        <v>160</v>
      </c>
      <c r="E356" s="2" t="s">
        <v>285</v>
      </c>
      <c r="F356" s="2">
        <v>2007</v>
      </c>
    </row>
    <row r="357" spans="1:6" x14ac:dyDescent="0.25">
      <c r="A357" s="2" t="s">
        <v>263</v>
      </c>
      <c r="B357" s="2" t="s">
        <v>264</v>
      </c>
      <c r="C357" s="2" t="s">
        <v>284</v>
      </c>
      <c r="D357" s="2">
        <v>160</v>
      </c>
      <c r="E357" s="2" t="s">
        <v>285</v>
      </c>
      <c r="F357" s="2">
        <v>2008</v>
      </c>
    </row>
    <row r="358" spans="1:6" x14ac:dyDescent="0.25">
      <c r="A358" s="2" t="s">
        <v>263</v>
      </c>
      <c r="B358" s="2" t="s">
        <v>264</v>
      </c>
      <c r="C358" s="2" t="s">
        <v>284</v>
      </c>
      <c r="D358" s="2">
        <v>160</v>
      </c>
      <c r="E358" s="2" t="s">
        <v>285</v>
      </c>
      <c r="F358" s="2">
        <v>2009</v>
      </c>
    </row>
    <row r="359" spans="1:6" x14ac:dyDescent="0.25">
      <c r="A359" s="2" t="s">
        <v>263</v>
      </c>
      <c r="B359" s="2" t="s">
        <v>264</v>
      </c>
      <c r="C359" s="2" t="s">
        <v>284</v>
      </c>
      <c r="D359" s="2">
        <v>160</v>
      </c>
      <c r="E359" s="2" t="s">
        <v>285</v>
      </c>
      <c r="F359" s="2">
        <v>2010</v>
      </c>
    </row>
    <row r="360" spans="1:6" x14ac:dyDescent="0.25">
      <c r="A360" s="2" t="s">
        <v>263</v>
      </c>
      <c r="B360" s="2" t="s">
        <v>264</v>
      </c>
      <c r="C360" s="2" t="s">
        <v>284</v>
      </c>
      <c r="D360" s="2">
        <v>160</v>
      </c>
      <c r="E360" s="2" t="s">
        <v>285</v>
      </c>
      <c r="F360" s="2">
        <v>2011</v>
      </c>
    </row>
    <row r="361" spans="1:6" x14ac:dyDescent="0.25">
      <c r="A361" s="2" t="s">
        <v>263</v>
      </c>
      <c r="B361" s="2" t="s">
        <v>264</v>
      </c>
      <c r="C361" s="2" t="s">
        <v>284</v>
      </c>
      <c r="D361" s="2">
        <v>160</v>
      </c>
      <c r="E361" s="2" t="s">
        <v>285</v>
      </c>
      <c r="F361" s="2">
        <v>2012</v>
      </c>
    </row>
    <row r="362" spans="1:6" x14ac:dyDescent="0.25">
      <c r="A362" s="2" t="s">
        <v>263</v>
      </c>
      <c r="B362" s="2" t="s">
        <v>264</v>
      </c>
      <c r="C362" s="2" t="s">
        <v>284</v>
      </c>
      <c r="D362" s="2">
        <v>160</v>
      </c>
      <c r="E362" s="2" t="s">
        <v>285</v>
      </c>
      <c r="F362" s="2">
        <v>2013</v>
      </c>
    </row>
    <row r="363" spans="1:6" x14ac:dyDescent="0.25">
      <c r="A363" s="2" t="s">
        <v>263</v>
      </c>
      <c r="B363" s="2" t="s">
        <v>264</v>
      </c>
      <c r="C363" s="2" t="s">
        <v>286</v>
      </c>
      <c r="D363" s="2">
        <v>131</v>
      </c>
      <c r="E363" s="2" t="s">
        <v>287</v>
      </c>
      <c r="F363" s="2">
        <v>1995</v>
      </c>
    </row>
    <row r="364" spans="1:6" x14ac:dyDescent="0.25">
      <c r="A364" s="2" t="s">
        <v>263</v>
      </c>
      <c r="B364" s="2" t="s">
        <v>264</v>
      </c>
      <c r="C364" s="2" t="s">
        <v>286</v>
      </c>
      <c r="D364" s="2">
        <v>131</v>
      </c>
      <c r="E364" s="2" t="s">
        <v>287</v>
      </c>
      <c r="F364" s="2">
        <v>1996</v>
      </c>
    </row>
    <row r="365" spans="1:6" x14ac:dyDescent="0.25">
      <c r="A365" s="2" t="s">
        <v>263</v>
      </c>
      <c r="B365" s="2" t="s">
        <v>264</v>
      </c>
      <c r="C365" s="2" t="s">
        <v>286</v>
      </c>
      <c r="D365" s="2">
        <v>131</v>
      </c>
      <c r="E365" s="2" t="s">
        <v>287</v>
      </c>
      <c r="F365" s="2">
        <v>1997</v>
      </c>
    </row>
    <row r="366" spans="1:6" x14ac:dyDescent="0.25">
      <c r="A366" s="2" t="s">
        <v>263</v>
      </c>
      <c r="B366" s="2" t="s">
        <v>264</v>
      </c>
      <c r="C366" s="2" t="s">
        <v>286</v>
      </c>
      <c r="D366" s="2">
        <v>131</v>
      </c>
      <c r="E366" s="2" t="s">
        <v>287</v>
      </c>
      <c r="F366" s="2">
        <v>1998</v>
      </c>
    </row>
    <row r="367" spans="1:6" x14ac:dyDescent="0.25">
      <c r="A367" s="2" t="s">
        <v>263</v>
      </c>
      <c r="B367" s="2" t="s">
        <v>264</v>
      </c>
      <c r="C367" s="2" t="s">
        <v>286</v>
      </c>
      <c r="D367" s="2">
        <v>131</v>
      </c>
      <c r="E367" s="2" t="s">
        <v>287</v>
      </c>
      <c r="F367" s="2">
        <v>1999</v>
      </c>
    </row>
    <row r="368" spans="1:6" x14ac:dyDescent="0.25">
      <c r="A368" s="2" t="s">
        <v>263</v>
      </c>
      <c r="B368" s="2" t="s">
        <v>264</v>
      </c>
      <c r="C368" s="2" t="s">
        <v>286</v>
      </c>
      <c r="D368" s="2">
        <v>131</v>
      </c>
      <c r="E368" s="2" t="s">
        <v>287</v>
      </c>
      <c r="F368" s="2">
        <v>2000</v>
      </c>
    </row>
    <row r="369" spans="1:6" x14ac:dyDescent="0.25">
      <c r="A369" s="2" t="s">
        <v>263</v>
      </c>
      <c r="B369" s="2" t="s">
        <v>264</v>
      </c>
      <c r="C369" s="2" t="s">
        <v>286</v>
      </c>
      <c r="D369" s="2">
        <v>131</v>
      </c>
      <c r="E369" s="2" t="s">
        <v>287</v>
      </c>
      <c r="F369" s="2">
        <v>2001</v>
      </c>
    </row>
    <row r="370" spans="1:6" x14ac:dyDescent="0.25">
      <c r="A370" s="2" t="s">
        <v>263</v>
      </c>
      <c r="B370" s="2" t="s">
        <v>264</v>
      </c>
      <c r="C370" s="2" t="s">
        <v>286</v>
      </c>
      <c r="D370" s="2">
        <v>131</v>
      </c>
      <c r="E370" s="2" t="s">
        <v>287</v>
      </c>
      <c r="F370" s="2">
        <v>2002</v>
      </c>
    </row>
    <row r="371" spans="1:6" x14ac:dyDescent="0.25">
      <c r="A371" s="2" t="s">
        <v>263</v>
      </c>
      <c r="B371" s="2" t="s">
        <v>264</v>
      </c>
      <c r="C371" s="2" t="s">
        <v>286</v>
      </c>
      <c r="D371" s="2">
        <v>131</v>
      </c>
      <c r="E371" s="2" t="s">
        <v>287</v>
      </c>
      <c r="F371" s="2">
        <v>2003</v>
      </c>
    </row>
    <row r="372" spans="1:6" x14ac:dyDescent="0.25">
      <c r="A372" s="2" t="s">
        <v>263</v>
      </c>
      <c r="B372" s="2" t="s">
        <v>264</v>
      </c>
      <c r="C372" s="2" t="s">
        <v>286</v>
      </c>
      <c r="D372" s="2">
        <v>131</v>
      </c>
      <c r="E372" s="2" t="s">
        <v>287</v>
      </c>
      <c r="F372" s="2">
        <v>2004</v>
      </c>
    </row>
    <row r="373" spans="1:6" x14ac:dyDescent="0.25">
      <c r="A373" s="2" t="s">
        <v>263</v>
      </c>
      <c r="B373" s="2" t="s">
        <v>264</v>
      </c>
      <c r="C373" s="2" t="s">
        <v>286</v>
      </c>
      <c r="D373" s="2">
        <v>131</v>
      </c>
      <c r="E373" s="2" t="s">
        <v>287</v>
      </c>
      <c r="F373" s="2">
        <v>2005</v>
      </c>
    </row>
    <row r="374" spans="1:6" x14ac:dyDescent="0.25">
      <c r="A374" s="2" t="s">
        <v>263</v>
      </c>
      <c r="B374" s="2" t="s">
        <v>264</v>
      </c>
      <c r="C374" s="2" t="s">
        <v>286</v>
      </c>
      <c r="D374" s="2">
        <v>161</v>
      </c>
      <c r="E374" s="2" t="s">
        <v>287</v>
      </c>
      <c r="F374" s="2">
        <v>2006</v>
      </c>
    </row>
    <row r="375" spans="1:6" x14ac:dyDescent="0.25">
      <c r="A375" s="2" t="s">
        <v>263</v>
      </c>
      <c r="B375" s="2" t="s">
        <v>264</v>
      </c>
      <c r="C375" s="2" t="s">
        <v>286</v>
      </c>
      <c r="D375" s="2">
        <v>161</v>
      </c>
      <c r="E375" s="2" t="s">
        <v>287</v>
      </c>
      <c r="F375" s="2">
        <v>2007</v>
      </c>
    </row>
    <row r="376" spans="1:6" x14ac:dyDescent="0.25">
      <c r="A376" s="2" t="s">
        <v>263</v>
      </c>
      <c r="B376" s="2" t="s">
        <v>264</v>
      </c>
      <c r="C376" s="2" t="s">
        <v>286</v>
      </c>
      <c r="D376" s="2">
        <v>161</v>
      </c>
      <c r="E376" s="2" t="s">
        <v>287</v>
      </c>
      <c r="F376" s="2">
        <v>2008</v>
      </c>
    </row>
    <row r="377" spans="1:6" x14ac:dyDescent="0.25">
      <c r="A377" s="2" t="s">
        <v>263</v>
      </c>
      <c r="B377" s="2" t="s">
        <v>264</v>
      </c>
      <c r="C377" s="2" t="s">
        <v>286</v>
      </c>
      <c r="D377" s="2">
        <v>161</v>
      </c>
      <c r="E377" s="2" t="s">
        <v>287</v>
      </c>
      <c r="F377" s="2">
        <v>2009</v>
      </c>
    </row>
    <row r="378" spans="1:6" x14ac:dyDescent="0.25">
      <c r="A378" s="2" t="s">
        <v>263</v>
      </c>
      <c r="B378" s="2" t="s">
        <v>264</v>
      </c>
      <c r="C378" s="2" t="s">
        <v>286</v>
      </c>
      <c r="D378" s="2">
        <v>161</v>
      </c>
      <c r="E378" s="2" t="s">
        <v>287</v>
      </c>
      <c r="F378" s="2">
        <v>2010</v>
      </c>
    </row>
    <row r="379" spans="1:6" x14ac:dyDescent="0.25">
      <c r="A379" s="2" t="s">
        <v>263</v>
      </c>
      <c r="B379" s="2" t="s">
        <v>264</v>
      </c>
      <c r="C379" s="2" t="s">
        <v>286</v>
      </c>
      <c r="D379" s="2">
        <v>161</v>
      </c>
      <c r="E379" s="2" t="s">
        <v>287</v>
      </c>
      <c r="F379" s="2">
        <v>2011</v>
      </c>
    </row>
    <row r="380" spans="1:6" x14ac:dyDescent="0.25">
      <c r="A380" s="2" t="s">
        <v>263</v>
      </c>
      <c r="B380" s="2" t="s">
        <v>264</v>
      </c>
      <c r="C380" s="2" t="s">
        <v>286</v>
      </c>
      <c r="D380" s="2">
        <v>161</v>
      </c>
      <c r="E380" s="2" t="s">
        <v>287</v>
      </c>
      <c r="F380" s="2">
        <v>2012</v>
      </c>
    </row>
    <row r="381" spans="1:6" x14ac:dyDescent="0.25">
      <c r="A381" s="2" t="s">
        <v>263</v>
      </c>
      <c r="B381" s="2" t="s">
        <v>264</v>
      </c>
      <c r="C381" s="2" t="s">
        <v>286</v>
      </c>
      <c r="D381" s="2">
        <v>161</v>
      </c>
      <c r="E381" s="2" t="s">
        <v>287</v>
      </c>
      <c r="F381" s="2">
        <v>2013</v>
      </c>
    </row>
    <row r="382" spans="1:6" x14ac:dyDescent="0.25">
      <c r="A382" s="2" t="s">
        <v>263</v>
      </c>
      <c r="B382" s="2" t="s">
        <v>264</v>
      </c>
      <c r="C382" s="2" t="s">
        <v>288</v>
      </c>
      <c r="D382" s="2">
        <v>129</v>
      </c>
      <c r="E382" s="2" t="s">
        <v>289</v>
      </c>
      <c r="F382" s="2">
        <v>1995</v>
      </c>
    </row>
    <row r="383" spans="1:6" x14ac:dyDescent="0.25">
      <c r="A383" s="2" t="s">
        <v>263</v>
      </c>
      <c r="B383" s="2" t="s">
        <v>264</v>
      </c>
      <c r="C383" s="2" t="s">
        <v>288</v>
      </c>
      <c r="D383" s="2">
        <v>129</v>
      </c>
      <c r="E383" s="2" t="s">
        <v>289</v>
      </c>
      <c r="F383" s="2">
        <v>1996</v>
      </c>
    </row>
    <row r="384" spans="1:6" x14ac:dyDescent="0.25">
      <c r="A384" s="2" t="s">
        <v>263</v>
      </c>
      <c r="B384" s="2" t="s">
        <v>264</v>
      </c>
      <c r="C384" s="2" t="s">
        <v>288</v>
      </c>
      <c r="D384" s="2">
        <v>129</v>
      </c>
      <c r="E384" s="2" t="s">
        <v>289</v>
      </c>
      <c r="F384" s="2">
        <v>1997</v>
      </c>
    </row>
    <row r="385" spans="1:6" x14ac:dyDescent="0.25">
      <c r="A385" s="2" t="s">
        <v>263</v>
      </c>
      <c r="B385" s="2" t="s">
        <v>264</v>
      </c>
      <c r="C385" s="2" t="s">
        <v>288</v>
      </c>
      <c r="D385" s="2">
        <v>129</v>
      </c>
      <c r="E385" s="2" t="s">
        <v>289</v>
      </c>
      <c r="F385" s="2">
        <v>1998</v>
      </c>
    </row>
    <row r="386" spans="1:6" x14ac:dyDescent="0.25">
      <c r="A386" s="2" t="s">
        <v>263</v>
      </c>
      <c r="B386" s="2" t="s">
        <v>264</v>
      </c>
      <c r="C386" s="2" t="s">
        <v>288</v>
      </c>
      <c r="D386" s="2">
        <v>129</v>
      </c>
      <c r="E386" s="2" t="s">
        <v>289</v>
      </c>
      <c r="F386" s="2">
        <v>1999</v>
      </c>
    </row>
    <row r="387" spans="1:6" x14ac:dyDescent="0.25">
      <c r="A387" s="2" t="s">
        <v>263</v>
      </c>
      <c r="B387" s="2" t="s">
        <v>264</v>
      </c>
      <c r="C387" s="2" t="s">
        <v>288</v>
      </c>
      <c r="D387" s="2">
        <v>129</v>
      </c>
      <c r="E387" s="2" t="s">
        <v>289</v>
      </c>
      <c r="F387" s="2">
        <v>2000</v>
      </c>
    </row>
    <row r="388" spans="1:6" x14ac:dyDescent="0.25">
      <c r="A388" s="2" t="s">
        <v>263</v>
      </c>
      <c r="B388" s="2" t="s">
        <v>264</v>
      </c>
      <c r="C388" s="2" t="s">
        <v>288</v>
      </c>
      <c r="D388" s="2">
        <v>129</v>
      </c>
      <c r="E388" s="2" t="s">
        <v>289</v>
      </c>
      <c r="F388" s="2">
        <v>2001</v>
      </c>
    </row>
    <row r="389" spans="1:6" x14ac:dyDescent="0.25">
      <c r="A389" s="2" t="s">
        <v>263</v>
      </c>
      <c r="B389" s="2" t="s">
        <v>264</v>
      </c>
      <c r="C389" s="2" t="s">
        <v>288</v>
      </c>
      <c r="D389" s="2">
        <v>129</v>
      </c>
      <c r="E389" s="2" t="s">
        <v>289</v>
      </c>
      <c r="F389" s="2">
        <v>2002</v>
      </c>
    </row>
    <row r="390" spans="1:6" x14ac:dyDescent="0.25">
      <c r="A390" s="2" t="s">
        <v>263</v>
      </c>
      <c r="B390" s="2" t="s">
        <v>264</v>
      </c>
      <c r="C390" s="2" t="s">
        <v>288</v>
      </c>
      <c r="D390" s="2">
        <v>129</v>
      </c>
      <c r="E390" s="2" t="s">
        <v>289</v>
      </c>
      <c r="F390" s="2">
        <v>2003</v>
      </c>
    </row>
    <row r="391" spans="1:6" x14ac:dyDescent="0.25">
      <c r="A391" s="2" t="s">
        <v>263</v>
      </c>
      <c r="B391" s="2" t="s">
        <v>264</v>
      </c>
      <c r="C391" s="2" t="s">
        <v>288</v>
      </c>
      <c r="D391" s="2">
        <v>129</v>
      </c>
      <c r="E391" s="2" t="s">
        <v>289</v>
      </c>
      <c r="F391" s="2">
        <v>2004</v>
      </c>
    </row>
    <row r="392" spans="1:6" x14ac:dyDescent="0.25">
      <c r="A392" s="2" t="s">
        <v>263</v>
      </c>
      <c r="B392" s="2" t="s">
        <v>264</v>
      </c>
      <c r="C392" s="2" t="s">
        <v>288</v>
      </c>
      <c r="D392" s="2">
        <v>129</v>
      </c>
      <c r="E392" s="2" t="s">
        <v>289</v>
      </c>
      <c r="F392" s="2">
        <v>2005</v>
      </c>
    </row>
    <row r="393" spans="1:6" x14ac:dyDescent="0.25">
      <c r="A393" s="2" t="s">
        <v>263</v>
      </c>
      <c r="B393" s="2" t="s">
        <v>264</v>
      </c>
      <c r="C393" s="2" t="s">
        <v>288</v>
      </c>
      <c r="D393" s="2">
        <v>159</v>
      </c>
      <c r="E393" s="2" t="s">
        <v>289</v>
      </c>
      <c r="F393" s="2">
        <v>2006</v>
      </c>
    </row>
    <row r="394" spans="1:6" x14ac:dyDescent="0.25">
      <c r="A394" s="2" t="s">
        <v>263</v>
      </c>
      <c r="B394" s="2" t="s">
        <v>264</v>
      </c>
      <c r="C394" s="2" t="s">
        <v>288</v>
      </c>
      <c r="D394" s="2">
        <v>159</v>
      </c>
      <c r="E394" s="2" t="s">
        <v>289</v>
      </c>
      <c r="F394" s="2">
        <v>2007</v>
      </c>
    </row>
    <row r="395" spans="1:6" x14ac:dyDescent="0.25">
      <c r="A395" s="2" t="s">
        <v>263</v>
      </c>
      <c r="B395" s="2" t="s">
        <v>264</v>
      </c>
      <c r="C395" s="2" t="s">
        <v>288</v>
      </c>
      <c r="D395" s="2">
        <v>159</v>
      </c>
      <c r="E395" s="2" t="s">
        <v>289</v>
      </c>
      <c r="F395" s="2">
        <v>2008</v>
      </c>
    </row>
    <row r="396" spans="1:6" x14ac:dyDescent="0.25">
      <c r="A396" s="2" t="s">
        <v>263</v>
      </c>
      <c r="B396" s="2" t="s">
        <v>264</v>
      </c>
      <c r="C396" s="2" t="s">
        <v>288</v>
      </c>
      <c r="D396" s="2">
        <v>159</v>
      </c>
      <c r="E396" s="2" t="s">
        <v>289</v>
      </c>
      <c r="F396" s="2">
        <v>2009</v>
      </c>
    </row>
    <row r="397" spans="1:6" x14ac:dyDescent="0.25">
      <c r="A397" s="2" t="s">
        <v>263</v>
      </c>
      <c r="B397" s="2" t="s">
        <v>264</v>
      </c>
      <c r="C397" s="2" t="s">
        <v>288</v>
      </c>
      <c r="D397" s="2">
        <v>159</v>
      </c>
      <c r="E397" s="2" t="s">
        <v>289</v>
      </c>
      <c r="F397" s="2">
        <v>2010</v>
      </c>
    </row>
    <row r="398" spans="1:6" x14ac:dyDescent="0.25">
      <c r="A398" s="2" t="s">
        <v>263</v>
      </c>
      <c r="B398" s="2" t="s">
        <v>264</v>
      </c>
      <c r="C398" s="2" t="s">
        <v>288</v>
      </c>
      <c r="D398" s="2">
        <v>159</v>
      </c>
      <c r="E398" s="2" t="s">
        <v>289</v>
      </c>
      <c r="F398" s="2">
        <v>2011</v>
      </c>
    </row>
    <row r="399" spans="1:6" x14ac:dyDescent="0.25">
      <c r="A399" s="2" t="s">
        <v>263</v>
      </c>
      <c r="B399" s="2" t="s">
        <v>264</v>
      </c>
      <c r="C399" s="2" t="s">
        <v>288</v>
      </c>
      <c r="D399" s="2">
        <v>159</v>
      </c>
      <c r="E399" s="2" t="s">
        <v>289</v>
      </c>
      <c r="F399" s="2">
        <v>2012</v>
      </c>
    </row>
    <row r="400" spans="1:6" x14ac:dyDescent="0.25">
      <c r="A400" s="2" t="s">
        <v>263</v>
      </c>
      <c r="B400" s="2" t="s">
        <v>264</v>
      </c>
      <c r="C400" s="2" t="s">
        <v>288</v>
      </c>
      <c r="D400" s="2">
        <v>159</v>
      </c>
      <c r="E400" s="2" t="s">
        <v>289</v>
      </c>
      <c r="F400" s="2">
        <v>2013</v>
      </c>
    </row>
    <row r="401" spans="1:6" x14ac:dyDescent="0.25">
      <c r="A401" s="2" t="s">
        <v>263</v>
      </c>
      <c r="B401" s="2" t="s">
        <v>264</v>
      </c>
      <c r="C401" s="2" t="s">
        <v>290</v>
      </c>
      <c r="D401" s="2">
        <v>132</v>
      </c>
      <c r="E401" s="2" t="s">
        <v>291</v>
      </c>
      <c r="F401" s="2">
        <v>1995</v>
      </c>
    </row>
    <row r="402" spans="1:6" x14ac:dyDescent="0.25">
      <c r="A402" s="2" t="s">
        <v>263</v>
      </c>
      <c r="B402" s="2" t="s">
        <v>264</v>
      </c>
      <c r="C402" s="2" t="s">
        <v>290</v>
      </c>
      <c r="D402" s="2">
        <v>132</v>
      </c>
      <c r="E402" s="2" t="s">
        <v>291</v>
      </c>
      <c r="F402" s="2">
        <v>1996</v>
      </c>
    </row>
    <row r="403" spans="1:6" x14ac:dyDescent="0.25">
      <c r="A403" s="2" t="s">
        <v>263</v>
      </c>
      <c r="B403" s="2" t="s">
        <v>264</v>
      </c>
      <c r="C403" s="2" t="s">
        <v>290</v>
      </c>
      <c r="D403" s="2">
        <v>132</v>
      </c>
      <c r="E403" s="2" t="s">
        <v>291</v>
      </c>
      <c r="F403" s="2">
        <v>1997</v>
      </c>
    </row>
    <row r="404" spans="1:6" x14ac:dyDescent="0.25">
      <c r="A404" s="2" t="s">
        <v>263</v>
      </c>
      <c r="B404" s="2" t="s">
        <v>264</v>
      </c>
      <c r="C404" s="2" t="s">
        <v>290</v>
      </c>
      <c r="D404" s="2">
        <v>132</v>
      </c>
      <c r="E404" s="2" t="s">
        <v>291</v>
      </c>
      <c r="F404" s="2">
        <v>1998</v>
      </c>
    </row>
    <row r="405" spans="1:6" x14ac:dyDescent="0.25">
      <c r="A405" s="2" t="s">
        <v>263</v>
      </c>
      <c r="B405" s="2" t="s">
        <v>264</v>
      </c>
      <c r="C405" s="2" t="s">
        <v>290</v>
      </c>
      <c r="D405" s="2">
        <v>132</v>
      </c>
      <c r="E405" s="2" t="s">
        <v>291</v>
      </c>
      <c r="F405" s="2">
        <v>1999</v>
      </c>
    </row>
    <row r="406" spans="1:6" x14ac:dyDescent="0.25">
      <c r="A406" s="2" t="s">
        <v>263</v>
      </c>
      <c r="B406" s="2" t="s">
        <v>264</v>
      </c>
      <c r="C406" s="2" t="s">
        <v>290</v>
      </c>
      <c r="D406" s="2">
        <v>132</v>
      </c>
      <c r="E406" s="2" t="s">
        <v>291</v>
      </c>
      <c r="F406" s="2">
        <v>2000</v>
      </c>
    </row>
    <row r="407" spans="1:6" x14ac:dyDescent="0.25">
      <c r="A407" s="2" t="s">
        <v>263</v>
      </c>
      <c r="B407" s="2" t="s">
        <v>264</v>
      </c>
      <c r="C407" s="2" t="s">
        <v>290</v>
      </c>
      <c r="D407" s="2">
        <v>132</v>
      </c>
      <c r="E407" s="2" t="s">
        <v>291</v>
      </c>
      <c r="F407" s="2">
        <v>2001</v>
      </c>
    </row>
    <row r="408" spans="1:6" x14ac:dyDescent="0.25">
      <c r="A408" s="2" t="s">
        <v>263</v>
      </c>
      <c r="B408" s="2" t="s">
        <v>264</v>
      </c>
      <c r="C408" s="2" t="s">
        <v>290</v>
      </c>
      <c r="D408" s="2">
        <v>132</v>
      </c>
      <c r="E408" s="2" t="s">
        <v>291</v>
      </c>
      <c r="F408" s="2">
        <v>2002</v>
      </c>
    </row>
    <row r="409" spans="1:6" x14ac:dyDescent="0.25">
      <c r="A409" s="2" t="s">
        <v>263</v>
      </c>
      <c r="B409" s="2" t="s">
        <v>264</v>
      </c>
      <c r="C409" s="2" t="s">
        <v>290</v>
      </c>
      <c r="D409" s="2">
        <v>132</v>
      </c>
      <c r="E409" s="2" t="s">
        <v>291</v>
      </c>
      <c r="F409" s="2">
        <v>2003</v>
      </c>
    </row>
    <row r="410" spans="1:6" x14ac:dyDescent="0.25">
      <c r="A410" s="2" t="s">
        <v>263</v>
      </c>
      <c r="B410" s="2" t="s">
        <v>264</v>
      </c>
      <c r="C410" s="2" t="s">
        <v>290</v>
      </c>
      <c r="D410" s="2">
        <v>132</v>
      </c>
      <c r="E410" s="2" t="s">
        <v>291</v>
      </c>
      <c r="F410" s="2">
        <v>2004</v>
      </c>
    </row>
    <row r="411" spans="1:6" x14ac:dyDescent="0.25">
      <c r="A411" s="2" t="s">
        <v>263</v>
      </c>
      <c r="B411" s="2" t="s">
        <v>264</v>
      </c>
      <c r="C411" s="2" t="s">
        <v>290</v>
      </c>
      <c r="D411" s="2">
        <v>132</v>
      </c>
      <c r="E411" s="2" t="s">
        <v>291</v>
      </c>
      <c r="F411" s="2">
        <v>2005</v>
      </c>
    </row>
    <row r="412" spans="1:6" x14ac:dyDescent="0.25">
      <c r="A412" s="2" t="s">
        <v>263</v>
      </c>
      <c r="B412" s="2" t="s">
        <v>264</v>
      </c>
      <c r="C412" s="2" t="s">
        <v>290</v>
      </c>
      <c r="D412" s="2">
        <v>162</v>
      </c>
      <c r="E412" s="2" t="s">
        <v>291</v>
      </c>
      <c r="F412" s="2">
        <v>2006</v>
      </c>
    </row>
    <row r="413" spans="1:6" x14ac:dyDescent="0.25">
      <c r="A413" s="2" t="s">
        <v>263</v>
      </c>
      <c r="B413" s="2" t="s">
        <v>264</v>
      </c>
      <c r="C413" s="2" t="s">
        <v>290</v>
      </c>
      <c r="D413" s="2">
        <v>162</v>
      </c>
      <c r="E413" s="2" t="s">
        <v>291</v>
      </c>
      <c r="F413" s="2">
        <v>2007</v>
      </c>
    </row>
    <row r="414" spans="1:6" x14ac:dyDescent="0.25">
      <c r="A414" s="2" t="s">
        <v>263</v>
      </c>
      <c r="B414" s="2" t="s">
        <v>264</v>
      </c>
      <c r="C414" s="2" t="s">
        <v>290</v>
      </c>
      <c r="D414" s="2">
        <v>162</v>
      </c>
      <c r="E414" s="2" t="s">
        <v>291</v>
      </c>
      <c r="F414" s="2">
        <v>2008</v>
      </c>
    </row>
    <row r="415" spans="1:6" x14ac:dyDescent="0.25">
      <c r="A415" s="2" t="s">
        <v>263</v>
      </c>
      <c r="B415" s="2" t="s">
        <v>264</v>
      </c>
      <c r="C415" s="2" t="s">
        <v>290</v>
      </c>
      <c r="D415" s="2">
        <v>162</v>
      </c>
      <c r="E415" s="2" t="s">
        <v>291</v>
      </c>
      <c r="F415" s="2">
        <v>2009</v>
      </c>
    </row>
    <row r="416" spans="1:6" x14ac:dyDescent="0.25">
      <c r="A416" s="2" t="s">
        <v>263</v>
      </c>
      <c r="B416" s="2" t="s">
        <v>264</v>
      </c>
      <c r="C416" s="2" t="s">
        <v>290</v>
      </c>
      <c r="D416" s="2">
        <v>162</v>
      </c>
      <c r="E416" s="2" t="s">
        <v>291</v>
      </c>
      <c r="F416" s="2">
        <v>2010</v>
      </c>
    </row>
    <row r="417" spans="1:6" x14ac:dyDescent="0.25">
      <c r="A417" s="2" t="s">
        <v>263</v>
      </c>
      <c r="B417" s="2" t="s">
        <v>264</v>
      </c>
      <c r="C417" s="2" t="s">
        <v>290</v>
      </c>
      <c r="D417" s="2">
        <v>162</v>
      </c>
      <c r="E417" s="2" t="s">
        <v>291</v>
      </c>
      <c r="F417" s="2">
        <v>2011</v>
      </c>
    </row>
    <row r="418" spans="1:6" x14ac:dyDescent="0.25">
      <c r="A418" s="2" t="s">
        <v>263</v>
      </c>
      <c r="B418" s="2" t="s">
        <v>264</v>
      </c>
      <c r="C418" s="2" t="s">
        <v>290</v>
      </c>
      <c r="D418" s="2">
        <v>162</v>
      </c>
      <c r="E418" s="2" t="s">
        <v>291</v>
      </c>
      <c r="F418" s="2">
        <v>2012</v>
      </c>
    </row>
    <row r="419" spans="1:6" x14ac:dyDescent="0.25">
      <c r="A419" s="2" t="s">
        <v>263</v>
      </c>
      <c r="B419" s="2" t="s">
        <v>264</v>
      </c>
      <c r="C419" s="2" t="s">
        <v>290</v>
      </c>
      <c r="D419" s="2">
        <v>162</v>
      </c>
      <c r="E419" s="2" t="s">
        <v>291</v>
      </c>
      <c r="F419" s="2">
        <v>2013</v>
      </c>
    </row>
    <row r="420" spans="1:6" x14ac:dyDescent="0.25">
      <c r="A420" s="2" t="s">
        <v>263</v>
      </c>
      <c r="B420" s="2" t="s">
        <v>264</v>
      </c>
      <c r="C420" s="2" t="s">
        <v>39</v>
      </c>
      <c r="D420" s="2">
        <v>141</v>
      </c>
      <c r="E420" s="2" t="s">
        <v>292</v>
      </c>
      <c r="F420" s="2">
        <v>1995</v>
      </c>
    </row>
    <row r="421" spans="1:6" x14ac:dyDescent="0.25">
      <c r="A421" s="2" t="s">
        <v>263</v>
      </c>
      <c r="B421" s="2" t="s">
        <v>264</v>
      </c>
      <c r="C421" s="2" t="s">
        <v>39</v>
      </c>
      <c r="D421" s="2">
        <v>141</v>
      </c>
      <c r="E421" s="2" t="s">
        <v>292</v>
      </c>
      <c r="F421" s="2">
        <v>1996</v>
      </c>
    </row>
    <row r="422" spans="1:6" x14ac:dyDescent="0.25">
      <c r="A422" s="2" t="s">
        <v>263</v>
      </c>
      <c r="B422" s="2" t="s">
        <v>264</v>
      </c>
      <c r="C422" s="2" t="s">
        <v>39</v>
      </c>
      <c r="D422" s="2">
        <v>141</v>
      </c>
      <c r="E422" s="2" t="s">
        <v>292</v>
      </c>
      <c r="F422" s="2">
        <v>1997</v>
      </c>
    </row>
    <row r="423" spans="1:6" x14ac:dyDescent="0.25">
      <c r="A423" s="2" t="s">
        <v>263</v>
      </c>
      <c r="B423" s="2" t="s">
        <v>264</v>
      </c>
      <c r="C423" s="2" t="s">
        <v>39</v>
      </c>
      <c r="D423" s="2">
        <v>141</v>
      </c>
      <c r="E423" s="2" t="s">
        <v>292</v>
      </c>
      <c r="F423" s="2">
        <v>1998</v>
      </c>
    </row>
    <row r="424" spans="1:6" x14ac:dyDescent="0.25">
      <c r="A424" s="2" t="s">
        <v>263</v>
      </c>
      <c r="B424" s="2" t="s">
        <v>264</v>
      </c>
      <c r="C424" s="2" t="s">
        <v>39</v>
      </c>
      <c r="D424" s="2">
        <v>141</v>
      </c>
      <c r="E424" s="2" t="s">
        <v>292</v>
      </c>
      <c r="F424" s="2">
        <v>1999</v>
      </c>
    </row>
    <row r="425" spans="1:6" x14ac:dyDescent="0.25">
      <c r="A425" s="2" t="s">
        <v>263</v>
      </c>
      <c r="B425" s="2" t="s">
        <v>264</v>
      </c>
      <c r="C425" s="2" t="s">
        <v>39</v>
      </c>
      <c r="D425" s="2">
        <v>141</v>
      </c>
      <c r="E425" s="2" t="s">
        <v>292</v>
      </c>
      <c r="F425" s="2">
        <v>2000</v>
      </c>
    </row>
    <row r="426" spans="1:6" x14ac:dyDescent="0.25">
      <c r="A426" s="2" t="s">
        <v>263</v>
      </c>
      <c r="B426" s="2" t="s">
        <v>264</v>
      </c>
      <c r="C426" s="2" t="s">
        <v>39</v>
      </c>
      <c r="D426" s="2">
        <v>141</v>
      </c>
      <c r="E426" s="2" t="s">
        <v>292</v>
      </c>
      <c r="F426" s="2">
        <v>2001</v>
      </c>
    </row>
    <row r="427" spans="1:6" x14ac:dyDescent="0.25">
      <c r="A427" s="2" t="s">
        <v>263</v>
      </c>
      <c r="B427" s="2" t="s">
        <v>264</v>
      </c>
      <c r="C427" s="2" t="s">
        <v>39</v>
      </c>
      <c r="D427" s="2">
        <v>141</v>
      </c>
      <c r="E427" s="2" t="s">
        <v>292</v>
      </c>
      <c r="F427" s="2">
        <v>2002</v>
      </c>
    </row>
    <row r="428" spans="1:6" x14ac:dyDescent="0.25">
      <c r="A428" s="2" t="s">
        <v>263</v>
      </c>
      <c r="B428" s="2" t="s">
        <v>264</v>
      </c>
      <c r="C428" s="2" t="s">
        <v>39</v>
      </c>
      <c r="D428" s="2">
        <v>141</v>
      </c>
      <c r="E428" s="2" t="s">
        <v>292</v>
      </c>
      <c r="F428" s="2">
        <v>2003</v>
      </c>
    </row>
    <row r="429" spans="1:6" x14ac:dyDescent="0.25">
      <c r="A429" s="2" t="s">
        <v>263</v>
      </c>
      <c r="B429" s="2" t="s">
        <v>264</v>
      </c>
      <c r="C429" s="2" t="s">
        <v>39</v>
      </c>
      <c r="D429" s="2">
        <v>141</v>
      </c>
      <c r="E429" s="2" t="s">
        <v>292</v>
      </c>
      <c r="F429" s="2">
        <v>2004</v>
      </c>
    </row>
    <row r="430" spans="1:6" x14ac:dyDescent="0.25">
      <c r="A430" s="2" t="s">
        <v>263</v>
      </c>
      <c r="B430" s="2" t="s">
        <v>264</v>
      </c>
      <c r="C430" s="2" t="s">
        <v>39</v>
      </c>
      <c r="D430" s="2">
        <v>141</v>
      </c>
      <c r="E430" s="2" t="s">
        <v>292</v>
      </c>
      <c r="F430" s="2">
        <v>2005</v>
      </c>
    </row>
    <row r="431" spans="1:6" x14ac:dyDescent="0.25">
      <c r="A431" s="2" t="s">
        <v>263</v>
      </c>
      <c r="B431" s="2" t="s">
        <v>264</v>
      </c>
      <c r="C431" s="2" t="s">
        <v>39</v>
      </c>
      <c r="D431" s="2">
        <v>171</v>
      </c>
      <c r="E431" s="2" t="s">
        <v>292</v>
      </c>
      <c r="F431" s="2">
        <v>2006</v>
      </c>
    </row>
    <row r="432" spans="1:6" x14ac:dyDescent="0.25">
      <c r="A432" s="2" t="s">
        <v>263</v>
      </c>
      <c r="B432" s="2" t="s">
        <v>264</v>
      </c>
      <c r="C432" s="2" t="s">
        <v>39</v>
      </c>
      <c r="D432" s="2">
        <v>171</v>
      </c>
      <c r="E432" s="2" t="s">
        <v>292</v>
      </c>
      <c r="F432" s="2">
        <v>2007</v>
      </c>
    </row>
    <row r="433" spans="1:6" x14ac:dyDescent="0.25">
      <c r="A433" s="2" t="s">
        <v>263</v>
      </c>
      <c r="B433" s="2" t="s">
        <v>264</v>
      </c>
      <c r="C433" s="2" t="s">
        <v>39</v>
      </c>
      <c r="D433" s="2">
        <v>171</v>
      </c>
      <c r="E433" s="2" t="s">
        <v>292</v>
      </c>
      <c r="F433" s="2">
        <v>2008</v>
      </c>
    </row>
    <row r="434" spans="1:6" x14ac:dyDescent="0.25">
      <c r="A434" s="2" t="s">
        <v>263</v>
      </c>
      <c r="B434" s="2" t="s">
        <v>264</v>
      </c>
      <c r="C434" s="2" t="s">
        <v>39</v>
      </c>
      <c r="D434" s="2">
        <v>171</v>
      </c>
      <c r="E434" s="2" t="s">
        <v>292</v>
      </c>
      <c r="F434" s="2">
        <v>2009</v>
      </c>
    </row>
    <row r="435" spans="1:6" x14ac:dyDescent="0.25">
      <c r="A435" s="2" t="s">
        <v>263</v>
      </c>
      <c r="B435" s="2" t="s">
        <v>264</v>
      </c>
      <c r="C435" s="2" t="s">
        <v>39</v>
      </c>
      <c r="D435" s="2">
        <v>171</v>
      </c>
      <c r="E435" s="2" t="s">
        <v>292</v>
      </c>
      <c r="F435" s="2">
        <v>2010</v>
      </c>
    </row>
    <row r="436" spans="1:6" x14ac:dyDescent="0.25">
      <c r="A436" s="2" t="s">
        <v>263</v>
      </c>
      <c r="B436" s="2" t="s">
        <v>264</v>
      </c>
      <c r="C436" s="2" t="s">
        <v>39</v>
      </c>
      <c r="D436" s="2">
        <v>171</v>
      </c>
      <c r="E436" s="2" t="s">
        <v>292</v>
      </c>
      <c r="F436" s="2">
        <v>2011</v>
      </c>
    </row>
    <row r="437" spans="1:6" x14ac:dyDescent="0.25">
      <c r="A437" s="2" t="s">
        <v>263</v>
      </c>
      <c r="B437" s="2" t="s">
        <v>264</v>
      </c>
      <c r="C437" s="2" t="s">
        <v>39</v>
      </c>
      <c r="D437" s="2">
        <v>171</v>
      </c>
      <c r="E437" s="2" t="s">
        <v>292</v>
      </c>
      <c r="F437" s="2">
        <v>2012</v>
      </c>
    </row>
    <row r="438" spans="1:6" x14ac:dyDescent="0.25">
      <c r="A438" s="2" t="s">
        <v>263</v>
      </c>
      <c r="B438" s="2" t="s">
        <v>264</v>
      </c>
      <c r="C438" s="2" t="s">
        <v>39</v>
      </c>
      <c r="D438" s="2">
        <v>171</v>
      </c>
      <c r="E438" s="2" t="s">
        <v>292</v>
      </c>
      <c r="F438" s="2">
        <v>2013</v>
      </c>
    </row>
    <row r="439" spans="1:6" x14ac:dyDescent="0.25">
      <c r="A439" s="2" t="s">
        <v>263</v>
      </c>
      <c r="B439" s="2" t="s">
        <v>264</v>
      </c>
      <c r="C439" s="2" t="s">
        <v>293</v>
      </c>
      <c r="D439" s="2">
        <v>138</v>
      </c>
      <c r="E439" s="2" t="s">
        <v>294</v>
      </c>
      <c r="F439" s="2">
        <v>1995</v>
      </c>
    </row>
    <row r="440" spans="1:6" x14ac:dyDescent="0.25">
      <c r="A440" s="2" t="s">
        <v>263</v>
      </c>
      <c r="B440" s="2" t="s">
        <v>264</v>
      </c>
      <c r="C440" s="2" t="s">
        <v>293</v>
      </c>
      <c r="D440" s="2">
        <v>138</v>
      </c>
      <c r="E440" s="2" t="s">
        <v>294</v>
      </c>
      <c r="F440" s="2">
        <v>1996</v>
      </c>
    </row>
    <row r="441" spans="1:6" x14ac:dyDescent="0.25">
      <c r="A441" s="2" t="s">
        <v>263</v>
      </c>
      <c r="B441" s="2" t="s">
        <v>264</v>
      </c>
      <c r="C441" s="2" t="s">
        <v>293</v>
      </c>
      <c r="D441" s="2">
        <v>138</v>
      </c>
      <c r="E441" s="2" t="s">
        <v>294</v>
      </c>
      <c r="F441" s="2">
        <v>1997</v>
      </c>
    </row>
    <row r="442" spans="1:6" x14ac:dyDescent="0.25">
      <c r="A442" s="2" t="s">
        <v>263</v>
      </c>
      <c r="B442" s="2" t="s">
        <v>264</v>
      </c>
      <c r="C442" s="2" t="s">
        <v>293</v>
      </c>
      <c r="D442" s="2">
        <v>138</v>
      </c>
      <c r="E442" s="2" t="s">
        <v>294</v>
      </c>
      <c r="F442" s="2">
        <v>1998</v>
      </c>
    </row>
    <row r="443" spans="1:6" x14ac:dyDescent="0.25">
      <c r="A443" s="2" t="s">
        <v>263</v>
      </c>
      <c r="B443" s="2" t="s">
        <v>264</v>
      </c>
      <c r="C443" s="2" t="s">
        <v>293</v>
      </c>
      <c r="D443" s="2">
        <v>138</v>
      </c>
      <c r="E443" s="2" t="s">
        <v>294</v>
      </c>
      <c r="F443" s="2">
        <v>1999</v>
      </c>
    </row>
    <row r="444" spans="1:6" x14ac:dyDescent="0.25">
      <c r="A444" s="2" t="s">
        <v>263</v>
      </c>
      <c r="B444" s="2" t="s">
        <v>264</v>
      </c>
      <c r="C444" s="2" t="s">
        <v>293</v>
      </c>
      <c r="D444" s="2">
        <v>138</v>
      </c>
      <c r="E444" s="2" t="s">
        <v>294</v>
      </c>
      <c r="F444" s="2">
        <v>2000</v>
      </c>
    </row>
    <row r="445" spans="1:6" x14ac:dyDescent="0.25">
      <c r="A445" s="2" t="s">
        <v>263</v>
      </c>
      <c r="B445" s="2" t="s">
        <v>264</v>
      </c>
      <c r="C445" s="2" t="s">
        <v>293</v>
      </c>
      <c r="D445" s="2">
        <v>138</v>
      </c>
      <c r="E445" s="2" t="s">
        <v>294</v>
      </c>
      <c r="F445" s="2">
        <v>2001</v>
      </c>
    </row>
    <row r="446" spans="1:6" x14ac:dyDescent="0.25">
      <c r="A446" s="2" t="s">
        <v>263</v>
      </c>
      <c r="B446" s="2" t="s">
        <v>264</v>
      </c>
      <c r="C446" s="2" t="s">
        <v>293</v>
      </c>
      <c r="D446" s="2">
        <v>138</v>
      </c>
      <c r="E446" s="2" t="s">
        <v>294</v>
      </c>
      <c r="F446" s="2">
        <v>2002</v>
      </c>
    </row>
    <row r="447" spans="1:6" x14ac:dyDescent="0.25">
      <c r="A447" s="2" t="s">
        <v>263</v>
      </c>
      <c r="B447" s="2" t="s">
        <v>264</v>
      </c>
      <c r="C447" s="2" t="s">
        <v>293</v>
      </c>
      <c r="D447" s="2">
        <v>138</v>
      </c>
      <c r="E447" s="2" t="s">
        <v>294</v>
      </c>
      <c r="F447" s="2">
        <v>2003</v>
      </c>
    </row>
    <row r="448" spans="1:6" x14ac:dyDescent="0.25">
      <c r="A448" s="2" t="s">
        <v>263</v>
      </c>
      <c r="B448" s="2" t="s">
        <v>264</v>
      </c>
      <c r="C448" s="2" t="s">
        <v>293</v>
      </c>
      <c r="D448" s="2">
        <v>138</v>
      </c>
      <c r="E448" s="2" t="s">
        <v>294</v>
      </c>
      <c r="F448" s="2">
        <v>2004</v>
      </c>
    </row>
    <row r="449" spans="1:6" x14ac:dyDescent="0.25">
      <c r="A449" s="2" t="s">
        <v>263</v>
      </c>
      <c r="B449" s="2" t="s">
        <v>264</v>
      </c>
      <c r="C449" s="2" t="s">
        <v>293</v>
      </c>
      <c r="D449" s="2">
        <v>138</v>
      </c>
      <c r="E449" s="2" t="s">
        <v>294</v>
      </c>
      <c r="F449" s="2">
        <v>2005</v>
      </c>
    </row>
    <row r="450" spans="1:6" x14ac:dyDescent="0.25">
      <c r="A450" s="2" t="s">
        <v>263</v>
      </c>
      <c r="B450" s="2" t="s">
        <v>264</v>
      </c>
      <c r="C450" s="2" t="s">
        <v>293</v>
      </c>
      <c r="D450" s="2">
        <v>168</v>
      </c>
      <c r="E450" s="2" t="s">
        <v>294</v>
      </c>
      <c r="F450" s="2">
        <v>2006</v>
      </c>
    </row>
    <row r="451" spans="1:6" x14ac:dyDescent="0.25">
      <c r="A451" s="2" t="s">
        <v>263</v>
      </c>
      <c r="B451" s="2" t="s">
        <v>264</v>
      </c>
      <c r="C451" s="2" t="s">
        <v>293</v>
      </c>
      <c r="D451" s="2">
        <v>168</v>
      </c>
      <c r="E451" s="2" t="s">
        <v>294</v>
      </c>
      <c r="F451" s="2">
        <v>2007</v>
      </c>
    </row>
    <row r="452" spans="1:6" x14ac:dyDescent="0.25">
      <c r="A452" s="2" t="s">
        <v>263</v>
      </c>
      <c r="B452" s="2" t="s">
        <v>264</v>
      </c>
      <c r="C452" s="2" t="s">
        <v>293</v>
      </c>
      <c r="D452" s="2">
        <v>168</v>
      </c>
      <c r="E452" s="2" t="s">
        <v>294</v>
      </c>
      <c r="F452" s="2">
        <v>2008</v>
      </c>
    </row>
    <row r="453" spans="1:6" x14ac:dyDescent="0.25">
      <c r="A453" s="2" t="s">
        <v>263</v>
      </c>
      <c r="B453" s="2" t="s">
        <v>264</v>
      </c>
      <c r="C453" s="2" t="s">
        <v>293</v>
      </c>
      <c r="D453" s="2">
        <v>168</v>
      </c>
      <c r="E453" s="2" t="s">
        <v>294</v>
      </c>
      <c r="F453" s="2">
        <v>2009</v>
      </c>
    </row>
    <row r="454" spans="1:6" x14ac:dyDescent="0.25">
      <c r="A454" s="2" t="s">
        <v>263</v>
      </c>
      <c r="B454" s="2" t="s">
        <v>264</v>
      </c>
      <c r="C454" s="2" t="s">
        <v>293</v>
      </c>
      <c r="D454" s="2">
        <v>168</v>
      </c>
      <c r="E454" s="2" t="s">
        <v>294</v>
      </c>
      <c r="F454" s="2">
        <v>2010</v>
      </c>
    </row>
    <row r="455" spans="1:6" x14ac:dyDescent="0.25">
      <c r="A455" s="2" t="s">
        <v>263</v>
      </c>
      <c r="B455" s="2" t="s">
        <v>264</v>
      </c>
      <c r="C455" s="2" t="s">
        <v>293</v>
      </c>
      <c r="D455" s="2">
        <v>168</v>
      </c>
      <c r="E455" s="2" t="s">
        <v>294</v>
      </c>
      <c r="F455" s="2">
        <v>2011</v>
      </c>
    </row>
    <row r="456" spans="1:6" x14ac:dyDescent="0.25">
      <c r="A456" s="2" t="s">
        <v>263</v>
      </c>
      <c r="B456" s="2" t="s">
        <v>264</v>
      </c>
      <c r="C456" s="2" t="s">
        <v>293</v>
      </c>
      <c r="D456" s="2">
        <v>168</v>
      </c>
      <c r="E456" s="2" t="s">
        <v>294</v>
      </c>
      <c r="F456" s="2">
        <v>2012</v>
      </c>
    </row>
    <row r="457" spans="1:6" x14ac:dyDescent="0.25">
      <c r="A457" s="2" t="s">
        <v>263</v>
      </c>
      <c r="B457" s="2" t="s">
        <v>264</v>
      </c>
      <c r="C457" s="2" t="s">
        <v>293</v>
      </c>
      <c r="D457" s="2">
        <v>168</v>
      </c>
      <c r="E457" s="2" t="s">
        <v>294</v>
      </c>
      <c r="F457" s="2">
        <v>2013</v>
      </c>
    </row>
    <row r="458" spans="1:6" x14ac:dyDescent="0.25">
      <c r="A458" s="2" t="s">
        <v>263</v>
      </c>
      <c r="B458" s="2" t="s">
        <v>264</v>
      </c>
      <c r="C458" s="2" t="s">
        <v>295</v>
      </c>
      <c r="D458" s="2">
        <v>139</v>
      </c>
      <c r="E458" s="2" t="s">
        <v>296</v>
      </c>
      <c r="F458" s="2">
        <v>1995</v>
      </c>
    </row>
    <row r="459" spans="1:6" x14ac:dyDescent="0.25">
      <c r="A459" s="2" t="s">
        <v>263</v>
      </c>
      <c r="B459" s="2" t="s">
        <v>264</v>
      </c>
      <c r="C459" s="2" t="s">
        <v>295</v>
      </c>
      <c r="D459" s="2">
        <v>139</v>
      </c>
      <c r="E459" s="2" t="s">
        <v>296</v>
      </c>
      <c r="F459" s="2">
        <v>1996</v>
      </c>
    </row>
    <row r="460" spans="1:6" x14ac:dyDescent="0.25">
      <c r="A460" s="2" t="s">
        <v>263</v>
      </c>
      <c r="B460" s="2" t="s">
        <v>264</v>
      </c>
      <c r="C460" s="2" t="s">
        <v>295</v>
      </c>
      <c r="D460" s="2">
        <v>139</v>
      </c>
      <c r="E460" s="2" t="s">
        <v>296</v>
      </c>
      <c r="F460" s="2">
        <v>1997</v>
      </c>
    </row>
    <row r="461" spans="1:6" x14ac:dyDescent="0.25">
      <c r="A461" s="2" t="s">
        <v>263</v>
      </c>
      <c r="B461" s="2" t="s">
        <v>264</v>
      </c>
      <c r="C461" s="2" t="s">
        <v>295</v>
      </c>
      <c r="D461" s="2">
        <v>139</v>
      </c>
      <c r="E461" s="2" t="s">
        <v>296</v>
      </c>
      <c r="F461" s="2">
        <v>1998</v>
      </c>
    </row>
    <row r="462" spans="1:6" x14ac:dyDescent="0.25">
      <c r="A462" s="2" t="s">
        <v>263</v>
      </c>
      <c r="B462" s="2" t="s">
        <v>264</v>
      </c>
      <c r="C462" s="2" t="s">
        <v>295</v>
      </c>
      <c r="D462" s="2">
        <v>139</v>
      </c>
      <c r="E462" s="2" t="s">
        <v>296</v>
      </c>
      <c r="F462" s="2">
        <v>1999</v>
      </c>
    </row>
    <row r="463" spans="1:6" x14ac:dyDescent="0.25">
      <c r="A463" s="2" t="s">
        <v>263</v>
      </c>
      <c r="B463" s="2" t="s">
        <v>264</v>
      </c>
      <c r="C463" s="2" t="s">
        <v>295</v>
      </c>
      <c r="D463" s="2">
        <v>139</v>
      </c>
      <c r="E463" s="2" t="s">
        <v>296</v>
      </c>
      <c r="F463" s="2">
        <v>2000</v>
      </c>
    </row>
    <row r="464" spans="1:6" x14ac:dyDescent="0.25">
      <c r="A464" s="2" t="s">
        <v>263</v>
      </c>
      <c r="B464" s="2" t="s">
        <v>264</v>
      </c>
      <c r="C464" s="2" t="s">
        <v>295</v>
      </c>
      <c r="D464" s="2">
        <v>139</v>
      </c>
      <c r="E464" s="2" t="s">
        <v>296</v>
      </c>
      <c r="F464" s="2">
        <v>2001</v>
      </c>
    </row>
    <row r="465" spans="1:6" x14ac:dyDescent="0.25">
      <c r="A465" s="2" t="s">
        <v>263</v>
      </c>
      <c r="B465" s="2" t="s">
        <v>264</v>
      </c>
      <c r="C465" s="2" t="s">
        <v>295</v>
      </c>
      <c r="D465" s="2">
        <v>139</v>
      </c>
      <c r="E465" s="2" t="s">
        <v>296</v>
      </c>
      <c r="F465" s="2">
        <v>2002</v>
      </c>
    </row>
    <row r="466" spans="1:6" x14ac:dyDescent="0.25">
      <c r="A466" s="2" t="s">
        <v>263</v>
      </c>
      <c r="B466" s="2" t="s">
        <v>264</v>
      </c>
      <c r="C466" s="2" t="s">
        <v>295</v>
      </c>
      <c r="D466" s="2">
        <v>139</v>
      </c>
      <c r="E466" s="2" t="s">
        <v>296</v>
      </c>
      <c r="F466" s="2">
        <v>2003</v>
      </c>
    </row>
    <row r="467" spans="1:6" x14ac:dyDescent="0.25">
      <c r="A467" s="2" t="s">
        <v>263</v>
      </c>
      <c r="B467" s="2" t="s">
        <v>264</v>
      </c>
      <c r="C467" s="2" t="s">
        <v>295</v>
      </c>
      <c r="D467" s="2">
        <v>139</v>
      </c>
      <c r="E467" s="2" t="s">
        <v>296</v>
      </c>
      <c r="F467" s="2">
        <v>2004</v>
      </c>
    </row>
    <row r="468" spans="1:6" x14ac:dyDescent="0.25">
      <c r="A468" s="2" t="s">
        <v>263</v>
      </c>
      <c r="B468" s="2" t="s">
        <v>264</v>
      </c>
      <c r="C468" s="2" t="s">
        <v>295</v>
      </c>
      <c r="D468" s="2">
        <v>139</v>
      </c>
      <c r="E468" s="2" t="s">
        <v>296</v>
      </c>
      <c r="F468" s="2">
        <v>2005</v>
      </c>
    </row>
    <row r="469" spans="1:6" x14ac:dyDescent="0.25">
      <c r="A469" s="2" t="s">
        <v>263</v>
      </c>
      <c r="B469" s="2" t="s">
        <v>264</v>
      </c>
      <c r="C469" s="2" t="s">
        <v>295</v>
      </c>
      <c r="D469" s="2">
        <v>169</v>
      </c>
      <c r="E469" s="2" t="s">
        <v>296</v>
      </c>
      <c r="F469" s="2">
        <v>2006</v>
      </c>
    </row>
    <row r="470" spans="1:6" x14ac:dyDescent="0.25">
      <c r="A470" s="2" t="s">
        <v>263</v>
      </c>
      <c r="B470" s="2" t="s">
        <v>264</v>
      </c>
      <c r="C470" s="2" t="s">
        <v>295</v>
      </c>
      <c r="D470" s="2">
        <v>169</v>
      </c>
      <c r="E470" s="2" t="s">
        <v>296</v>
      </c>
      <c r="F470" s="2">
        <v>2007</v>
      </c>
    </row>
    <row r="471" spans="1:6" x14ac:dyDescent="0.25">
      <c r="A471" s="2" t="s">
        <v>263</v>
      </c>
      <c r="B471" s="2" t="s">
        <v>264</v>
      </c>
      <c r="C471" s="2" t="s">
        <v>295</v>
      </c>
      <c r="D471" s="2">
        <v>169</v>
      </c>
      <c r="E471" s="2" t="s">
        <v>296</v>
      </c>
      <c r="F471" s="2">
        <v>2008</v>
      </c>
    </row>
    <row r="472" spans="1:6" x14ac:dyDescent="0.25">
      <c r="A472" s="2" t="s">
        <v>263</v>
      </c>
      <c r="B472" s="2" t="s">
        <v>264</v>
      </c>
      <c r="C472" s="2" t="s">
        <v>295</v>
      </c>
      <c r="D472" s="2">
        <v>169</v>
      </c>
      <c r="E472" s="2" t="s">
        <v>296</v>
      </c>
      <c r="F472" s="2">
        <v>2009</v>
      </c>
    </row>
    <row r="473" spans="1:6" x14ac:dyDescent="0.25">
      <c r="A473" s="2" t="s">
        <v>263</v>
      </c>
      <c r="B473" s="2" t="s">
        <v>264</v>
      </c>
      <c r="C473" s="2" t="s">
        <v>295</v>
      </c>
      <c r="D473" s="2">
        <v>169</v>
      </c>
      <c r="E473" s="2" t="s">
        <v>296</v>
      </c>
      <c r="F473" s="2">
        <v>2010</v>
      </c>
    </row>
    <row r="474" spans="1:6" x14ac:dyDescent="0.25">
      <c r="A474" s="2" t="s">
        <v>263</v>
      </c>
      <c r="B474" s="2" t="s">
        <v>264</v>
      </c>
      <c r="C474" s="2" t="s">
        <v>295</v>
      </c>
      <c r="D474" s="2">
        <v>169</v>
      </c>
      <c r="E474" s="2" t="s">
        <v>296</v>
      </c>
      <c r="F474" s="2">
        <v>2011</v>
      </c>
    </row>
    <row r="475" spans="1:6" x14ac:dyDescent="0.25">
      <c r="A475" s="2" t="s">
        <v>263</v>
      </c>
      <c r="B475" s="2" t="s">
        <v>264</v>
      </c>
      <c r="C475" s="2" t="s">
        <v>295</v>
      </c>
      <c r="D475" s="2">
        <v>169</v>
      </c>
      <c r="E475" s="2" t="s">
        <v>296</v>
      </c>
      <c r="F475" s="2">
        <v>2012</v>
      </c>
    </row>
    <row r="476" spans="1:6" x14ac:dyDescent="0.25">
      <c r="A476" s="2" t="s">
        <v>263</v>
      </c>
      <c r="B476" s="2" t="s">
        <v>264</v>
      </c>
      <c r="C476" s="2" t="s">
        <v>295</v>
      </c>
      <c r="D476" s="2">
        <v>169</v>
      </c>
      <c r="E476" s="2" t="s">
        <v>296</v>
      </c>
      <c r="F476" s="2">
        <v>2013</v>
      </c>
    </row>
    <row r="477" spans="1:6" x14ac:dyDescent="0.25">
      <c r="A477" s="2" t="s">
        <v>263</v>
      </c>
      <c r="B477" s="2" t="s">
        <v>264</v>
      </c>
      <c r="C477" s="2" t="s">
        <v>297</v>
      </c>
      <c r="D477" s="2">
        <v>140</v>
      </c>
      <c r="E477" s="2" t="s">
        <v>298</v>
      </c>
      <c r="F477" s="2">
        <v>1995</v>
      </c>
    </row>
    <row r="478" spans="1:6" x14ac:dyDescent="0.25">
      <c r="A478" s="2" t="s">
        <v>263</v>
      </c>
      <c r="B478" s="2" t="s">
        <v>264</v>
      </c>
      <c r="C478" s="2" t="s">
        <v>297</v>
      </c>
      <c r="D478" s="2">
        <v>140</v>
      </c>
      <c r="E478" s="2" t="s">
        <v>298</v>
      </c>
      <c r="F478" s="2">
        <v>1996</v>
      </c>
    </row>
    <row r="479" spans="1:6" x14ac:dyDescent="0.25">
      <c r="A479" s="2" t="s">
        <v>263</v>
      </c>
      <c r="B479" s="2" t="s">
        <v>264</v>
      </c>
      <c r="C479" s="2" t="s">
        <v>297</v>
      </c>
      <c r="D479" s="2">
        <v>140</v>
      </c>
      <c r="E479" s="2" t="s">
        <v>298</v>
      </c>
      <c r="F479" s="2">
        <v>1997</v>
      </c>
    </row>
    <row r="480" spans="1:6" x14ac:dyDescent="0.25">
      <c r="A480" s="2" t="s">
        <v>263</v>
      </c>
      <c r="B480" s="2" t="s">
        <v>264</v>
      </c>
      <c r="C480" s="2" t="s">
        <v>297</v>
      </c>
      <c r="D480" s="2">
        <v>140</v>
      </c>
      <c r="E480" s="2" t="s">
        <v>298</v>
      </c>
      <c r="F480" s="2">
        <v>1998</v>
      </c>
    </row>
    <row r="481" spans="1:6" x14ac:dyDescent="0.25">
      <c r="A481" s="2" t="s">
        <v>263</v>
      </c>
      <c r="B481" s="2" t="s">
        <v>264</v>
      </c>
      <c r="C481" s="2" t="s">
        <v>297</v>
      </c>
      <c r="D481" s="2">
        <v>140</v>
      </c>
      <c r="E481" s="2" t="s">
        <v>298</v>
      </c>
      <c r="F481" s="2">
        <v>1999</v>
      </c>
    </row>
    <row r="482" spans="1:6" x14ac:dyDescent="0.25">
      <c r="A482" s="2" t="s">
        <v>263</v>
      </c>
      <c r="B482" s="2" t="s">
        <v>264</v>
      </c>
      <c r="C482" s="2" t="s">
        <v>297</v>
      </c>
      <c r="D482" s="2">
        <v>140</v>
      </c>
      <c r="E482" s="2" t="s">
        <v>298</v>
      </c>
      <c r="F482" s="2">
        <v>2000</v>
      </c>
    </row>
    <row r="483" spans="1:6" x14ac:dyDescent="0.25">
      <c r="A483" s="2" t="s">
        <v>263</v>
      </c>
      <c r="B483" s="2" t="s">
        <v>264</v>
      </c>
      <c r="C483" s="2" t="s">
        <v>297</v>
      </c>
      <c r="D483" s="2">
        <v>140</v>
      </c>
      <c r="E483" s="2" t="s">
        <v>298</v>
      </c>
      <c r="F483" s="2">
        <v>2001</v>
      </c>
    </row>
    <row r="484" spans="1:6" x14ac:dyDescent="0.25">
      <c r="A484" s="2" t="s">
        <v>263</v>
      </c>
      <c r="B484" s="2" t="s">
        <v>264</v>
      </c>
      <c r="C484" s="2" t="s">
        <v>297</v>
      </c>
      <c r="D484" s="2">
        <v>140</v>
      </c>
      <c r="E484" s="2" t="s">
        <v>298</v>
      </c>
      <c r="F484" s="2">
        <v>2002</v>
      </c>
    </row>
    <row r="485" spans="1:6" x14ac:dyDescent="0.25">
      <c r="A485" s="2" t="s">
        <v>263</v>
      </c>
      <c r="B485" s="2" t="s">
        <v>264</v>
      </c>
      <c r="C485" s="2" t="s">
        <v>297</v>
      </c>
      <c r="D485" s="2">
        <v>140</v>
      </c>
      <c r="E485" s="2" t="s">
        <v>298</v>
      </c>
      <c r="F485" s="2">
        <v>2003</v>
      </c>
    </row>
    <row r="486" spans="1:6" x14ac:dyDescent="0.25">
      <c r="A486" s="2" t="s">
        <v>263</v>
      </c>
      <c r="B486" s="2" t="s">
        <v>264</v>
      </c>
      <c r="C486" s="2" t="s">
        <v>297</v>
      </c>
      <c r="D486" s="2">
        <v>140</v>
      </c>
      <c r="E486" s="2" t="s">
        <v>298</v>
      </c>
      <c r="F486" s="2">
        <v>2004</v>
      </c>
    </row>
    <row r="487" spans="1:6" x14ac:dyDescent="0.25">
      <c r="A487" s="2" t="s">
        <v>263</v>
      </c>
      <c r="B487" s="2" t="s">
        <v>264</v>
      </c>
      <c r="C487" s="2" t="s">
        <v>297</v>
      </c>
      <c r="D487" s="2">
        <v>140</v>
      </c>
      <c r="E487" s="2" t="s">
        <v>298</v>
      </c>
      <c r="F487" s="2">
        <v>2005</v>
      </c>
    </row>
    <row r="488" spans="1:6" x14ac:dyDescent="0.25">
      <c r="A488" s="2" t="s">
        <v>263</v>
      </c>
      <c r="B488" s="2" t="s">
        <v>264</v>
      </c>
      <c r="C488" s="2" t="s">
        <v>297</v>
      </c>
      <c r="D488" s="2">
        <v>170</v>
      </c>
      <c r="E488" s="2" t="s">
        <v>298</v>
      </c>
      <c r="F488" s="2">
        <v>2006</v>
      </c>
    </row>
    <row r="489" spans="1:6" x14ac:dyDescent="0.25">
      <c r="A489" s="2" t="s">
        <v>263</v>
      </c>
      <c r="B489" s="2" t="s">
        <v>264</v>
      </c>
      <c r="C489" s="2" t="s">
        <v>297</v>
      </c>
      <c r="D489" s="2">
        <v>170</v>
      </c>
      <c r="E489" s="2" t="s">
        <v>298</v>
      </c>
      <c r="F489" s="2">
        <v>2007</v>
      </c>
    </row>
    <row r="490" spans="1:6" x14ac:dyDescent="0.25">
      <c r="A490" s="2" t="s">
        <v>263</v>
      </c>
      <c r="B490" s="2" t="s">
        <v>264</v>
      </c>
      <c r="C490" s="2" t="s">
        <v>297</v>
      </c>
      <c r="D490" s="2">
        <v>170</v>
      </c>
      <c r="E490" s="2" t="s">
        <v>298</v>
      </c>
      <c r="F490" s="2">
        <v>2008</v>
      </c>
    </row>
    <row r="491" spans="1:6" x14ac:dyDescent="0.25">
      <c r="A491" s="2" t="s">
        <v>263</v>
      </c>
      <c r="B491" s="2" t="s">
        <v>264</v>
      </c>
      <c r="C491" s="2" t="s">
        <v>297</v>
      </c>
      <c r="D491" s="2">
        <v>170</v>
      </c>
      <c r="E491" s="2" t="s">
        <v>298</v>
      </c>
      <c r="F491" s="2">
        <v>2009</v>
      </c>
    </row>
    <row r="492" spans="1:6" x14ac:dyDescent="0.25">
      <c r="A492" s="2" t="s">
        <v>263</v>
      </c>
      <c r="B492" s="2" t="s">
        <v>264</v>
      </c>
      <c r="C492" s="2" t="s">
        <v>297</v>
      </c>
      <c r="D492" s="2">
        <v>170</v>
      </c>
      <c r="E492" s="2" t="s">
        <v>298</v>
      </c>
      <c r="F492" s="2">
        <v>2010</v>
      </c>
    </row>
    <row r="493" spans="1:6" x14ac:dyDescent="0.25">
      <c r="A493" s="2" t="s">
        <v>263</v>
      </c>
      <c r="B493" s="2" t="s">
        <v>264</v>
      </c>
      <c r="C493" s="2" t="s">
        <v>297</v>
      </c>
      <c r="D493" s="2">
        <v>170</v>
      </c>
      <c r="E493" s="2" t="s">
        <v>298</v>
      </c>
      <c r="F493" s="2">
        <v>2011</v>
      </c>
    </row>
    <row r="494" spans="1:6" x14ac:dyDescent="0.25">
      <c r="A494" s="2" t="s">
        <v>263</v>
      </c>
      <c r="B494" s="2" t="s">
        <v>264</v>
      </c>
      <c r="C494" s="2" t="s">
        <v>297</v>
      </c>
      <c r="D494" s="2">
        <v>170</v>
      </c>
      <c r="E494" s="2" t="s">
        <v>298</v>
      </c>
      <c r="F494" s="2">
        <v>2012</v>
      </c>
    </row>
    <row r="495" spans="1:6" x14ac:dyDescent="0.25">
      <c r="A495" s="2" t="s">
        <v>263</v>
      </c>
      <c r="B495" s="2" t="s">
        <v>264</v>
      </c>
      <c r="C495" s="2" t="s">
        <v>297</v>
      </c>
      <c r="D495" s="2">
        <v>170</v>
      </c>
      <c r="E495" s="2" t="s">
        <v>298</v>
      </c>
      <c r="F495" s="2">
        <v>2013</v>
      </c>
    </row>
    <row r="496" spans="1:6" x14ac:dyDescent="0.25">
      <c r="A496" s="2" t="s">
        <v>263</v>
      </c>
      <c r="B496" s="2" t="s">
        <v>264</v>
      </c>
      <c r="C496" s="2" t="s">
        <v>299</v>
      </c>
      <c r="D496" s="2">
        <v>137</v>
      </c>
      <c r="E496" s="2" t="s">
        <v>300</v>
      </c>
      <c r="F496" s="2">
        <v>1995</v>
      </c>
    </row>
    <row r="497" spans="1:6" x14ac:dyDescent="0.25">
      <c r="A497" s="2" t="s">
        <v>263</v>
      </c>
      <c r="B497" s="2" t="s">
        <v>264</v>
      </c>
      <c r="C497" s="2" t="s">
        <v>299</v>
      </c>
      <c r="D497" s="2">
        <v>137</v>
      </c>
      <c r="E497" s="2" t="s">
        <v>300</v>
      </c>
      <c r="F497" s="2">
        <v>1996</v>
      </c>
    </row>
    <row r="498" spans="1:6" x14ac:dyDescent="0.25">
      <c r="A498" s="2" t="s">
        <v>263</v>
      </c>
      <c r="B498" s="2" t="s">
        <v>264</v>
      </c>
      <c r="C498" s="2" t="s">
        <v>299</v>
      </c>
      <c r="D498" s="2">
        <v>137</v>
      </c>
      <c r="E498" s="2" t="s">
        <v>300</v>
      </c>
      <c r="F498" s="2">
        <v>1997</v>
      </c>
    </row>
    <row r="499" spans="1:6" x14ac:dyDescent="0.25">
      <c r="A499" s="2" t="s">
        <v>263</v>
      </c>
      <c r="B499" s="2" t="s">
        <v>264</v>
      </c>
      <c r="C499" s="2" t="s">
        <v>299</v>
      </c>
      <c r="D499" s="2">
        <v>137</v>
      </c>
      <c r="E499" s="2" t="s">
        <v>300</v>
      </c>
      <c r="F499" s="2">
        <v>1998</v>
      </c>
    </row>
    <row r="500" spans="1:6" x14ac:dyDescent="0.25">
      <c r="A500" s="2" t="s">
        <v>263</v>
      </c>
      <c r="B500" s="2" t="s">
        <v>264</v>
      </c>
      <c r="C500" s="2" t="s">
        <v>299</v>
      </c>
      <c r="D500" s="2">
        <v>137</v>
      </c>
      <c r="E500" s="2" t="s">
        <v>300</v>
      </c>
      <c r="F500" s="2">
        <v>1999</v>
      </c>
    </row>
    <row r="501" spans="1:6" x14ac:dyDescent="0.25">
      <c r="A501" s="2" t="s">
        <v>263</v>
      </c>
      <c r="B501" s="2" t="s">
        <v>264</v>
      </c>
      <c r="C501" s="2" t="s">
        <v>299</v>
      </c>
      <c r="D501" s="2">
        <v>137</v>
      </c>
      <c r="E501" s="2" t="s">
        <v>300</v>
      </c>
      <c r="F501" s="2">
        <v>2000</v>
      </c>
    </row>
    <row r="502" spans="1:6" x14ac:dyDescent="0.25">
      <c r="A502" s="2" t="s">
        <v>263</v>
      </c>
      <c r="B502" s="2" t="s">
        <v>264</v>
      </c>
      <c r="C502" s="2" t="s">
        <v>299</v>
      </c>
      <c r="D502" s="2">
        <v>137</v>
      </c>
      <c r="E502" s="2" t="s">
        <v>300</v>
      </c>
      <c r="F502" s="2">
        <v>2001</v>
      </c>
    </row>
    <row r="503" spans="1:6" x14ac:dyDescent="0.25">
      <c r="A503" s="2" t="s">
        <v>263</v>
      </c>
      <c r="B503" s="2" t="s">
        <v>264</v>
      </c>
      <c r="C503" s="2" t="s">
        <v>299</v>
      </c>
      <c r="D503" s="2">
        <v>137</v>
      </c>
      <c r="E503" s="2" t="s">
        <v>300</v>
      </c>
      <c r="F503" s="2">
        <v>2002</v>
      </c>
    </row>
    <row r="504" spans="1:6" x14ac:dyDescent="0.25">
      <c r="A504" s="2" t="s">
        <v>263</v>
      </c>
      <c r="B504" s="2" t="s">
        <v>264</v>
      </c>
      <c r="C504" s="2" t="s">
        <v>299</v>
      </c>
      <c r="D504" s="2">
        <v>137</v>
      </c>
      <c r="E504" s="2" t="s">
        <v>300</v>
      </c>
      <c r="F504" s="2">
        <v>2003</v>
      </c>
    </row>
    <row r="505" spans="1:6" x14ac:dyDescent="0.25">
      <c r="A505" s="2" t="s">
        <v>263</v>
      </c>
      <c r="B505" s="2" t="s">
        <v>264</v>
      </c>
      <c r="C505" s="2" t="s">
        <v>299</v>
      </c>
      <c r="D505" s="2">
        <v>137</v>
      </c>
      <c r="E505" s="2" t="s">
        <v>300</v>
      </c>
      <c r="F505" s="2">
        <v>2004</v>
      </c>
    </row>
    <row r="506" spans="1:6" x14ac:dyDescent="0.25">
      <c r="A506" s="2" t="s">
        <v>263</v>
      </c>
      <c r="B506" s="2" t="s">
        <v>264</v>
      </c>
      <c r="C506" s="2" t="s">
        <v>299</v>
      </c>
      <c r="D506" s="2">
        <v>137</v>
      </c>
      <c r="E506" s="2" t="s">
        <v>300</v>
      </c>
      <c r="F506" s="2">
        <v>2005</v>
      </c>
    </row>
    <row r="507" spans="1:6" x14ac:dyDescent="0.25">
      <c r="A507" s="2" t="s">
        <v>263</v>
      </c>
      <c r="B507" s="2" t="s">
        <v>264</v>
      </c>
      <c r="C507" s="2" t="s">
        <v>299</v>
      </c>
      <c r="D507" s="2">
        <v>167</v>
      </c>
      <c r="E507" s="2" t="s">
        <v>300</v>
      </c>
      <c r="F507" s="2">
        <v>2006</v>
      </c>
    </row>
    <row r="508" spans="1:6" x14ac:dyDescent="0.25">
      <c r="A508" s="2" t="s">
        <v>263</v>
      </c>
      <c r="B508" s="2" t="s">
        <v>264</v>
      </c>
      <c r="C508" s="2" t="s">
        <v>299</v>
      </c>
      <c r="D508" s="2">
        <v>167</v>
      </c>
      <c r="E508" s="2" t="s">
        <v>300</v>
      </c>
      <c r="F508" s="2">
        <v>2007</v>
      </c>
    </row>
    <row r="509" spans="1:6" x14ac:dyDescent="0.25">
      <c r="A509" s="2" t="s">
        <v>263</v>
      </c>
      <c r="B509" s="2" t="s">
        <v>264</v>
      </c>
      <c r="C509" s="2" t="s">
        <v>299</v>
      </c>
      <c r="D509" s="2">
        <v>167</v>
      </c>
      <c r="E509" s="2" t="s">
        <v>300</v>
      </c>
      <c r="F509" s="2">
        <v>2008</v>
      </c>
    </row>
    <row r="510" spans="1:6" x14ac:dyDescent="0.25">
      <c r="A510" s="2" t="s">
        <v>263</v>
      </c>
      <c r="B510" s="2" t="s">
        <v>264</v>
      </c>
      <c r="C510" s="2" t="s">
        <v>299</v>
      </c>
      <c r="D510" s="2">
        <v>167</v>
      </c>
      <c r="E510" s="2" t="s">
        <v>300</v>
      </c>
      <c r="F510" s="2">
        <v>2009</v>
      </c>
    </row>
    <row r="511" spans="1:6" x14ac:dyDescent="0.25">
      <c r="A511" s="2" t="s">
        <v>263</v>
      </c>
      <c r="B511" s="2" t="s">
        <v>264</v>
      </c>
      <c r="C511" s="2" t="s">
        <v>299</v>
      </c>
      <c r="D511" s="2">
        <v>167</v>
      </c>
      <c r="E511" s="2" t="s">
        <v>300</v>
      </c>
      <c r="F511" s="2">
        <v>2010</v>
      </c>
    </row>
    <row r="512" spans="1:6" x14ac:dyDescent="0.25">
      <c r="A512" s="2" t="s">
        <v>263</v>
      </c>
      <c r="B512" s="2" t="s">
        <v>264</v>
      </c>
      <c r="C512" s="2" t="s">
        <v>299</v>
      </c>
      <c r="D512" s="2">
        <v>167</v>
      </c>
      <c r="E512" s="2" t="s">
        <v>300</v>
      </c>
      <c r="F512" s="2">
        <v>2011</v>
      </c>
    </row>
    <row r="513" spans="1:6" x14ac:dyDescent="0.25">
      <c r="A513" s="2" t="s">
        <v>263</v>
      </c>
      <c r="B513" s="2" t="s">
        <v>264</v>
      </c>
      <c r="C513" s="2" t="s">
        <v>299</v>
      </c>
      <c r="D513" s="2">
        <v>167</v>
      </c>
      <c r="E513" s="2" t="s">
        <v>300</v>
      </c>
      <c r="F513" s="2">
        <v>2012</v>
      </c>
    </row>
    <row r="514" spans="1:6" x14ac:dyDescent="0.25">
      <c r="A514" s="2" t="s">
        <v>263</v>
      </c>
      <c r="B514" s="2" t="s">
        <v>264</v>
      </c>
      <c r="C514" s="2" t="s">
        <v>299</v>
      </c>
      <c r="D514" s="2">
        <v>167</v>
      </c>
      <c r="E514" s="2" t="s">
        <v>300</v>
      </c>
      <c r="F514" s="2">
        <v>2013</v>
      </c>
    </row>
    <row r="515" spans="1:6" x14ac:dyDescent="0.25">
      <c r="A515" s="2" t="s">
        <v>263</v>
      </c>
      <c r="B515" s="2" t="s">
        <v>264</v>
      </c>
      <c r="C515" s="2" t="s">
        <v>18</v>
      </c>
      <c r="D515" s="2">
        <v>126</v>
      </c>
      <c r="E515" s="2" t="s">
        <v>301</v>
      </c>
      <c r="F515" s="2">
        <v>1995</v>
      </c>
    </row>
    <row r="516" spans="1:6" x14ac:dyDescent="0.25">
      <c r="A516" s="2" t="s">
        <v>263</v>
      </c>
      <c r="B516" s="2" t="s">
        <v>264</v>
      </c>
      <c r="C516" s="2" t="s">
        <v>18</v>
      </c>
      <c r="D516" s="2">
        <v>126</v>
      </c>
      <c r="E516" s="2" t="s">
        <v>301</v>
      </c>
      <c r="F516" s="2">
        <v>1996</v>
      </c>
    </row>
    <row r="517" spans="1:6" x14ac:dyDescent="0.25">
      <c r="A517" s="2" t="s">
        <v>263</v>
      </c>
      <c r="B517" s="2" t="s">
        <v>264</v>
      </c>
      <c r="C517" s="2" t="s">
        <v>18</v>
      </c>
      <c r="D517" s="2">
        <v>126</v>
      </c>
      <c r="E517" s="2" t="s">
        <v>301</v>
      </c>
      <c r="F517" s="2">
        <v>1997</v>
      </c>
    </row>
    <row r="518" spans="1:6" x14ac:dyDescent="0.25">
      <c r="A518" s="2" t="s">
        <v>263</v>
      </c>
      <c r="B518" s="2" t="s">
        <v>264</v>
      </c>
      <c r="C518" s="2" t="s">
        <v>18</v>
      </c>
      <c r="D518" s="2">
        <v>126</v>
      </c>
      <c r="E518" s="2" t="s">
        <v>301</v>
      </c>
      <c r="F518" s="2">
        <v>1998</v>
      </c>
    </row>
    <row r="519" spans="1:6" x14ac:dyDescent="0.25">
      <c r="A519" s="2" t="s">
        <v>263</v>
      </c>
      <c r="B519" s="2" t="s">
        <v>264</v>
      </c>
      <c r="C519" s="2" t="s">
        <v>18</v>
      </c>
      <c r="D519" s="2">
        <v>126</v>
      </c>
      <c r="E519" s="2" t="s">
        <v>301</v>
      </c>
      <c r="F519" s="2">
        <v>1999</v>
      </c>
    </row>
    <row r="520" spans="1:6" x14ac:dyDescent="0.25">
      <c r="A520" s="2" t="s">
        <v>263</v>
      </c>
      <c r="B520" s="2" t="s">
        <v>264</v>
      </c>
      <c r="C520" s="2" t="s">
        <v>18</v>
      </c>
      <c r="D520" s="2">
        <v>126</v>
      </c>
      <c r="E520" s="2" t="s">
        <v>301</v>
      </c>
      <c r="F520" s="2">
        <v>2000</v>
      </c>
    </row>
    <row r="521" spans="1:6" x14ac:dyDescent="0.25">
      <c r="A521" s="2" t="s">
        <v>263</v>
      </c>
      <c r="B521" s="2" t="s">
        <v>264</v>
      </c>
      <c r="C521" s="2" t="s">
        <v>18</v>
      </c>
      <c r="D521" s="2">
        <v>126</v>
      </c>
      <c r="E521" s="2" t="s">
        <v>301</v>
      </c>
      <c r="F521" s="2">
        <v>2001</v>
      </c>
    </row>
    <row r="522" spans="1:6" x14ac:dyDescent="0.25">
      <c r="A522" s="2" t="s">
        <v>263</v>
      </c>
      <c r="B522" s="2" t="s">
        <v>264</v>
      </c>
      <c r="C522" s="2" t="s">
        <v>18</v>
      </c>
      <c r="D522" s="2">
        <v>126</v>
      </c>
      <c r="E522" s="2" t="s">
        <v>301</v>
      </c>
      <c r="F522" s="2">
        <v>2002</v>
      </c>
    </row>
    <row r="523" spans="1:6" x14ac:dyDescent="0.25">
      <c r="A523" s="2" t="s">
        <v>263</v>
      </c>
      <c r="B523" s="2" t="s">
        <v>264</v>
      </c>
      <c r="C523" s="2" t="s">
        <v>18</v>
      </c>
      <c r="D523" s="2">
        <v>126</v>
      </c>
      <c r="E523" s="2" t="s">
        <v>301</v>
      </c>
      <c r="F523" s="2">
        <v>2003</v>
      </c>
    </row>
    <row r="524" spans="1:6" x14ac:dyDescent="0.25">
      <c r="A524" s="2" t="s">
        <v>263</v>
      </c>
      <c r="B524" s="2" t="s">
        <v>264</v>
      </c>
      <c r="C524" s="2" t="s">
        <v>18</v>
      </c>
      <c r="D524" s="2">
        <v>126</v>
      </c>
      <c r="E524" s="2" t="s">
        <v>301</v>
      </c>
      <c r="F524" s="2">
        <v>2004</v>
      </c>
    </row>
    <row r="525" spans="1:6" x14ac:dyDescent="0.25">
      <c r="A525" s="2" t="s">
        <v>263</v>
      </c>
      <c r="B525" s="2" t="s">
        <v>264</v>
      </c>
      <c r="C525" s="2" t="s">
        <v>18</v>
      </c>
      <c r="D525" s="2">
        <v>126</v>
      </c>
      <c r="E525" s="2" t="s">
        <v>301</v>
      </c>
      <c r="F525" s="2">
        <v>2005</v>
      </c>
    </row>
    <row r="526" spans="1:6" x14ac:dyDescent="0.25">
      <c r="A526" s="2" t="s">
        <v>263</v>
      </c>
      <c r="B526" s="2" t="s">
        <v>264</v>
      </c>
      <c r="C526" s="2" t="s">
        <v>18</v>
      </c>
      <c r="D526" s="2">
        <v>156</v>
      </c>
      <c r="E526" s="2" t="s">
        <v>301</v>
      </c>
      <c r="F526" s="2">
        <v>2006</v>
      </c>
    </row>
    <row r="527" spans="1:6" x14ac:dyDescent="0.25">
      <c r="A527" s="2" t="s">
        <v>263</v>
      </c>
      <c r="B527" s="2" t="s">
        <v>264</v>
      </c>
      <c r="C527" s="2" t="s">
        <v>18</v>
      </c>
      <c r="D527" s="2">
        <v>156</v>
      </c>
      <c r="E527" s="2" t="s">
        <v>301</v>
      </c>
      <c r="F527" s="2">
        <v>2007</v>
      </c>
    </row>
    <row r="528" spans="1:6" x14ac:dyDescent="0.25">
      <c r="A528" s="2" t="s">
        <v>263</v>
      </c>
      <c r="B528" s="2" t="s">
        <v>264</v>
      </c>
      <c r="C528" s="2" t="s">
        <v>18</v>
      </c>
      <c r="D528" s="2">
        <v>156</v>
      </c>
      <c r="E528" s="2" t="s">
        <v>301</v>
      </c>
      <c r="F528" s="2">
        <v>2008</v>
      </c>
    </row>
    <row r="529" spans="1:6" x14ac:dyDescent="0.25">
      <c r="A529" s="2" t="s">
        <v>263</v>
      </c>
      <c r="B529" s="2" t="s">
        <v>264</v>
      </c>
      <c r="C529" s="2" t="s">
        <v>18</v>
      </c>
      <c r="D529" s="2">
        <v>156</v>
      </c>
      <c r="E529" s="2" t="s">
        <v>301</v>
      </c>
      <c r="F529" s="2">
        <v>2009</v>
      </c>
    </row>
    <row r="530" spans="1:6" x14ac:dyDescent="0.25">
      <c r="A530" s="2" t="s">
        <v>263</v>
      </c>
      <c r="B530" s="2" t="s">
        <v>264</v>
      </c>
      <c r="C530" s="2" t="s">
        <v>18</v>
      </c>
      <c r="D530" s="2">
        <v>156</v>
      </c>
      <c r="E530" s="2" t="s">
        <v>301</v>
      </c>
      <c r="F530" s="2">
        <v>2010</v>
      </c>
    </row>
    <row r="531" spans="1:6" x14ac:dyDescent="0.25">
      <c r="A531" s="2" t="s">
        <v>263</v>
      </c>
      <c r="B531" s="2" t="s">
        <v>264</v>
      </c>
      <c r="C531" s="2" t="s">
        <v>18</v>
      </c>
      <c r="D531" s="2">
        <v>156</v>
      </c>
      <c r="E531" s="2" t="s">
        <v>301</v>
      </c>
      <c r="F531" s="2">
        <v>2011</v>
      </c>
    </row>
    <row r="532" spans="1:6" x14ac:dyDescent="0.25">
      <c r="A532" s="2" t="s">
        <v>263</v>
      </c>
      <c r="B532" s="2" t="s">
        <v>264</v>
      </c>
      <c r="C532" s="2" t="s">
        <v>18</v>
      </c>
      <c r="D532" s="2">
        <v>156</v>
      </c>
      <c r="E532" s="2" t="s">
        <v>301</v>
      </c>
      <c r="F532" s="2">
        <v>2012</v>
      </c>
    </row>
    <row r="533" spans="1:6" x14ac:dyDescent="0.25">
      <c r="A533" s="2" t="s">
        <v>263</v>
      </c>
      <c r="B533" s="2" t="s">
        <v>264</v>
      </c>
      <c r="C533" s="2" t="s">
        <v>18</v>
      </c>
      <c r="D533" s="2">
        <v>156</v>
      </c>
      <c r="E533" s="2" t="s">
        <v>301</v>
      </c>
      <c r="F533" s="2">
        <v>2013</v>
      </c>
    </row>
    <row r="534" spans="1:6" x14ac:dyDescent="0.25">
      <c r="A534" s="2" t="s">
        <v>263</v>
      </c>
      <c r="B534" s="2" t="s">
        <v>264</v>
      </c>
      <c r="C534" s="2" t="s">
        <v>19</v>
      </c>
      <c r="D534" s="2">
        <v>105</v>
      </c>
      <c r="E534" s="2" t="s">
        <v>302</v>
      </c>
      <c r="F534" s="2">
        <v>1995</v>
      </c>
    </row>
    <row r="535" spans="1:6" x14ac:dyDescent="0.25">
      <c r="A535" s="2" t="s">
        <v>263</v>
      </c>
      <c r="B535" s="2" t="s">
        <v>264</v>
      </c>
      <c r="C535" s="2" t="s">
        <v>19</v>
      </c>
      <c r="D535" s="2">
        <v>105</v>
      </c>
      <c r="E535" s="2" t="s">
        <v>302</v>
      </c>
      <c r="F535" s="2">
        <v>1996</v>
      </c>
    </row>
    <row r="536" spans="1:6" x14ac:dyDescent="0.25">
      <c r="A536" s="2" t="s">
        <v>263</v>
      </c>
      <c r="B536" s="2" t="s">
        <v>264</v>
      </c>
      <c r="C536" s="2" t="s">
        <v>19</v>
      </c>
      <c r="D536" s="2">
        <v>105</v>
      </c>
      <c r="E536" s="2" t="s">
        <v>302</v>
      </c>
      <c r="F536" s="2">
        <v>1997</v>
      </c>
    </row>
    <row r="537" spans="1:6" x14ac:dyDescent="0.25">
      <c r="A537" s="2" t="s">
        <v>263</v>
      </c>
      <c r="B537" s="2" t="s">
        <v>264</v>
      </c>
      <c r="C537" s="2" t="s">
        <v>19</v>
      </c>
      <c r="D537" s="2">
        <v>105</v>
      </c>
      <c r="E537" s="2" t="s">
        <v>302</v>
      </c>
      <c r="F537" s="2">
        <v>1998</v>
      </c>
    </row>
    <row r="538" spans="1:6" x14ac:dyDescent="0.25">
      <c r="A538" s="2" t="s">
        <v>263</v>
      </c>
      <c r="B538" s="2" t="s">
        <v>264</v>
      </c>
      <c r="C538" s="2" t="s">
        <v>19</v>
      </c>
      <c r="D538" s="2">
        <v>105</v>
      </c>
      <c r="E538" s="2" t="s">
        <v>302</v>
      </c>
      <c r="F538" s="2">
        <v>1999</v>
      </c>
    </row>
    <row r="539" spans="1:6" x14ac:dyDescent="0.25">
      <c r="A539" s="2" t="s">
        <v>263</v>
      </c>
      <c r="B539" s="2" t="s">
        <v>264</v>
      </c>
      <c r="C539" s="2" t="s">
        <v>19</v>
      </c>
      <c r="D539" s="2">
        <v>105</v>
      </c>
      <c r="E539" s="2" t="s">
        <v>302</v>
      </c>
      <c r="F539" s="2">
        <v>2000</v>
      </c>
    </row>
    <row r="540" spans="1:6" x14ac:dyDescent="0.25">
      <c r="A540" s="2" t="s">
        <v>263</v>
      </c>
      <c r="B540" s="2" t="s">
        <v>264</v>
      </c>
      <c r="C540" s="2" t="s">
        <v>19</v>
      </c>
      <c r="D540" s="2">
        <v>105</v>
      </c>
      <c r="E540" s="2" t="s">
        <v>302</v>
      </c>
      <c r="F540" s="2">
        <v>2001</v>
      </c>
    </row>
    <row r="541" spans="1:6" x14ac:dyDescent="0.25">
      <c r="A541" s="2" t="s">
        <v>263</v>
      </c>
      <c r="B541" s="2" t="s">
        <v>264</v>
      </c>
      <c r="C541" s="2" t="s">
        <v>19</v>
      </c>
      <c r="D541" s="2">
        <v>105</v>
      </c>
      <c r="E541" s="2" t="s">
        <v>302</v>
      </c>
      <c r="F541" s="2">
        <v>2002</v>
      </c>
    </row>
    <row r="542" spans="1:6" x14ac:dyDescent="0.25">
      <c r="A542" s="2" t="s">
        <v>263</v>
      </c>
      <c r="B542" s="2" t="s">
        <v>264</v>
      </c>
      <c r="C542" s="2" t="s">
        <v>19</v>
      </c>
      <c r="D542" s="2">
        <v>105</v>
      </c>
      <c r="E542" s="2" t="s">
        <v>302</v>
      </c>
      <c r="F542" s="2">
        <v>2003</v>
      </c>
    </row>
    <row r="543" spans="1:6" x14ac:dyDescent="0.25">
      <c r="A543" s="2" t="s">
        <v>263</v>
      </c>
      <c r="B543" s="2" t="s">
        <v>264</v>
      </c>
      <c r="C543" s="2" t="s">
        <v>19</v>
      </c>
      <c r="D543" s="2">
        <v>105</v>
      </c>
      <c r="E543" s="2" t="s">
        <v>302</v>
      </c>
      <c r="F543" s="2">
        <v>2004</v>
      </c>
    </row>
    <row r="544" spans="1:6" x14ac:dyDescent="0.25">
      <c r="A544" s="2" t="s">
        <v>263</v>
      </c>
      <c r="B544" s="2" t="s">
        <v>264</v>
      </c>
      <c r="C544" s="2" t="s">
        <v>19</v>
      </c>
      <c r="D544" s="2">
        <v>105</v>
      </c>
      <c r="E544" s="2" t="s">
        <v>302</v>
      </c>
      <c r="F544" s="2">
        <v>2005</v>
      </c>
    </row>
    <row r="545" spans="1:6" x14ac:dyDescent="0.25">
      <c r="A545" s="2" t="s">
        <v>263</v>
      </c>
      <c r="B545" s="2" t="s">
        <v>264</v>
      </c>
      <c r="C545" s="2" t="s">
        <v>19</v>
      </c>
      <c r="D545" s="2">
        <v>135</v>
      </c>
      <c r="E545" s="2" t="s">
        <v>302</v>
      </c>
      <c r="F545" s="2">
        <v>2006</v>
      </c>
    </row>
    <row r="546" spans="1:6" x14ac:dyDescent="0.25">
      <c r="A546" s="2" t="s">
        <v>263</v>
      </c>
      <c r="B546" s="2" t="s">
        <v>264</v>
      </c>
      <c r="C546" s="2" t="s">
        <v>19</v>
      </c>
      <c r="D546" s="2">
        <v>135</v>
      </c>
      <c r="E546" s="2" t="s">
        <v>302</v>
      </c>
      <c r="F546" s="2">
        <v>2007</v>
      </c>
    </row>
    <row r="547" spans="1:6" x14ac:dyDescent="0.25">
      <c r="A547" s="2" t="s">
        <v>263</v>
      </c>
      <c r="B547" s="2" t="s">
        <v>264</v>
      </c>
      <c r="C547" s="2" t="s">
        <v>19</v>
      </c>
      <c r="D547" s="2">
        <v>135</v>
      </c>
      <c r="E547" s="2" t="s">
        <v>302</v>
      </c>
      <c r="F547" s="2">
        <v>2008</v>
      </c>
    </row>
    <row r="548" spans="1:6" x14ac:dyDescent="0.25">
      <c r="A548" s="2" t="s">
        <v>263</v>
      </c>
      <c r="B548" s="2" t="s">
        <v>264</v>
      </c>
      <c r="C548" s="2" t="s">
        <v>19</v>
      </c>
      <c r="D548" s="2">
        <v>135</v>
      </c>
      <c r="E548" s="2" t="s">
        <v>302</v>
      </c>
      <c r="F548" s="2">
        <v>2009</v>
      </c>
    </row>
    <row r="549" spans="1:6" x14ac:dyDescent="0.25">
      <c r="A549" s="2" t="s">
        <v>263</v>
      </c>
      <c r="B549" s="2" t="s">
        <v>264</v>
      </c>
      <c r="C549" s="2" t="s">
        <v>19</v>
      </c>
      <c r="D549" s="2">
        <v>135</v>
      </c>
      <c r="E549" s="2" t="s">
        <v>302</v>
      </c>
      <c r="F549" s="2">
        <v>2010</v>
      </c>
    </row>
    <row r="550" spans="1:6" x14ac:dyDescent="0.25">
      <c r="A550" s="2" t="s">
        <v>263</v>
      </c>
      <c r="B550" s="2" t="s">
        <v>264</v>
      </c>
      <c r="C550" s="2" t="s">
        <v>19</v>
      </c>
      <c r="D550" s="2">
        <v>135</v>
      </c>
      <c r="E550" s="2" t="s">
        <v>302</v>
      </c>
      <c r="F550" s="2">
        <v>2011</v>
      </c>
    </row>
    <row r="551" spans="1:6" x14ac:dyDescent="0.25">
      <c r="A551" s="2" t="s">
        <v>263</v>
      </c>
      <c r="B551" s="2" t="s">
        <v>264</v>
      </c>
      <c r="C551" s="2" t="s">
        <v>19</v>
      </c>
      <c r="D551" s="2">
        <v>135</v>
      </c>
      <c r="E551" s="2" t="s">
        <v>302</v>
      </c>
      <c r="F551" s="2">
        <v>2012</v>
      </c>
    </row>
    <row r="552" spans="1:6" x14ac:dyDescent="0.25">
      <c r="A552" s="2" t="s">
        <v>263</v>
      </c>
      <c r="B552" s="2" t="s">
        <v>264</v>
      </c>
      <c r="C552" s="2" t="s">
        <v>19</v>
      </c>
      <c r="D552" s="2">
        <v>135</v>
      </c>
      <c r="E552" s="2" t="s">
        <v>302</v>
      </c>
      <c r="F552" s="2">
        <v>2013</v>
      </c>
    </row>
    <row r="553" spans="1:6" x14ac:dyDescent="0.25">
      <c r="A553" s="2" t="s">
        <v>263</v>
      </c>
      <c r="B553" s="2" t="s">
        <v>264</v>
      </c>
      <c r="C553" s="2" t="s">
        <v>20</v>
      </c>
      <c r="D553" s="2">
        <v>103</v>
      </c>
      <c r="E553" s="2" t="s">
        <v>303</v>
      </c>
      <c r="F553" s="2">
        <v>1995</v>
      </c>
    </row>
    <row r="554" spans="1:6" x14ac:dyDescent="0.25">
      <c r="A554" s="2" t="s">
        <v>263</v>
      </c>
      <c r="B554" s="2" t="s">
        <v>264</v>
      </c>
      <c r="C554" s="2" t="s">
        <v>20</v>
      </c>
      <c r="D554" s="2">
        <v>103</v>
      </c>
      <c r="E554" s="2" t="s">
        <v>303</v>
      </c>
      <c r="F554" s="2">
        <v>1996</v>
      </c>
    </row>
    <row r="555" spans="1:6" x14ac:dyDescent="0.25">
      <c r="A555" s="2" t="s">
        <v>263</v>
      </c>
      <c r="B555" s="2" t="s">
        <v>264</v>
      </c>
      <c r="C555" s="2" t="s">
        <v>20</v>
      </c>
      <c r="D555" s="2">
        <v>103</v>
      </c>
      <c r="E555" s="2" t="s">
        <v>303</v>
      </c>
      <c r="F555" s="2">
        <v>1997</v>
      </c>
    </row>
    <row r="556" spans="1:6" x14ac:dyDescent="0.25">
      <c r="A556" s="2" t="s">
        <v>263</v>
      </c>
      <c r="B556" s="2" t="s">
        <v>264</v>
      </c>
      <c r="C556" s="2" t="s">
        <v>20</v>
      </c>
      <c r="D556" s="2">
        <v>103</v>
      </c>
      <c r="E556" s="2" t="s">
        <v>303</v>
      </c>
      <c r="F556" s="2">
        <v>1998</v>
      </c>
    </row>
    <row r="557" spans="1:6" x14ac:dyDescent="0.25">
      <c r="A557" s="2" t="s">
        <v>263</v>
      </c>
      <c r="B557" s="2" t="s">
        <v>264</v>
      </c>
      <c r="C557" s="2" t="s">
        <v>20</v>
      </c>
      <c r="D557" s="2">
        <v>103</v>
      </c>
      <c r="E557" s="2" t="s">
        <v>303</v>
      </c>
      <c r="F557" s="2">
        <v>1999</v>
      </c>
    </row>
    <row r="558" spans="1:6" x14ac:dyDescent="0.25">
      <c r="A558" s="2" t="s">
        <v>263</v>
      </c>
      <c r="B558" s="2" t="s">
        <v>264</v>
      </c>
      <c r="C558" s="2" t="s">
        <v>20</v>
      </c>
      <c r="D558" s="2">
        <v>103</v>
      </c>
      <c r="E558" s="2" t="s">
        <v>303</v>
      </c>
      <c r="F558" s="2">
        <v>2000</v>
      </c>
    </row>
    <row r="559" spans="1:6" x14ac:dyDescent="0.25">
      <c r="A559" s="2" t="s">
        <v>263</v>
      </c>
      <c r="B559" s="2" t="s">
        <v>264</v>
      </c>
      <c r="C559" s="2" t="s">
        <v>20</v>
      </c>
      <c r="D559" s="2">
        <v>103</v>
      </c>
      <c r="E559" s="2" t="s">
        <v>303</v>
      </c>
      <c r="F559" s="2">
        <v>2001</v>
      </c>
    </row>
    <row r="560" spans="1:6" x14ac:dyDescent="0.25">
      <c r="A560" s="2" t="s">
        <v>263</v>
      </c>
      <c r="B560" s="2" t="s">
        <v>264</v>
      </c>
      <c r="C560" s="2" t="s">
        <v>20</v>
      </c>
      <c r="D560" s="2">
        <v>103</v>
      </c>
      <c r="E560" s="2" t="s">
        <v>303</v>
      </c>
      <c r="F560" s="2">
        <v>2002</v>
      </c>
    </row>
    <row r="561" spans="1:6" x14ac:dyDescent="0.25">
      <c r="A561" s="2" t="s">
        <v>263</v>
      </c>
      <c r="B561" s="2" t="s">
        <v>264</v>
      </c>
      <c r="C561" s="2" t="s">
        <v>20</v>
      </c>
      <c r="D561" s="2">
        <v>103</v>
      </c>
      <c r="E561" s="2" t="s">
        <v>303</v>
      </c>
      <c r="F561" s="2">
        <v>2003</v>
      </c>
    </row>
    <row r="562" spans="1:6" x14ac:dyDescent="0.25">
      <c r="A562" s="2" t="s">
        <v>263</v>
      </c>
      <c r="B562" s="2" t="s">
        <v>264</v>
      </c>
      <c r="C562" s="2" t="s">
        <v>20</v>
      </c>
      <c r="D562" s="2">
        <v>103</v>
      </c>
      <c r="E562" s="2" t="s">
        <v>303</v>
      </c>
      <c r="F562" s="2">
        <v>2004</v>
      </c>
    </row>
    <row r="563" spans="1:6" x14ac:dyDescent="0.25">
      <c r="A563" s="2" t="s">
        <v>263</v>
      </c>
      <c r="B563" s="2" t="s">
        <v>264</v>
      </c>
      <c r="C563" s="2" t="s">
        <v>20</v>
      </c>
      <c r="D563" s="2">
        <v>103</v>
      </c>
      <c r="E563" s="2" t="s">
        <v>303</v>
      </c>
      <c r="F563" s="2">
        <v>2005</v>
      </c>
    </row>
    <row r="564" spans="1:6" x14ac:dyDescent="0.25">
      <c r="A564" s="2" t="s">
        <v>263</v>
      </c>
      <c r="B564" s="2" t="s">
        <v>264</v>
      </c>
      <c r="C564" s="2" t="s">
        <v>20</v>
      </c>
      <c r="D564" s="2">
        <v>134</v>
      </c>
      <c r="E564" s="2" t="s">
        <v>303</v>
      </c>
      <c r="F564" s="2">
        <v>2006</v>
      </c>
    </row>
    <row r="565" spans="1:6" x14ac:dyDescent="0.25">
      <c r="A565" s="2" t="s">
        <v>263</v>
      </c>
      <c r="B565" s="2" t="s">
        <v>264</v>
      </c>
      <c r="C565" s="2" t="s">
        <v>20</v>
      </c>
      <c r="D565" s="2">
        <v>134</v>
      </c>
      <c r="E565" s="2" t="s">
        <v>303</v>
      </c>
      <c r="F565" s="2">
        <v>2007</v>
      </c>
    </row>
    <row r="566" spans="1:6" x14ac:dyDescent="0.25">
      <c r="A566" s="2" t="s">
        <v>263</v>
      </c>
      <c r="B566" s="2" t="s">
        <v>264</v>
      </c>
      <c r="C566" s="2" t="s">
        <v>20</v>
      </c>
      <c r="D566" s="2">
        <v>134</v>
      </c>
      <c r="E566" s="2" t="s">
        <v>303</v>
      </c>
      <c r="F566" s="2">
        <v>2008</v>
      </c>
    </row>
    <row r="567" spans="1:6" x14ac:dyDescent="0.25">
      <c r="A567" s="2" t="s">
        <v>263</v>
      </c>
      <c r="B567" s="2" t="s">
        <v>264</v>
      </c>
      <c r="C567" s="2" t="s">
        <v>20</v>
      </c>
      <c r="D567" s="2">
        <v>134</v>
      </c>
      <c r="E567" s="2" t="s">
        <v>303</v>
      </c>
      <c r="F567" s="2">
        <v>2009</v>
      </c>
    </row>
    <row r="568" spans="1:6" x14ac:dyDescent="0.25">
      <c r="A568" s="2" t="s">
        <v>263</v>
      </c>
      <c r="B568" s="2" t="s">
        <v>264</v>
      </c>
      <c r="C568" s="2" t="s">
        <v>20</v>
      </c>
      <c r="D568" s="2">
        <v>134</v>
      </c>
      <c r="E568" s="2" t="s">
        <v>303</v>
      </c>
      <c r="F568" s="2">
        <v>2010</v>
      </c>
    </row>
    <row r="569" spans="1:6" x14ac:dyDescent="0.25">
      <c r="A569" s="2" t="s">
        <v>263</v>
      </c>
      <c r="B569" s="2" t="s">
        <v>264</v>
      </c>
      <c r="C569" s="2" t="s">
        <v>20</v>
      </c>
      <c r="D569" s="2">
        <v>134</v>
      </c>
      <c r="E569" s="2" t="s">
        <v>303</v>
      </c>
      <c r="F569" s="2">
        <v>2011</v>
      </c>
    </row>
    <row r="570" spans="1:6" x14ac:dyDescent="0.25">
      <c r="A570" s="2" t="s">
        <v>263</v>
      </c>
      <c r="B570" s="2" t="s">
        <v>264</v>
      </c>
      <c r="C570" s="2" t="s">
        <v>20</v>
      </c>
      <c r="D570" s="2">
        <v>134</v>
      </c>
      <c r="E570" s="2" t="s">
        <v>303</v>
      </c>
      <c r="F570" s="2">
        <v>2012</v>
      </c>
    </row>
    <row r="571" spans="1:6" x14ac:dyDescent="0.25">
      <c r="A571" s="2" t="s">
        <v>263</v>
      </c>
      <c r="B571" s="2" t="s">
        <v>264</v>
      </c>
      <c r="C571" s="2" t="s">
        <v>20</v>
      </c>
      <c r="D571" s="2">
        <v>134</v>
      </c>
      <c r="E571" s="2" t="s">
        <v>303</v>
      </c>
      <c r="F571" s="2">
        <v>2013</v>
      </c>
    </row>
    <row r="572" spans="1:6" x14ac:dyDescent="0.25">
      <c r="A572" s="2" t="s">
        <v>263</v>
      </c>
      <c r="B572" s="2" t="s">
        <v>264</v>
      </c>
      <c r="C572" s="2" t="s">
        <v>21</v>
      </c>
      <c r="D572" s="2">
        <v>116</v>
      </c>
      <c r="E572" s="2" t="s">
        <v>304</v>
      </c>
      <c r="F572" s="2">
        <v>1995</v>
      </c>
    </row>
    <row r="573" spans="1:6" x14ac:dyDescent="0.25">
      <c r="A573" s="2" t="s">
        <v>263</v>
      </c>
      <c r="B573" s="2" t="s">
        <v>264</v>
      </c>
      <c r="C573" s="2" t="s">
        <v>21</v>
      </c>
      <c r="D573" s="2">
        <v>116</v>
      </c>
      <c r="E573" s="2" t="s">
        <v>304</v>
      </c>
      <c r="F573" s="2">
        <v>1996</v>
      </c>
    </row>
    <row r="574" spans="1:6" x14ac:dyDescent="0.25">
      <c r="A574" s="2" t="s">
        <v>263</v>
      </c>
      <c r="B574" s="2" t="s">
        <v>264</v>
      </c>
      <c r="C574" s="2" t="s">
        <v>21</v>
      </c>
      <c r="D574" s="2">
        <v>116</v>
      </c>
      <c r="E574" s="2" t="s">
        <v>304</v>
      </c>
      <c r="F574" s="2">
        <v>1997</v>
      </c>
    </row>
    <row r="575" spans="1:6" x14ac:dyDescent="0.25">
      <c r="A575" s="2" t="s">
        <v>263</v>
      </c>
      <c r="B575" s="2" t="s">
        <v>264</v>
      </c>
      <c r="C575" s="2" t="s">
        <v>21</v>
      </c>
      <c r="D575" s="2">
        <v>116</v>
      </c>
      <c r="E575" s="2" t="s">
        <v>304</v>
      </c>
      <c r="F575" s="2">
        <v>1998</v>
      </c>
    </row>
    <row r="576" spans="1:6" x14ac:dyDescent="0.25">
      <c r="A576" s="2" t="s">
        <v>263</v>
      </c>
      <c r="B576" s="2" t="s">
        <v>264</v>
      </c>
      <c r="C576" s="2" t="s">
        <v>21</v>
      </c>
      <c r="D576" s="2">
        <v>116</v>
      </c>
      <c r="E576" s="2" t="s">
        <v>304</v>
      </c>
      <c r="F576" s="2">
        <v>1999</v>
      </c>
    </row>
    <row r="577" spans="1:6" x14ac:dyDescent="0.25">
      <c r="A577" s="2" t="s">
        <v>263</v>
      </c>
      <c r="B577" s="2" t="s">
        <v>264</v>
      </c>
      <c r="C577" s="2" t="s">
        <v>21</v>
      </c>
      <c r="D577" s="2">
        <v>116</v>
      </c>
      <c r="E577" s="2" t="s">
        <v>304</v>
      </c>
      <c r="F577" s="2">
        <v>2000</v>
      </c>
    </row>
    <row r="578" spans="1:6" x14ac:dyDescent="0.25">
      <c r="A578" s="2" t="s">
        <v>263</v>
      </c>
      <c r="B578" s="2" t="s">
        <v>264</v>
      </c>
      <c r="C578" s="2" t="s">
        <v>21</v>
      </c>
      <c r="D578" s="2">
        <v>116</v>
      </c>
      <c r="E578" s="2" t="s">
        <v>304</v>
      </c>
      <c r="F578" s="2">
        <v>2001</v>
      </c>
    </row>
    <row r="579" spans="1:6" x14ac:dyDescent="0.25">
      <c r="A579" s="2" t="s">
        <v>263</v>
      </c>
      <c r="B579" s="2" t="s">
        <v>264</v>
      </c>
      <c r="C579" s="2" t="s">
        <v>21</v>
      </c>
      <c r="D579" s="2">
        <v>116</v>
      </c>
      <c r="E579" s="2" t="s">
        <v>304</v>
      </c>
      <c r="F579" s="2">
        <v>2002</v>
      </c>
    </row>
    <row r="580" spans="1:6" x14ac:dyDescent="0.25">
      <c r="A580" s="2" t="s">
        <v>263</v>
      </c>
      <c r="B580" s="2" t="s">
        <v>264</v>
      </c>
      <c r="C580" s="2" t="s">
        <v>21</v>
      </c>
      <c r="D580" s="2">
        <v>116</v>
      </c>
      <c r="E580" s="2" t="s">
        <v>304</v>
      </c>
      <c r="F580" s="2">
        <v>2003</v>
      </c>
    </row>
    <row r="581" spans="1:6" x14ac:dyDescent="0.25">
      <c r="A581" s="2" t="s">
        <v>263</v>
      </c>
      <c r="B581" s="2" t="s">
        <v>264</v>
      </c>
      <c r="C581" s="2" t="s">
        <v>21</v>
      </c>
      <c r="D581" s="2">
        <v>116</v>
      </c>
      <c r="E581" s="2" t="s">
        <v>304</v>
      </c>
      <c r="F581" s="2">
        <v>2004</v>
      </c>
    </row>
    <row r="582" spans="1:6" x14ac:dyDescent="0.25">
      <c r="A582" s="2" t="s">
        <v>263</v>
      </c>
      <c r="B582" s="2" t="s">
        <v>264</v>
      </c>
      <c r="C582" s="2" t="s">
        <v>21</v>
      </c>
      <c r="D582" s="2">
        <v>116</v>
      </c>
      <c r="E582" s="2" t="s">
        <v>304</v>
      </c>
      <c r="F582" s="2">
        <v>2005</v>
      </c>
    </row>
    <row r="583" spans="1:6" x14ac:dyDescent="0.25">
      <c r="A583" s="2" t="s">
        <v>263</v>
      </c>
      <c r="B583" s="2" t="s">
        <v>264</v>
      </c>
      <c r="C583" s="2" t="s">
        <v>21</v>
      </c>
      <c r="D583" s="2">
        <v>146</v>
      </c>
      <c r="E583" s="2" t="s">
        <v>304</v>
      </c>
      <c r="F583" s="2">
        <v>2006</v>
      </c>
    </row>
    <row r="584" spans="1:6" x14ac:dyDescent="0.25">
      <c r="A584" s="2" t="s">
        <v>263</v>
      </c>
      <c r="B584" s="2" t="s">
        <v>264</v>
      </c>
      <c r="C584" s="2" t="s">
        <v>21</v>
      </c>
      <c r="D584" s="2">
        <v>146</v>
      </c>
      <c r="E584" s="2" t="s">
        <v>304</v>
      </c>
      <c r="F584" s="2">
        <v>2007</v>
      </c>
    </row>
    <row r="585" spans="1:6" x14ac:dyDescent="0.25">
      <c r="A585" s="2" t="s">
        <v>263</v>
      </c>
      <c r="B585" s="2" t="s">
        <v>264</v>
      </c>
      <c r="C585" s="2" t="s">
        <v>21</v>
      </c>
      <c r="D585" s="2">
        <v>146</v>
      </c>
      <c r="E585" s="2" t="s">
        <v>304</v>
      </c>
      <c r="F585" s="2">
        <v>2008</v>
      </c>
    </row>
    <row r="586" spans="1:6" x14ac:dyDescent="0.25">
      <c r="A586" s="2" t="s">
        <v>263</v>
      </c>
      <c r="B586" s="2" t="s">
        <v>264</v>
      </c>
      <c r="C586" s="2" t="s">
        <v>21</v>
      </c>
      <c r="D586" s="2">
        <v>146</v>
      </c>
      <c r="E586" s="2" t="s">
        <v>304</v>
      </c>
      <c r="F586" s="2">
        <v>2009</v>
      </c>
    </row>
    <row r="587" spans="1:6" x14ac:dyDescent="0.25">
      <c r="A587" s="2" t="s">
        <v>263</v>
      </c>
      <c r="B587" s="2" t="s">
        <v>264</v>
      </c>
      <c r="C587" s="2" t="s">
        <v>21</v>
      </c>
      <c r="D587" s="2">
        <v>146</v>
      </c>
      <c r="E587" s="2" t="s">
        <v>304</v>
      </c>
      <c r="F587" s="2">
        <v>2010</v>
      </c>
    </row>
    <row r="588" spans="1:6" x14ac:dyDescent="0.25">
      <c r="A588" s="2" t="s">
        <v>263</v>
      </c>
      <c r="B588" s="2" t="s">
        <v>264</v>
      </c>
      <c r="C588" s="2" t="s">
        <v>21</v>
      </c>
      <c r="D588" s="2">
        <v>146</v>
      </c>
      <c r="E588" s="2" t="s">
        <v>304</v>
      </c>
      <c r="F588" s="2">
        <v>2011</v>
      </c>
    </row>
    <row r="589" spans="1:6" x14ac:dyDescent="0.25">
      <c r="A589" s="2" t="s">
        <v>263</v>
      </c>
      <c r="B589" s="2" t="s">
        <v>264</v>
      </c>
      <c r="C589" s="2" t="s">
        <v>21</v>
      </c>
      <c r="D589" s="2">
        <v>146</v>
      </c>
      <c r="E589" s="2" t="s">
        <v>304</v>
      </c>
      <c r="F589" s="2">
        <v>2012</v>
      </c>
    </row>
    <row r="590" spans="1:6" x14ac:dyDescent="0.25">
      <c r="A590" s="2" t="s">
        <v>263</v>
      </c>
      <c r="B590" s="2" t="s">
        <v>264</v>
      </c>
      <c r="C590" s="2" t="s">
        <v>21</v>
      </c>
      <c r="D590" s="2">
        <v>146</v>
      </c>
      <c r="E590" s="2" t="s">
        <v>304</v>
      </c>
      <c r="F590" s="2">
        <v>2013</v>
      </c>
    </row>
    <row r="591" spans="1:6" x14ac:dyDescent="0.25">
      <c r="A591" s="2" t="s">
        <v>263</v>
      </c>
      <c r="B591" s="2" t="s">
        <v>264</v>
      </c>
      <c r="C591" s="2" t="s">
        <v>22</v>
      </c>
      <c r="D591" s="2">
        <v>111</v>
      </c>
      <c r="E591" s="2" t="s">
        <v>305</v>
      </c>
      <c r="F591" s="2">
        <v>1995</v>
      </c>
    </row>
    <row r="592" spans="1:6" x14ac:dyDescent="0.25">
      <c r="A592" s="2" t="s">
        <v>263</v>
      </c>
      <c r="B592" s="2" t="s">
        <v>264</v>
      </c>
      <c r="C592" s="2" t="s">
        <v>22</v>
      </c>
      <c r="D592" s="2">
        <v>111</v>
      </c>
      <c r="E592" s="2" t="s">
        <v>305</v>
      </c>
      <c r="F592" s="2">
        <v>1996</v>
      </c>
    </row>
    <row r="593" spans="1:6" x14ac:dyDescent="0.25">
      <c r="A593" s="2" t="s">
        <v>263</v>
      </c>
      <c r="B593" s="2" t="s">
        <v>264</v>
      </c>
      <c r="C593" s="2" t="s">
        <v>22</v>
      </c>
      <c r="D593" s="2">
        <v>111</v>
      </c>
      <c r="E593" s="2" t="s">
        <v>305</v>
      </c>
      <c r="F593" s="2">
        <v>1997</v>
      </c>
    </row>
    <row r="594" spans="1:6" x14ac:dyDescent="0.25">
      <c r="A594" s="2" t="s">
        <v>263</v>
      </c>
      <c r="B594" s="2" t="s">
        <v>264</v>
      </c>
      <c r="C594" s="2" t="s">
        <v>22</v>
      </c>
      <c r="D594" s="2">
        <v>111</v>
      </c>
      <c r="E594" s="2" t="s">
        <v>305</v>
      </c>
      <c r="F594" s="2">
        <v>1998</v>
      </c>
    </row>
    <row r="595" spans="1:6" x14ac:dyDescent="0.25">
      <c r="A595" s="2" t="s">
        <v>263</v>
      </c>
      <c r="B595" s="2" t="s">
        <v>264</v>
      </c>
      <c r="C595" s="2" t="s">
        <v>22</v>
      </c>
      <c r="D595" s="2">
        <v>111</v>
      </c>
      <c r="E595" s="2" t="s">
        <v>305</v>
      </c>
      <c r="F595" s="2">
        <v>1999</v>
      </c>
    </row>
    <row r="596" spans="1:6" x14ac:dyDescent="0.25">
      <c r="A596" s="2" t="s">
        <v>263</v>
      </c>
      <c r="B596" s="2" t="s">
        <v>264</v>
      </c>
      <c r="C596" s="2" t="s">
        <v>22</v>
      </c>
      <c r="D596" s="2">
        <v>111</v>
      </c>
      <c r="E596" s="2" t="s">
        <v>305</v>
      </c>
      <c r="F596" s="2">
        <v>2000</v>
      </c>
    </row>
    <row r="597" spans="1:6" x14ac:dyDescent="0.25">
      <c r="A597" s="2" t="s">
        <v>263</v>
      </c>
      <c r="B597" s="2" t="s">
        <v>264</v>
      </c>
      <c r="C597" s="2" t="s">
        <v>22</v>
      </c>
      <c r="D597" s="2">
        <v>111</v>
      </c>
      <c r="E597" s="2" t="s">
        <v>305</v>
      </c>
      <c r="F597" s="2">
        <v>2001</v>
      </c>
    </row>
    <row r="598" spans="1:6" x14ac:dyDescent="0.25">
      <c r="A598" s="2" t="s">
        <v>263</v>
      </c>
      <c r="B598" s="2" t="s">
        <v>264</v>
      </c>
      <c r="C598" s="2" t="s">
        <v>22</v>
      </c>
      <c r="D598" s="2">
        <v>111</v>
      </c>
      <c r="E598" s="2" t="s">
        <v>305</v>
      </c>
      <c r="F598" s="2">
        <v>2002</v>
      </c>
    </row>
    <row r="599" spans="1:6" x14ac:dyDescent="0.25">
      <c r="A599" s="2" t="s">
        <v>263</v>
      </c>
      <c r="B599" s="2" t="s">
        <v>264</v>
      </c>
      <c r="C599" s="2" t="s">
        <v>22</v>
      </c>
      <c r="D599" s="2">
        <v>111</v>
      </c>
      <c r="E599" s="2" t="s">
        <v>305</v>
      </c>
      <c r="F599" s="2">
        <v>2003</v>
      </c>
    </row>
    <row r="600" spans="1:6" x14ac:dyDescent="0.25">
      <c r="A600" s="2" t="s">
        <v>263</v>
      </c>
      <c r="B600" s="2" t="s">
        <v>264</v>
      </c>
      <c r="C600" s="2" t="s">
        <v>22</v>
      </c>
      <c r="D600" s="2">
        <v>111</v>
      </c>
      <c r="E600" s="2" t="s">
        <v>305</v>
      </c>
      <c r="F600" s="2">
        <v>2004</v>
      </c>
    </row>
    <row r="601" spans="1:6" x14ac:dyDescent="0.25">
      <c r="A601" s="2" t="s">
        <v>263</v>
      </c>
      <c r="B601" s="2" t="s">
        <v>264</v>
      </c>
      <c r="C601" s="2" t="s">
        <v>22</v>
      </c>
      <c r="D601" s="2">
        <v>111</v>
      </c>
      <c r="E601" s="2" t="s">
        <v>305</v>
      </c>
      <c r="F601" s="2">
        <v>2005</v>
      </c>
    </row>
    <row r="602" spans="1:6" x14ac:dyDescent="0.25">
      <c r="A602" s="2" t="s">
        <v>263</v>
      </c>
      <c r="B602" s="2" t="s">
        <v>264</v>
      </c>
      <c r="C602" s="2" t="s">
        <v>22</v>
      </c>
      <c r="D602" s="2">
        <v>141</v>
      </c>
      <c r="E602" s="2" t="s">
        <v>305</v>
      </c>
      <c r="F602" s="2">
        <v>2006</v>
      </c>
    </row>
    <row r="603" spans="1:6" x14ac:dyDescent="0.25">
      <c r="A603" s="2" t="s">
        <v>263</v>
      </c>
      <c r="B603" s="2" t="s">
        <v>264</v>
      </c>
      <c r="C603" s="2" t="s">
        <v>22</v>
      </c>
      <c r="D603" s="2">
        <v>141</v>
      </c>
      <c r="E603" s="2" t="s">
        <v>305</v>
      </c>
      <c r="F603" s="2">
        <v>2007</v>
      </c>
    </row>
    <row r="604" spans="1:6" x14ac:dyDescent="0.25">
      <c r="A604" s="2" t="s">
        <v>263</v>
      </c>
      <c r="B604" s="2" t="s">
        <v>264</v>
      </c>
      <c r="C604" s="2" t="s">
        <v>22</v>
      </c>
      <c r="D604" s="2">
        <v>141</v>
      </c>
      <c r="E604" s="2" t="s">
        <v>305</v>
      </c>
      <c r="F604" s="2">
        <v>2008</v>
      </c>
    </row>
    <row r="605" spans="1:6" x14ac:dyDescent="0.25">
      <c r="A605" s="2" t="s">
        <v>263</v>
      </c>
      <c r="B605" s="2" t="s">
        <v>264</v>
      </c>
      <c r="C605" s="2" t="s">
        <v>22</v>
      </c>
      <c r="D605" s="2">
        <v>141</v>
      </c>
      <c r="E605" s="2" t="s">
        <v>305</v>
      </c>
      <c r="F605" s="2">
        <v>2009</v>
      </c>
    </row>
    <row r="606" spans="1:6" x14ac:dyDescent="0.25">
      <c r="A606" s="2" t="s">
        <v>263</v>
      </c>
      <c r="B606" s="2" t="s">
        <v>264</v>
      </c>
      <c r="C606" s="2" t="s">
        <v>22</v>
      </c>
      <c r="D606" s="2">
        <v>141</v>
      </c>
      <c r="E606" s="2" t="s">
        <v>305</v>
      </c>
      <c r="F606" s="2">
        <v>2010</v>
      </c>
    </row>
    <row r="607" spans="1:6" x14ac:dyDescent="0.25">
      <c r="A607" s="2" t="s">
        <v>263</v>
      </c>
      <c r="B607" s="2" t="s">
        <v>264</v>
      </c>
      <c r="C607" s="2" t="s">
        <v>22</v>
      </c>
      <c r="D607" s="2">
        <v>141</v>
      </c>
      <c r="E607" s="2" t="s">
        <v>305</v>
      </c>
      <c r="F607" s="2">
        <v>2011</v>
      </c>
    </row>
    <row r="608" spans="1:6" x14ac:dyDescent="0.25">
      <c r="A608" s="2" t="s">
        <v>263</v>
      </c>
      <c r="B608" s="2" t="s">
        <v>264</v>
      </c>
      <c r="C608" s="2" t="s">
        <v>22</v>
      </c>
      <c r="D608" s="2">
        <v>141</v>
      </c>
      <c r="E608" s="2" t="s">
        <v>305</v>
      </c>
      <c r="F608" s="2">
        <v>2012</v>
      </c>
    </row>
    <row r="609" spans="1:6" x14ac:dyDescent="0.25">
      <c r="A609" s="2" t="s">
        <v>263</v>
      </c>
      <c r="B609" s="2" t="s">
        <v>264</v>
      </c>
      <c r="C609" s="2" t="s">
        <v>22</v>
      </c>
      <c r="D609" s="2">
        <v>141</v>
      </c>
      <c r="E609" s="2" t="s">
        <v>305</v>
      </c>
      <c r="F609" s="2">
        <v>2013</v>
      </c>
    </row>
    <row r="610" spans="1:6" x14ac:dyDescent="0.25">
      <c r="A610" s="2" t="s">
        <v>263</v>
      </c>
      <c r="B610" s="2" t="s">
        <v>264</v>
      </c>
      <c r="C610" s="2" t="s">
        <v>306</v>
      </c>
      <c r="D610" s="2">
        <v>125</v>
      </c>
      <c r="E610" s="2" t="s">
        <v>307</v>
      </c>
      <c r="F610" s="2">
        <v>1995</v>
      </c>
    </row>
    <row r="611" spans="1:6" x14ac:dyDescent="0.25">
      <c r="A611" s="2" t="s">
        <v>263</v>
      </c>
      <c r="B611" s="2" t="s">
        <v>264</v>
      </c>
      <c r="C611" s="2" t="s">
        <v>306</v>
      </c>
      <c r="D611" s="2">
        <v>125</v>
      </c>
      <c r="E611" s="2" t="s">
        <v>307</v>
      </c>
      <c r="F611" s="2">
        <v>1996</v>
      </c>
    </row>
    <row r="612" spans="1:6" x14ac:dyDescent="0.25">
      <c r="A612" s="2" t="s">
        <v>263</v>
      </c>
      <c r="B612" s="2" t="s">
        <v>264</v>
      </c>
      <c r="C612" s="2" t="s">
        <v>306</v>
      </c>
      <c r="D612" s="2">
        <v>125</v>
      </c>
      <c r="E612" s="2" t="s">
        <v>307</v>
      </c>
      <c r="F612" s="2">
        <v>1997</v>
      </c>
    </row>
    <row r="613" spans="1:6" x14ac:dyDescent="0.25">
      <c r="A613" s="2" t="s">
        <v>263</v>
      </c>
      <c r="B613" s="2" t="s">
        <v>264</v>
      </c>
      <c r="C613" s="2" t="s">
        <v>306</v>
      </c>
      <c r="D613" s="2">
        <v>125</v>
      </c>
      <c r="E613" s="2" t="s">
        <v>307</v>
      </c>
      <c r="F613" s="2">
        <v>1998</v>
      </c>
    </row>
    <row r="614" spans="1:6" x14ac:dyDescent="0.25">
      <c r="A614" s="2" t="s">
        <v>263</v>
      </c>
      <c r="B614" s="2" t="s">
        <v>264</v>
      </c>
      <c r="C614" s="2" t="s">
        <v>306</v>
      </c>
      <c r="D614" s="2">
        <v>125</v>
      </c>
      <c r="E614" s="2" t="s">
        <v>307</v>
      </c>
      <c r="F614" s="2">
        <v>1999</v>
      </c>
    </row>
    <row r="615" spans="1:6" x14ac:dyDescent="0.25">
      <c r="A615" s="2" t="s">
        <v>263</v>
      </c>
      <c r="B615" s="2" t="s">
        <v>264</v>
      </c>
      <c r="C615" s="2" t="s">
        <v>306</v>
      </c>
      <c r="D615" s="2">
        <v>125</v>
      </c>
      <c r="E615" s="2" t="s">
        <v>307</v>
      </c>
      <c r="F615" s="2">
        <v>2000</v>
      </c>
    </row>
    <row r="616" spans="1:6" x14ac:dyDescent="0.25">
      <c r="A616" s="2" t="s">
        <v>263</v>
      </c>
      <c r="B616" s="2" t="s">
        <v>264</v>
      </c>
      <c r="C616" s="2" t="s">
        <v>306</v>
      </c>
      <c r="D616" s="2">
        <v>125</v>
      </c>
      <c r="E616" s="2" t="s">
        <v>307</v>
      </c>
      <c r="F616" s="2">
        <v>2001</v>
      </c>
    </row>
    <row r="617" spans="1:6" x14ac:dyDescent="0.25">
      <c r="A617" s="2" t="s">
        <v>263</v>
      </c>
      <c r="B617" s="2" t="s">
        <v>264</v>
      </c>
      <c r="C617" s="2" t="s">
        <v>306</v>
      </c>
      <c r="D617" s="2">
        <v>125</v>
      </c>
      <c r="E617" s="2" t="s">
        <v>307</v>
      </c>
      <c r="F617" s="2">
        <v>2002</v>
      </c>
    </row>
    <row r="618" spans="1:6" x14ac:dyDescent="0.25">
      <c r="A618" s="2" t="s">
        <v>263</v>
      </c>
      <c r="B618" s="2" t="s">
        <v>264</v>
      </c>
      <c r="C618" s="2" t="s">
        <v>306</v>
      </c>
      <c r="D618" s="2">
        <v>125</v>
      </c>
      <c r="E618" s="2" t="s">
        <v>307</v>
      </c>
      <c r="F618" s="2">
        <v>2003</v>
      </c>
    </row>
    <row r="619" spans="1:6" x14ac:dyDescent="0.25">
      <c r="A619" s="2" t="s">
        <v>263</v>
      </c>
      <c r="B619" s="2" t="s">
        <v>264</v>
      </c>
      <c r="C619" s="2" t="s">
        <v>306</v>
      </c>
      <c r="D619" s="2">
        <v>125</v>
      </c>
      <c r="E619" s="2" t="s">
        <v>307</v>
      </c>
      <c r="F619" s="2">
        <v>2004</v>
      </c>
    </row>
    <row r="620" spans="1:6" x14ac:dyDescent="0.25">
      <c r="A620" s="2" t="s">
        <v>263</v>
      </c>
      <c r="B620" s="2" t="s">
        <v>264</v>
      </c>
      <c r="C620" s="2" t="s">
        <v>306</v>
      </c>
      <c r="D620" s="2">
        <v>125</v>
      </c>
      <c r="E620" s="2" t="s">
        <v>307</v>
      </c>
      <c r="F620" s="2">
        <v>2005</v>
      </c>
    </row>
    <row r="621" spans="1:6" x14ac:dyDescent="0.25">
      <c r="A621" s="2" t="s">
        <v>263</v>
      </c>
      <c r="B621" s="2" t="s">
        <v>264</v>
      </c>
      <c r="C621" s="2" t="s">
        <v>306</v>
      </c>
      <c r="D621" s="2">
        <v>155</v>
      </c>
      <c r="E621" s="2" t="s">
        <v>307</v>
      </c>
      <c r="F621" s="2">
        <v>2006</v>
      </c>
    </row>
    <row r="622" spans="1:6" x14ac:dyDescent="0.25">
      <c r="A622" s="2" t="s">
        <v>263</v>
      </c>
      <c r="B622" s="2" t="s">
        <v>264</v>
      </c>
      <c r="C622" s="2" t="s">
        <v>306</v>
      </c>
      <c r="D622" s="2">
        <v>155</v>
      </c>
      <c r="E622" s="2" t="s">
        <v>307</v>
      </c>
      <c r="F622" s="2">
        <v>2007</v>
      </c>
    </row>
    <row r="623" spans="1:6" x14ac:dyDescent="0.25">
      <c r="A623" s="2" t="s">
        <v>263</v>
      </c>
      <c r="B623" s="2" t="s">
        <v>264</v>
      </c>
      <c r="C623" s="2" t="s">
        <v>306</v>
      </c>
      <c r="D623" s="2">
        <v>155</v>
      </c>
      <c r="E623" s="2" t="s">
        <v>307</v>
      </c>
      <c r="F623" s="2">
        <v>2008</v>
      </c>
    </row>
    <row r="624" spans="1:6" x14ac:dyDescent="0.25">
      <c r="A624" s="2" t="s">
        <v>263</v>
      </c>
      <c r="B624" s="2" t="s">
        <v>264</v>
      </c>
      <c r="C624" s="2" t="s">
        <v>306</v>
      </c>
      <c r="D624" s="2">
        <v>155</v>
      </c>
      <c r="E624" s="2" t="s">
        <v>307</v>
      </c>
      <c r="F624" s="2">
        <v>2009</v>
      </c>
    </row>
    <row r="625" spans="1:6" x14ac:dyDescent="0.25">
      <c r="A625" s="2" t="s">
        <v>263</v>
      </c>
      <c r="B625" s="2" t="s">
        <v>264</v>
      </c>
      <c r="C625" s="2" t="s">
        <v>306</v>
      </c>
      <c r="D625" s="2">
        <v>155</v>
      </c>
      <c r="E625" s="2" t="s">
        <v>307</v>
      </c>
      <c r="F625" s="2">
        <v>2010</v>
      </c>
    </row>
    <row r="626" spans="1:6" x14ac:dyDescent="0.25">
      <c r="A626" s="2" t="s">
        <v>263</v>
      </c>
      <c r="B626" s="2" t="s">
        <v>264</v>
      </c>
      <c r="C626" s="2" t="s">
        <v>306</v>
      </c>
      <c r="D626" s="2">
        <v>155</v>
      </c>
      <c r="E626" s="2" t="s">
        <v>307</v>
      </c>
      <c r="F626" s="2">
        <v>2011</v>
      </c>
    </row>
    <row r="627" spans="1:6" x14ac:dyDescent="0.25">
      <c r="A627" s="2" t="s">
        <v>263</v>
      </c>
      <c r="B627" s="2" t="s">
        <v>264</v>
      </c>
      <c r="C627" s="2" t="s">
        <v>306</v>
      </c>
      <c r="D627" s="2">
        <v>155</v>
      </c>
      <c r="E627" s="2" t="s">
        <v>307</v>
      </c>
      <c r="F627" s="2">
        <v>2012</v>
      </c>
    </row>
    <row r="628" spans="1:6" x14ac:dyDescent="0.25">
      <c r="A628" s="2" t="s">
        <v>263</v>
      </c>
      <c r="B628" s="2" t="s">
        <v>264</v>
      </c>
      <c r="C628" s="2" t="s">
        <v>306</v>
      </c>
      <c r="D628" s="2">
        <v>155</v>
      </c>
      <c r="E628" s="2" t="s">
        <v>307</v>
      </c>
      <c r="F628" s="2">
        <v>2013</v>
      </c>
    </row>
    <row r="629" spans="1:6" x14ac:dyDescent="0.25">
      <c r="A629" s="2" t="s">
        <v>263</v>
      </c>
      <c r="B629" s="2" t="s">
        <v>264</v>
      </c>
      <c r="C629" s="2" t="s">
        <v>23</v>
      </c>
      <c r="D629" s="2">
        <v>112</v>
      </c>
      <c r="E629" s="2" t="s">
        <v>308</v>
      </c>
      <c r="F629" s="2">
        <v>1995</v>
      </c>
    </row>
    <row r="630" spans="1:6" x14ac:dyDescent="0.25">
      <c r="A630" s="2" t="s">
        <v>263</v>
      </c>
      <c r="B630" s="2" t="s">
        <v>264</v>
      </c>
      <c r="C630" s="2" t="s">
        <v>23</v>
      </c>
      <c r="D630" s="2">
        <v>112</v>
      </c>
      <c r="E630" s="2" t="s">
        <v>308</v>
      </c>
      <c r="F630" s="2">
        <v>1996</v>
      </c>
    </row>
    <row r="631" spans="1:6" x14ac:dyDescent="0.25">
      <c r="A631" s="2" t="s">
        <v>263</v>
      </c>
      <c r="B631" s="2" t="s">
        <v>264</v>
      </c>
      <c r="C631" s="2" t="s">
        <v>23</v>
      </c>
      <c r="D631" s="2">
        <v>112</v>
      </c>
      <c r="E631" s="2" t="s">
        <v>308</v>
      </c>
      <c r="F631" s="2">
        <v>1997</v>
      </c>
    </row>
    <row r="632" spans="1:6" x14ac:dyDescent="0.25">
      <c r="A632" s="2" t="s">
        <v>263</v>
      </c>
      <c r="B632" s="2" t="s">
        <v>264</v>
      </c>
      <c r="C632" s="2" t="s">
        <v>23</v>
      </c>
      <c r="D632" s="2">
        <v>112</v>
      </c>
      <c r="E632" s="2" t="s">
        <v>308</v>
      </c>
      <c r="F632" s="2">
        <v>1998</v>
      </c>
    </row>
    <row r="633" spans="1:6" x14ac:dyDescent="0.25">
      <c r="A633" s="2" t="s">
        <v>263</v>
      </c>
      <c r="B633" s="2" t="s">
        <v>264</v>
      </c>
      <c r="C633" s="2" t="s">
        <v>23</v>
      </c>
      <c r="D633" s="2">
        <v>112</v>
      </c>
      <c r="E633" s="2" t="s">
        <v>308</v>
      </c>
      <c r="F633" s="2">
        <v>1999</v>
      </c>
    </row>
    <row r="634" spans="1:6" x14ac:dyDescent="0.25">
      <c r="A634" s="2" t="s">
        <v>263</v>
      </c>
      <c r="B634" s="2" t="s">
        <v>264</v>
      </c>
      <c r="C634" s="2" t="s">
        <v>23</v>
      </c>
      <c r="D634" s="2">
        <v>112</v>
      </c>
      <c r="E634" s="2" t="s">
        <v>308</v>
      </c>
      <c r="F634" s="2">
        <v>2000</v>
      </c>
    </row>
    <row r="635" spans="1:6" x14ac:dyDescent="0.25">
      <c r="A635" s="2" t="s">
        <v>263</v>
      </c>
      <c r="B635" s="2" t="s">
        <v>264</v>
      </c>
      <c r="C635" s="2" t="s">
        <v>23</v>
      </c>
      <c r="D635" s="2">
        <v>112</v>
      </c>
      <c r="E635" s="2" t="s">
        <v>308</v>
      </c>
      <c r="F635" s="2">
        <v>2001</v>
      </c>
    </row>
    <row r="636" spans="1:6" x14ac:dyDescent="0.25">
      <c r="A636" s="2" t="s">
        <v>263</v>
      </c>
      <c r="B636" s="2" t="s">
        <v>264</v>
      </c>
      <c r="C636" s="2" t="s">
        <v>23</v>
      </c>
      <c r="D636" s="2">
        <v>112</v>
      </c>
      <c r="E636" s="2" t="s">
        <v>308</v>
      </c>
      <c r="F636" s="2">
        <v>2002</v>
      </c>
    </row>
    <row r="637" spans="1:6" x14ac:dyDescent="0.25">
      <c r="A637" s="2" t="s">
        <v>263</v>
      </c>
      <c r="B637" s="2" t="s">
        <v>264</v>
      </c>
      <c r="C637" s="2" t="s">
        <v>23</v>
      </c>
      <c r="D637" s="2">
        <v>112</v>
      </c>
      <c r="E637" s="2" t="s">
        <v>308</v>
      </c>
      <c r="F637" s="2">
        <v>2003</v>
      </c>
    </row>
    <row r="638" spans="1:6" x14ac:dyDescent="0.25">
      <c r="A638" s="2" t="s">
        <v>263</v>
      </c>
      <c r="B638" s="2" t="s">
        <v>264</v>
      </c>
      <c r="C638" s="2" t="s">
        <v>23</v>
      </c>
      <c r="D638" s="2">
        <v>112</v>
      </c>
      <c r="E638" s="2" t="s">
        <v>308</v>
      </c>
      <c r="F638" s="2">
        <v>2004</v>
      </c>
    </row>
    <row r="639" spans="1:6" x14ac:dyDescent="0.25">
      <c r="A639" s="2" t="s">
        <v>263</v>
      </c>
      <c r="B639" s="2" t="s">
        <v>264</v>
      </c>
      <c r="C639" s="2" t="s">
        <v>23</v>
      </c>
      <c r="D639" s="2">
        <v>112</v>
      </c>
      <c r="E639" s="2" t="s">
        <v>308</v>
      </c>
      <c r="F639" s="2">
        <v>2005</v>
      </c>
    </row>
    <row r="640" spans="1:6" x14ac:dyDescent="0.25">
      <c r="A640" s="2" t="s">
        <v>263</v>
      </c>
      <c r="B640" s="2" t="s">
        <v>264</v>
      </c>
      <c r="C640" s="2" t="s">
        <v>23</v>
      </c>
      <c r="D640" s="2">
        <v>142</v>
      </c>
      <c r="E640" s="2" t="s">
        <v>308</v>
      </c>
      <c r="F640" s="2">
        <v>2006</v>
      </c>
    </row>
    <row r="641" spans="1:6" x14ac:dyDescent="0.25">
      <c r="A641" s="2" t="s">
        <v>263</v>
      </c>
      <c r="B641" s="2" t="s">
        <v>264</v>
      </c>
      <c r="C641" s="2" t="s">
        <v>23</v>
      </c>
      <c r="D641" s="2">
        <v>142</v>
      </c>
      <c r="E641" s="2" t="s">
        <v>308</v>
      </c>
      <c r="F641" s="2">
        <v>2007</v>
      </c>
    </row>
    <row r="642" spans="1:6" x14ac:dyDescent="0.25">
      <c r="A642" s="2" t="s">
        <v>263</v>
      </c>
      <c r="B642" s="2" t="s">
        <v>264</v>
      </c>
      <c r="C642" s="2" t="s">
        <v>23</v>
      </c>
      <c r="D642" s="2">
        <v>142</v>
      </c>
      <c r="E642" s="2" t="s">
        <v>308</v>
      </c>
      <c r="F642" s="2">
        <v>2008</v>
      </c>
    </row>
    <row r="643" spans="1:6" x14ac:dyDescent="0.25">
      <c r="A643" s="2" t="s">
        <v>263</v>
      </c>
      <c r="B643" s="2" t="s">
        <v>264</v>
      </c>
      <c r="C643" s="2" t="s">
        <v>23</v>
      </c>
      <c r="D643" s="2">
        <v>142</v>
      </c>
      <c r="E643" s="2" t="s">
        <v>308</v>
      </c>
      <c r="F643" s="2">
        <v>2009</v>
      </c>
    </row>
    <row r="644" spans="1:6" x14ac:dyDescent="0.25">
      <c r="A644" s="2" t="s">
        <v>263</v>
      </c>
      <c r="B644" s="2" t="s">
        <v>264</v>
      </c>
      <c r="C644" s="2" t="s">
        <v>23</v>
      </c>
      <c r="D644" s="2">
        <v>142</v>
      </c>
      <c r="E644" s="2" t="s">
        <v>308</v>
      </c>
      <c r="F644" s="2">
        <v>2010</v>
      </c>
    </row>
    <row r="645" spans="1:6" x14ac:dyDescent="0.25">
      <c r="A645" s="2" t="s">
        <v>263</v>
      </c>
      <c r="B645" s="2" t="s">
        <v>264</v>
      </c>
      <c r="C645" s="2" t="s">
        <v>23</v>
      </c>
      <c r="D645" s="2">
        <v>142</v>
      </c>
      <c r="E645" s="2" t="s">
        <v>308</v>
      </c>
      <c r="F645" s="2">
        <v>2011</v>
      </c>
    </row>
    <row r="646" spans="1:6" x14ac:dyDescent="0.25">
      <c r="A646" s="2" t="s">
        <v>263</v>
      </c>
      <c r="B646" s="2" t="s">
        <v>264</v>
      </c>
      <c r="C646" s="2" t="s">
        <v>23</v>
      </c>
      <c r="D646" s="2">
        <v>142</v>
      </c>
      <c r="E646" s="2" t="s">
        <v>308</v>
      </c>
      <c r="F646" s="2">
        <v>2012</v>
      </c>
    </row>
    <row r="647" spans="1:6" x14ac:dyDescent="0.25">
      <c r="A647" s="2" t="s">
        <v>263</v>
      </c>
      <c r="B647" s="2" t="s">
        <v>264</v>
      </c>
      <c r="C647" s="2" t="s">
        <v>23</v>
      </c>
      <c r="D647" s="2">
        <v>142</v>
      </c>
      <c r="E647" s="2" t="s">
        <v>308</v>
      </c>
      <c r="F647" s="2">
        <v>2013</v>
      </c>
    </row>
    <row r="648" spans="1:6" x14ac:dyDescent="0.25">
      <c r="A648" s="2" t="s">
        <v>263</v>
      </c>
      <c r="B648" s="2" t="s">
        <v>264</v>
      </c>
      <c r="C648" s="2" t="s">
        <v>24</v>
      </c>
      <c r="D648" s="2">
        <v>124</v>
      </c>
      <c r="E648" s="2" t="s">
        <v>309</v>
      </c>
      <c r="F648" s="2">
        <v>1995</v>
      </c>
    </row>
    <row r="649" spans="1:6" x14ac:dyDescent="0.25">
      <c r="A649" s="2" t="s">
        <v>263</v>
      </c>
      <c r="B649" s="2" t="s">
        <v>264</v>
      </c>
      <c r="C649" s="2" t="s">
        <v>24</v>
      </c>
      <c r="D649" s="2">
        <v>124</v>
      </c>
      <c r="E649" s="2" t="s">
        <v>309</v>
      </c>
      <c r="F649" s="2">
        <v>1996</v>
      </c>
    </row>
    <row r="650" spans="1:6" x14ac:dyDescent="0.25">
      <c r="A650" s="2" t="s">
        <v>263</v>
      </c>
      <c r="B650" s="2" t="s">
        <v>264</v>
      </c>
      <c r="C650" s="2" t="s">
        <v>24</v>
      </c>
      <c r="D650" s="2">
        <v>124</v>
      </c>
      <c r="E650" s="2" t="s">
        <v>309</v>
      </c>
      <c r="F650" s="2">
        <v>1997</v>
      </c>
    </row>
    <row r="651" spans="1:6" x14ac:dyDescent="0.25">
      <c r="A651" s="2" t="s">
        <v>263</v>
      </c>
      <c r="B651" s="2" t="s">
        <v>264</v>
      </c>
      <c r="C651" s="2" t="s">
        <v>24</v>
      </c>
      <c r="D651" s="2">
        <v>124</v>
      </c>
      <c r="E651" s="2" t="s">
        <v>309</v>
      </c>
      <c r="F651" s="2">
        <v>1998</v>
      </c>
    </row>
    <row r="652" spans="1:6" x14ac:dyDescent="0.25">
      <c r="A652" s="2" t="s">
        <v>263</v>
      </c>
      <c r="B652" s="2" t="s">
        <v>264</v>
      </c>
      <c r="C652" s="2" t="s">
        <v>24</v>
      </c>
      <c r="D652" s="2">
        <v>124</v>
      </c>
      <c r="E652" s="2" t="s">
        <v>309</v>
      </c>
      <c r="F652" s="2">
        <v>1999</v>
      </c>
    </row>
    <row r="653" spans="1:6" x14ac:dyDescent="0.25">
      <c r="A653" s="2" t="s">
        <v>263</v>
      </c>
      <c r="B653" s="2" t="s">
        <v>264</v>
      </c>
      <c r="C653" s="2" t="s">
        <v>24</v>
      </c>
      <c r="D653" s="2">
        <v>124</v>
      </c>
      <c r="E653" s="2" t="s">
        <v>309</v>
      </c>
      <c r="F653" s="2">
        <v>2000</v>
      </c>
    </row>
    <row r="654" spans="1:6" x14ac:dyDescent="0.25">
      <c r="A654" s="2" t="s">
        <v>263</v>
      </c>
      <c r="B654" s="2" t="s">
        <v>264</v>
      </c>
      <c r="C654" s="2" t="s">
        <v>24</v>
      </c>
      <c r="D654" s="2">
        <v>124</v>
      </c>
      <c r="E654" s="2" t="s">
        <v>309</v>
      </c>
      <c r="F654" s="2">
        <v>2001</v>
      </c>
    </row>
    <row r="655" spans="1:6" x14ac:dyDescent="0.25">
      <c r="A655" s="2" t="s">
        <v>263</v>
      </c>
      <c r="B655" s="2" t="s">
        <v>264</v>
      </c>
      <c r="C655" s="2" t="s">
        <v>24</v>
      </c>
      <c r="D655" s="2">
        <v>124</v>
      </c>
      <c r="E655" s="2" t="s">
        <v>309</v>
      </c>
      <c r="F655" s="2">
        <v>2002</v>
      </c>
    </row>
    <row r="656" spans="1:6" x14ac:dyDescent="0.25">
      <c r="A656" s="2" t="s">
        <v>263</v>
      </c>
      <c r="B656" s="2" t="s">
        <v>264</v>
      </c>
      <c r="C656" s="2" t="s">
        <v>24</v>
      </c>
      <c r="D656" s="2">
        <v>124</v>
      </c>
      <c r="E656" s="2" t="s">
        <v>309</v>
      </c>
      <c r="F656" s="2">
        <v>2003</v>
      </c>
    </row>
    <row r="657" spans="1:6" x14ac:dyDescent="0.25">
      <c r="A657" s="2" t="s">
        <v>263</v>
      </c>
      <c r="B657" s="2" t="s">
        <v>264</v>
      </c>
      <c r="C657" s="2" t="s">
        <v>24</v>
      </c>
      <c r="D657" s="2">
        <v>124</v>
      </c>
      <c r="E657" s="2" t="s">
        <v>309</v>
      </c>
      <c r="F657" s="2">
        <v>2004</v>
      </c>
    </row>
    <row r="658" spans="1:6" x14ac:dyDescent="0.25">
      <c r="A658" s="2" t="s">
        <v>263</v>
      </c>
      <c r="B658" s="2" t="s">
        <v>264</v>
      </c>
      <c r="C658" s="2" t="s">
        <v>24</v>
      </c>
      <c r="D658" s="2">
        <v>124</v>
      </c>
      <c r="E658" s="2" t="s">
        <v>309</v>
      </c>
      <c r="F658" s="2">
        <v>2005</v>
      </c>
    </row>
    <row r="659" spans="1:6" x14ac:dyDescent="0.25">
      <c r="A659" s="2" t="s">
        <v>263</v>
      </c>
      <c r="B659" s="2" t="s">
        <v>264</v>
      </c>
      <c r="C659" s="2" t="s">
        <v>24</v>
      </c>
      <c r="D659" s="2">
        <v>154</v>
      </c>
      <c r="E659" s="2" t="s">
        <v>309</v>
      </c>
      <c r="F659" s="2">
        <v>2006</v>
      </c>
    </row>
    <row r="660" spans="1:6" x14ac:dyDescent="0.25">
      <c r="A660" s="2" t="s">
        <v>263</v>
      </c>
      <c r="B660" s="2" t="s">
        <v>264</v>
      </c>
      <c r="C660" s="2" t="s">
        <v>24</v>
      </c>
      <c r="D660" s="2">
        <v>154</v>
      </c>
      <c r="E660" s="2" t="s">
        <v>309</v>
      </c>
      <c r="F660" s="2">
        <v>2007</v>
      </c>
    </row>
    <row r="661" spans="1:6" x14ac:dyDescent="0.25">
      <c r="A661" s="2" t="s">
        <v>263</v>
      </c>
      <c r="B661" s="2" t="s">
        <v>264</v>
      </c>
      <c r="C661" s="2" t="s">
        <v>24</v>
      </c>
      <c r="D661" s="2">
        <v>154</v>
      </c>
      <c r="E661" s="2" t="s">
        <v>309</v>
      </c>
      <c r="F661" s="2">
        <v>2008</v>
      </c>
    </row>
    <row r="662" spans="1:6" x14ac:dyDescent="0.25">
      <c r="A662" s="2" t="s">
        <v>263</v>
      </c>
      <c r="B662" s="2" t="s">
        <v>264</v>
      </c>
      <c r="C662" s="2" t="s">
        <v>24</v>
      </c>
      <c r="D662" s="2">
        <v>154</v>
      </c>
      <c r="E662" s="2" t="s">
        <v>309</v>
      </c>
      <c r="F662" s="2">
        <v>2009</v>
      </c>
    </row>
    <row r="663" spans="1:6" x14ac:dyDescent="0.25">
      <c r="A663" s="2" t="s">
        <v>263</v>
      </c>
      <c r="B663" s="2" t="s">
        <v>264</v>
      </c>
      <c r="C663" s="2" t="s">
        <v>24</v>
      </c>
      <c r="D663" s="2">
        <v>154</v>
      </c>
      <c r="E663" s="2" t="s">
        <v>309</v>
      </c>
      <c r="F663" s="2">
        <v>2010</v>
      </c>
    </row>
    <row r="664" spans="1:6" x14ac:dyDescent="0.25">
      <c r="A664" s="2" t="s">
        <v>263</v>
      </c>
      <c r="B664" s="2" t="s">
        <v>264</v>
      </c>
      <c r="C664" s="2" t="s">
        <v>24</v>
      </c>
      <c r="D664" s="2">
        <v>154</v>
      </c>
      <c r="E664" s="2" t="s">
        <v>309</v>
      </c>
      <c r="F664" s="2">
        <v>2011</v>
      </c>
    </row>
    <row r="665" spans="1:6" x14ac:dyDescent="0.25">
      <c r="A665" s="2" t="s">
        <v>263</v>
      </c>
      <c r="B665" s="2" t="s">
        <v>264</v>
      </c>
      <c r="C665" s="2" t="s">
        <v>24</v>
      </c>
      <c r="D665" s="2">
        <v>154</v>
      </c>
      <c r="E665" s="2" t="s">
        <v>309</v>
      </c>
      <c r="F665" s="2">
        <v>2012</v>
      </c>
    </row>
    <row r="666" spans="1:6" x14ac:dyDescent="0.25">
      <c r="A666" s="2" t="s">
        <v>263</v>
      </c>
      <c r="B666" s="2" t="s">
        <v>264</v>
      </c>
      <c r="C666" s="2" t="s">
        <v>24</v>
      </c>
      <c r="D666" s="2">
        <v>154</v>
      </c>
      <c r="E666" s="2" t="s">
        <v>309</v>
      </c>
      <c r="F666" s="2">
        <v>2013</v>
      </c>
    </row>
    <row r="667" spans="1:6" x14ac:dyDescent="0.25">
      <c r="A667" s="2" t="s">
        <v>263</v>
      </c>
      <c r="B667" s="2" t="s">
        <v>264</v>
      </c>
      <c r="C667" s="2" t="s">
        <v>25</v>
      </c>
      <c r="D667" s="2">
        <v>110</v>
      </c>
      <c r="E667" s="2" t="s">
        <v>310</v>
      </c>
      <c r="F667" s="2">
        <v>1995</v>
      </c>
    </row>
    <row r="668" spans="1:6" x14ac:dyDescent="0.25">
      <c r="A668" s="2" t="s">
        <v>263</v>
      </c>
      <c r="B668" s="2" t="s">
        <v>264</v>
      </c>
      <c r="C668" s="2" t="s">
        <v>25</v>
      </c>
      <c r="D668" s="2">
        <v>110</v>
      </c>
      <c r="E668" s="2" t="s">
        <v>310</v>
      </c>
      <c r="F668" s="2">
        <v>1996</v>
      </c>
    </row>
    <row r="669" spans="1:6" x14ac:dyDescent="0.25">
      <c r="A669" s="2" t="s">
        <v>263</v>
      </c>
      <c r="B669" s="2" t="s">
        <v>264</v>
      </c>
      <c r="C669" s="2" t="s">
        <v>25</v>
      </c>
      <c r="D669" s="2">
        <v>110</v>
      </c>
      <c r="E669" s="2" t="s">
        <v>310</v>
      </c>
      <c r="F669" s="2">
        <v>1997</v>
      </c>
    </row>
    <row r="670" spans="1:6" x14ac:dyDescent="0.25">
      <c r="A670" s="2" t="s">
        <v>263</v>
      </c>
      <c r="B670" s="2" t="s">
        <v>264</v>
      </c>
      <c r="C670" s="2" t="s">
        <v>25</v>
      </c>
      <c r="D670" s="2">
        <v>110</v>
      </c>
      <c r="E670" s="2" t="s">
        <v>310</v>
      </c>
      <c r="F670" s="2">
        <v>1998</v>
      </c>
    </row>
    <row r="671" spans="1:6" x14ac:dyDescent="0.25">
      <c r="A671" s="2" t="s">
        <v>263</v>
      </c>
      <c r="B671" s="2" t="s">
        <v>264</v>
      </c>
      <c r="C671" s="2" t="s">
        <v>25</v>
      </c>
      <c r="D671" s="2">
        <v>110</v>
      </c>
      <c r="E671" s="2" t="s">
        <v>310</v>
      </c>
      <c r="F671" s="2">
        <v>1999</v>
      </c>
    </row>
    <row r="672" spans="1:6" x14ac:dyDescent="0.25">
      <c r="A672" s="2" t="s">
        <v>263</v>
      </c>
      <c r="B672" s="2" t="s">
        <v>264</v>
      </c>
      <c r="C672" s="2" t="s">
        <v>25</v>
      </c>
      <c r="D672" s="2">
        <v>110</v>
      </c>
      <c r="E672" s="2" t="s">
        <v>310</v>
      </c>
      <c r="F672" s="2">
        <v>2000</v>
      </c>
    </row>
    <row r="673" spans="1:6" x14ac:dyDescent="0.25">
      <c r="A673" s="2" t="s">
        <v>263</v>
      </c>
      <c r="B673" s="2" t="s">
        <v>264</v>
      </c>
      <c r="C673" s="2" t="s">
        <v>25</v>
      </c>
      <c r="D673" s="2">
        <v>110</v>
      </c>
      <c r="E673" s="2" t="s">
        <v>310</v>
      </c>
      <c r="F673" s="2">
        <v>2001</v>
      </c>
    </row>
    <row r="674" spans="1:6" x14ac:dyDescent="0.25">
      <c r="A674" s="2" t="s">
        <v>263</v>
      </c>
      <c r="B674" s="2" t="s">
        <v>264</v>
      </c>
      <c r="C674" s="2" t="s">
        <v>25</v>
      </c>
      <c r="D674" s="2">
        <v>110</v>
      </c>
      <c r="E674" s="2" t="s">
        <v>310</v>
      </c>
      <c r="F674" s="2">
        <v>2002</v>
      </c>
    </row>
    <row r="675" spans="1:6" x14ac:dyDescent="0.25">
      <c r="A675" s="2" t="s">
        <v>263</v>
      </c>
      <c r="B675" s="2" t="s">
        <v>264</v>
      </c>
      <c r="C675" s="2" t="s">
        <v>25</v>
      </c>
      <c r="D675" s="2">
        <v>110</v>
      </c>
      <c r="E675" s="2" t="s">
        <v>310</v>
      </c>
      <c r="F675" s="2">
        <v>2003</v>
      </c>
    </row>
    <row r="676" spans="1:6" x14ac:dyDescent="0.25">
      <c r="A676" s="2" t="s">
        <v>263</v>
      </c>
      <c r="B676" s="2" t="s">
        <v>264</v>
      </c>
      <c r="C676" s="2" t="s">
        <v>25</v>
      </c>
      <c r="D676" s="2">
        <v>110</v>
      </c>
      <c r="E676" s="2" t="s">
        <v>310</v>
      </c>
      <c r="F676" s="2">
        <v>2004</v>
      </c>
    </row>
    <row r="677" spans="1:6" x14ac:dyDescent="0.25">
      <c r="A677" s="2" t="s">
        <v>263</v>
      </c>
      <c r="B677" s="2" t="s">
        <v>264</v>
      </c>
      <c r="C677" s="2" t="s">
        <v>25</v>
      </c>
      <c r="D677" s="2">
        <v>110</v>
      </c>
      <c r="E677" s="2" t="s">
        <v>310</v>
      </c>
      <c r="F677" s="2">
        <v>2005</v>
      </c>
    </row>
    <row r="678" spans="1:6" x14ac:dyDescent="0.25">
      <c r="A678" s="2" t="s">
        <v>263</v>
      </c>
      <c r="B678" s="2" t="s">
        <v>264</v>
      </c>
      <c r="C678" s="2" t="s">
        <v>25</v>
      </c>
      <c r="D678" s="2">
        <v>140</v>
      </c>
      <c r="E678" s="2" t="s">
        <v>310</v>
      </c>
      <c r="F678" s="2">
        <v>2006</v>
      </c>
    </row>
    <row r="679" spans="1:6" x14ac:dyDescent="0.25">
      <c r="A679" s="2" t="s">
        <v>263</v>
      </c>
      <c r="B679" s="2" t="s">
        <v>264</v>
      </c>
      <c r="C679" s="2" t="s">
        <v>25</v>
      </c>
      <c r="D679" s="2">
        <v>140</v>
      </c>
      <c r="E679" s="2" t="s">
        <v>310</v>
      </c>
      <c r="F679" s="2">
        <v>2007</v>
      </c>
    </row>
    <row r="680" spans="1:6" x14ac:dyDescent="0.25">
      <c r="A680" s="2" t="s">
        <v>263</v>
      </c>
      <c r="B680" s="2" t="s">
        <v>264</v>
      </c>
      <c r="C680" s="2" t="s">
        <v>25</v>
      </c>
      <c r="D680" s="2">
        <v>140</v>
      </c>
      <c r="E680" s="2" t="s">
        <v>310</v>
      </c>
      <c r="F680" s="2">
        <v>2008</v>
      </c>
    </row>
    <row r="681" spans="1:6" x14ac:dyDescent="0.25">
      <c r="A681" s="2" t="s">
        <v>263</v>
      </c>
      <c r="B681" s="2" t="s">
        <v>264</v>
      </c>
      <c r="C681" s="2" t="s">
        <v>25</v>
      </c>
      <c r="D681" s="2">
        <v>140</v>
      </c>
      <c r="E681" s="2" t="s">
        <v>310</v>
      </c>
      <c r="F681" s="2">
        <v>2009</v>
      </c>
    </row>
    <row r="682" spans="1:6" x14ac:dyDescent="0.25">
      <c r="A682" s="2" t="s">
        <v>263</v>
      </c>
      <c r="B682" s="2" t="s">
        <v>264</v>
      </c>
      <c r="C682" s="2" t="s">
        <v>25</v>
      </c>
      <c r="D682" s="2">
        <v>140</v>
      </c>
      <c r="E682" s="2" t="s">
        <v>310</v>
      </c>
      <c r="F682" s="2">
        <v>2010</v>
      </c>
    </row>
    <row r="683" spans="1:6" x14ac:dyDescent="0.25">
      <c r="A683" s="2" t="s">
        <v>263</v>
      </c>
      <c r="B683" s="2" t="s">
        <v>264</v>
      </c>
      <c r="C683" s="2" t="s">
        <v>25</v>
      </c>
      <c r="D683" s="2">
        <v>140</v>
      </c>
      <c r="E683" s="2" t="s">
        <v>310</v>
      </c>
      <c r="F683" s="2">
        <v>2011</v>
      </c>
    </row>
    <row r="684" spans="1:6" x14ac:dyDescent="0.25">
      <c r="A684" s="2" t="s">
        <v>263</v>
      </c>
      <c r="B684" s="2" t="s">
        <v>264</v>
      </c>
      <c r="C684" s="2" t="s">
        <v>25</v>
      </c>
      <c r="D684" s="2">
        <v>140</v>
      </c>
      <c r="E684" s="2" t="s">
        <v>310</v>
      </c>
      <c r="F684" s="2">
        <v>2012</v>
      </c>
    </row>
    <row r="685" spans="1:6" x14ac:dyDescent="0.25">
      <c r="A685" s="2" t="s">
        <v>263</v>
      </c>
      <c r="B685" s="2" t="s">
        <v>264</v>
      </c>
      <c r="C685" s="2" t="s">
        <v>25</v>
      </c>
      <c r="D685" s="2">
        <v>140</v>
      </c>
      <c r="E685" s="2" t="s">
        <v>310</v>
      </c>
      <c r="F685" s="2">
        <v>2013</v>
      </c>
    </row>
    <row r="686" spans="1:6" x14ac:dyDescent="0.25">
      <c r="A686" s="2" t="s">
        <v>263</v>
      </c>
      <c r="B686" s="2" t="s">
        <v>264</v>
      </c>
      <c r="C686" s="2" t="s">
        <v>26</v>
      </c>
      <c r="D686" s="2">
        <v>123</v>
      </c>
      <c r="E686" s="2" t="s">
        <v>311</v>
      </c>
      <c r="F686" s="2">
        <v>1995</v>
      </c>
    </row>
    <row r="687" spans="1:6" x14ac:dyDescent="0.25">
      <c r="A687" s="2" t="s">
        <v>263</v>
      </c>
      <c r="B687" s="2" t="s">
        <v>264</v>
      </c>
      <c r="C687" s="2" t="s">
        <v>26</v>
      </c>
      <c r="D687" s="2">
        <v>123</v>
      </c>
      <c r="E687" s="2" t="s">
        <v>311</v>
      </c>
      <c r="F687" s="2">
        <v>1996</v>
      </c>
    </row>
    <row r="688" spans="1:6" x14ac:dyDescent="0.25">
      <c r="A688" s="2" t="s">
        <v>263</v>
      </c>
      <c r="B688" s="2" t="s">
        <v>264</v>
      </c>
      <c r="C688" s="2" t="s">
        <v>26</v>
      </c>
      <c r="D688" s="2">
        <v>123</v>
      </c>
      <c r="E688" s="2" t="s">
        <v>311</v>
      </c>
      <c r="F688" s="2">
        <v>1997</v>
      </c>
    </row>
    <row r="689" spans="1:6" x14ac:dyDescent="0.25">
      <c r="A689" s="2" t="s">
        <v>263</v>
      </c>
      <c r="B689" s="2" t="s">
        <v>264</v>
      </c>
      <c r="C689" s="2" t="s">
        <v>26</v>
      </c>
      <c r="D689" s="2">
        <v>123</v>
      </c>
      <c r="E689" s="2" t="s">
        <v>311</v>
      </c>
      <c r="F689" s="2">
        <v>1998</v>
      </c>
    </row>
    <row r="690" spans="1:6" x14ac:dyDescent="0.25">
      <c r="A690" s="2" t="s">
        <v>263</v>
      </c>
      <c r="B690" s="2" t="s">
        <v>264</v>
      </c>
      <c r="C690" s="2" t="s">
        <v>26</v>
      </c>
      <c r="D690" s="2">
        <v>123</v>
      </c>
      <c r="E690" s="2" t="s">
        <v>311</v>
      </c>
      <c r="F690" s="2">
        <v>1999</v>
      </c>
    </row>
    <row r="691" spans="1:6" x14ac:dyDescent="0.25">
      <c r="A691" s="2" t="s">
        <v>263</v>
      </c>
      <c r="B691" s="2" t="s">
        <v>264</v>
      </c>
      <c r="C691" s="2" t="s">
        <v>26</v>
      </c>
      <c r="D691" s="2">
        <v>123</v>
      </c>
      <c r="E691" s="2" t="s">
        <v>311</v>
      </c>
      <c r="F691" s="2">
        <v>2000</v>
      </c>
    </row>
    <row r="692" spans="1:6" x14ac:dyDescent="0.25">
      <c r="A692" s="2" t="s">
        <v>263</v>
      </c>
      <c r="B692" s="2" t="s">
        <v>264</v>
      </c>
      <c r="C692" s="2" t="s">
        <v>26</v>
      </c>
      <c r="D692" s="2">
        <v>123</v>
      </c>
      <c r="E692" s="2" t="s">
        <v>311</v>
      </c>
      <c r="F692" s="2">
        <v>2001</v>
      </c>
    </row>
    <row r="693" spans="1:6" x14ac:dyDescent="0.25">
      <c r="A693" s="2" t="s">
        <v>263</v>
      </c>
      <c r="B693" s="2" t="s">
        <v>264</v>
      </c>
      <c r="C693" s="2" t="s">
        <v>26</v>
      </c>
      <c r="D693" s="2">
        <v>123</v>
      </c>
      <c r="E693" s="2" t="s">
        <v>311</v>
      </c>
      <c r="F693" s="2">
        <v>2002</v>
      </c>
    </row>
    <row r="694" spans="1:6" x14ac:dyDescent="0.25">
      <c r="A694" s="2" t="s">
        <v>263</v>
      </c>
      <c r="B694" s="2" t="s">
        <v>264</v>
      </c>
      <c r="C694" s="2" t="s">
        <v>26</v>
      </c>
      <c r="D694" s="2">
        <v>123</v>
      </c>
      <c r="E694" s="2" t="s">
        <v>311</v>
      </c>
      <c r="F694" s="2">
        <v>2003</v>
      </c>
    </row>
    <row r="695" spans="1:6" x14ac:dyDescent="0.25">
      <c r="A695" s="2" t="s">
        <v>263</v>
      </c>
      <c r="B695" s="2" t="s">
        <v>264</v>
      </c>
      <c r="C695" s="2" t="s">
        <v>26</v>
      </c>
      <c r="D695" s="2">
        <v>123</v>
      </c>
      <c r="E695" s="2" t="s">
        <v>311</v>
      </c>
      <c r="F695" s="2">
        <v>2004</v>
      </c>
    </row>
    <row r="696" spans="1:6" x14ac:dyDescent="0.25">
      <c r="A696" s="2" t="s">
        <v>263</v>
      </c>
      <c r="B696" s="2" t="s">
        <v>264</v>
      </c>
      <c r="C696" s="2" t="s">
        <v>26</v>
      </c>
      <c r="D696" s="2">
        <v>123</v>
      </c>
      <c r="E696" s="2" t="s">
        <v>311</v>
      </c>
      <c r="F696" s="2">
        <v>2005</v>
      </c>
    </row>
    <row r="697" spans="1:6" x14ac:dyDescent="0.25">
      <c r="A697" s="2" t="s">
        <v>263</v>
      </c>
      <c r="B697" s="2" t="s">
        <v>264</v>
      </c>
      <c r="C697" s="2" t="s">
        <v>26</v>
      </c>
      <c r="D697" s="2">
        <v>153</v>
      </c>
      <c r="E697" s="2" t="s">
        <v>311</v>
      </c>
      <c r="F697" s="2">
        <v>2006</v>
      </c>
    </row>
    <row r="698" spans="1:6" x14ac:dyDescent="0.25">
      <c r="A698" s="2" t="s">
        <v>263</v>
      </c>
      <c r="B698" s="2" t="s">
        <v>264</v>
      </c>
      <c r="C698" s="2" t="s">
        <v>26</v>
      </c>
      <c r="D698" s="2">
        <v>153</v>
      </c>
      <c r="E698" s="2" t="s">
        <v>311</v>
      </c>
      <c r="F698" s="2">
        <v>2007</v>
      </c>
    </row>
    <row r="699" spans="1:6" x14ac:dyDescent="0.25">
      <c r="A699" s="2" t="s">
        <v>263</v>
      </c>
      <c r="B699" s="2" t="s">
        <v>264</v>
      </c>
      <c r="C699" s="2" t="s">
        <v>26</v>
      </c>
      <c r="D699" s="2">
        <v>153</v>
      </c>
      <c r="E699" s="2" t="s">
        <v>311</v>
      </c>
      <c r="F699" s="2">
        <v>2008</v>
      </c>
    </row>
    <row r="700" spans="1:6" x14ac:dyDescent="0.25">
      <c r="A700" s="2" t="s">
        <v>263</v>
      </c>
      <c r="B700" s="2" t="s">
        <v>264</v>
      </c>
      <c r="C700" s="2" t="s">
        <v>26</v>
      </c>
      <c r="D700" s="2">
        <v>153</v>
      </c>
      <c r="E700" s="2" t="s">
        <v>311</v>
      </c>
      <c r="F700" s="2">
        <v>2009</v>
      </c>
    </row>
    <row r="701" spans="1:6" x14ac:dyDescent="0.25">
      <c r="A701" s="2" t="s">
        <v>263</v>
      </c>
      <c r="B701" s="2" t="s">
        <v>264</v>
      </c>
      <c r="C701" s="2" t="s">
        <v>26</v>
      </c>
      <c r="D701" s="2">
        <v>153</v>
      </c>
      <c r="E701" s="2" t="s">
        <v>311</v>
      </c>
      <c r="F701" s="2">
        <v>2010</v>
      </c>
    </row>
    <row r="702" spans="1:6" x14ac:dyDescent="0.25">
      <c r="A702" s="2" t="s">
        <v>263</v>
      </c>
      <c r="B702" s="2" t="s">
        <v>264</v>
      </c>
      <c r="C702" s="2" t="s">
        <v>26</v>
      </c>
      <c r="D702" s="2">
        <v>153</v>
      </c>
      <c r="E702" s="2" t="s">
        <v>311</v>
      </c>
      <c r="F702" s="2">
        <v>2011</v>
      </c>
    </row>
    <row r="703" spans="1:6" x14ac:dyDescent="0.25">
      <c r="A703" s="2" t="s">
        <v>263</v>
      </c>
      <c r="B703" s="2" t="s">
        <v>264</v>
      </c>
      <c r="C703" s="2" t="s">
        <v>26</v>
      </c>
      <c r="D703" s="2">
        <v>153</v>
      </c>
      <c r="E703" s="2" t="s">
        <v>311</v>
      </c>
      <c r="F703" s="2">
        <v>2012</v>
      </c>
    </row>
    <row r="704" spans="1:6" x14ac:dyDescent="0.25">
      <c r="A704" s="2" t="s">
        <v>263</v>
      </c>
      <c r="B704" s="2" t="s">
        <v>264</v>
      </c>
      <c r="C704" s="2" t="s">
        <v>26</v>
      </c>
      <c r="D704" s="2">
        <v>153</v>
      </c>
      <c r="E704" s="2" t="s">
        <v>311</v>
      </c>
      <c r="F704" s="2">
        <v>2013</v>
      </c>
    </row>
    <row r="705" spans="1:6" x14ac:dyDescent="0.25">
      <c r="A705" s="2" t="s">
        <v>263</v>
      </c>
      <c r="B705" s="2" t="s">
        <v>264</v>
      </c>
      <c r="C705" s="2" t="s">
        <v>27</v>
      </c>
      <c r="D705" s="2">
        <v>107</v>
      </c>
      <c r="E705" s="2" t="s">
        <v>312</v>
      </c>
      <c r="F705" s="2">
        <v>1995</v>
      </c>
    </row>
    <row r="706" spans="1:6" x14ac:dyDescent="0.25">
      <c r="A706" s="2" t="s">
        <v>263</v>
      </c>
      <c r="B706" s="2" t="s">
        <v>264</v>
      </c>
      <c r="C706" s="2" t="s">
        <v>27</v>
      </c>
      <c r="D706" s="2">
        <v>107</v>
      </c>
      <c r="E706" s="2" t="s">
        <v>312</v>
      </c>
      <c r="F706" s="2">
        <v>1996</v>
      </c>
    </row>
    <row r="707" spans="1:6" x14ac:dyDescent="0.25">
      <c r="A707" s="2" t="s">
        <v>263</v>
      </c>
      <c r="B707" s="2" t="s">
        <v>264</v>
      </c>
      <c r="C707" s="2" t="s">
        <v>27</v>
      </c>
      <c r="D707" s="2">
        <v>107</v>
      </c>
      <c r="E707" s="2" t="s">
        <v>312</v>
      </c>
      <c r="F707" s="2">
        <v>1997</v>
      </c>
    </row>
    <row r="708" spans="1:6" x14ac:dyDescent="0.25">
      <c r="A708" s="2" t="s">
        <v>263</v>
      </c>
      <c r="B708" s="2" t="s">
        <v>264</v>
      </c>
      <c r="C708" s="2" t="s">
        <v>27</v>
      </c>
      <c r="D708" s="2">
        <v>107</v>
      </c>
      <c r="E708" s="2" t="s">
        <v>312</v>
      </c>
      <c r="F708" s="2">
        <v>1998</v>
      </c>
    </row>
    <row r="709" spans="1:6" x14ac:dyDescent="0.25">
      <c r="A709" s="2" t="s">
        <v>263</v>
      </c>
      <c r="B709" s="2" t="s">
        <v>264</v>
      </c>
      <c r="C709" s="2" t="s">
        <v>27</v>
      </c>
      <c r="D709" s="2">
        <v>107</v>
      </c>
      <c r="E709" s="2" t="s">
        <v>312</v>
      </c>
      <c r="F709" s="2">
        <v>1999</v>
      </c>
    </row>
    <row r="710" spans="1:6" x14ac:dyDescent="0.25">
      <c r="A710" s="2" t="s">
        <v>263</v>
      </c>
      <c r="B710" s="2" t="s">
        <v>264</v>
      </c>
      <c r="C710" s="2" t="s">
        <v>27</v>
      </c>
      <c r="D710" s="2">
        <v>107</v>
      </c>
      <c r="E710" s="2" t="s">
        <v>312</v>
      </c>
      <c r="F710" s="2">
        <v>2000</v>
      </c>
    </row>
    <row r="711" spans="1:6" x14ac:dyDescent="0.25">
      <c r="A711" s="2" t="s">
        <v>263</v>
      </c>
      <c r="B711" s="2" t="s">
        <v>264</v>
      </c>
      <c r="C711" s="2" t="s">
        <v>27</v>
      </c>
      <c r="D711" s="2">
        <v>107</v>
      </c>
      <c r="E711" s="2" t="s">
        <v>312</v>
      </c>
      <c r="F711" s="2">
        <v>2001</v>
      </c>
    </row>
    <row r="712" spans="1:6" x14ac:dyDescent="0.25">
      <c r="A712" s="2" t="s">
        <v>263</v>
      </c>
      <c r="B712" s="2" t="s">
        <v>264</v>
      </c>
      <c r="C712" s="2" t="s">
        <v>27</v>
      </c>
      <c r="D712" s="2">
        <v>107</v>
      </c>
      <c r="E712" s="2" t="s">
        <v>312</v>
      </c>
      <c r="F712" s="2">
        <v>2002</v>
      </c>
    </row>
    <row r="713" spans="1:6" x14ac:dyDescent="0.25">
      <c r="A713" s="2" t="s">
        <v>263</v>
      </c>
      <c r="B713" s="2" t="s">
        <v>264</v>
      </c>
      <c r="C713" s="2" t="s">
        <v>27</v>
      </c>
      <c r="D713" s="2">
        <v>107</v>
      </c>
      <c r="E713" s="2" t="s">
        <v>312</v>
      </c>
      <c r="F713" s="2">
        <v>2003</v>
      </c>
    </row>
    <row r="714" spans="1:6" x14ac:dyDescent="0.25">
      <c r="A714" s="2" t="s">
        <v>263</v>
      </c>
      <c r="B714" s="2" t="s">
        <v>264</v>
      </c>
      <c r="C714" s="2" t="s">
        <v>27</v>
      </c>
      <c r="D714" s="2">
        <v>107</v>
      </c>
      <c r="E714" s="2" t="s">
        <v>312</v>
      </c>
      <c r="F714" s="2">
        <v>2004</v>
      </c>
    </row>
    <row r="715" spans="1:6" x14ac:dyDescent="0.25">
      <c r="A715" s="2" t="s">
        <v>263</v>
      </c>
      <c r="B715" s="2" t="s">
        <v>264</v>
      </c>
      <c r="C715" s="2" t="s">
        <v>27</v>
      </c>
      <c r="D715" s="2">
        <v>107</v>
      </c>
      <c r="E715" s="2" t="s">
        <v>312</v>
      </c>
      <c r="F715" s="2">
        <v>2005</v>
      </c>
    </row>
    <row r="716" spans="1:6" x14ac:dyDescent="0.25">
      <c r="A716" s="2" t="s">
        <v>263</v>
      </c>
      <c r="B716" s="2" t="s">
        <v>264</v>
      </c>
      <c r="C716" s="2" t="s">
        <v>27</v>
      </c>
      <c r="D716" s="2">
        <v>137</v>
      </c>
      <c r="E716" s="2" t="s">
        <v>312</v>
      </c>
      <c r="F716" s="2">
        <v>2006</v>
      </c>
    </row>
    <row r="717" spans="1:6" x14ac:dyDescent="0.25">
      <c r="A717" s="2" t="s">
        <v>263</v>
      </c>
      <c r="B717" s="2" t="s">
        <v>264</v>
      </c>
      <c r="C717" s="2" t="s">
        <v>27</v>
      </c>
      <c r="D717" s="2">
        <v>137</v>
      </c>
      <c r="E717" s="2" t="s">
        <v>312</v>
      </c>
      <c r="F717" s="2">
        <v>2007</v>
      </c>
    </row>
    <row r="718" spans="1:6" x14ac:dyDescent="0.25">
      <c r="A718" s="2" t="s">
        <v>263</v>
      </c>
      <c r="B718" s="2" t="s">
        <v>264</v>
      </c>
      <c r="C718" s="2" t="s">
        <v>27</v>
      </c>
      <c r="D718" s="2">
        <v>137</v>
      </c>
      <c r="E718" s="2" t="s">
        <v>312</v>
      </c>
      <c r="F718" s="2">
        <v>2008</v>
      </c>
    </row>
    <row r="719" spans="1:6" x14ac:dyDescent="0.25">
      <c r="A719" s="2" t="s">
        <v>263</v>
      </c>
      <c r="B719" s="2" t="s">
        <v>264</v>
      </c>
      <c r="C719" s="2" t="s">
        <v>27</v>
      </c>
      <c r="D719" s="2">
        <v>137</v>
      </c>
      <c r="E719" s="2" t="s">
        <v>312</v>
      </c>
      <c r="F719" s="2">
        <v>2009</v>
      </c>
    </row>
    <row r="720" spans="1:6" x14ac:dyDescent="0.25">
      <c r="A720" s="2" t="s">
        <v>263</v>
      </c>
      <c r="B720" s="2" t="s">
        <v>264</v>
      </c>
      <c r="C720" s="2" t="s">
        <v>27</v>
      </c>
      <c r="D720" s="2">
        <v>137</v>
      </c>
      <c r="E720" s="2" t="s">
        <v>312</v>
      </c>
      <c r="F720" s="2">
        <v>2010</v>
      </c>
    </row>
    <row r="721" spans="1:6" x14ac:dyDescent="0.25">
      <c r="A721" s="2" t="s">
        <v>263</v>
      </c>
      <c r="B721" s="2" t="s">
        <v>264</v>
      </c>
      <c r="C721" s="2" t="s">
        <v>27</v>
      </c>
      <c r="D721" s="2">
        <v>137</v>
      </c>
      <c r="E721" s="2" t="s">
        <v>312</v>
      </c>
      <c r="F721" s="2">
        <v>2011</v>
      </c>
    </row>
    <row r="722" spans="1:6" x14ac:dyDescent="0.25">
      <c r="A722" s="2" t="s">
        <v>263</v>
      </c>
      <c r="B722" s="2" t="s">
        <v>264</v>
      </c>
      <c r="C722" s="2" t="s">
        <v>27</v>
      </c>
      <c r="D722" s="2">
        <v>137</v>
      </c>
      <c r="E722" s="2" t="s">
        <v>312</v>
      </c>
      <c r="F722" s="2">
        <v>2012</v>
      </c>
    </row>
    <row r="723" spans="1:6" x14ac:dyDescent="0.25">
      <c r="A723" s="2" t="s">
        <v>263</v>
      </c>
      <c r="B723" s="2" t="s">
        <v>264</v>
      </c>
      <c r="C723" s="2" t="s">
        <v>27</v>
      </c>
      <c r="D723" s="2">
        <v>137</v>
      </c>
      <c r="E723" s="2" t="s">
        <v>312</v>
      </c>
      <c r="F723" s="2">
        <v>2013</v>
      </c>
    </row>
    <row r="724" spans="1:6" x14ac:dyDescent="0.25">
      <c r="A724" s="2" t="s">
        <v>263</v>
      </c>
      <c r="B724" s="2" t="s">
        <v>264</v>
      </c>
      <c r="C724" s="2" t="s">
        <v>28</v>
      </c>
      <c r="D724" s="2">
        <v>119</v>
      </c>
      <c r="E724" s="2" t="s">
        <v>313</v>
      </c>
      <c r="F724" s="2">
        <v>1995</v>
      </c>
    </row>
    <row r="725" spans="1:6" x14ac:dyDescent="0.25">
      <c r="A725" s="2" t="s">
        <v>263</v>
      </c>
      <c r="B725" s="2" t="s">
        <v>264</v>
      </c>
      <c r="C725" s="2" t="s">
        <v>28</v>
      </c>
      <c r="D725" s="2">
        <v>119</v>
      </c>
      <c r="E725" s="2" t="s">
        <v>313</v>
      </c>
      <c r="F725" s="2">
        <v>1996</v>
      </c>
    </row>
    <row r="726" spans="1:6" x14ac:dyDescent="0.25">
      <c r="A726" s="2" t="s">
        <v>263</v>
      </c>
      <c r="B726" s="2" t="s">
        <v>264</v>
      </c>
      <c r="C726" s="2" t="s">
        <v>28</v>
      </c>
      <c r="D726" s="2">
        <v>119</v>
      </c>
      <c r="E726" s="2" t="s">
        <v>313</v>
      </c>
      <c r="F726" s="2">
        <v>1997</v>
      </c>
    </row>
    <row r="727" spans="1:6" x14ac:dyDescent="0.25">
      <c r="A727" s="2" t="s">
        <v>263</v>
      </c>
      <c r="B727" s="2" t="s">
        <v>264</v>
      </c>
      <c r="C727" s="2" t="s">
        <v>28</v>
      </c>
      <c r="D727" s="2">
        <v>119</v>
      </c>
      <c r="E727" s="2" t="s">
        <v>313</v>
      </c>
      <c r="F727" s="2">
        <v>1998</v>
      </c>
    </row>
    <row r="728" spans="1:6" x14ac:dyDescent="0.25">
      <c r="A728" s="2" t="s">
        <v>263</v>
      </c>
      <c r="B728" s="2" t="s">
        <v>264</v>
      </c>
      <c r="C728" s="2" t="s">
        <v>28</v>
      </c>
      <c r="D728" s="2">
        <v>119</v>
      </c>
      <c r="E728" s="2" t="s">
        <v>313</v>
      </c>
      <c r="F728" s="2">
        <v>1999</v>
      </c>
    </row>
    <row r="729" spans="1:6" x14ac:dyDescent="0.25">
      <c r="A729" s="2" t="s">
        <v>263</v>
      </c>
      <c r="B729" s="2" t="s">
        <v>264</v>
      </c>
      <c r="C729" s="2" t="s">
        <v>28</v>
      </c>
      <c r="D729" s="2">
        <v>119</v>
      </c>
      <c r="E729" s="2" t="s">
        <v>313</v>
      </c>
      <c r="F729" s="2">
        <v>2000</v>
      </c>
    </row>
    <row r="730" spans="1:6" x14ac:dyDescent="0.25">
      <c r="A730" s="2" t="s">
        <v>263</v>
      </c>
      <c r="B730" s="2" t="s">
        <v>264</v>
      </c>
      <c r="C730" s="2" t="s">
        <v>28</v>
      </c>
      <c r="D730" s="2">
        <v>119</v>
      </c>
      <c r="E730" s="2" t="s">
        <v>313</v>
      </c>
      <c r="F730" s="2">
        <v>2001</v>
      </c>
    </row>
    <row r="731" spans="1:6" x14ac:dyDescent="0.25">
      <c r="A731" s="2" t="s">
        <v>263</v>
      </c>
      <c r="B731" s="2" t="s">
        <v>264</v>
      </c>
      <c r="C731" s="2" t="s">
        <v>28</v>
      </c>
      <c r="D731" s="2">
        <v>119</v>
      </c>
      <c r="E731" s="2" t="s">
        <v>313</v>
      </c>
      <c r="F731" s="2">
        <v>2002</v>
      </c>
    </row>
    <row r="732" spans="1:6" x14ac:dyDescent="0.25">
      <c r="A732" s="2" t="s">
        <v>263</v>
      </c>
      <c r="B732" s="2" t="s">
        <v>264</v>
      </c>
      <c r="C732" s="2" t="s">
        <v>28</v>
      </c>
      <c r="D732" s="2">
        <v>119</v>
      </c>
      <c r="E732" s="2" t="s">
        <v>313</v>
      </c>
      <c r="F732" s="2">
        <v>2003</v>
      </c>
    </row>
    <row r="733" spans="1:6" x14ac:dyDescent="0.25">
      <c r="A733" s="2" t="s">
        <v>263</v>
      </c>
      <c r="B733" s="2" t="s">
        <v>264</v>
      </c>
      <c r="C733" s="2" t="s">
        <v>28</v>
      </c>
      <c r="D733" s="2">
        <v>119</v>
      </c>
      <c r="E733" s="2" t="s">
        <v>313</v>
      </c>
      <c r="F733" s="2">
        <v>2004</v>
      </c>
    </row>
    <row r="734" spans="1:6" x14ac:dyDescent="0.25">
      <c r="A734" s="2" t="s">
        <v>263</v>
      </c>
      <c r="B734" s="2" t="s">
        <v>264</v>
      </c>
      <c r="C734" s="2" t="s">
        <v>28</v>
      </c>
      <c r="D734" s="2">
        <v>119</v>
      </c>
      <c r="E734" s="2" t="s">
        <v>313</v>
      </c>
      <c r="F734" s="2">
        <v>2005</v>
      </c>
    </row>
    <row r="735" spans="1:6" x14ac:dyDescent="0.25">
      <c r="A735" s="2" t="s">
        <v>263</v>
      </c>
      <c r="B735" s="2" t="s">
        <v>264</v>
      </c>
      <c r="C735" s="2" t="s">
        <v>28</v>
      </c>
      <c r="D735" s="2">
        <v>149</v>
      </c>
      <c r="E735" s="2" t="s">
        <v>313</v>
      </c>
      <c r="F735" s="2">
        <v>2006</v>
      </c>
    </row>
    <row r="736" spans="1:6" x14ac:dyDescent="0.25">
      <c r="A736" s="2" t="s">
        <v>263</v>
      </c>
      <c r="B736" s="2" t="s">
        <v>264</v>
      </c>
      <c r="C736" s="2" t="s">
        <v>28</v>
      </c>
      <c r="D736" s="2">
        <v>149</v>
      </c>
      <c r="E736" s="2" t="s">
        <v>313</v>
      </c>
      <c r="F736" s="2">
        <v>2007</v>
      </c>
    </row>
    <row r="737" spans="1:6" x14ac:dyDescent="0.25">
      <c r="A737" s="2" t="s">
        <v>263</v>
      </c>
      <c r="B737" s="2" t="s">
        <v>264</v>
      </c>
      <c r="C737" s="2" t="s">
        <v>28</v>
      </c>
      <c r="D737" s="2">
        <v>149</v>
      </c>
      <c r="E737" s="2" t="s">
        <v>313</v>
      </c>
      <c r="F737" s="2">
        <v>2008</v>
      </c>
    </row>
    <row r="738" spans="1:6" x14ac:dyDescent="0.25">
      <c r="A738" s="2" t="s">
        <v>263</v>
      </c>
      <c r="B738" s="2" t="s">
        <v>264</v>
      </c>
      <c r="C738" s="2" t="s">
        <v>28</v>
      </c>
      <c r="D738" s="2">
        <v>149</v>
      </c>
      <c r="E738" s="2" t="s">
        <v>313</v>
      </c>
      <c r="F738" s="2">
        <v>2009</v>
      </c>
    </row>
    <row r="739" spans="1:6" x14ac:dyDescent="0.25">
      <c r="A739" s="2" t="s">
        <v>263</v>
      </c>
      <c r="B739" s="2" t="s">
        <v>264</v>
      </c>
      <c r="C739" s="2" t="s">
        <v>28</v>
      </c>
      <c r="D739" s="2">
        <v>149</v>
      </c>
      <c r="E739" s="2" t="s">
        <v>313</v>
      </c>
      <c r="F739" s="2">
        <v>2010</v>
      </c>
    </row>
    <row r="740" spans="1:6" x14ac:dyDescent="0.25">
      <c r="A740" s="2" t="s">
        <v>263</v>
      </c>
      <c r="B740" s="2" t="s">
        <v>264</v>
      </c>
      <c r="C740" s="2" t="s">
        <v>28</v>
      </c>
      <c r="D740" s="2">
        <v>149</v>
      </c>
      <c r="E740" s="2" t="s">
        <v>313</v>
      </c>
      <c r="F740" s="2">
        <v>2011</v>
      </c>
    </row>
    <row r="741" spans="1:6" x14ac:dyDescent="0.25">
      <c r="A741" s="2" t="s">
        <v>263</v>
      </c>
      <c r="B741" s="2" t="s">
        <v>264</v>
      </c>
      <c r="C741" s="2" t="s">
        <v>28</v>
      </c>
      <c r="D741" s="2">
        <v>149</v>
      </c>
      <c r="E741" s="2" t="s">
        <v>313</v>
      </c>
      <c r="F741" s="2">
        <v>2012</v>
      </c>
    </row>
    <row r="742" spans="1:6" x14ac:dyDescent="0.25">
      <c r="A742" s="2" t="s">
        <v>263</v>
      </c>
      <c r="B742" s="2" t="s">
        <v>264</v>
      </c>
      <c r="C742" s="2" t="s">
        <v>28</v>
      </c>
      <c r="D742" s="2">
        <v>149</v>
      </c>
      <c r="E742" s="2" t="s">
        <v>313</v>
      </c>
      <c r="F742" s="2">
        <v>2013</v>
      </c>
    </row>
    <row r="743" spans="1:6" x14ac:dyDescent="0.25">
      <c r="A743" s="2" t="s">
        <v>263</v>
      </c>
      <c r="B743" s="2" t="s">
        <v>264</v>
      </c>
      <c r="C743" s="2" t="s">
        <v>314</v>
      </c>
      <c r="D743" s="2">
        <v>114</v>
      </c>
      <c r="E743" s="2" t="s">
        <v>315</v>
      </c>
      <c r="F743" s="2">
        <v>1995</v>
      </c>
    </row>
    <row r="744" spans="1:6" x14ac:dyDescent="0.25">
      <c r="A744" s="2" t="s">
        <v>263</v>
      </c>
      <c r="B744" s="2" t="s">
        <v>264</v>
      </c>
      <c r="C744" s="2" t="s">
        <v>314</v>
      </c>
      <c r="D744" s="2">
        <v>114</v>
      </c>
      <c r="E744" s="2" t="s">
        <v>315</v>
      </c>
      <c r="F744" s="2">
        <v>1996</v>
      </c>
    </row>
    <row r="745" spans="1:6" x14ac:dyDescent="0.25">
      <c r="A745" s="2" t="s">
        <v>263</v>
      </c>
      <c r="B745" s="2" t="s">
        <v>264</v>
      </c>
      <c r="C745" s="2" t="s">
        <v>314</v>
      </c>
      <c r="D745" s="2">
        <v>114</v>
      </c>
      <c r="E745" s="2" t="s">
        <v>315</v>
      </c>
      <c r="F745" s="2">
        <v>1997</v>
      </c>
    </row>
    <row r="746" spans="1:6" x14ac:dyDescent="0.25">
      <c r="A746" s="2" t="s">
        <v>263</v>
      </c>
      <c r="B746" s="2" t="s">
        <v>264</v>
      </c>
      <c r="C746" s="2" t="s">
        <v>314</v>
      </c>
      <c r="D746" s="2">
        <v>114</v>
      </c>
      <c r="E746" s="2" t="s">
        <v>315</v>
      </c>
      <c r="F746" s="2">
        <v>1998</v>
      </c>
    </row>
    <row r="747" spans="1:6" x14ac:dyDescent="0.25">
      <c r="A747" s="2" t="s">
        <v>263</v>
      </c>
      <c r="B747" s="2" t="s">
        <v>264</v>
      </c>
      <c r="C747" s="2" t="s">
        <v>314</v>
      </c>
      <c r="D747" s="2">
        <v>114</v>
      </c>
      <c r="E747" s="2" t="s">
        <v>315</v>
      </c>
      <c r="F747" s="2">
        <v>1999</v>
      </c>
    </row>
    <row r="748" spans="1:6" x14ac:dyDescent="0.25">
      <c r="A748" s="2" t="s">
        <v>263</v>
      </c>
      <c r="B748" s="2" t="s">
        <v>264</v>
      </c>
      <c r="C748" s="2" t="s">
        <v>314</v>
      </c>
      <c r="D748" s="2">
        <v>114</v>
      </c>
      <c r="E748" s="2" t="s">
        <v>315</v>
      </c>
      <c r="F748" s="2">
        <v>2000</v>
      </c>
    </row>
    <row r="749" spans="1:6" x14ac:dyDescent="0.25">
      <c r="A749" s="2" t="s">
        <v>263</v>
      </c>
      <c r="B749" s="2" t="s">
        <v>264</v>
      </c>
      <c r="C749" s="2" t="s">
        <v>314</v>
      </c>
      <c r="D749" s="2">
        <v>114</v>
      </c>
      <c r="E749" s="2" t="s">
        <v>315</v>
      </c>
      <c r="F749" s="2">
        <v>2001</v>
      </c>
    </row>
    <row r="750" spans="1:6" x14ac:dyDescent="0.25">
      <c r="A750" s="2" t="s">
        <v>263</v>
      </c>
      <c r="B750" s="2" t="s">
        <v>264</v>
      </c>
      <c r="C750" s="2" t="s">
        <v>314</v>
      </c>
      <c r="D750" s="2">
        <v>114</v>
      </c>
      <c r="E750" s="2" t="s">
        <v>315</v>
      </c>
      <c r="F750" s="2">
        <v>2002</v>
      </c>
    </row>
    <row r="751" spans="1:6" x14ac:dyDescent="0.25">
      <c r="A751" s="2" t="s">
        <v>263</v>
      </c>
      <c r="B751" s="2" t="s">
        <v>264</v>
      </c>
      <c r="C751" s="2" t="s">
        <v>314</v>
      </c>
      <c r="D751" s="2">
        <v>114</v>
      </c>
      <c r="E751" s="2" t="s">
        <v>315</v>
      </c>
      <c r="F751" s="2">
        <v>2003</v>
      </c>
    </row>
    <row r="752" spans="1:6" x14ac:dyDescent="0.25">
      <c r="A752" s="2" t="s">
        <v>263</v>
      </c>
      <c r="B752" s="2" t="s">
        <v>264</v>
      </c>
      <c r="C752" s="2" t="s">
        <v>314</v>
      </c>
      <c r="D752" s="2">
        <v>114</v>
      </c>
      <c r="E752" s="2" t="s">
        <v>315</v>
      </c>
      <c r="F752" s="2">
        <v>2004</v>
      </c>
    </row>
    <row r="753" spans="1:6" x14ac:dyDescent="0.25">
      <c r="A753" s="2" t="s">
        <v>263</v>
      </c>
      <c r="B753" s="2" t="s">
        <v>264</v>
      </c>
      <c r="C753" s="2" t="s">
        <v>314</v>
      </c>
      <c r="D753" s="2">
        <v>114</v>
      </c>
      <c r="E753" s="2" t="s">
        <v>315</v>
      </c>
      <c r="F753" s="2">
        <v>2005</v>
      </c>
    </row>
    <row r="754" spans="1:6" x14ac:dyDescent="0.25">
      <c r="A754" s="2" t="s">
        <v>263</v>
      </c>
      <c r="B754" s="2" t="s">
        <v>264</v>
      </c>
      <c r="C754" s="2" t="s">
        <v>314</v>
      </c>
      <c r="D754" s="2">
        <v>144</v>
      </c>
      <c r="E754" s="2" t="s">
        <v>315</v>
      </c>
      <c r="F754" s="2">
        <v>2006</v>
      </c>
    </row>
    <row r="755" spans="1:6" x14ac:dyDescent="0.25">
      <c r="A755" s="2" t="s">
        <v>263</v>
      </c>
      <c r="B755" s="2" t="s">
        <v>264</v>
      </c>
      <c r="C755" s="2" t="s">
        <v>314</v>
      </c>
      <c r="D755" s="2">
        <v>144</v>
      </c>
      <c r="E755" s="2" t="s">
        <v>315</v>
      </c>
      <c r="F755" s="2">
        <v>2007</v>
      </c>
    </row>
    <row r="756" spans="1:6" x14ac:dyDescent="0.25">
      <c r="A756" s="2" t="s">
        <v>263</v>
      </c>
      <c r="B756" s="2" t="s">
        <v>264</v>
      </c>
      <c r="C756" s="2" t="s">
        <v>314</v>
      </c>
      <c r="D756" s="2">
        <v>144</v>
      </c>
      <c r="E756" s="2" t="s">
        <v>315</v>
      </c>
      <c r="F756" s="2">
        <v>2008</v>
      </c>
    </row>
    <row r="757" spans="1:6" x14ac:dyDescent="0.25">
      <c r="A757" s="2" t="s">
        <v>263</v>
      </c>
      <c r="B757" s="2" t="s">
        <v>264</v>
      </c>
      <c r="C757" s="2" t="s">
        <v>314</v>
      </c>
      <c r="D757" s="2">
        <v>144</v>
      </c>
      <c r="E757" s="2" t="s">
        <v>315</v>
      </c>
      <c r="F757" s="2">
        <v>2009</v>
      </c>
    </row>
    <row r="758" spans="1:6" x14ac:dyDescent="0.25">
      <c r="A758" s="2" t="s">
        <v>263</v>
      </c>
      <c r="B758" s="2" t="s">
        <v>264</v>
      </c>
      <c r="C758" s="2" t="s">
        <v>314</v>
      </c>
      <c r="D758" s="2">
        <v>144</v>
      </c>
      <c r="E758" s="2" t="s">
        <v>315</v>
      </c>
      <c r="F758" s="2">
        <v>2010</v>
      </c>
    </row>
    <row r="759" spans="1:6" x14ac:dyDescent="0.25">
      <c r="A759" s="2" t="s">
        <v>263</v>
      </c>
      <c r="B759" s="2" t="s">
        <v>264</v>
      </c>
      <c r="C759" s="2" t="s">
        <v>314</v>
      </c>
      <c r="D759" s="2">
        <v>144</v>
      </c>
      <c r="E759" s="2" t="s">
        <v>315</v>
      </c>
      <c r="F759" s="2">
        <v>2011</v>
      </c>
    </row>
    <row r="760" spans="1:6" x14ac:dyDescent="0.25">
      <c r="A760" s="2" t="s">
        <v>263</v>
      </c>
      <c r="B760" s="2" t="s">
        <v>264</v>
      </c>
      <c r="C760" s="2" t="s">
        <v>314</v>
      </c>
      <c r="D760" s="2">
        <v>144</v>
      </c>
      <c r="E760" s="2" t="s">
        <v>315</v>
      </c>
      <c r="F760" s="2">
        <v>2012</v>
      </c>
    </row>
    <row r="761" spans="1:6" x14ac:dyDescent="0.25">
      <c r="A761" s="2" t="s">
        <v>263</v>
      </c>
      <c r="B761" s="2" t="s">
        <v>264</v>
      </c>
      <c r="C761" s="2" t="s">
        <v>314</v>
      </c>
      <c r="D761" s="2">
        <v>144</v>
      </c>
      <c r="E761" s="2" t="s">
        <v>315</v>
      </c>
      <c r="F761" s="2">
        <v>2013</v>
      </c>
    </row>
    <row r="762" spans="1:6" x14ac:dyDescent="0.25">
      <c r="A762" s="2" t="s">
        <v>263</v>
      </c>
      <c r="B762" s="2" t="s">
        <v>264</v>
      </c>
      <c r="C762" s="2" t="s">
        <v>29</v>
      </c>
      <c r="D762" s="2">
        <v>113</v>
      </c>
      <c r="E762" s="2" t="s">
        <v>316</v>
      </c>
      <c r="F762" s="2">
        <v>1995</v>
      </c>
    </row>
    <row r="763" spans="1:6" x14ac:dyDescent="0.25">
      <c r="A763" s="2" t="s">
        <v>263</v>
      </c>
      <c r="B763" s="2" t="s">
        <v>264</v>
      </c>
      <c r="C763" s="2" t="s">
        <v>29</v>
      </c>
      <c r="D763" s="2">
        <v>113</v>
      </c>
      <c r="E763" s="2" t="s">
        <v>316</v>
      </c>
      <c r="F763" s="2">
        <v>1996</v>
      </c>
    </row>
    <row r="764" spans="1:6" x14ac:dyDescent="0.25">
      <c r="A764" s="2" t="s">
        <v>263</v>
      </c>
      <c r="B764" s="2" t="s">
        <v>264</v>
      </c>
      <c r="C764" s="2" t="s">
        <v>29</v>
      </c>
      <c r="D764" s="2">
        <v>113</v>
      </c>
      <c r="E764" s="2" t="s">
        <v>316</v>
      </c>
      <c r="F764" s="2">
        <v>1997</v>
      </c>
    </row>
    <row r="765" spans="1:6" x14ac:dyDescent="0.25">
      <c r="A765" s="2" t="s">
        <v>263</v>
      </c>
      <c r="B765" s="2" t="s">
        <v>264</v>
      </c>
      <c r="C765" s="2" t="s">
        <v>29</v>
      </c>
      <c r="D765" s="2">
        <v>113</v>
      </c>
      <c r="E765" s="2" t="s">
        <v>316</v>
      </c>
      <c r="F765" s="2">
        <v>1998</v>
      </c>
    </row>
    <row r="766" spans="1:6" x14ac:dyDescent="0.25">
      <c r="A766" s="2" t="s">
        <v>263</v>
      </c>
      <c r="B766" s="2" t="s">
        <v>264</v>
      </c>
      <c r="C766" s="2" t="s">
        <v>29</v>
      </c>
      <c r="D766" s="2">
        <v>113</v>
      </c>
      <c r="E766" s="2" t="s">
        <v>316</v>
      </c>
      <c r="F766" s="2">
        <v>1999</v>
      </c>
    </row>
    <row r="767" spans="1:6" x14ac:dyDescent="0.25">
      <c r="A767" s="2" t="s">
        <v>263</v>
      </c>
      <c r="B767" s="2" t="s">
        <v>264</v>
      </c>
      <c r="C767" s="2" t="s">
        <v>29</v>
      </c>
      <c r="D767" s="2">
        <v>113</v>
      </c>
      <c r="E767" s="2" t="s">
        <v>316</v>
      </c>
      <c r="F767" s="2">
        <v>2000</v>
      </c>
    </row>
    <row r="768" spans="1:6" x14ac:dyDescent="0.25">
      <c r="A768" s="2" t="s">
        <v>263</v>
      </c>
      <c r="B768" s="2" t="s">
        <v>264</v>
      </c>
      <c r="C768" s="2" t="s">
        <v>29</v>
      </c>
      <c r="D768" s="2">
        <v>113</v>
      </c>
      <c r="E768" s="2" t="s">
        <v>316</v>
      </c>
      <c r="F768" s="2">
        <v>2001</v>
      </c>
    </row>
    <row r="769" spans="1:6" x14ac:dyDescent="0.25">
      <c r="A769" s="2" t="s">
        <v>263</v>
      </c>
      <c r="B769" s="2" t="s">
        <v>264</v>
      </c>
      <c r="C769" s="2" t="s">
        <v>29</v>
      </c>
      <c r="D769" s="2">
        <v>113</v>
      </c>
      <c r="E769" s="2" t="s">
        <v>316</v>
      </c>
      <c r="F769" s="2">
        <v>2002</v>
      </c>
    </row>
    <row r="770" spans="1:6" x14ac:dyDescent="0.25">
      <c r="A770" s="2" t="s">
        <v>263</v>
      </c>
      <c r="B770" s="2" t="s">
        <v>264</v>
      </c>
      <c r="C770" s="2" t="s">
        <v>29</v>
      </c>
      <c r="D770" s="2">
        <v>113</v>
      </c>
      <c r="E770" s="2" t="s">
        <v>316</v>
      </c>
      <c r="F770" s="2">
        <v>2003</v>
      </c>
    </row>
    <row r="771" spans="1:6" x14ac:dyDescent="0.25">
      <c r="A771" s="2" t="s">
        <v>263</v>
      </c>
      <c r="B771" s="2" t="s">
        <v>264</v>
      </c>
      <c r="C771" s="2" t="s">
        <v>29</v>
      </c>
      <c r="D771" s="2">
        <v>113</v>
      </c>
      <c r="E771" s="2" t="s">
        <v>316</v>
      </c>
      <c r="F771" s="2">
        <v>2004</v>
      </c>
    </row>
    <row r="772" spans="1:6" x14ac:dyDescent="0.25">
      <c r="A772" s="2" t="s">
        <v>263</v>
      </c>
      <c r="B772" s="2" t="s">
        <v>264</v>
      </c>
      <c r="C772" s="2" t="s">
        <v>29</v>
      </c>
      <c r="D772" s="2">
        <v>113</v>
      </c>
      <c r="E772" s="2" t="s">
        <v>316</v>
      </c>
      <c r="F772" s="2">
        <v>2005</v>
      </c>
    </row>
    <row r="773" spans="1:6" x14ac:dyDescent="0.25">
      <c r="A773" s="2" t="s">
        <v>263</v>
      </c>
      <c r="B773" s="2" t="s">
        <v>264</v>
      </c>
      <c r="C773" s="2" t="s">
        <v>29</v>
      </c>
      <c r="D773" s="2">
        <v>143</v>
      </c>
      <c r="E773" s="2" t="s">
        <v>316</v>
      </c>
      <c r="F773" s="2">
        <v>2006</v>
      </c>
    </row>
    <row r="774" spans="1:6" x14ac:dyDescent="0.25">
      <c r="A774" s="2" t="s">
        <v>263</v>
      </c>
      <c r="B774" s="2" t="s">
        <v>264</v>
      </c>
      <c r="C774" s="2" t="s">
        <v>29</v>
      </c>
      <c r="D774" s="2">
        <v>143</v>
      </c>
      <c r="E774" s="2" t="s">
        <v>316</v>
      </c>
      <c r="F774" s="2">
        <v>2007</v>
      </c>
    </row>
    <row r="775" spans="1:6" x14ac:dyDescent="0.25">
      <c r="A775" s="2" t="s">
        <v>263</v>
      </c>
      <c r="B775" s="2" t="s">
        <v>264</v>
      </c>
      <c r="C775" s="2" t="s">
        <v>29</v>
      </c>
      <c r="D775" s="2">
        <v>143</v>
      </c>
      <c r="E775" s="2" t="s">
        <v>316</v>
      </c>
      <c r="F775" s="2">
        <v>2008</v>
      </c>
    </row>
    <row r="776" spans="1:6" x14ac:dyDescent="0.25">
      <c r="A776" s="2" t="s">
        <v>263</v>
      </c>
      <c r="B776" s="2" t="s">
        <v>264</v>
      </c>
      <c r="C776" s="2" t="s">
        <v>29</v>
      </c>
      <c r="D776" s="2">
        <v>143</v>
      </c>
      <c r="E776" s="2" t="s">
        <v>316</v>
      </c>
      <c r="F776" s="2">
        <v>2009</v>
      </c>
    </row>
    <row r="777" spans="1:6" x14ac:dyDescent="0.25">
      <c r="A777" s="2" t="s">
        <v>263</v>
      </c>
      <c r="B777" s="2" t="s">
        <v>264</v>
      </c>
      <c r="C777" s="2" t="s">
        <v>29</v>
      </c>
      <c r="D777" s="2">
        <v>143</v>
      </c>
      <c r="E777" s="2" t="s">
        <v>316</v>
      </c>
      <c r="F777" s="2">
        <v>2010</v>
      </c>
    </row>
    <row r="778" spans="1:6" x14ac:dyDescent="0.25">
      <c r="A778" s="2" t="s">
        <v>263</v>
      </c>
      <c r="B778" s="2" t="s">
        <v>264</v>
      </c>
      <c r="C778" s="2" t="s">
        <v>29</v>
      </c>
      <c r="D778" s="2">
        <v>143</v>
      </c>
      <c r="E778" s="2" t="s">
        <v>316</v>
      </c>
      <c r="F778" s="2">
        <v>2011</v>
      </c>
    </row>
    <row r="779" spans="1:6" x14ac:dyDescent="0.25">
      <c r="A779" s="2" t="s">
        <v>263</v>
      </c>
      <c r="B779" s="2" t="s">
        <v>264</v>
      </c>
      <c r="C779" s="2" t="s">
        <v>29</v>
      </c>
      <c r="D779" s="2">
        <v>143</v>
      </c>
      <c r="E779" s="2" t="s">
        <v>316</v>
      </c>
      <c r="F779" s="2">
        <v>2012</v>
      </c>
    </row>
    <row r="780" spans="1:6" x14ac:dyDescent="0.25">
      <c r="A780" s="2" t="s">
        <v>263</v>
      </c>
      <c r="B780" s="2" t="s">
        <v>264</v>
      </c>
      <c r="C780" s="2" t="s">
        <v>29</v>
      </c>
      <c r="D780" s="2">
        <v>143</v>
      </c>
      <c r="E780" s="2" t="s">
        <v>316</v>
      </c>
      <c r="F780" s="2">
        <v>2013</v>
      </c>
    </row>
    <row r="781" spans="1:6" x14ac:dyDescent="0.25">
      <c r="A781" s="2" t="s">
        <v>263</v>
      </c>
      <c r="B781" s="2" t="s">
        <v>264</v>
      </c>
      <c r="C781" s="2" t="s">
        <v>30</v>
      </c>
      <c r="D781" s="2">
        <v>106</v>
      </c>
      <c r="E781" s="2" t="s">
        <v>317</v>
      </c>
      <c r="F781" s="2">
        <v>1995</v>
      </c>
    </row>
    <row r="782" spans="1:6" x14ac:dyDescent="0.25">
      <c r="A782" s="2" t="s">
        <v>263</v>
      </c>
      <c r="B782" s="2" t="s">
        <v>264</v>
      </c>
      <c r="C782" s="2" t="s">
        <v>30</v>
      </c>
      <c r="D782" s="2">
        <v>106</v>
      </c>
      <c r="E782" s="2" t="s">
        <v>317</v>
      </c>
      <c r="F782" s="2">
        <v>1996</v>
      </c>
    </row>
    <row r="783" spans="1:6" x14ac:dyDescent="0.25">
      <c r="A783" s="2" t="s">
        <v>263</v>
      </c>
      <c r="B783" s="2" t="s">
        <v>264</v>
      </c>
      <c r="C783" s="2" t="s">
        <v>30</v>
      </c>
      <c r="D783" s="2">
        <v>106</v>
      </c>
      <c r="E783" s="2" t="s">
        <v>317</v>
      </c>
      <c r="F783" s="2">
        <v>1997</v>
      </c>
    </row>
    <row r="784" spans="1:6" x14ac:dyDescent="0.25">
      <c r="A784" s="2" t="s">
        <v>263</v>
      </c>
      <c r="B784" s="2" t="s">
        <v>264</v>
      </c>
      <c r="C784" s="2" t="s">
        <v>30</v>
      </c>
      <c r="D784" s="2">
        <v>106</v>
      </c>
      <c r="E784" s="2" t="s">
        <v>317</v>
      </c>
      <c r="F784" s="2">
        <v>1998</v>
      </c>
    </row>
    <row r="785" spans="1:6" x14ac:dyDescent="0.25">
      <c r="A785" s="2" t="s">
        <v>263</v>
      </c>
      <c r="B785" s="2" t="s">
        <v>264</v>
      </c>
      <c r="C785" s="2" t="s">
        <v>30</v>
      </c>
      <c r="D785" s="2">
        <v>106</v>
      </c>
      <c r="E785" s="2" t="s">
        <v>317</v>
      </c>
      <c r="F785" s="2">
        <v>1999</v>
      </c>
    </row>
    <row r="786" spans="1:6" x14ac:dyDescent="0.25">
      <c r="A786" s="2" t="s">
        <v>263</v>
      </c>
      <c r="B786" s="2" t="s">
        <v>264</v>
      </c>
      <c r="C786" s="2" t="s">
        <v>30</v>
      </c>
      <c r="D786" s="2">
        <v>106</v>
      </c>
      <c r="E786" s="2" t="s">
        <v>317</v>
      </c>
      <c r="F786" s="2">
        <v>2000</v>
      </c>
    </row>
    <row r="787" spans="1:6" x14ac:dyDescent="0.25">
      <c r="A787" s="2" t="s">
        <v>263</v>
      </c>
      <c r="B787" s="2" t="s">
        <v>264</v>
      </c>
      <c r="C787" s="2" t="s">
        <v>30</v>
      </c>
      <c r="D787" s="2">
        <v>106</v>
      </c>
      <c r="E787" s="2" t="s">
        <v>317</v>
      </c>
      <c r="F787" s="2">
        <v>2001</v>
      </c>
    </row>
    <row r="788" spans="1:6" x14ac:dyDescent="0.25">
      <c r="A788" s="2" t="s">
        <v>263</v>
      </c>
      <c r="B788" s="2" t="s">
        <v>264</v>
      </c>
      <c r="C788" s="2" t="s">
        <v>30</v>
      </c>
      <c r="D788" s="2">
        <v>106</v>
      </c>
      <c r="E788" s="2" t="s">
        <v>317</v>
      </c>
      <c r="F788" s="2">
        <v>2002</v>
      </c>
    </row>
    <row r="789" spans="1:6" x14ac:dyDescent="0.25">
      <c r="A789" s="2" t="s">
        <v>263</v>
      </c>
      <c r="B789" s="2" t="s">
        <v>264</v>
      </c>
      <c r="C789" s="2" t="s">
        <v>30</v>
      </c>
      <c r="D789" s="2">
        <v>106</v>
      </c>
      <c r="E789" s="2" t="s">
        <v>317</v>
      </c>
      <c r="F789" s="2">
        <v>2003</v>
      </c>
    </row>
    <row r="790" spans="1:6" x14ac:dyDescent="0.25">
      <c r="A790" s="2" t="s">
        <v>263</v>
      </c>
      <c r="B790" s="2" t="s">
        <v>264</v>
      </c>
      <c r="C790" s="2" t="s">
        <v>30</v>
      </c>
      <c r="D790" s="2">
        <v>106</v>
      </c>
      <c r="E790" s="2" t="s">
        <v>317</v>
      </c>
      <c r="F790" s="2">
        <v>2004</v>
      </c>
    </row>
    <row r="791" spans="1:6" x14ac:dyDescent="0.25">
      <c r="A791" s="2" t="s">
        <v>263</v>
      </c>
      <c r="B791" s="2" t="s">
        <v>264</v>
      </c>
      <c r="C791" s="2" t="s">
        <v>30</v>
      </c>
      <c r="D791" s="2">
        <v>106</v>
      </c>
      <c r="E791" s="2" t="s">
        <v>317</v>
      </c>
      <c r="F791" s="2">
        <v>2005</v>
      </c>
    </row>
    <row r="792" spans="1:6" x14ac:dyDescent="0.25">
      <c r="A792" s="2" t="s">
        <v>263</v>
      </c>
      <c r="B792" s="2" t="s">
        <v>264</v>
      </c>
      <c r="C792" s="2" t="s">
        <v>30</v>
      </c>
      <c r="D792" s="2">
        <v>136</v>
      </c>
      <c r="E792" s="2" t="s">
        <v>317</v>
      </c>
      <c r="F792" s="2">
        <v>2006</v>
      </c>
    </row>
    <row r="793" spans="1:6" x14ac:dyDescent="0.25">
      <c r="A793" s="2" t="s">
        <v>263</v>
      </c>
      <c r="B793" s="2" t="s">
        <v>264</v>
      </c>
      <c r="C793" s="2" t="s">
        <v>30</v>
      </c>
      <c r="D793" s="2">
        <v>136</v>
      </c>
      <c r="E793" s="2" t="s">
        <v>317</v>
      </c>
      <c r="F793" s="2">
        <v>2007</v>
      </c>
    </row>
    <row r="794" spans="1:6" x14ac:dyDescent="0.25">
      <c r="A794" s="2" t="s">
        <v>263</v>
      </c>
      <c r="B794" s="2" t="s">
        <v>264</v>
      </c>
      <c r="C794" s="2" t="s">
        <v>30</v>
      </c>
      <c r="D794" s="2">
        <v>136</v>
      </c>
      <c r="E794" s="2" t="s">
        <v>317</v>
      </c>
      <c r="F794" s="2">
        <v>2008</v>
      </c>
    </row>
    <row r="795" spans="1:6" x14ac:dyDescent="0.25">
      <c r="A795" s="2" t="s">
        <v>263</v>
      </c>
      <c r="B795" s="2" t="s">
        <v>264</v>
      </c>
      <c r="C795" s="2" t="s">
        <v>30</v>
      </c>
      <c r="D795" s="2">
        <v>136</v>
      </c>
      <c r="E795" s="2" t="s">
        <v>317</v>
      </c>
      <c r="F795" s="2">
        <v>2009</v>
      </c>
    </row>
    <row r="796" spans="1:6" x14ac:dyDescent="0.25">
      <c r="A796" s="2" t="s">
        <v>263</v>
      </c>
      <c r="B796" s="2" t="s">
        <v>264</v>
      </c>
      <c r="C796" s="2" t="s">
        <v>30</v>
      </c>
      <c r="D796" s="2">
        <v>136</v>
      </c>
      <c r="E796" s="2" t="s">
        <v>317</v>
      </c>
      <c r="F796" s="2">
        <v>2010</v>
      </c>
    </row>
    <row r="797" spans="1:6" x14ac:dyDescent="0.25">
      <c r="A797" s="2" t="s">
        <v>263</v>
      </c>
      <c r="B797" s="2" t="s">
        <v>264</v>
      </c>
      <c r="C797" s="2" t="s">
        <v>30</v>
      </c>
      <c r="D797" s="2">
        <v>136</v>
      </c>
      <c r="E797" s="2" t="s">
        <v>317</v>
      </c>
      <c r="F797" s="2">
        <v>2011</v>
      </c>
    </row>
    <row r="798" spans="1:6" x14ac:dyDescent="0.25">
      <c r="A798" s="2" t="s">
        <v>263</v>
      </c>
      <c r="B798" s="2" t="s">
        <v>264</v>
      </c>
      <c r="C798" s="2" t="s">
        <v>30</v>
      </c>
      <c r="D798" s="2">
        <v>136</v>
      </c>
      <c r="E798" s="2" t="s">
        <v>317</v>
      </c>
      <c r="F798" s="2">
        <v>2012</v>
      </c>
    </row>
    <row r="799" spans="1:6" x14ac:dyDescent="0.25">
      <c r="A799" s="2" t="s">
        <v>263</v>
      </c>
      <c r="B799" s="2" t="s">
        <v>264</v>
      </c>
      <c r="C799" s="2" t="s">
        <v>30</v>
      </c>
      <c r="D799" s="2">
        <v>136</v>
      </c>
      <c r="E799" s="2" t="s">
        <v>317</v>
      </c>
      <c r="F799" s="2">
        <v>2013</v>
      </c>
    </row>
    <row r="800" spans="1:6" x14ac:dyDescent="0.25">
      <c r="A800" s="2" t="s">
        <v>263</v>
      </c>
      <c r="B800" s="2" t="s">
        <v>264</v>
      </c>
      <c r="C800" s="2" t="s">
        <v>31</v>
      </c>
      <c r="D800" s="2">
        <v>118</v>
      </c>
      <c r="E800" s="2" t="s">
        <v>318</v>
      </c>
      <c r="F800" s="2">
        <v>1995</v>
      </c>
    </row>
    <row r="801" spans="1:6" x14ac:dyDescent="0.25">
      <c r="A801" s="2" t="s">
        <v>263</v>
      </c>
      <c r="B801" s="2" t="s">
        <v>264</v>
      </c>
      <c r="C801" s="2" t="s">
        <v>31</v>
      </c>
      <c r="D801" s="2">
        <v>118</v>
      </c>
      <c r="E801" s="2" t="s">
        <v>318</v>
      </c>
      <c r="F801" s="2">
        <v>1996</v>
      </c>
    </row>
    <row r="802" spans="1:6" x14ac:dyDescent="0.25">
      <c r="A802" s="2" t="s">
        <v>263</v>
      </c>
      <c r="B802" s="2" t="s">
        <v>264</v>
      </c>
      <c r="C802" s="2" t="s">
        <v>31</v>
      </c>
      <c r="D802" s="2">
        <v>118</v>
      </c>
      <c r="E802" s="2" t="s">
        <v>318</v>
      </c>
      <c r="F802" s="2">
        <v>1997</v>
      </c>
    </row>
    <row r="803" spans="1:6" x14ac:dyDescent="0.25">
      <c r="A803" s="2" t="s">
        <v>263</v>
      </c>
      <c r="B803" s="2" t="s">
        <v>264</v>
      </c>
      <c r="C803" s="2" t="s">
        <v>31</v>
      </c>
      <c r="D803" s="2">
        <v>118</v>
      </c>
      <c r="E803" s="2" t="s">
        <v>318</v>
      </c>
      <c r="F803" s="2">
        <v>1998</v>
      </c>
    </row>
    <row r="804" spans="1:6" x14ac:dyDescent="0.25">
      <c r="A804" s="2" t="s">
        <v>263</v>
      </c>
      <c r="B804" s="2" t="s">
        <v>264</v>
      </c>
      <c r="C804" s="2" t="s">
        <v>31</v>
      </c>
      <c r="D804" s="2">
        <v>118</v>
      </c>
      <c r="E804" s="2" t="s">
        <v>318</v>
      </c>
      <c r="F804" s="2">
        <v>1999</v>
      </c>
    </row>
    <row r="805" spans="1:6" x14ac:dyDescent="0.25">
      <c r="A805" s="2" t="s">
        <v>263</v>
      </c>
      <c r="B805" s="2" t="s">
        <v>264</v>
      </c>
      <c r="C805" s="2" t="s">
        <v>31</v>
      </c>
      <c r="D805" s="2">
        <v>118</v>
      </c>
      <c r="E805" s="2" t="s">
        <v>318</v>
      </c>
      <c r="F805" s="2">
        <v>2000</v>
      </c>
    </row>
    <row r="806" spans="1:6" x14ac:dyDescent="0.25">
      <c r="A806" s="2" t="s">
        <v>263</v>
      </c>
      <c r="B806" s="2" t="s">
        <v>264</v>
      </c>
      <c r="C806" s="2" t="s">
        <v>31</v>
      </c>
      <c r="D806" s="2">
        <v>118</v>
      </c>
      <c r="E806" s="2" t="s">
        <v>318</v>
      </c>
      <c r="F806" s="2">
        <v>2001</v>
      </c>
    </row>
    <row r="807" spans="1:6" x14ac:dyDescent="0.25">
      <c r="A807" s="2" t="s">
        <v>263</v>
      </c>
      <c r="B807" s="2" t="s">
        <v>264</v>
      </c>
      <c r="C807" s="2" t="s">
        <v>31</v>
      </c>
      <c r="D807" s="2">
        <v>118</v>
      </c>
      <c r="E807" s="2" t="s">
        <v>318</v>
      </c>
      <c r="F807" s="2">
        <v>2002</v>
      </c>
    </row>
    <row r="808" spans="1:6" x14ac:dyDescent="0.25">
      <c r="A808" s="2" t="s">
        <v>263</v>
      </c>
      <c r="B808" s="2" t="s">
        <v>264</v>
      </c>
      <c r="C808" s="2" t="s">
        <v>31</v>
      </c>
      <c r="D808" s="2">
        <v>118</v>
      </c>
      <c r="E808" s="2" t="s">
        <v>318</v>
      </c>
      <c r="F808" s="2">
        <v>2003</v>
      </c>
    </row>
    <row r="809" spans="1:6" x14ac:dyDescent="0.25">
      <c r="A809" s="2" t="s">
        <v>263</v>
      </c>
      <c r="B809" s="2" t="s">
        <v>264</v>
      </c>
      <c r="C809" s="2" t="s">
        <v>31</v>
      </c>
      <c r="D809" s="2">
        <v>118</v>
      </c>
      <c r="E809" s="2" t="s">
        <v>318</v>
      </c>
      <c r="F809" s="2">
        <v>2004</v>
      </c>
    </row>
    <row r="810" spans="1:6" x14ac:dyDescent="0.25">
      <c r="A810" s="2" t="s">
        <v>263</v>
      </c>
      <c r="B810" s="2" t="s">
        <v>264</v>
      </c>
      <c r="C810" s="2" t="s">
        <v>31</v>
      </c>
      <c r="D810" s="2">
        <v>118</v>
      </c>
      <c r="E810" s="2" t="s">
        <v>318</v>
      </c>
      <c r="F810" s="2">
        <v>2005</v>
      </c>
    </row>
    <row r="811" spans="1:6" x14ac:dyDescent="0.25">
      <c r="A811" s="2" t="s">
        <v>263</v>
      </c>
      <c r="B811" s="2" t="s">
        <v>264</v>
      </c>
      <c r="C811" s="2" t="s">
        <v>31</v>
      </c>
      <c r="D811" s="2">
        <v>148</v>
      </c>
      <c r="E811" s="2" t="s">
        <v>318</v>
      </c>
      <c r="F811" s="2">
        <v>2006</v>
      </c>
    </row>
    <row r="812" spans="1:6" x14ac:dyDescent="0.25">
      <c r="A812" s="2" t="s">
        <v>263</v>
      </c>
      <c r="B812" s="2" t="s">
        <v>264</v>
      </c>
      <c r="C812" s="2" t="s">
        <v>31</v>
      </c>
      <c r="D812" s="2">
        <v>148</v>
      </c>
      <c r="E812" s="2" t="s">
        <v>318</v>
      </c>
      <c r="F812" s="2">
        <v>2007</v>
      </c>
    </row>
    <row r="813" spans="1:6" x14ac:dyDescent="0.25">
      <c r="A813" s="2" t="s">
        <v>263</v>
      </c>
      <c r="B813" s="2" t="s">
        <v>264</v>
      </c>
      <c r="C813" s="2" t="s">
        <v>31</v>
      </c>
      <c r="D813" s="2">
        <v>148</v>
      </c>
      <c r="E813" s="2" t="s">
        <v>318</v>
      </c>
      <c r="F813" s="2">
        <v>2008</v>
      </c>
    </row>
    <row r="814" spans="1:6" x14ac:dyDescent="0.25">
      <c r="A814" s="2" t="s">
        <v>263</v>
      </c>
      <c r="B814" s="2" t="s">
        <v>264</v>
      </c>
      <c r="C814" s="2" t="s">
        <v>31</v>
      </c>
      <c r="D814" s="2">
        <v>148</v>
      </c>
      <c r="E814" s="2" t="s">
        <v>318</v>
      </c>
      <c r="F814" s="2">
        <v>2009</v>
      </c>
    </row>
    <row r="815" spans="1:6" x14ac:dyDescent="0.25">
      <c r="A815" s="2" t="s">
        <v>263</v>
      </c>
      <c r="B815" s="2" t="s">
        <v>264</v>
      </c>
      <c r="C815" s="2" t="s">
        <v>31</v>
      </c>
      <c r="D815" s="2">
        <v>148</v>
      </c>
      <c r="E815" s="2" t="s">
        <v>318</v>
      </c>
      <c r="F815" s="2">
        <v>2010</v>
      </c>
    </row>
    <row r="816" spans="1:6" x14ac:dyDescent="0.25">
      <c r="A816" s="2" t="s">
        <v>263</v>
      </c>
      <c r="B816" s="2" t="s">
        <v>264</v>
      </c>
      <c r="C816" s="2" t="s">
        <v>31</v>
      </c>
      <c r="D816" s="2">
        <v>148</v>
      </c>
      <c r="E816" s="2" t="s">
        <v>318</v>
      </c>
      <c r="F816" s="2">
        <v>2011</v>
      </c>
    </row>
    <row r="817" spans="1:6" x14ac:dyDescent="0.25">
      <c r="A817" s="2" t="s">
        <v>263</v>
      </c>
      <c r="B817" s="2" t="s">
        <v>264</v>
      </c>
      <c r="C817" s="2" t="s">
        <v>31</v>
      </c>
      <c r="D817" s="2">
        <v>148</v>
      </c>
      <c r="E817" s="2" t="s">
        <v>318</v>
      </c>
      <c r="F817" s="2">
        <v>2012</v>
      </c>
    </row>
    <row r="818" spans="1:6" x14ac:dyDescent="0.25">
      <c r="A818" s="2" t="s">
        <v>263</v>
      </c>
      <c r="B818" s="2" t="s">
        <v>264</v>
      </c>
      <c r="C818" s="2" t="s">
        <v>31</v>
      </c>
      <c r="D818" s="2">
        <v>148</v>
      </c>
      <c r="E818" s="2" t="s">
        <v>318</v>
      </c>
      <c r="F818" s="2">
        <v>2013</v>
      </c>
    </row>
    <row r="819" spans="1:6" x14ac:dyDescent="0.25">
      <c r="A819" s="2" t="s">
        <v>263</v>
      </c>
      <c r="B819" s="2" t="s">
        <v>264</v>
      </c>
      <c r="C819" s="2" t="s">
        <v>32</v>
      </c>
      <c r="D819" s="2">
        <v>109</v>
      </c>
      <c r="E819" s="2" t="s">
        <v>319</v>
      </c>
      <c r="F819" s="2">
        <v>1995</v>
      </c>
    </row>
    <row r="820" spans="1:6" x14ac:dyDescent="0.25">
      <c r="A820" s="2" t="s">
        <v>263</v>
      </c>
      <c r="B820" s="2" t="s">
        <v>264</v>
      </c>
      <c r="C820" s="2" t="s">
        <v>32</v>
      </c>
      <c r="D820" s="2">
        <v>109</v>
      </c>
      <c r="E820" s="2" t="s">
        <v>319</v>
      </c>
      <c r="F820" s="2">
        <v>1996</v>
      </c>
    </row>
    <row r="821" spans="1:6" x14ac:dyDescent="0.25">
      <c r="A821" s="2" t="s">
        <v>263</v>
      </c>
      <c r="B821" s="2" t="s">
        <v>264</v>
      </c>
      <c r="C821" s="2" t="s">
        <v>32</v>
      </c>
      <c r="D821" s="2">
        <v>109</v>
      </c>
      <c r="E821" s="2" t="s">
        <v>319</v>
      </c>
      <c r="F821" s="2">
        <v>1997</v>
      </c>
    </row>
    <row r="822" spans="1:6" x14ac:dyDescent="0.25">
      <c r="A822" s="2" t="s">
        <v>263</v>
      </c>
      <c r="B822" s="2" t="s">
        <v>264</v>
      </c>
      <c r="C822" s="2" t="s">
        <v>32</v>
      </c>
      <c r="D822" s="2">
        <v>109</v>
      </c>
      <c r="E822" s="2" t="s">
        <v>319</v>
      </c>
      <c r="F822" s="2">
        <v>1998</v>
      </c>
    </row>
    <row r="823" spans="1:6" x14ac:dyDescent="0.25">
      <c r="A823" s="2" t="s">
        <v>263</v>
      </c>
      <c r="B823" s="2" t="s">
        <v>264</v>
      </c>
      <c r="C823" s="2" t="s">
        <v>32</v>
      </c>
      <c r="D823" s="2">
        <v>109</v>
      </c>
      <c r="E823" s="2" t="s">
        <v>319</v>
      </c>
      <c r="F823" s="2">
        <v>1999</v>
      </c>
    </row>
    <row r="824" spans="1:6" x14ac:dyDescent="0.25">
      <c r="A824" s="2" t="s">
        <v>263</v>
      </c>
      <c r="B824" s="2" t="s">
        <v>264</v>
      </c>
      <c r="C824" s="2" t="s">
        <v>32</v>
      </c>
      <c r="D824" s="2">
        <v>109</v>
      </c>
      <c r="E824" s="2" t="s">
        <v>319</v>
      </c>
      <c r="F824" s="2">
        <v>2000</v>
      </c>
    </row>
    <row r="825" spans="1:6" x14ac:dyDescent="0.25">
      <c r="A825" s="2" t="s">
        <v>263</v>
      </c>
      <c r="B825" s="2" t="s">
        <v>264</v>
      </c>
      <c r="C825" s="2" t="s">
        <v>32</v>
      </c>
      <c r="D825" s="2">
        <v>109</v>
      </c>
      <c r="E825" s="2" t="s">
        <v>319</v>
      </c>
      <c r="F825" s="2">
        <v>2001</v>
      </c>
    </row>
    <row r="826" spans="1:6" x14ac:dyDescent="0.25">
      <c r="A826" s="2" t="s">
        <v>263</v>
      </c>
      <c r="B826" s="2" t="s">
        <v>264</v>
      </c>
      <c r="C826" s="2" t="s">
        <v>32</v>
      </c>
      <c r="D826" s="2">
        <v>109</v>
      </c>
      <c r="E826" s="2" t="s">
        <v>319</v>
      </c>
      <c r="F826" s="2">
        <v>2002</v>
      </c>
    </row>
    <row r="827" spans="1:6" x14ac:dyDescent="0.25">
      <c r="A827" s="2" t="s">
        <v>263</v>
      </c>
      <c r="B827" s="2" t="s">
        <v>264</v>
      </c>
      <c r="C827" s="2" t="s">
        <v>32</v>
      </c>
      <c r="D827" s="2">
        <v>109</v>
      </c>
      <c r="E827" s="2" t="s">
        <v>319</v>
      </c>
      <c r="F827" s="2">
        <v>2003</v>
      </c>
    </row>
    <row r="828" spans="1:6" x14ac:dyDescent="0.25">
      <c r="A828" s="2" t="s">
        <v>263</v>
      </c>
      <c r="B828" s="2" t="s">
        <v>264</v>
      </c>
      <c r="C828" s="2" t="s">
        <v>32</v>
      </c>
      <c r="D828" s="2">
        <v>109</v>
      </c>
      <c r="E828" s="2" t="s">
        <v>319</v>
      </c>
      <c r="F828" s="2">
        <v>2004</v>
      </c>
    </row>
    <row r="829" spans="1:6" x14ac:dyDescent="0.25">
      <c r="A829" s="2" t="s">
        <v>263</v>
      </c>
      <c r="B829" s="2" t="s">
        <v>264</v>
      </c>
      <c r="C829" s="2" t="s">
        <v>32</v>
      </c>
      <c r="D829" s="2">
        <v>109</v>
      </c>
      <c r="E829" s="2" t="s">
        <v>319</v>
      </c>
      <c r="F829" s="2">
        <v>2005</v>
      </c>
    </row>
    <row r="830" spans="1:6" x14ac:dyDescent="0.25">
      <c r="A830" s="2" t="s">
        <v>263</v>
      </c>
      <c r="B830" s="2" t="s">
        <v>264</v>
      </c>
      <c r="C830" s="2" t="s">
        <v>32</v>
      </c>
      <c r="D830" s="2">
        <v>139</v>
      </c>
      <c r="E830" s="2" t="s">
        <v>319</v>
      </c>
      <c r="F830" s="2">
        <v>2006</v>
      </c>
    </row>
    <row r="831" spans="1:6" x14ac:dyDescent="0.25">
      <c r="A831" s="2" t="s">
        <v>263</v>
      </c>
      <c r="B831" s="2" t="s">
        <v>264</v>
      </c>
      <c r="C831" s="2" t="s">
        <v>32</v>
      </c>
      <c r="D831" s="2">
        <v>139</v>
      </c>
      <c r="E831" s="2" t="s">
        <v>319</v>
      </c>
      <c r="F831" s="2">
        <v>2007</v>
      </c>
    </row>
    <row r="832" spans="1:6" x14ac:dyDescent="0.25">
      <c r="A832" s="2" t="s">
        <v>263</v>
      </c>
      <c r="B832" s="2" t="s">
        <v>264</v>
      </c>
      <c r="C832" s="2" t="s">
        <v>32</v>
      </c>
      <c r="D832" s="2">
        <v>139</v>
      </c>
      <c r="E832" s="2" t="s">
        <v>319</v>
      </c>
      <c r="F832" s="2">
        <v>2008</v>
      </c>
    </row>
    <row r="833" spans="1:6" x14ac:dyDescent="0.25">
      <c r="A833" s="2" t="s">
        <v>263</v>
      </c>
      <c r="B833" s="2" t="s">
        <v>264</v>
      </c>
      <c r="C833" s="2" t="s">
        <v>32</v>
      </c>
      <c r="D833" s="2">
        <v>139</v>
      </c>
      <c r="E833" s="2" t="s">
        <v>319</v>
      </c>
      <c r="F833" s="2">
        <v>2009</v>
      </c>
    </row>
    <row r="834" spans="1:6" x14ac:dyDescent="0.25">
      <c r="A834" s="2" t="s">
        <v>263</v>
      </c>
      <c r="B834" s="2" t="s">
        <v>264</v>
      </c>
      <c r="C834" s="2" t="s">
        <v>32</v>
      </c>
      <c r="D834" s="2">
        <v>139</v>
      </c>
      <c r="E834" s="2" t="s">
        <v>319</v>
      </c>
      <c r="F834" s="2">
        <v>2010</v>
      </c>
    </row>
    <row r="835" spans="1:6" x14ac:dyDescent="0.25">
      <c r="A835" s="2" t="s">
        <v>263</v>
      </c>
      <c r="B835" s="2" t="s">
        <v>264</v>
      </c>
      <c r="C835" s="2" t="s">
        <v>32</v>
      </c>
      <c r="D835" s="2">
        <v>139</v>
      </c>
      <c r="E835" s="2" t="s">
        <v>319</v>
      </c>
      <c r="F835" s="2">
        <v>2011</v>
      </c>
    </row>
    <row r="836" spans="1:6" x14ac:dyDescent="0.25">
      <c r="A836" s="2" t="s">
        <v>263</v>
      </c>
      <c r="B836" s="2" t="s">
        <v>264</v>
      </c>
      <c r="C836" s="2" t="s">
        <v>32</v>
      </c>
      <c r="D836" s="2">
        <v>139</v>
      </c>
      <c r="E836" s="2" t="s">
        <v>319</v>
      </c>
      <c r="F836" s="2">
        <v>2012</v>
      </c>
    </row>
    <row r="837" spans="1:6" x14ac:dyDescent="0.25">
      <c r="A837" s="2" t="s">
        <v>263</v>
      </c>
      <c r="B837" s="2" t="s">
        <v>264</v>
      </c>
      <c r="C837" s="2" t="s">
        <v>32</v>
      </c>
      <c r="D837" s="2">
        <v>139</v>
      </c>
      <c r="E837" s="2" t="s">
        <v>319</v>
      </c>
      <c r="F837" s="2">
        <v>2013</v>
      </c>
    </row>
    <row r="838" spans="1:6" x14ac:dyDescent="0.25">
      <c r="A838" s="2" t="s">
        <v>263</v>
      </c>
      <c r="B838" s="2" t="s">
        <v>264</v>
      </c>
      <c r="C838" s="2" t="s">
        <v>33</v>
      </c>
      <c r="D838" s="2">
        <v>122</v>
      </c>
      <c r="E838" s="2" t="s">
        <v>320</v>
      </c>
      <c r="F838" s="2">
        <v>1995</v>
      </c>
    </row>
    <row r="839" spans="1:6" x14ac:dyDescent="0.25">
      <c r="A839" s="2" t="s">
        <v>263</v>
      </c>
      <c r="B839" s="2" t="s">
        <v>264</v>
      </c>
      <c r="C839" s="2" t="s">
        <v>33</v>
      </c>
      <c r="D839" s="2">
        <v>122</v>
      </c>
      <c r="E839" s="2" t="s">
        <v>320</v>
      </c>
      <c r="F839" s="2">
        <v>1996</v>
      </c>
    </row>
    <row r="840" spans="1:6" x14ac:dyDescent="0.25">
      <c r="A840" s="2" t="s">
        <v>263</v>
      </c>
      <c r="B840" s="2" t="s">
        <v>264</v>
      </c>
      <c r="C840" s="2" t="s">
        <v>33</v>
      </c>
      <c r="D840" s="2">
        <v>122</v>
      </c>
      <c r="E840" s="2" t="s">
        <v>320</v>
      </c>
      <c r="F840" s="2">
        <v>1997</v>
      </c>
    </row>
    <row r="841" spans="1:6" x14ac:dyDescent="0.25">
      <c r="A841" s="2" t="s">
        <v>263</v>
      </c>
      <c r="B841" s="2" t="s">
        <v>264</v>
      </c>
      <c r="C841" s="2" t="s">
        <v>33</v>
      </c>
      <c r="D841" s="2">
        <v>122</v>
      </c>
      <c r="E841" s="2" t="s">
        <v>320</v>
      </c>
      <c r="F841" s="2">
        <v>1998</v>
      </c>
    </row>
    <row r="842" spans="1:6" x14ac:dyDescent="0.25">
      <c r="A842" s="2" t="s">
        <v>263</v>
      </c>
      <c r="B842" s="2" t="s">
        <v>264</v>
      </c>
      <c r="C842" s="2" t="s">
        <v>33</v>
      </c>
      <c r="D842" s="2">
        <v>122</v>
      </c>
      <c r="E842" s="2" t="s">
        <v>320</v>
      </c>
      <c r="F842" s="2">
        <v>1999</v>
      </c>
    </row>
    <row r="843" spans="1:6" x14ac:dyDescent="0.25">
      <c r="A843" s="2" t="s">
        <v>263</v>
      </c>
      <c r="B843" s="2" t="s">
        <v>264</v>
      </c>
      <c r="C843" s="2" t="s">
        <v>33</v>
      </c>
      <c r="D843" s="2">
        <v>122</v>
      </c>
      <c r="E843" s="2" t="s">
        <v>320</v>
      </c>
      <c r="F843" s="2">
        <v>2000</v>
      </c>
    </row>
    <row r="844" spans="1:6" x14ac:dyDescent="0.25">
      <c r="A844" s="2" t="s">
        <v>263</v>
      </c>
      <c r="B844" s="2" t="s">
        <v>264</v>
      </c>
      <c r="C844" s="2" t="s">
        <v>33</v>
      </c>
      <c r="D844" s="2">
        <v>122</v>
      </c>
      <c r="E844" s="2" t="s">
        <v>320</v>
      </c>
      <c r="F844" s="2">
        <v>2001</v>
      </c>
    </row>
    <row r="845" spans="1:6" x14ac:dyDescent="0.25">
      <c r="A845" s="2" t="s">
        <v>263</v>
      </c>
      <c r="B845" s="2" t="s">
        <v>264</v>
      </c>
      <c r="C845" s="2" t="s">
        <v>33</v>
      </c>
      <c r="D845" s="2">
        <v>122</v>
      </c>
      <c r="E845" s="2" t="s">
        <v>320</v>
      </c>
      <c r="F845" s="2">
        <v>2002</v>
      </c>
    </row>
    <row r="846" spans="1:6" x14ac:dyDescent="0.25">
      <c r="A846" s="2" t="s">
        <v>263</v>
      </c>
      <c r="B846" s="2" t="s">
        <v>264</v>
      </c>
      <c r="C846" s="2" t="s">
        <v>33</v>
      </c>
      <c r="D846" s="2">
        <v>122</v>
      </c>
      <c r="E846" s="2" t="s">
        <v>320</v>
      </c>
      <c r="F846" s="2">
        <v>2003</v>
      </c>
    </row>
    <row r="847" spans="1:6" x14ac:dyDescent="0.25">
      <c r="A847" s="2" t="s">
        <v>263</v>
      </c>
      <c r="B847" s="2" t="s">
        <v>264</v>
      </c>
      <c r="C847" s="2" t="s">
        <v>33</v>
      </c>
      <c r="D847" s="2">
        <v>122</v>
      </c>
      <c r="E847" s="2" t="s">
        <v>320</v>
      </c>
      <c r="F847" s="2">
        <v>2004</v>
      </c>
    </row>
    <row r="848" spans="1:6" x14ac:dyDescent="0.25">
      <c r="A848" s="2" t="s">
        <v>263</v>
      </c>
      <c r="B848" s="2" t="s">
        <v>264</v>
      </c>
      <c r="C848" s="2" t="s">
        <v>33</v>
      </c>
      <c r="D848" s="2">
        <v>122</v>
      </c>
      <c r="E848" s="2" t="s">
        <v>320</v>
      </c>
      <c r="F848" s="2">
        <v>2005</v>
      </c>
    </row>
    <row r="849" spans="1:6" x14ac:dyDescent="0.25">
      <c r="A849" s="2" t="s">
        <v>263</v>
      </c>
      <c r="B849" s="2" t="s">
        <v>264</v>
      </c>
      <c r="C849" s="2" t="s">
        <v>33</v>
      </c>
      <c r="D849" s="2">
        <v>152</v>
      </c>
      <c r="E849" s="2" t="s">
        <v>320</v>
      </c>
      <c r="F849" s="2">
        <v>2006</v>
      </c>
    </row>
    <row r="850" spans="1:6" x14ac:dyDescent="0.25">
      <c r="A850" s="2" t="s">
        <v>263</v>
      </c>
      <c r="B850" s="2" t="s">
        <v>264</v>
      </c>
      <c r="C850" s="2" t="s">
        <v>33</v>
      </c>
      <c r="D850" s="2">
        <v>152</v>
      </c>
      <c r="E850" s="2" t="s">
        <v>320</v>
      </c>
      <c r="F850" s="2">
        <v>2007</v>
      </c>
    </row>
    <row r="851" spans="1:6" x14ac:dyDescent="0.25">
      <c r="A851" s="2" t="s">
        <v>263</v>
      </c>
      <c r="B851" s="2" t="s">
        <v>264</v>
      </c>
      <c r="C851" s="2" t="s">
        <v>33</v>
      </c>
      <c r="D851" s="2">
        <v>152</v>
      </c>
      <c r="E851" s="2" t="s">
        <v>320</v>
      </c>
      <c r="F851" s="2">
        <v>2008</v>
      </c>
    </row>
    <row r="852" spans="1:6" x14ac:dyDescent="0.25">
      <c r="A852" s="2" t="s">
        <v>263</v>
      </c>
      <c r="B852" s="2" t="s">
        <v>264</v>
      </c>
      <c r="C852" s="2" t="s">
        <v>33</v>
      </c>
      <c r="D852" s="2">
        <v>152</v>
      </c>
      <c r="E852" s="2" t="s">
        <v>320</v>
      </c>
      <c r="F852" s="2">
        <v>2009</v>
      </c>
    </row>
    <row r="853" spans="1:6" x14ac:dyDescent="0.25">
      <c r="A853" s="2" t="s">
        <v>263</v>
      </c>
      <c r="B853" s="2" t="s">
        <v>264</v>
      </c>
      <c r="C853" s="2" t="s">
        <v>33</v>
      </c>
      <c r="D853" s="2">
        <v>152</v>
      </c>
      <c r="E853" s="2" t="s">
        <v>320</v>
      </c>
      <c r="F853" s="2">
        <v>2010</v>
      </c>
    </row>
    <row r="854" spans="1:6" x14ac:dyDescent="0.25">
      <c r="A854" s="2" t="s">
        <v>263</v>
      </c>
      <c r="B854" s="2" t="s">
        <v>264</v>
      </c>
      <c r="C854" s="2" t="s">
        <v>33</v>
      </c>
      <c r="D854" s="2">
        <v>152</v>
      </c>
      <c r="E854" s="2" t="s">
        <v>320</v>
      </c>
      <c r="F854" s="2">
        <v>2011</v>
      </c>
    </row>
    <row r="855" spans="1:6" x14ac:dyDescent="0.25">
      <c r="A855" s="2" t="s">
        <v>263</v>
      </c>
      <c r="B855" s="2" t="s">
        <v>264</v>
      </c>
      <c r="C855" s="2" t="s">
        <v>33</v>
      </c>
      <c r="D855" s="2">
        <v>152</v>
      </c>
      <c r="E855" s="2" t="s">
        <v>320</v>
      </c>
      <c r="F855" s="2">
        <v>2012</v>
      </c>
    </row>
    <row r="856" spans="1:6" x14ac:dyDescent="0.25">
      <c r="A856" s="2" t="s">
        <v>263</v>
      </c>
      <c r="B856" s="2" t="s">
        <v>264</v>
      </c>
      <c r="C856" s="2" t="s">
        <v>33</v>
      </c>
      <c r="D856" s="2">
        <v>152</v>
      </c>
      <c r="E856" s="2" t="s">
        <v>320</v>
      </c>
      <c r="F856" s="2">
        <v>2013</v>
      </c>
    </row>
    <row r="857" spans="1:6" x14ac:dyDescent="0.25">
      <c r="A857" s="2" t="s">
        <v>263</v>
      </c>
      <c r="B857" s="2" t="s">
        <v>264</v>
      </c>
      <c r="C857" s="2" t="s">
        <v>34</v>
      </c>
      <c r="D857" s="2">
        <v>117</v>
      </c>
      <c r="E857" s="2" t="s">
        <v>321</v>
      </c>
      <c r="F857" s="2">
        <v>1995</v>
      </c>
    </row>
    <row r="858" spans="1:6" x14ac:dyDescent="0.25">
      <c r="A858" s="2" t="s">
        <v>263</v>
      </c>
      <c r="B858" s="2" t="s">
        <v>264</v>
      </c>
      <c r="C858" s="2" t="s">
        <v>34</v>
      </c>
      <c r="D858" s="2">
        <v>117</v>
      </c>
      <c r="E858" s="2" t="s">
        <v>321</v>
      </c>
      <c r="F858" s="2">
        <v>1996</v>
      </c>
    </row>
    <row r="859" spans="1:6" x14ac:dyDescent="0.25">
      <c r="A859" s="2" t="s">
        <v>263</v>
      </c>
      <c r="B859" s="2" t="s">
        <v>264</v>
      </c>
      <c r="C859" s="2" t="s">
        <v>34</v>
      </c>
      <c r="D859" s="2">
        <v>117</v>
      </c>
      <c r="E859" s="2" t="s">
        <v>321</v>
      </c>
      <c r="F859" s="2">
        <v>1997</v>
      </c>
    </row>
    <row r="860" spans="1:6" x14ac:dyDescent="0.25">
      <c r="A860" s="2" t="s">
        <v>263</v>
      </c>
      <c r="B860" s="2" t="s">
        <v>264</v>
      </c>
      <c r="C860" s="2" t="s">
        <v>34</v>
      </c>
      <c r="D860" s="2">
        <v>117</v>
      </c>
      <c r="E860" s="2" t="s">
        <v>321</v>
      </c>
      <c r="F860" s="2">
        <v>1998</v>
      </c>
    </row>
    <row r="861" spans="1:6" x14ac:dyDescent="0.25">
      <c r="A861" s="2" t="s">
        <v>263</v>
      </c>
      <c r="B861" s="2" t="s">
        <v>264</v>
      </c>
      <c r="C861" s="2" t="s">
        <v>34</v>
      </c>
      <c r="D861" s="2">
        <v>117</v>
      </c>
      <c r="E861" s="2" t="s">
        <v>321</v>
      </c>
      <c r="F861" s="2">
        <v>1999</v>
      </c>
    </row>
    <row r="862" spans="1:6" x14ac:dyDescent="0.25">
      <c r="A862" s="2" t="s">
        <v>263</v>
      </c>
      <c r="B862" s="2" t="s">
        <v>264</v>
      </c>
      <c r="C862" s="2" t="s">
        <v>34</v>
      </c>
      <c r="D862" s="2">
        <v>117</v>
      </c>
      <c r="E862" s="2" t="s">
        <v>321</v>
      </c>
      <c r="F862" s="2">
        <v>2000</v>
      </c>
    </row>
    <row r="863" spans="1:6" x14ac:dyDescent="0.25">
      <c r="A863" s="2" t="s">
        <v>263</v>
      </c>
      <c r="B863" s="2" t="s">
        <v>264</v>
      </c>
      <c r="C863" s="2" t="s">
        <v>34</v>
      </c>
      <c r="D863" s="2">
        <v>117</v>
      </c>
      <c r="E863" s="2" t="s">
        <v>321</v>
      </c>
      <c r="F863" s="2">
        <v>2001</v>
      </c>
    </row>
    <row r="864" spans="1:6" x14ac:dyDescent="0.25">
      <c r="A864" s="2" t="s">
        <v>263</v>
      </c>
      <c r="B864" s="2" t="s">
        <v>264</v>
      </c>
      <c r="C864" s="2" t="s">
        <v>34</v>
      </c>
      <c r="D864" s="2">
        <v>117</v>
      </c>
      <c r="E864" s="2" t="s">
        <v>321</v>
      </c>
      <c r="F864" s="2">
        <v>2002</v>
      </c>
    </row>
    <row r="865" spans="1:6" x14ac:dyDescent="0.25">
      <c r="A865" s="2" t="s">
        <v>263</v>
      </c>
      <c r="B865" s="2" t="s">
        <v>264</v>
      </c>
      <c r="C865" s="2" t="s">
        <v>34</v>
      </c>
      <c r="D865" s="2">
        <v>117</v>
      </c>
      <c r="E865" s="2" t="s">
        <v>321</v>
      </c>
      <c r="F865" s="2">
        <v>2003</v>
      </c>
    </row>
    <row r="866" spans="1:6" x14ac:dyDescent="0.25">
      <c r="A866" s="2" t="s">
        <v>263</v>
      </c>
      <c r="B866" s="2" t="s">
        <v>264</v>
      </c>
      <c r="C866" s="2" t="s">
        <v>34</v>
      </c>
      <c r="D866" s="2">
        <v>117</v>
      </c>
      <c r="E866" s="2" t="s">
        <v>321</v>
      </c>
      <c r="F866" s="2">
        <v>2004</v>
      </c>
    </row>
    <row r="867" spans="1:6" x14ac:dyDescent="0.25">
      <c r="A867" s="2" t="s">
        <v>263</v>
      </c>
      <c r="B867" s="2" t="s">
        <v>264</v>
      </c>
      <c r="C867" s="2" t="s">
        <v>34</v>
      </c>
      <c r="D867" s="2">
        <v>117</v>
      </c>
      <c r="E867" s="2" t="s">
        <v>321</v>
      </c>
      <c r="F867" s="2">
        <v>2005</v>
      </c>
    </row>
    <row r="868" spans="1:6" x14ac:dyDescent="0.25">
      <c r="A868" s="2" t="s">
        <v>263</v>
      </c>
      <c r="B868" s="2" t="s">
        <v>264</v>
      </c>
      <c r="C868" s="2" t="s">
        <v>34</v>
      </c>
      <c r="D868" s="2">
        <v>147</v>
      </c>
      <c r="E868" s="2" t="s">
        <v>321</v>
      </c>
      <c r="F868" s="2">
        <v>2006</v>
      </c>
    </row>
    <row r="869" spans="1:6" x14ac:dyDescent="0.25">
      <c r="A869" s="2" t="s">
        <v>263</v>
      </c>
      <c r="B869" s="2" t="s">
        <v>264</v>
      </c>
      <c r="C869" s="2" t="s">
        <v>34</v>
      </c>
      <c r="D869" s="2">
        <v>147</v>
      </c>
      <c r="E869" s="2" t="s">
        <v>321</v>
      </c>
      <c r="F869" s="2">
        <v>2007</v>
      </c>
    </row>
    <row r="870" spans="1:6" x14ac:dyDescent="0.25">
      <c r="A870" s="2" t="s">
        <v>263</v>
      </c>
      <c r="B870" s="2" t="s">
        <v>264</v>
      </c>
      <c r="C870" s="2" t="s">
        <v>34</v>
      </c>
      <c r="D870" s="2">
        <v>147</v>
      </c>
      <c r="E870" s="2" t="s">
        <v>321</v>
      </c>
      <c r="F870" s="2">
        <v>2008</v>
      </c>
    </row>
    <row r="871" spans="1:6" x14ac:dyDescent="0.25">
      <c r="A871" s="2" t="s">
        <v>263</v>
      </c>
      <c r="B871" s="2" t="s">
        <v>264</v>
      </c>
      <c r="C871" s="2" t="s">
        <v>34</v>
      </c>
      <c r="D871" s="2">
        <v>147</v>
      </c>
      <c r="E871" s="2" t="s">
        <v>321</v>
      </c>
      <c r="F871" s="2">
        <v>2009</v>
      </c>
    </row>
    <row r="872" spans="1:6" x14ac:dyDescent="0.25">
      <c r="A872" s="2" t="s">
        <v>263</v>
      </c>
      <c r="B872" s="2" t="s">
        <v>264</v>
      </c>
      <c r="C872" s="2" t="s">
        <v>34</v>
      </c>
      <c r="D872" s="2">
        <v>147</v>
      </c>
      <c r="E872" s="2" t="s">
        <v>321</v>
      </c>
      <c r="F872" s="2">
        <v>2010</v>
      </c>
    </row>
    <row r="873" spans="1:6" x14ac:dyDescent="0.25">
      <c r="A873" s="2" t="s">
        <v>263</v>
      </c>
      <c r="B873" s="2" t="s">
        <v>264</v>
      </c>
      <c r="C873" s="2" t="s">
        <v>34</v>
      </c>
      <c r="D873" s="2">
        <v>147</v>
      </c>
      <c r="E873" s="2" t="s">
        <v>321</v>
      </c>
      <c r="F873" s="2">
        <v>2011</v>
      </c>
    </row>
    <row r="874" spans="1:6" x14ac:dyDescent="0.25">
      <c r="A874" s="2" t="s">
        <v>263</v>
      </c>
      <c r="B874" s="2" t="s">
        <v>264</v>
      </c>
      <c r="C874" s="2" t="s">
        <v>34</v>
      </c>
      <c r="D874" s="2">
        <v>147</v>
      </c>
      <c r="E874" s="2" t="s">
        <v>321</v>
      </c>
      <c r="F874" s="2">
        <v>2012</v>
      </c>
    </row>
    <row r="875" spans="1:6" x14ac:dyDescent="0.25">
      <c r="A875" s="2" t="s">
        <v>263</v>
      </c>
      <c r="B875" s="2" t="s">
        <v>264</v>
      </c>
      <c r="C875" s="2" t="s">
        <v>34</v>
      </c>
      <c r="D875" s="2">
        <v>147</v>
      </c>
      <c r="E875" s="2" t="s">
        <v>321</v>
      </c>
      <c r="F875" s="2">
        <v>2013</v>
      </c>
    </row>
    <row r="876" spans="1:6" x14ac:dyDescent="0.25">
      <c r="A876" s="2" t="s">
        <v>263</v>
      </c>
      <c r="B876" s="2" t="s">
        <v>264</v>
      </c>
      <c r="C876" s="2" t="s">
        <v>35</v>
      </c>
      <c r="D876" s="2">
        <v>121</v>
      </c>
      <c r="E876" s="2" t="s">
        <v>322</v>
      </c>
      <c r="F876" s="2">
        <v>1995</v>
      </c>
    </row>
    <row r="877" spans="1:6" x14ac:dyDescent="0.25">
      <c r="A877" s="2" t="s">
        <v>263</v>
      </c>
      <c r="B877" s="2" t="s">
        <v>264</v>
      </c>
      <c r="C877" s="2" t="s">
        <v>35</v>
      </c>
      <c r="D877" s="2">
        <v>121</v>
      </c>
      <c r="E877" s="2" t="s">
        <v>322</v>
      </c>
      <c r="F877" s="2">
        <v>1996</v>
      </c>
    </row>
    <row r="878" spans="1:6" x14ac:dyDescent="0.25">
      <c r="A878" s="2" t="s">
        <v>263</v>
      </c>
      <c r="B878" s="2" t="s">
        <v>264</v>
      </c>
      <c r="C878" s="2" t="s">
        <v>35</v>
      </c>
      <c r="D878" s="2">
        <v>121</v>
      </c>
      <c r="E878" s="2" t="s">
        <v>322</v>
      </c>
      <c r="F878" s="2">
        <v>1997</v>
      </c>
    </row>
    <row r="879" spans="1:6" x14ac:dyDescent="0.25">
      <c r="A879" s="2" t="s">
        <v>263</v>
      </c>
      <c r="B879" s="2" t="s">
        <v>264</v>
      </c>
      <c r="C879" s="2" t="s">
        <v>35</v>
      </c>
      <c r="D879" s="2">
        <v>121</v>
      </c>
      <c r="E879" s="2" t="s">
        <v>322</v>
      </c>
      <c r="F879" s="2">
        <v>1998</v>
      </c>
    </row>
    <row r="880" spans="1:6" x14ac:dyDescent="0.25">
      <c r="A880" s="2" t="s">
        <v>263</v>
      </c>
      <c r="B880" s="2" t="s">
        <v>264</v>
      </c>
      <c r="C880" s="2" t="s">
        <v>35</v>
      </c>
      <c r="D880" s="2">
        <v>121</v>
      </c>
      <c r="E880" s="2" t="s">
        <v>322</v>
      </c>
      <c r="F880" s="2">
        <v>1999</v>
      </c>
    </row>
    <row r="881" spans="1:6" x14ac:dyDescent="0.25">
      <c r="A881" s="2" t="s">
        <v>263</v>
      </c>
      <c r="B881" s="2" t="s">
        <v>264</v>
      </c>
      <c r="C881" s="2" t="s">
        <v>35</v>
      </c>
      <c r="D881" s="2">
        <v>121</v>
      </c>
      <c r="E881" s="2" t="s">
        <v>322</v>
      </c>
      <c r="F881" s="2">
        <v>2000</v>
      </c>
    </row>
    <row r="882" spans="1:6" x14ac:dyDescent="0.25">
      <c r="A882" s="2" t="s">
        <v>263</v>
      </c>
      <c r="B882" s="2" t="s">
        <v>264</v>
      </c>
      <c r="C882" s="2" t="s">
        <v>35</v>
      </c>
      <c r="D882" s="2">
        <v>121</v>
      </c>
      <c r="E882" s="2" t="s">
        <v>322</v>
      </c>
      <c r="F882" s="2">
        <v>2001</v>
      </c>
    </row>
    <row r="883" spans="1:6" x14ac:dyDescent="0.25">
      <c r="A883" s="2" t="s">
        <v>263</v>
      </c>
      <c r="B883" s="2" t="s">
        <v>264</v>
      </c>
      <c r="C883" s="2" t="s">
        <v>35</v>
      </c>
      <c r="D883" s="2">
        <v>121</v>
      </c>
      <c r="E883" s="2" t="s">
        <v>322</v>
      </c>
      <c r="F883" s="2">
        <v>2002</v>
      </c>
    </row>
    <row r="884" spans="1:6" x14ac:dyDescent="0.25">
      <c r="A884" s="2" t="s">
        <v>263</v>
      </c>
      <c r="B884" s="2" t="s">
        <v>264</v>
      </c>
      <c r="C884" s="2" t="s">
        <v>35</v>
      </c>
      <c r="D884" s="2">
        <v>121</v>
      </c>
      <c r="E884" s="2" t="s">
        <v>322</v>
      </c>
      <c r="F884" s="2">
        <v>2003</v>
      </c>
    </row>
    <row r="885" spans="1:6" x14ac:dyDescent="0.25">
      <c r="A885" s="2" t="s">
        <v>263</v>
      </c>
      <c r="B885" s="2" t="s">
        <v>264</v>
      </c>
      <c r="C885" s="2" t="s">
        <v>35</v>
      </c>
      <c r="D885" s="2">
        <v>121</v>
      </c>
      <c r="E885" s="2" t="s">
        <v>322</v>
      </c>
      <c r="F885" s="2">
        <v>2004</v>
      </c>
    </row>
    <row r="886" spans="1:6" x14ac:dyDescent="0.25">
      <c r="A886" s="2" t="s">
        <v>263</v>
      </c>
      <c r="B886" s="2" t="s">
        <v>264</v>
      </c>
      <c r="C886" s="2" t="s">
        <v>35</v>
      </c>
      <c r="D886" s="2">
        <v>121</v>
      </c>
      <c r="E886" s="2" t="s">
        <v>322</v>
      </c>
      <c r="F886" s="2">
        <v>2005</v>
      </c>
    </row>
    <row r="887" spans="1:6" x14ac:dyDescent="0.25">
      <c r="A887" s="2" t="s">
        <v>263</v>
      </c>
      <c r="B887" s="2" t="s">
        <v>264</v>
      </c>
      <c r="C887" s="2" t="s">
        <v>35</v>
      </c>
      <c r="D887" s="2">
        <v>151</v>
      </c>
      <c r="E887" s="2" t="s">
        <v>322</v>
      </c>
      <c r="F887" s="2">
        <v>2006</v>
      </c>
    </row>
    <row r="888" spans="1:6" x14ac:dyDescent="0.25">
      <c r="A888" s="2" t="s">
        <v>263</v>
      </c>
      <c r="B888" s="2" t="s">
        <v>264</v>
      </c>
      <c r="C888" s="2" t="s">
        <v>35</v>
      </c>
      <c r="D888" s="2">
        <v>151</v>
      </c>
      <c r="E888" s="2" t="s">
        <v>322</v>
      </c>
      <c r="F888" s="2">
        <v>2007</v>
      </c>
    </row>
    <row r="889" spans="1:6" x14ac:dyDescent="0.25">
      <c r="A889" s="2" t="s">
        <v>263</v>
      </c>
      <c r="B889" s="2" t="s">
        <v>264</v>
      </c>
      <c r="C889" s="2" t="s">
        <v>35</v>
      </c>
      <c r="D889" s="2">
        <v>151</v>
      </c>
      <c r="E889" s="2" t="s">
        <v>322</v>
      </c>
      <c r="F889" s="2">
        <v>2008</v>
      </c>
    </row>
    <row r="890" spans="1:6" x14ac:dyDescent="0.25">
      <c r="A890" s="2" t="s">
        <v>263</v>
      </c>
      <c r="B890" s="2" t="s">
        <v>264</v>
      </c>
      <c r="C890" s="2" t="s">
        <v>35</v>
      </c>
      <c r="D890" s="2">
        <v>151</v>
      </c>
      <c r="E890" s="2" t="s">
        <v>322</v>
      </c>
      <c r="F890" s="2">
        <v>2009</v>
      </c>
    </row>
    <row r="891" spans="1:6" x14ac:dyDescent="0.25">
      <c r="A891" s="2" t="s">
        <v>263</v>
      </c>
      <c r="B891" s="2" t="s">
        <v>264</v>
      </c>
      <c r="C891" s="2" t="s">
        <v>35</v>
      </c>
      <c r="D891" s="2">
        <v>151</v>
      </c>
      <c r="E891" s="2" t="s">
        <v>322</v>
      </c>
      <c r="F891" s="2">
        <v>2010</v>
      </c>
    </row>
    <row r="892" spans="1:6" x14ac:dyDescent="0.25">
      <c r="A892" s="2" t="s">
        <v>263</v>
      </c>
      <c r="B892" s="2" t="s">
        <v>264</v>
      </c>
      <c r="C892" s="2" t="s">
        <v>35</v>
      </c>
      <c r="D892" s="2">
        <v>151</v>
      </c>
      <c r="E892" s="2" t="s">
        <v>322</v>
      </c>
      <c r="F892" s="2">
        <v>2011</v>
      </c>
    </row>
    <row r="893" spans="1:6" x14ac:dyDescent="0.25">
      <c r="A893" s="2" t="s">
        <v>263</v>
      </c>
      <c r="B893" s="2" t="s">
        <v>264</v>
      </c>
      <c r="C893" s="2" t="s">
        <v>35</v>
      </c>
      <c r="D893" s="2">
        <v>151</v>
      </c>
      <c r="E893" s="2" t="s">
        <v>322</v>
      </c>
      <c r="F893" s="2">
        <v>2012</v>
      </c>
    </row>
    <row r="894" spans="1:6" x14ac:dyDescent="0.25">
      <c r="A894" s="2" t="s">
        <v>263</v>
      </c>
      <c r="B894" s="2" t="s">
        <v>264</v>
      </c>
      <c r="C894" s="2" t="s">
        <v>35</v>
      </c>
      <c r="D894" s="2">
        <v>151</v>
      </c>
      <c r="E894" s="2" t="s">
        <v>322</v>
      </c>
      <c r="F894" s="2">
        <v>2013</v>
      </c>
    </row>
    <row r="895" spans="1:6" x14ac:dyDescent="0.25">
      <c r="A895" s="2" t="s">
        <v>263</v>
      </c>
      <c r="B895" s="2" t="s">
        <v>264</v>
      </c>
      <c r="C895" s="2" t="s">
        <v>36</v>
      </c>
      <c r="D895" s="2">
        <v>108</v>
      </c>
      <c r="E895" s="2" t="s">
        <v>323</v>
      </c>
      <c r="F895" s="2">
        <v>1995</v>
      </c>
    </row>
    <row r="896" spans="1:6" x14ac:dyDescent="0.25">
      <c r="A896" s="2" t="s">
        <v>263</v>
      </c>
      <c r="B896" s="2" t="s">
        <v>264</v>
      </c>
      <c r="C896" s="2" t="s">
        <v>36</v>
      </c>
      <c r="D896" s="2">
        <v>108</v>
      </c>
      <c r="E896" s="2" t="s">
        <v>323</v>
      </c>
      <c r="F896" s="2">
        <v>1996</v>
      </c>
    </row>
    <row r="897" spans="1:6" x14ac:dyDescent="0.25">
      <c r="A897" s="2" t="s">
        <v>263</v>
      </c>
      <c r="B897" s="2" t="s">
        <v>264</v>
      </c>
      <c r="C897" s="2" t="s">
        <v>36</v>
      </c>
      <c r="D897" s="2">
        <v>108</v>
      </c>
      <c r="E897" s="2" t="s">
        <v>323</v>
      </c>
      <c r="F897" s="2">
        <v>1997</v>
      </c>
    </row>
    <row r="898" spans="1:6" x14ac:dyDescent="0.25">
      <c r="A898" s="2" t="s">
        <v>263</v>
      </c>
      <c r="B898" s="2" t="s">
        <v>264</v>
      </c>
      <c r="C898" s="2" t="s">
        <v>36</v>
      </c>
      <c r="D898" s="2">
        <v>108</v>
      </c>
      <c r="E898" s="2" t="s">
        <v>323</v>
      </c>
      <c r="F898" s="2">
        <v>1998</v>
      </c>
    </row>
    <row r="899" spans="1:6" x14ac:dyDescent="0.25">
      <c r="A899" s="2" t="s">
        <v>263</v>
      </c>
      <c r="B899" s="2" t="s">
        <v>264</v>
      </c>
      <c r="C899" s="2" t="s">
        <v>36</v>
      </c>
      <c r="D899" s="2">
        <v>108</v>
      </c>
      <c r="E899" s="2" t="s">
        <v>323</v>
      </c>
      <c r="F899" s="2">
        <v>1999</v>
      </c>
    </row>
    <row r="900" spans="1:6" x14ac:dyDescent="0.25">
      <c r="A900" s="2" t="s">
        <v>263</v>
      </c>
      <c r="B900" s="2" t="s">
        <v>264</v>
      </c>
      <c r="C900" s="2" t="s">
        <v>36</v>
      </c>
      <c r="D900" s="2">
        <v>108</v>
      </c>
      <c r="E900" s="2" t="s">
        <v>323</v>
      </c>
      <c r="F900" s="2">
        <v>2000</v>
      </c>
    </row>
    <row r="901" spans="1:6" x14ac:dyDescent="0.25">
      <c r="A901" s="2" t="s">
        <v>263</v>
      </c>
      <c r="B901" s="2" t="s">
        <v>264</v>
      </c>
      <c r="C901" s="2" t="s">
        <v>36</v>
      </c>
      <c r="D901" s="2">
        <v>108</v>
      </c>
      <c r="E901" s="2" t="s">
        <v>323</v>
      </c>
      <c r="F901" s="2">
        <v>2001</v>
      </c>
    </row>
    <row r="902" spans="1:6" x14ac:dyDescent="0.25">
      <c r="A902" s="2" t="s">
        <v>263</v>
      </c>
      <c r="B902" s="2" t="s">
        <v>264</v>
      </c>
      <c r="C902" s="2" t="s">
        <v>36</v>
      </c>
      <c r="D902" s="2">
        <v>108</v>
      </c>
      <c r="E902" s="2" t="s">
        <v>323</v>
      </c>
      <c r="F902" s="2">
        <v>2002</v>
      </c>
    </row>
    <row r="903" spans="1:6" x14ac:dyDescent="0.25">
      <c r="A903" s="2" t="s">
        <v>263</v>
      </c>
      <c r="B903" s="2" t="s">
        <v>264</v>
      </c>
      <c r="C903" s="2" t="s">
        <v>36</v>
      </c>
      <c r="D903" s="2">
        <v>108</v>
      </c>
      <c r="E903" s="2" t="s">
        <v>323</v>
      </c>
      <c r="F903" s="2">
        <v>2003</v>
      </c>
    </row>
    <row r="904" spans="1:6" x14ac:dyDescent="0.25">
      <c r="A904" s="2" t="s">
        <v>263</v>
      </c>
      <c r="B904" s="2" t="s">
        <v>264</v>
      </c>
      <c r="C904" s="2" t="s">
        <v>36</v>
      </c>
      <c r="D904" s="2">
        <v>108</v>
      </c>
      <c r="E904" s="2" t="s">
        <v>323</v>
      </c>
      <c r="F904" s="2">
        <v>2004</v>
      </c>
    </row>
    <row r="905" spans="1:6" x14ac:dyDescent="0.25">
      <c r="A905" s="2" t="s">
        <v>263</v>
      </c>
      <c r="B905" s="2" t="s">
        <v>264</v>
      </c>
      <c r="C905" s="2" t="s">
        <v>36</v>
      </c>
      <c r="D905" s="2">
        <v>108</v>
      </c>
      <c r="E905" s="2" t="s">
        <v>323</v>
      </c>
      <c r="F905" s="2">
        <v>2005</v>
      </c>
    </row>
    <row r="906" spans="1:6" x14ac:dyDescent="0.25">
      <c r="A906" s="2" t="s">
        <v>263</v>
      </c>
      <c r="B906" s="2" t="s">
        <v>264</v>
      </c>
      <c r="C906" s="2" t="s">
        <v>36</v>
      </c>
      <c r="D906" s="2">
        <v>138</v>
      </c>
      <c r="E906" s="2" t="s">
        <v>323</v>
      </c>
      <c r="F906" s="2">
        <v>2006</v>
      </c>
    </row>
    <row r="907" spans="1:6" x14ac:dyDescent="0.25">
      <c r="A907" s="2" t="s">
        <v>263</v>
      </c>
      <c r="B907" s="2" t="s">
        <v>264</v>
      </c>
      <c r="C907" s="2" t="s">
        <v>36</v>
      </c>
      <c r="D907" s="2">
        <v>138</v>
      </c>
      <c r="E907" s="2" t="s">
        <v>323</v>
      </c>
      <c r="F907" s="2">
        <v>2007</v>
      </c>
    </row>
    <row r="908" spans="1:6" x14ac:dyDescent="0.25">
      <c r="A908" s="2" t="s">
        <v>263</v>
      </c>
      <c r="B908" s="2" t="s">
        <v>264</v>
      </c>
      <c r="C908" s="2" t="s">
        <v>36</v>
      </c>
      <c r="D908" s="2">
        <v>138</v>
      </c>
      <c r="E908" s="2" t="s">
        <v>323</v>
      </c>
      <c r="F908" s="2">
        <v>2008</v>
      </c>
    </row>
    <row r="909" spans="1:6" x14ac:dyDescent="0.25">
      <c r="A909" s="2" t="s">
        <v>263</v>
      </c>
      <c r="B909" s="2" t="s">
        <v>264</v>
      </c>
      <c r="C909" s="2" t="s">
        <v>36</v>
      </c>
      <c r="D909" s="2">
        <v>138</v>
      </c>
      <c r="E909" s="2" t="s">
        <v>323</v>
      </c>
      <c r="F909" s="2">
        <v>2009</v>
      </c>
    </row>
    <row r="910" spans="1:6" x14ac:dyDescent="0.25">
      <c r="A910" s="2" t="s">
        <v>263</v>
      </c>
      <c r="B910" s="2" t="s">
        <v>264</v>
      </c>
      <c r="C910" s="2" t="s">
        <v>36</v>
      </c>
      <c r="D910" s="2">
        <v>138</v>
      </c>
      <c r="E910" s="2" t="s">
        <v>323</v>
      </c>
      <c r="F910" s="2">
        <v>2010</v>
      </c>
    </row>
    <row r="911" spans="1:6" x14ac:dyDescent="0.25">
      <c r="A911" s="2" t="s">
        <v>263</v>
      </c>
      <c r="B911" s="2" t="s">
        <v>264</v>
      </c>
      <c r="C911" s="2" t="s">
        <v>36</v>
      </c>
      <c r="D911" s="2">
        <v>138</v>
      </c>
      <c r="E911" s="2" t="s">
        <v>323</v>
      </c>
      <c r="F911" s="2">
        <v>2011</v>
      </c>
    </row>
    <row r="912" spans="1:6" x14ac:dyDescent="0.25">
      <c r="A912" s="2" t="s">
        <v>263</v>
      </c>
      <c r="B912" s="2" t="s">
        <v>264</v>
      </c>
      <c r="C912" s="2" t="s">
        <v>36</v>
      </c>
      <c r="D912" s="2">
        <v>138</v>
      </c>
      <c r="E912" s="2" t="s">
        <v>323</v>
      </c>
      <c r="F912" s="2">
        <v>2012</v>
      </c>
    </row>
    <row r="913" spans="1:6" x14ac:dyDescent="0.25">
      <c r="A913" s="2" t="s">
        <v>263</v>
      </c>
      <c r="B913" s="2" t="s">
        <v>264</v>
      </c>
      <c r="C913" s="2" t="s">
        <v>36</v>
      </c>
      <c r="D913" s="2">
        <v>138</v>
      </c>
      <c r="E913" s="2" t="s">
        <v>323</v>
      </c>
      <c r="F913" s="2">
        <v>2013</v>
      </c>
    </row>
    <row r="914" spans="1:6" x14ac:dyDescent="0.25">
      <c r="A914" s="2" t="s">
        <v>263</v>
      </c>
      <c r="B914" s="2" t="s">
        <v>264</v>
      </c>
      <c r="C914" s="2" t="s">
        <v>37</v>
      </c>
      <c r="D914" s="2">
        <v>120</v>
      </c>
      <c r="E914" s="2" t="s">
        <v>324</v>
      </c>
      <c r="F914" s="2">
        <v>1995</v>
      </c>
    </row>
    <row r="915" spans="1:6" x14ac:dyDescent="0.25">
      <c r="A915" s="2" t="s">
        <v>263</v>
      </c>
      <c r="B915" s="2" t="s">
        <v>264</v>
      </c>
      <c r="C915" s="2" t="s">
        <v>37</v>
      </c>
      <c r="D915" s="2">
        <v>120</v>
      </c>
      <c r="E915" s="2" t="s">
        <v>324</v>
      </c>
      <c r="F915" s="2">
        <v>1996</v>
      </c>
    </row>
    <row r="916" spans="1:6" x14ac:dyDescent="0.25">
      <c r="A916" s="2" t="s">
        <v>263</v>
      </c>
      <c r="B916" s="2" t="s">
        <v>264</v>
      </c>
      <c r="C916" s="2" t="s">
        <v>37</v>
      </c>
      <c r="D916" s="2">
        <v>120</v>
      </c>
      <c r="E916" s="2" t="s">
        <v>324</v>
      </c>
      <c r="F916" s="2">
        <v>1997</v>
      </c>
    </row>
    <row r="917" spans="1:6" x14ac:dyDescent="0.25">
      <c r="A917" s="2" t="s">
        <v>263</v>
      </c>
      <c r="B917" s="2" t="s">
        <v>264</v>
      </c>
      <c r="C917" s="2" t="s">
        <v>37</v>
      </c>
      <c r="D917" s="2">
        <v>120</v>
      </c>
      <c r="E917" s="2" t="s">
        <v>324</v>
      </c>
      <c r="F917" s="2">
        <v>1998</v>
      </c>
    </row>
    <row r="918" spans="1:6" x14ac:dyDescent="0.25">
      <c r="A918" s="2" t="s">
        <v>263</v>
      </c>
      <c r="B918" s="2" t="s">
        <v>264</v>
      </c>
      <c r="C918" s="2" t="s">
        <v>37</v>
      </c>
      <c r="D918" s="2">
        <v>120</v>
      </c>
      <c r="E918" s="2" t="s">
        <v>324</v>
      </c>
      <c r="F918" s="2">
        <v>1999</v>
      </c>
    </row>
    <row r="919" spans="1:6" x14ac:dyDescent="0.25">
      <c r="A919" s="2" t="s">
        <v>263</v>
      </c>
      <c r="B919" s="2" t="s">
        <v>264</v>
      </c>
      <c r="C919" s="2" t="s">
        <v>37</v>
      </c>
      <c r="D919" s="2">
        <v>120</v>
      </c>
      <c r="E919" s="2" t="s">
        <v>324</v>
      </c>
      <c r="F919" s="2">
        <v>2000</v>
      </c>
    </row>
    <row r="920" spans="1:6" x14ac:dyDescent="0.25">
      <c r="A920" s="2" t="s">
        <v>263</v>
      </c>
      <c r="B920" s="2" t="s">
        <v>264</v>
      </c>
      <c r="C920" s="2" t="s">
        <v>37</v>
      </c>
      <c r="D920" s="2">
        <v>120</v>
      </c>
      <c r="E920" s="2" t="s">
        <v>324</v>
      </c>
      <c r="F920" s="2">
        <v>2001</v>
      </c>
    </row>
    <row r="921" spans="1:6" x14ac:dyDescent="0.25">
      <c r="A921" s="2" t="s">
        <v>263</v>
      </c>
      <c r="B921" s="2" t="s">
        <v>264</v>
      </c>
      <c r="C921" s="2" t="s">
        <v>37</v>
      </c>
      <c r="D921" s="2">
        <v>120</v>
      </c>
      <c r="E921" s="2" t="s">
        <v>324</v>
      </c>
      <c r="F921" s="2">
        <v>2002</v>
      </c>
    </row>
    <row r="922" spans="1:6" x14ac:dyDescent="0.25">
      <c r="A922" s="2" t="s">
        <v>263</v>
      </c>
      <c r="B922" s="2" t="s">
        <v>264</v>
      </c>
      <c r="C922" s="2" t="s">
        <v>37</v>
      </c>
      <c r="D922" s="2">
        <v>120</v>
      </c>
      <c r="E922" s="2" t="s">
        <v>324</v>
      </c>
      <c r="F922" s="2">
        <v>2003</v>
      </c>
    </row>
    <row r="923" spans="1:6" x14ac:dyDescent="0.25">
      <c r="A923" s="2" t="s">
        <v>263</v>
      </c>
      <c r="B923" s="2" t="s">
        <v>264</v>
      </c>
      <c r="C923" s="2" t="s">
        <v>37</v>
      </c>
      <c r="D923" s="2">
        <v>120</v>
      </c>
      <c r="E923" s="2" t="s">
        <v>324</v>
      </c>
      <c r="F923" s="2">
        <v>2004</v>
      </c>
    </row>
    <row r="924" spans="1:6" x14ac:dyDescent="0.25">
      <c r="A924" s="2" t="s">
        <v>263</v>
      </c>
      <c r="B924" s="2" t="s">
        <v>264</v>
      </c>
      <c r="C924" s="2" t="s">
        <v>37</v>
      </c>
      <c r="D924" s="2">
        <v>120</v>
      </c>
      <c r="E924" s="2" t="s">
        <v>324</v>
      </c>
      <c r="F924" s="2">
        <v>2005</v>
      </c>
    </row>
    <row r="925" spans="1:6" x14ac:dyDescent="0.25">
      <c r="A925" s="2" t="s">
        <v>263</v>
      </c>
      <c r="B925" s="2" t="s">
        <v>264</v>
      </c>
      <c r="C925" s="2" t="s">
        <v>37</v>
      </c>
      <c r="D925" s="2">
        <v>150</v>
      </c>
      <c r="E925" s="2" t="s">
        <v>324</v>
      </c>
      <c r="F925" s="2">
        <v>2006</v>
      </c>
    </row>
    <row r="926" spans="1:6" x14ac:dyDescent="0.25">
      <c r="A926" s="2" t="s">
        <v>263</v>
      </c>
      <c r="B926" s="2" t="s">
        <v>264</v>
      </c>
      <c r="C926" s="2" t="s">
        <v>37</v>
      </c>
      <c r="D926" s="2">
        <v>150</v>
      </c>
      <c r="E926" s="2" t="s">
        <v>324</v>
      </c>
      <c r="F926" s="2">
        <v>2007</v>
      </c>
    </row>
    <row r="927" spans="1:6" x14ac:dyDescent="0.25">
      <c r="A927" s="2" t="s">
        <v>263</v>
      </c>
      <c r="B927" s="2" t="s">
        <v>264</v>
      </c>
      <c r="C927" s="2" t="s">
        <v>37</v>
      </c>
      <c r="D927" s="2">
        <v>150</v>
      </c>
      <c r="E927" s="2" t="s">
        <v>324</v>
      </c>
      <c r="F927" s="2">
        <v>2008</v>
      </c>
    </row>
    <row r="928" spans="1:6" x14ac:dyDescent="0.25">
      <c r="A928" s="2" t="s">
        <v>263</v>
      </c>
      <c r="B928" s="2" t="s">
        <v>264</v>
      </c>
      <c r="C928" s="2" t="s">
        <v>37</v>
      </c>
      <c r="D928" s="2">
        <v>150</v>
      </c>
      <c r="E928" s="2" t="s">
        <v>324</v>
      </c>
      <c r="F928" s="2">
        <v>2009</v>
      </c>
    </row>
    <row r="929" spans="1:6" x14ac:dyDescent="0.25">
      <c r="A929" s="2" t="s">
        <v>263</v>
      </c>
      <c r="B929" s="2" t="s">
        <v>264</v>
      </c>
      <c r="C929" s="2" t="s">
        <v>37</v>
      </c>
      <c r="D929" s="2">
        <v>150</v>
      </c>
      <c r="E929" s="2" t="s">
        <v>324</v>
      </c>
      <c r="F929" s="2">
        <v>2010</v>
      </c>
    </row>
    <row r="930" spans="1:6" x14ac:dyDescent="0.25">
      <c r="A930" s="2" t="s">
        <v>263</v>
      </c>
      <c r="B930" s="2" t="s">
        <v>264</v>
      </c>
      <c r="C930" s="2" t="s">
        <v>37</v>
      </c>
      <c r="D930" s="2">
        <v>150</v>
      </c>
      <c r="E930" s="2" t="s">
        <v>324</v>
      </c>
      <c r="F930" s="2">
        <v>2011</v>
      </c>
    </row>
    <row r="931" spans="1:6" x14ac:dyDescent="0.25">
      <c r="A931" s="2" t="s">
        <v>263</v>
      </c>
      <c r="B931" s="2" t="s">
        <v>264</v>
      </c>
      <c r="C931" s="2" t="s">
        <v>37</v>
      </c>
      <c r="D931" s="2">
        <v>150</v>
      </c>
      <c r="E931" s="2" t="s">
        <v>324</v>
      </c>
      <c r="F931" s="2">
        <v>2012</v>
      </c>
    </row>
    <row r="932" spans="1:6" x14ac:dyDescent="0.25">
      <c r="A932" s="2" t="s">
        <v>263</v>
      </c>
      <c r="B932" s="2" t="s">
        <v>264</v>
      </c>
      <c r="C932" s="2" t="s">
        <v>37</v>
      </c>
      <c r="D932" s="2">
        <v>150</v>
      </c>
      <c r="E932" s="2" t="s">
        <v>324</v>
      </c>
      <c r="F932" s="2">
        <v>2013</v>
      </c>
    </row>
    <row r="933" spans="1:6" x14ac:dyDescent="0.25">
      <c r="A933" s="2" t="s">
        <v>263</v>
      </c>
      <c r="B933" s="2" t="s">
        <v>264</v>
      </c>
      <c r="C933" s="2" t="s">
        <v>40</v>
      </c>
      <c r="D933" s="2">
        <v>21</v>
      </c>
      <c r="E933" s="2" t="s">
        <v>325</v>
      </c>
      <c r="F933" s="2">
        <v>1995</v>
      </c>
    </row>
    <row r="934" spans="1:6" x14ac:dyDescent="0.25">
      <c r="A934" s="2" t="s">
        <v>263</v>
      </c>
      <c r="B934" s="2" t="s">
        <v>264</v>
      </c>
      <c r="C934" s="2" t="s">
        <v>40</v>
      </c>
      <c r="D934" s="2">
        <v>21</v>
      </c>
      <c r="E934" s="2" t="s">
        <v>325</v>
      </c>
      <c r="F934" s="2">
        <v>1996</v>
      </c>
    </row>
    <row r="935" spans="1:6" x14ac:dyDescent="0.25">
      <c r="A935" s="2" t="s">
        <v>263</v>
      </c>
      <c r="B935" s="2" t="s">
        <v>264</v>
      </c>
      <c r="C935" s="2" t="s">
        <v>40</v>
      </c>
      <c r="D935" s="2">
        <v>21</v>
      </c>
      <c r="E935" s="2" t="s">
        <v>325</v>
      </c>
      <c r="F935" s="2">
        <v>1997</v>
      </c>
    </row>
    <row r="936" spans="1:6" x14ac:dyDescent="0.25">
      <c r="A936" s="2" t="s">
        <v>263</v>
      </c>
      <c r="B936" s="2" t="s">
        <v>264</v>
      </c>
      <c r="C936" s="2" t="s">
        <v>40</v>
      </c>
      <c r="D936" s="2">
        <v>21</v>
      </c>
      <c r="E936" s="2" t="s">
        <v>325</v>
      </c>
      <c r="F936" s="2">
        <v>1998</v>
      </c>
    </row>
    <row r="937" spans="1:6" x14ac:dyDescent="0.25">
      <c r="A937" s="2" t="s">
        <v>263</v>
      </c>
      <c r="B937" s="2" t="s">
        <v>264</v>
      </c>
      <c r="C937" s="2" t="s">
        <v>40</v>
      </c>
      <c r="D937" s="2">
        <v>21</v>
      </c>
      <c r="E937" s="2" t="s">
        <v>325</v>
      </c>
      <c r="F937" s="2">
        <v>1999</v>
      </c>
    </row>
    <row r="938" spans="1:6" x14ac:dyDescent="0.25">
      <c r="A938" s="2" t="s">
        <v>263</v>
      </c>
      <c r="B938" s="2" t="s">
        <v>264</v>
      </c>
      <c r="C938" s="2" t="s">
        <v>40</v>
      </c>
      <c r="D938" s="2">
        <v>21</v>
      </c>
      <c r="E938" s="2" t="s">
        <v>325</v>
      </c>
      <c r="F938" s="2">
        <v>2000</v>
      </c>
    </row>
    <row r="939" spans="1:6" x14ac:dyDescent="0.25">
      <c r="A939" s="2" t="s">
        <v>263</v>
      </c>
      <c r="B939" s="2" t="s">
        <v>264</v>
      </c>
      <c r="C939" s="2" t="s">
        <v>40</v>
      </c>
      <c r="D939" s="2">
        <v>21</v>
      </c>
      <c r="E939" s="2" t="s">
        <v>325</v>
      </c>
      <c r="F939" s="2">
        <v>2001</v>
      </c>
    </row>
    <row r="940" spans="1:6" x14ac:dyDescent="0.25">
      <c r="A940" s="2" t="s">
        <v>263</v>
      </c>
      <c r="B940" s="2" t="s">
        <v>264</v>
      </c>
      <c r="C940" s="2" t="s">
        <v>40</v>
      </c>
      <c r="D940" s="2">
        <v>21</v>
      </c>
      <c r="E940" s="2" t="s">
        <v>325</v>
      </c>
      <c r="F940" s="2">
        <v>2002</v>
      </c>
    </row>
    <row r="941" spans="1:6" x14ac:dyDescent="0.25">
      <c r="A941" s="2" t="s">
        <v>263</v>
      </c>
      <c r="B941" s="2" t="s">
        <v>264</v>
      </c>
      <c r="C941" s="2" t="s">
        <v>40</v>
      </c>
      <c r="D941" s="2">
        <v>21</v>
      </c>
      <c r="E941" s="2" t="s">
        <v>325</v>
      </c>
      <c r="F941" s="2">
        <v>2003</v>
      </c>
    </row>
    <row r="942" spans="1:6" x14ac:dyDescent="0.25">
      <c r="A942" s="2" t="s">
        <v>263</v>
      </c>
      <c r="B942" s="2" t="s">
        <v>264</v>
      </c>
      <c r="C942" s="2" t="s">
        <v>40</v>
      </c>
      <c r="D942" s="2">
        <v>21</v>
      </c>
      <c r="E942" s="2" t="s">
        <v>325</v>
      </c>
      <c r="F942" s="2">
        <v>2004</v>
      </c>
    </row>
    <row r="943" spans="1:6" x14ac:dyDescent="0.25">
      <c r="A943" s="2" t="s">
        <v>263</v>
      </c>
      <c r="B943" s="2" t="s">
        <v>264</v>
      </c>
      <c r="C943" s="2" t="s">
        <v>40</v>
      </c>
      <c r="D943" s="2">
        <v>21</v>
      </c>
      <c r="E943" s="2" t="s">
        <v>325</v>
      </c>
      <c r="F943" s="2">
        <v>2005</v>
      </c>
    </row>
    <row r="944" spans="1:6" x14ac:dyDescent="0.25">
      <c r="A944" s="2" t="s">
        <v>263</v>
      </c>
      <c r="B944" s="2" t="s">
        <v>264</v>
      </c>
      <c r="C944" s="2" t="s">
        <v>40</v>
      </c>
      <c r="D944" s="2">
        <v>21</v>
      </c>
      <c r="E944" s="2" t="s">
        <v>325</v>
      </c>
      <c r="F944" s="2">
        <v>2006</v>
      </c>
    </row>
    <row r="945" spans="1:6" x14ac:dyDescent="0.25">
      <c r="A945" s="2" t="s">
        <v>263</v>
      </c>
      <c r="B945" s="2" t="s">
        <v>264</v>
      </c>
      <c r="C945" s="2" t="s">
        <v>40</v>
      </c>
      <c r="D945" s="2">
        <v>21</v>
      </c>
      <c r="E945" s="2" t="s">
        <v>325</v>
      </c>
      <c r="F945" s="2">
        <v>2007</v>
      </c>
    </row>
    <row r="946" spans="1:6" x14ac:dyDescent="0.25">
      <c r="A946" s="2" t="s">
        <v>263</v>
      </c>
      <c r="B946" s="2" t="s">
        <v>264</v>
      </c>
      <c r="C946" s="2" t="s">
        <v>40</v>
      </c>
      <c r="D946" s="2">
        <v>21</v>
      </c>
      <c r="E946" s="2" t="s">
        <v>325</v>
      </c>
      <c r="F946" s="2">
        <v>2008</v>
      </c>
    </row>
    <row r="947" spans="1:6" x14ac:dyDescent="0.25">
      <c r="A947" s="2" t="s">
        <v>263</v>
      </c>
      <c r="B947" s="2" t="s">
        <v>264</v>
      </c>
      <c r="C947" s="2" t="s">
        <v>40</v>
      </c>
      <c r="D947" s="2">
        <v>21</v>
      </c>
      <c r="E947" s="2" t="s">
        <v>325</v>
      </c>
      <c r="F947" s="2">
        <v>2009</v>
      </c>
    </row>
    <row r="948" spans="1:6" x14ac:dyDescent="0.25">
      <c r="A948" s="2" t="s">
        <v>263</v>
      </c>
      <c r="B948" s="2" t="s">
        <v>264</v>
      </c>
      <c r="C948" s="2" t="s">
        <v>40</v>
      </c>
      <c r="D948" s="2">
        <v>21</v>
      </c>
      <c r="E948" s="2" t="s">
        <v>325</v>
      </c>
      <c r="F948" s="2">
        <v>2010</v>
      </c>
    </row>
    <row r="949" spans="1:6" x14ac:dyDescent="0.25">
      <c r="A949" s="2" t="s">
        <v>263</v>
      </c>
      <c r="B949" s="2" t="s">
        <v>264</v>
      </c>
      <c r="C949" s="2" t="s">
        <v>40</v>
      </c>
      <c r="D949" s="2">
        <v>21</v>
      </c>
      <c r="E949" s="2" t="s">
        <v>325</v>
      </c>
      <c r="F949" s="2">
        <v>2011</v>
      </c>
    </row>
    <row r="950" spans="1:6" x14ac:dyDescent="0.25">
      <c r="A950" s="2" t="s">
        <v>263</v>
      </c>
      <c r="B950" s="2" t="s">
        <v>264</v>
      </c>
      <c r="C950" s="2" t="s">
        <v>40</v>
      </c>
      <c r="D950" s="2">
        <v>21</v>
      </c>
      <c r="E950" s="2" t="s">
        <v>325</v>
      </c>
      <c r="F950" s="2">
        <v>2012</v>
      </c>
    </row>
    <row r="951" spans="1:6" x14ac:dyDescent="0.25">
      <c r="A951" s="2" t="s">
        <v>263</v>
      </c>
      <c r="B951" s="2" t="s">
        <v>264</v>
      </c>
      <c r="C951" s="2" t="s">
        <v>40</v>
      </c>
      <c r="D951" s="2">
        <v>21</v>
      </c>
      <c r="E951" s="2" t="s">
        <v>325</v>
      </c>
      <c r="F951" s="2">
        <v>2013</v>
      </c>
    </row>
    <row r="952" spans="1:6" x14ac:dyDescent="0.25">
      <c r="A952" s="2" t="s">
        <v>263</v>
      </c>
      <c r="B952" s="2" t="s">
        <v>264</v>
      </c>
      <c r="C952" s="2" t="s">
        <v>326</v>
      </c>
      <c r="D952" s="2">
        <v>12</v>
      </c>
      <c r="E952" s="2" t="s">
        <v>327</v>
      </c>
      <c r="F952" s="2">
        <v>1995</v>
      </c>
    </row>
    <row r="953" spans="1:6" x14ac:dyDescent="0.25">
      <c r="A953" s="2" t="s">
        <v>263</v>
      </c>
      <c r="B953" s="2" t="s">
        <v>264</v>
      </c>
      <c r="C953" s="2" t="s">
        <v>326</v>
      </c>
      <c r="D953" s="2">
        <v>12</v>
      </c>
      <c r="E953" s="2" t="s">
        <v>327</v>
      </c>
      <c r="F953" s="2">
        <v>1996</v>
      </c>
    </row>
    <row r="954" spans="1:6" x14ac:dyDescent="0.25">
      <c r="A954" s="2" t="s">
        <v>263</v>
      </c>
      <c r="B954" s="2" t="s">
        <v>264</v>
      </c>
      <c r="C954" s="2" t="s">
        <v>326</v>
      </c>
      <c r="D954" s="2">
        <v>12</v>
      </c>
      <c r="E954" s="2" t="s">
        <v>327</v>
      </c>
      <c r="F954" s="2">
        <v>1997</v>
      </c>
    </row>
    <row r="955" spans="1:6" x14ac:dyDescent="0.25">
      <c r="A955" s="2" t="s">
        <v>263</v>
      </c>
      <c r="B955" s="2" t="s">
        <v>264</v>
      </c>
      <c r="C955" s="2" t="s">
        <v>326</v>
      </c>
      <c r="D955" s="2">
        <v>12</v>
      </c>
      <c r="E955" s="2" t="s">
        <v>327</v>
      </c>
      <c r="F955" s="2">
        <v>1998</v>
      </c>
    </row>
    <row r="956" spans="1:6" x14ac:dyDescent="0.25">
      <c r="A956" s="2" t="s">
        <v>263</v>
      </c>
      <c r="B956" s="2" t="s">
        <v>264</v>
      </c>
      <c r="C956" s="2" t="s">
        <v>326</v>
      </c>
      <c r="D956" s="2">
        <v>12</v>
      </c>
      <c r="E956" s="2" t="s">
        <v>327</v>
      </c>
      <c r="F956" s="2">
        <v>1999</v>
      </c>
    </row>
    <row r="957" spans="1:6" x14ac:dyDescent="0.25">
      <c r="A957" s="2" t="s">
        <v>263</v>
      </c>
      <c r="B957" s="2" t="s">
        <v>264</v>
      </c>
      <c r="C957" s="2" t="s">
        <v>326</v>
      </c>
      <c r="D957" s="2">
        <v>12</v>
      </c>
      <c r="E957" s="2" t="s">
        <v>327</v>
      </c>
      <c r="F957" s="2">
        <v>2000</v>
      </c>
    </row>
    <row r="958" spans="1:6" x14ac:dyDescent="0.25">
      <c r="A958" s="2" t="s">
        <v>263</v>
      </c>
      <c r="B958" s="2" t="s">
        <v>264</v>
      </c>
      <c r="C958" s="2" t="s">
        <v>326</v>
      </c>
      <c r="D958" s="2">
        <v>12</v>
      </c>
      <c r="E958" s="2" t="s">
        <v>327</v>
      </c>
      <c r="F958" s="2">
        <v>2001</v>
      </c>
    </row>
    <row r="959" spans="1:6" x14ac:dyDescent="0.25">
      <c r="A959" s="2" t="s">
        <v>263</v>
      </c>
      <c r="B959" s="2" t="s">
        <v>264</v>
      </c>
      <c r="C959" s="2" t="s">
        <v>326</v>
      </c>
      <c r="D959" s="2">
        <v>12</v>
      </c>
      <c r="E959" s="2" t="s">
        <v>327</v>
      </c>
      <c r="F959" s="2">
        <v>2002</v>
      </c>
    </row>
    <row r="960" spans="1:6" x14ac:dyDescent="0.25">
      <c r="A960" s="2" t="s">
        <v>263</v>
      </c>
      <c r="B960" s="2" t="s">
        <v>264</v>
      </c>
      <c r="C960" s="2" t="s">
        <v>326</v>
      </c>
      <c r="D960" s="2">
        <v>12</v>
      </c>
      <c r="E960" s="2" t="s">
        <v>327</v>
      </c>
      <c r="F960" s="2">
        <v>2003</v>
      </c>
    </row>
    <row r="961" spans="1:6" x14ac:dyDescent="0.25">
      <c r="A961" s="2" t="s">
        <v>263</v>
      </c>
      <c r="B961" s="2" t="s">
        <v>264</v>
      </c>
      <c r="C961" s="2" t="s">
        <v>326</v>
      </c>
      <c r="D961" s="2">
        <v>12</v>
      </c>
      <c r="E961" s="2" t="s">
        <v>327</v>
      </c>
      <c r="F961" s="2">
        <v>2004</v>
      </c>
    </row>
    <row r="962" spans="1:6" x14ac:dyDescent="0.25">
      <c r="A962" s="2" t="s">
        <v>263</v>
      </c>
      <c r="B962" s="2" t="s">
        <v>264</v>
      </c>
      <c r="C962" s="2" t="s">
        <v>326</v>
      </c>
      <c r="D962" s="2">
        <v>12</v>
      </c>
      <c r="E962" s="2" t="s">
        <v>327</v>
      </c>
      <c r="F962" s="2">
        <v>2005</v>
      </c>
    </row>
    <row r="963" spans="1:6" x14ac:dyDescent="0.25">
      <c r="A963" s="2" t="s">
        <v>263</v>
      </c>
      <c r="B963" s="2" t="s">
        <v>264</v>
      </c>
      <c r="C963" s="2" t="s">
        <v>326</v>
      </c>
      <c r="D963" s="2">
        <v>12</v>
      </c>
      <c r="E963" s="2" t="s">
        <v>327</v>
      </c>
      <c r="F963" s="2">
        <v>2006</v>
      </c>
    </row>
    <row r="964" spans="1:6" x14ac:dyDescent="0.25">
      <c r="A964" s="2" t="s">
        <v>263</v>
      </c>
      <c r="B964" s="2" t="s">
        <v>264</v>
      </c>
      <c r="C964" s="2" t="s">
        <v>326</v>
      </c>
      <c r="D964" s="2">
        <v>12</v>
      </c>
      <c r="E964" s="2" t="s">
        <v>327</v>
      </c>
      <c r="F964" s="2">
        <v>2007</v>
      </c>
    </row>
    <row r="965" spans="1:6" x14ac:dyDescent="0.25">
      <c r="A965" s="2" t="s">
        <v>263</v>
      </c>
      <c r="B965" s="2" t="s">
        <v>264</v>
      </c>
      <c r="C965" s="2" t="s">
        <v>326</v>
      </c>
      <c r="D965" s="2">
        <v>12</v>
      </c>
      <c r="E965" s="2" t="s">
        <v>327</v>
      </c>
      <c r="F965" s="2">
        <v>2008</v>
      </c>
    </row>
    <row r="966" spans="1:6" x14ac:dyDescent="0.25">
      <c r="A966" s="2" t="s">
        <v>263</v>
      </c>
      <c r="B966" s="2" t="s">
        <v>264</v>
      </c>
      <c r="C966" s="2" t="s">
        <v>326</v>
      </c>
      <c r="D966" s="2">
        <v>12</v>
      </c>
      <c r="E966" s="2" t="s">
        <v>327</v>
      </c>
      <c r="F966" s="2">
        <v>2009</v>
      </c>
    </row>
    <row r="967" spans="1:6" x14ac:dyDescent="0.25">
      <c r="A967" s="2" t="s">
        <v>263</v>
      </c>
      <c r="B967" s="2" t="s">
        <v>264</v>
      </c>
      <c r="C967" s="2" t="s">
        <v>326</v>
      </c>
      <c r="D967" s="2">
        <v>12</v>
      </c>
      <c r="E967" s="2" t="s">
        <v>327</v>
      </c>
      <c r="F967" s="2">
        <v>2010</v>
      </c>
    </row>
    <row r="968" spans="1:6" x14ac:dyDescent="0.25">
      <c r="A968" s="2" t="s">
        <v>263</v>
      </c>
      <c r="B968" s="2" t="s">
        <v>264</v>
      </c>
      <c r="C968" s="2" t="s">
        <v>326</v>
      </c>
      <c r="D968" s="2">
        <v>12</v>
      </c>
      <c r="E968" s="2" t="s">
        <v>327</v>
      </c>
      <c r="F968" s="2">
        <v>2011</v>
      </c>
    </row>
    <row r="969" spans="1:6" x14ac:dyDescent="0.25">
      <c r="A969" s="2" t="s">
        <v>263</v>
      </c>
      <c r="B969" s="2" t="s">
        <v>264</v>
      </c>
      <c r="C969" s="2" t="s">
        <v>326</v>
      </c>
      <c r="D969" s="2">
        <v>12</v>
      </c>
      <c r="E969" s="2" t="s">
        <v>327</v>
      </c>
      <c r="F969" s="2">
        <v>2012</v>
      </c>
    </row>
    <row r="970" spans="1:6" x14ac:dyDescent="0.25">
      <c r="A970" s="2" t="s">
        <v>263</v>
      </c>
      <c r="B970" s="2" t="s">
        <v>264</v>
      </c>
      <c r="C970" s="2" t="s">
        <v>326</v>
      </c>
      <c r="D970" s="2">
        <v>12</v>
      </c>
      <c r="E970" s="2" t="s">
        <v>327</v>
      </c>
      <c r="F970" s="2">
        <v>2013</v>
      </c>
    </row>
    <row r="971" spans="1:6" x14ac:dyDescent="0.25">
      <c r="A971" s="2" t="s">
        <v>263</v>
      </c>
      <c r="B971" s="2" t="s">
        <v>264</v>
      </c>
      <c r="C971" s="2" t="s">
        <v>328</v>
      </c>
      <c r="D971" s="2">
        <v>17</v>
      </c>
      <c r="E971" s="2" t="s">
        <v>329</v>
      </c>
      <c r="F971" s="2">
        <v>1995</v>
      </c>
    </row>
    <row r="972" spans="1:6" x14ac:dyDescent="0.25">
      <c r="A972" s="2" t="s">
        <v>263</v>
      </c>
      <c r="B972" s="2" t="s">
        <v>264</v>
      </c>
      <c r="C972" s="2" t="s">
        <v>328</v>
      </c>
      <c r="D972" s="2">
        <v>17</v>
      </c>
      <c r="E972" s="2" t="s">
        <v>329</v>
      </c>
      <c r="F972" s="2">
        <v>1996</v>
      </c>
    </row>
    <row r="973" spans="1:6" x14ac:dyDescent="0.25">
      <c r="A973" s="2" t="s">
        <v>263</v>
      </c>
      <c r="B973" s="2" t="s">
        <v>264</v>
      </c>
      <c r="C973" s="2" t="s">
        <v>328</v>
      </c>
      <c r="D973" s="2">
        <v>17</v>
      </c>
      <c r="E973" s="2" t="s">
        <v>329</v>
      </c>
      <c r="F973" s="2">
        <v>1997</v>
      </c>
    </row>
    <row r="974" spans="1:6" x14ac:dyDescent="0.25">
      <c r="A974" s="2" t="s">
        <v>263</v>
      </c>
      <c r="B974" s="2" t="s">
        <v>264</v>
      </c>
      <c r="C974" s="2" t="s">
        <v>328</v>
      </c>
      <c r="D974" s="2">
        <v>17</v>
      </c>
      <c r="E974" s="2" t="s">
        <v>329</v>
      </c>
      <c r="F974" s="2">
        <v>1998</v>
      </c>
    </row>
    <row r="975" spans="1:6" x14ac:dyDescent="0.25">
      <c r="A975" s="2" t="s">
        <v>263</v>
      </c>
      <c r="B975" s="2" t="s">
        <v>264</v>
      </c>
      <c r="C975" s="2" t="s">
        <v>328</v>
      </c>
      <c r="D975" s="2">
        <v>17</v>
      </c>
      <c r="E975" s="2" t="s">
        <v>329</v>
      </c>
      <c r="F975" s="2">
        <v>1999</v>
      </c>
    </row>
    <row r="976" spans="1:6" x14ac:dyDescent="0.25">
      <c r="A976" s="2" t="s">
        <v>263</v>
      </c>
      <c r="B976" s="2" t="s">
        <v>264</v>
      </c>
      <c r="C976" s="2" t="s">
        <v>328</v>
      </c>
      <c r="D976" s="2">
        <v>17</v>
      </c>
      <c r="E976" s="2" t="s">
        <v>329</v>
      </c>
      <c r="F976" s="2">
        <v>2000</v>
      </c>
    </row>
    <row r="977" spans="1:6" x14ac:dyDescent="0.25">
      <c r="A977" s="2" t="s">
        <v>263</v>
      </c>
      <c r="B977" s="2" t="s">
        <v>264</v>
      </c>
      <c r="C977" s="2" t="s">
        <v>328</v>
      </c>
      <c r="D977" s="2">
        <v>17</v>
      </c>
      <c r="E977" s="2" t="s">
        <v>329</v>
      </c>
      <c r="F977" s="2">
        <v>2001</v>
      </c>
    </row>
    <row r="978" spans="1:6" x14ac:dyDescent="0.25">
      <c r="A978" s="2" t="s">
        <v>263</v>
      </c>
      <c r="B978" s="2" t="s">
        <v>264</v>
      </c>
      <c r="C978" s="2" t="s">
        <v>328</v>
      </c>
      <c r="D978" s="2">
        <v>17</v>
      </c>
      <c r="E978" s="2" t="s">
        <v>329</v>
      </c>
      <c r="F978" s="2">
        <v>2002</v>
      </c>
    </row>
    <row r="979" spans="1:6" x14ac:dyDescent="0.25">
      <c r="A979" s="2" t="s">
        <v>263</v>
      </c>
      <c r="B979" s="2" t="s">
        <v>264</v>
      </c>
      <c r="C979" s="2" t="s">
        <v>328</v>
      </c>
      <c r="D979" s="2">
        <v>17</v>
      </c>
      <c r="E979" s="2" t="s">
        <v>329</v>
      </c>
      <c r="F979" s="2">
        <v>2003</v>
      </c>
    </row>
    <row r="980" spans="1:6" x14ac:dyDescent="0.25">
      <c r="A980" s="2" t="s">
        <v>263</v>
      </c>
      <c r="B980" s="2" t="s">
        <v>264</v>
      </c>
      <c r="C980" s="2" t="s">
        <v>328</v>
      </c>
      <c r="D980" s="2">
        <v>17</v>
      </c>
      <c r="E980" s="2" t="s">
        <v>329</v>
      </c>
      <c r="F980" s="2">
        <v>2004</v>
      </c>
    </row>
    <row r="981" spans="1:6" x14ac:dyDescent="0.25">
      <c r="A981" s="2" t="s">
        <v>263</v>
      </c>
      <c r="B981" s="2" t="s">
        <v>264</v>
      </c>
      <c r="C981" s="2" t="s">
        <v>328</v>
      </c>
      <c r="D981" s="2">
        <v>17</v>
      </c>
      <c r="E981" s="2" t="s">
        <v>329</v>
      </c>
      <c r="F981" s="2">
        <v>2005</v>
      </c>
    </row>
    <row r="982" spans="1:6" x14ac:dyDescent="0.25">
      <c r="A982" s="2" t="s">
        <v>263</v>
      </c>
      <c r="B982" s="2" t="s">
        <v>264</v>
      </c>
      <c r="C982" s="2" t="s">
        <v>328</v>
      </c>
      <c r="D982" s="2">
        <v>17</v>
      </c>
      <c r="E982" s="2" t="s">
        <v>329</v>
      </c>
      <c r="F982" s="2">
        <v>2006</v>
      </c>
    </row>
    <row r="983" spans="1:6" x14ac:dyDescent="0.25">
      <c r="A983" s="2" t="s">
        <v>263</v>
      </c>
      <c r="B983" s="2" t="s">
        <v>264</v>
      </c>
      <c r="C983" s="2" t="s">
        <v>328</v>
      </c>
      <c r="D983" s="2">
        <v>17</v>
      </c>
      <c r="E983" s="2" t="s">
        <v>329</v>
      </c>
      <c r="F983" s="2">
        <v>2007</v>
      </c>
    </row>
    <row r="984" spans="1:6" x14ac:dyDescent="0.25">
      <c r="A984" s="2" t="s">
        <v>263</v>
      </c>
      <c r="B984" s="2" t="s">
        <v>264</v>
      </c>
      <c r="C984" s="2" t="s">
        <v>328</v>
      </c>
      <c r="D984" s="2">
        <v>17</v>
      </c>
      <c r="E984" s="2" t="s">
        <v>329</v>
      </c>
      <c r="F984" s="2">
        <v>2008</v>
      </c>
    </row>
    <row r="985" spans="1:6" x14ac:dyDescent="0.25">
      <c r="A985" s="2" t="s">
        <v>263</v>
      </c>
      <c r="B985" s="2" t="s">
        <v>264</v>
      </c>
      <c r="C985" s="2" t="s">
        <v>328</v>
      </c>
      <c r="D985" s="2">
        <v>17</v>
      </c>
      <c r="E985" s="2" t="s">
        <v>329</v>
      </c>
      <c r="F985" s="2">
        <v>2009</v>
      </c>
    </row>
    <row r="986" spans="1:6" x14ac:dyDescent="0.25">
      <c r="A986" s="2" t="s">
        <v>263</v>
      </c>
      <c r="B986" s="2" t="s">
        <v>264</v>
      </c>
      <c r="C986" s="2" t="s">
        <v>328</v>
      </c>
      <c r="D986" s="2">
        <v>17</v>
      </c>
      <c r="E986" s="2" t="s">
        <v>329</v>
      </c>
      <c r="F986" s="2">
        <v>2010</v>
      </c>
    </row>
    <row r="987" spans="1:6" x14ac:dyDescent="0.25">
      <c r="A987" s="2" t="s">
        <v>263</v>
      </c>
      <c r="B987" s="2" t="s">
        <v>264</v>
      </c>
      <c r="C987" s="2" t="s">
        <v>328</v>
      </c>
      <c r="D987" s="2">
        <v>17</v>
      </c>
      <c r="E987" s="2" t="s">
        <v>329</v>
      </c>
      <c r="F987" s="2">
        <v>2011</v>
      </c>
    </row>
    <row r="988" spans="1:6" x14ac:dyDescent="0.25">
      <c r="A988" s="2" t="s">
        <v>263</v>
      </c>
      <c r="B988" s="2" t="s">
        <v>264</v>
      </c>
      <c r="C988" s="2" t="s">
        <v>328</v>
      </c>
      <c r="D988" s="2">
        <v>17</v>
      </c>
      <c r="E988" s="2" t="s">
        <v>329</v>
      </c>
      <c r="F988" s="2">
        <v>2012</v>
      </c>
    </row>
    <row r="989" spans="1:6" x14ac:dyDescent="0.25">
      <c r="A989" s="2" t="s">
        <v>263</v>
      </c>
      <c r="B989" s="2" t="s">
        <v>264</v>
      </c>
      <c r="C989" s="2" t="s">
        <v>328</v>
      </c>
      <c r="D989" s="2">
        <v>17</v>
      </c>
      <c r="E989" s="2" t="s">
        <v>329</v>
      </c>
      <c r="F989" s="2">
        <v>2013</v>
      </c>
    </row>
    <row r="990" spans="1:6" x14ac:dyDescent="0.25">
      <c r="A990" s="2" t="s">
        <v>263</v>
      </c>
      <c r="B990" s="2" t="s">
        <v>264</v>
      </c>
      <c r="C990" s="2" t="s">
        <v>330</v>
      </c>
      <c r="D990" s="2">
        <v>9</v>
      </c>
      <c r="E990" s="2" t="s">
        <v>331</v>
      </c>
      <c r="F990" s="2">
        <v>1995</v>
      </c>
    </row>
    <row r="991" spans="1:6" x14ac:dyDescent="0.25">
      <c r="A991" s="2" t="s">
        <v>263</v>
      </c>
      <c r="B991" s="2" t="s">
        <v>264</v>
      </c>
      <c r="C991" s="2" t="s">
        <v>330</v>
      </c>
      <c r="D991" s="2">
        <v>9</v>
      </c>
      <c r="E991" s="2" t="s">
        <v>331</v>
      </c>
      <c r="F991" s="2">
        <v>1996</v>
      </c>
    </row>
    <row r="992" spans="1:6" x14ac:dyDescent="0.25">
      <c r="A992" s="2" t="s">
        <v>263</v>
      </c>
      <c r="B992" s="2" t="s">
        <v>264</v>
      </c>
      <c r="C992" s="2" t="s">
        <v>330</v>
      </c>
      <c r="D992" s="2">
        <v>9</v>
      </c>
      <c r="E992" s="2" t="s">
        <v>331</v>
      </c>
      <c r="F992" s="2">
        <v>1997</v>
      </c>
    </row>
    <row r="993" spans="1:6" x14ac:dyDescent="0.25">
      <c r="A993" s="2" t="s">
        <v>263</v>
      </c>
      <c r="B993" s="2" t="s">
        <v>264</v>
      </c>
      <c r="C993" s="2" t="s">
        <v>330</v>
      </c>
      <c r="D993" s="2">
        <v>9</v>
      </c>
      <c r="E993" s="2" t="s">
        <v>331</v>
      </c>
      <c r="F993" s="2">
        <v>1998</v>
      </c>
    </row>
    <row r="994" spans="1:6" x14ac:dyDescent="0.25">
      <c r="A994" s="2" t="s">
        <v>263</v>
      </c>
      <c r="B994" s="2" t="s">
        <v>264</v>
      </c>
      <c r="C994" s="2" t="s">
        <v>330</v>
      </c>
      <c r="D994" s="2">
        <v>9</v>
      </c>
      <c r="E994" s="2" t="s">
        <v>331</v>
      </c>
      <c r="F994" s="2">
        <v>1999</v>
      </c>
    </row>
    <row r="995" spans="1:6" x14ac:dyDescent="0.25">
      <c r="A995" s="2" t="s">
        <v>263</v>
      </c>
      <c r="B995" s="2" t="s">
        <v>264</v>
      </c>
      <c r="C995" s="2" t="s">
        <v>330</v>
      </c>
      <c r="D995" s="2">
        <v>9</v>
      </c>
      <c r="E995" s="2" t="s">
        <v>331</v>
      </c>
      <c r="F995" s="2">
        <v>2000</v>
      </c>
    </row>
    <row r="996" spans="1:6" x14ac:dyDescent="0.25">
      <c r="A996" s="2" t="s">
        <v>263</v>
      </c>
      <c r="B996" s="2" t="s">
        <v>264</v>
      </c>
      <c r="C996" s="2" t="s">
        <v>330</v>
      </c>
      <c r="D996" s="2">
        <v>9</v>
      </c>
      <c r="E996" s="2" t="s">
        <v>331</v>
      </c>
      <c r="F996" s="2">
        <v>2001</v>
      </c>
    </row>
    <row r="997" spans="1:6" x14ac:dyDescent="0.25">
      <c r="A997" s="2" t="s">
        <v>263</v>
      </c>
      <c r="B997" s="2" t="s">
        <v>264</v>
      </c>
      <c r="C997" s="2" t="s">
        <v>330</v>
      </c>
      <c r="D997" s="2">
        <v>9</v>
      </c>
      <c r="E997" s="2" t="s">
        <v>331</v>
      </c>
      <c r="F997" s="2">
        <v>2002</v>
      </c>
    </row>
    <row r="998" spans="1:6" x14ac:dyDescent="0.25">
      <c r="A998" s="2" t="s">
        <v>263</v>
      </c>
      <c r="B998" s="2" t="s">
        <v>264</v>
      </c>
      <c r="C998" s="2" t="s">
        <v>330</v>
      </c>
      <c r="D998" s="2">
        <v>9</v>
      </c>
      <c r="E998" s="2" t="s">
        <v>331</v>
      </c>
      <c r="F998" s="2">
        <v>2003</v>
      </c>
    </row>
    <row r="999" spans="1:6" x14ac:dyDescent="0.25">
      <c r="A999" s="2" t="s">
        <v>263</v>
      </c>
      <c r="B999" s="2" t="s">
        <v>264</v>
      </c>
      <c r="C999" s="2" t="s">
        <v>330</v>
      </c>
      <c r="D999" s="2">
        <v>9</v>
      </c>
      <c r="E999" s="2" t="s">
        <v>331</v>
      </c>
      <c r="F999" s="2">
        <v>2004</v>
      </c>
    </row>
    <row r="1000" spans="1:6" x14ac:dyDescent="0.25">
      <c r="A1000" s="2" t="s">
        <v>263</v>
      </c>
      <c r="B1000" s="2" t="s">
        <v>264</v>
      </c>
      <c r="C1000" s="2" t="s">
        <v>330</v>
      </c>
      <c r="D1000" s="2">
        <v>9</v>
      </c>
      <c r="E1000" s="2" t="s">
        <v>331</v>
      </c>
      <c r="F1000" s="2">
        <v>2005</v>
      </c>
    </row>
    <row r="1001" spans="1:6" x14ac:dyDescent="0.25">
      <c r="A1001" s="2" t="s">
        <v>263</v>
      </c>
      <c r="B1001" s="2" t="s">
        <v>264</v>
      </c>
      <c r="C1001" s="2" t="s">
        <v>330</v>
      </c>
      <c r="D1001" s="2">
        <v>9</v>
      </c>
      <c r="E1001" s="2" t="s">
        <v>331</v>
      </c>
      <c r="F1001" s="2">
        <v>2006</v>
      </c>
    </row>
    <row r="1002" spans="1:6" x14ac:dyDescent="0.25">
      <c r="A1002" s="2" t="s">
        <v>263</v>
      </c>
      <c r="B1002" s="2" t="s">
        <v>264</v>
      </c>
      <c r="C1002" s="2" t="s">
        <v>330</v>
      </c>
      <c r="D1002" s="2">
        <v>9</v>
      </c>
      <c r="E1002" s="2" t="s">
        <v>331</v>
      </c>
      <c r="F1002" s="2">
        <v>2007</v>
      </c>
    </row>
    <row r="1003" spans="1:6" x14ac:dyDescent="0.25">
      <c r="A1003" s="2" t="s">
        <v>263</v>
      </c>
      <c r="B1003" s="2" t="s">
        <v>264</v>
      </c>
      <c r="C1003" s="2" t="s">
        <v>330</v>
      </c>
      <c r="D1003" s="2">
        <v>9</v>
      </c>
      <c r="E1003" s="2" t="s">
        <v>331</v>
      </c>
      <c r="F1003" s="2">
        <v>2008</v>
      </c>
    </row>
    <row r="1004" spans="1:6" x14ac:dyDescent="0.25">
      <c r="A1004" s="2" t="s">
        <v>263</v>
      </c>
      <c r="B1004" s="2" t="s">
        <v>264</v>
      </c>
      <c r="C1004" s="2" t="s">
        <v>330</v>
      </c>
      <c r="D1004" s="2">
        <v>9</v>
      </c>
      <c r="E1004" s="2" t="s">
        <v>331</v>
      </c>
      <c r="F1004" s="2">
        <v>2009</v>
      </c>
    </row>
    <row r="1005" spans="1:6" x14ac:dyDescent="0.25">
      <c r="A1005" s="2" t="s">
        <v>263</v>
      </c>
      <c r="B1005" s="2" t="s">
        <v>264</v>
      </c>
      <c r="C1005" s="2" t="s">
        <v>330</v>
      </c>
      <c r="D1005" s="2">
        <v>9</v>
      </c>
      <c r="E1005" s="2" t="s">
        <v>331</v>
      </c>
      <c r="F1005" s="2">
        <v>2010</v>
      </c>
    </row>
    <row r="1006" spans="1:6" x14ac:dyDescent="0.25">
      <c r="A1006" s="2" t="s">
        <v>263</v>
      </c>
      <c r="B1006" s="2" t="s">
        <v>264</v>
      </c>
      <c r="C1006" s="2" t="s">
        <v>330</v>
      </c>
      <c r="D1006" s="2">
        <v>9</v>
      </c>
      <c r="E1006" s="2" t="s">
        <v>331</v>
      </c>
      <c r="F1006" s="2">
        <v>2011</v>
      </c>
    </row>
    <row r="1007" spans="1:6" x14ac:dyDescent="0.25">
      <c r="A1007" s="2" t="s">
        <v>263</v>
      </c>
      <c r="B1007" s="2" t="s">
        <v>264</v>
      </c>
      <c r="C1007" s="2" t="s">
        <v>330</v>
      </c>
      <c r="D1007" s="2">
        <v>9</v>
      </c>
      <c r="E1007" s="2" t="s">
        <v>331</v>
      </c>
      <c r="F1007" s="2">
        <v>2012</v>
      </c>
    </row>
    <row r="1008" spans="1:6" x14ac:dyDescent="0.25">
      <c r="A1008" s="2" t="s">
        <v>263</v>
      </c>
      <c r="B1008" s="2" t="s">
        <v>264</v>
      </c>
      <c r="C1008" s="2" t="s">
        <v>330</v>
      </c>
      <c r="D1008" s="2">
        <v>9</v>
      </c>
      <c r="E1008" s="2" t="s">
        <v>331</v>
      </c>
      <c r="F1008" s="2">
        <v>2013</v>
      </c>
    </row>
    <row r="1009" spans="1:6" x14ac:dyDescent="0.25">
      <c r="A1009" s="2" t="s">
        <v>263</v>
      </c>
      <c r="B1009" s="2" t="s">
        <v>264</v>
      </c>
      <c r="C1009" s="2" t="s">
        <v>332</v>
      </c>
      <c r="D1009" s="2">
        <v>18</v>
      </c>
      <c r="E1009" s="2" t="s">
        <v>333</v>
      </c>
      <c r="F1009" s="2">
        <v>1995</v>
      </c>
    </row>
    <row r="1010" spans="1:6" x14ac:dyDescent="0.25">
      <c r="A1010" s="2" t="s">
        <v>263</v>
      </c>
      <c r="B1010" s="2" t="s">
        <v>264</v>
      </c>
      <c r="C1010" s="2" t="s">
        <v>332</v>
      </c>
      <c r="D1010" s="2">
        <v>18</v>
      </c>
      <c r="E1010" s="2" t="s">
        <v>333</v>
      </c>
      <c r="F1010" s="2">
        <v>1996</v>
      </c>
    </row>
    <row r="1011" spans="1:6" x14ac:dyDescent="0.25">
      <c r="A1011" s="2" t="s">
        <v>263</v>
      </c>
      <c r="B1011" s="2" t="s">
        <v>264</v>
      </c>
      <c r="C1011" s="2" t="s">
        <v>332</v>
      </c>
      <c r="D1011" s="2">
        <v>18</v>
      </c>
      <c r="E1011" s="2" t="s">
        <v>333</v>
      </c>
      <c r="F1011" s="2">
        <v>1997</v>
      </c>
    </row>
    <row r="1012" spans="1:6" x14ac:dyDescent="0.25">
      <c r="A1012" s="2" t="s">
        <v>263</v>
      </c>
      <c r="B1012" s="2" t="s">
        <v>264</v>
      </c>
      <c r="C1012" s="2" t="s">
        <v>332</v>
      </c>
      <c r="D1012" s="2">
        <v>18</v>
      </c>
      <c r="E1012" s="2" t="s">
        <v>333</v>
      </c>
      <c r="F1012" s="2">
        <v>1998</v>
      </c>
    </row>
    <row r="1013" spans="1:6" x14ac:dyDescent="0.25">
      <c r="A1013" s="2" t="s">
        <v>263</v>
      </c>
      <c r="B1013" s="2" t="s">
        <v>264</v>
      </c>
      <c r="C1013" s="2" t="s">
        <v>332</v>
      </c>
      <c r="D1013" s="2">
        <v>18</v>
      </c>
      <c r="E1013" s="2" t="s">
        <v>333</v>
      </c>
      <c r="F1013" s="2">
        <v>1999</v>
      </c>
    </row>
    <row r="1014" spans="1:6" x14ac:dyDescent="0.25">
      <c r="A1014" s="2" t="s">
        <v>263</v>
      </c>
      <c r="B1014" s="2" t="s">
        <v>264</v>
      </c>
      <c r="C1014" s="2" t="s">
        <v>332</v>
      </c>
      <c r="D1014" s="2">
        <v>18</v>
      </c>
      <c r="E1014" s="2" t="s">
        <v>333</v>
      </c>
      <c r="F1014" s="2">
        <v>2000</v>
      </c>
    </row>
    <row r="1015" spans="1:6" x14ac:dyDescent="0.25">
      <c r="A1015" s="2" t="s">
        <v>263</v>
      </c>
      <c r="B1015" s="2" t="s">
        <v>264</v>
      </c>
      <c r="C1015" s="2" t="s">
        <v>332</v>
      </c>
      <c r="D1015" s="2">
        <v>18</v>
      </c>
      <c r="E1015" s="2" t="s">
        <v>333</v>
      </c>
      <c r="F1015" s="2">
        <v>2001</v>
      </c>
    </row>
    <row r="1016" spans="1:6" x14ac:dyDescent="0.25">
      <c r="A1016" s="2" t="s">
        <v>263</v>
      </c>
      <c r="B1016" s="2" t="s">
        <v>264</v>
      </c>
      <c r="C1016" s="2" t="s">
        <v>332</v>
      </c>
      <c r="D1016" s="2">
        <v>18</v>
      </c>
      <c r="E1016" s="2" t="s">
        <v>333</v>
      </c>
      <c r="F1016" s="2">
        <v>2002</v>
      </c>
    </row>
    <row r="1017" spans="1:6" x14ac:dyDescent="0.25">
      <c r="A1017" s="2" t="s">
        <v>263</v>
      </c>
      <c r="B1017" s="2" t="s">
        <v>264</v>
      </c>
      <c r="C1017" s="2" t="s">
        <v>332</v>
      </c>
      <c r="D1017" s="2">
        <v>18</v>
      </c>
      <c r="E1017" s="2" t="s">
        <v>333</v>
      </c>
      <c r="F1017" s="2">
        <v>2003</v>
      </c>
    </row>
    <row r="1018" spans="1:6" x14ac:dyDescent="0.25">
      <c r="A1018" s="2" t="s">
        <v>263</v>
      </c>
      <c r="B1018" s="2" t="s">
        <v>264</v>
      </c>
      <c r="C1018" s="2" t="s">
        <v>332</v>
      </c>
      <c r="D1018" s="2">
        <v>18</v>
      </c>
      <c r="E1018" s="2" t="s">
        <v>333</v>
      </c>
      <c r="F1018" s="2">
        <v>2004</v>
      </c>
    </row>
    <row r="1019" spans="1:6" x14ac:dyDescent="0.25">
      <c r="A1019" s="2" t="s">
        <v>263</v>
      </c>
      <c r="B1019" s="2" t="s">
        <v>264</v>
      </c>
      <c r="C1019" s="2" t="s">
        <v>332</v>
      </c>
      <c r="D1019" s="2">
        <v>18</v>
      </c>
      <c r="E1019" s="2" t="s">
        <v>333</v>
      </c>
      <c r="F1019" s="2">
        <v>2005</v>
      </c>
    </row>
    <row r="1020" spans="1:6" x14ac:dyDescent="0.25">
      <c r="A1020" s="2" t="s">
        <v>263</v>
      </c>
      <c r="B1020" s="2" t="s">
        <v>264</v>
      </c>
      <c r="C1020" s="2" t="s">
        <v>332</v>
      </c>
      <c r="D1020" s="2">
        <v>18</v>
      </c>
      <c r="E1020" s="2" t="s">
        <v>333</v>
      </c>
      <c r="F1020" s="2">
        <v>2006</v>
      </c>
    </row>
    <row r="1021" spans="1:6" x14ac:dyDescent="0.25">
      <c r="A1021" s="2" t="s">
        <v>263</v>
      </c>
      <c r="B1021" s="2" t="s">
        <v>264</v>
      </c>
      <c r="C1021" s="2" t="s">
        <v>332</v>
      </c>
      <c r="D1021" s="2">
        <v>18</v>
      </c>
      <c r="E1021" s="2" t="s">
        <v>333</v>
      </c>
      <c r="F1021" s="2">
        <v>2007</v>
      </c>
    </row>
    <row r="1022" spans="1:6" x14ac:dyDescent="0.25">
      <c r="A1022" s="2" t="s">
        <v>263</v>
      </c>
      <c r="B1022" s="2" t="s">
        <v>264</v>
      </c>
      <c r="C1022" s="2" t="s">
        <v>332</v>
      </c>
      <c r="D1022" s="2">
        <v>18</v>
      </c>
      <c r="E1022" s="2" t="s">
        <v>333</v>
      </c>
      <c r="F1022" s="2">
        <v>2008</v>
      </c>
    </row>
    <row r="1023" spans="1:6" x14ac:dyDescent="0.25">
      <c r="A1023" s="2" t="s">
        <v>263</v>
      </c>
      <c r="B1023" s="2" t="s">
        <v>264</v>
      </c>
      <c r="C1023" s="2" t="s">
        <v>332</v>
      </c>
      <c r="D1023" s="2">
        <v>18</v>
      </c>
      <c r="E1023" s="2" t="s">
        <v>333</v>
      </c>
      <c r="F1023" s="2">
        <v>2009</v>
      </c>
    </row>
    <row r="1024" spans="1:6" x14ac:dyDescent="0.25">
      <c r="A1024" s="2" t="s">
        <v>263</v>
      </c>
      <c r="B1024" s="2" t="s">
        <v>264</v>
      </c>
      <c r="C1024" s="2" t="s">
        <v>332</v>
      </c>
      <c r="D1024" s="2">
        <v>18</v>
      </c>
      <c r="E1024" s="2" t="s">
        <v>333</v>
      </c>
      <c r="F1024" s="2">
        <v>2010</v>
      </c>
    </row>
    <row r="1025" spans="1:6" x14ac:dyDescent="0.25">
      <c r="A1025" s="2" t="s">
        <v>263</v>
      </c>
      <c r="B1025" s="2" t="s">
        <v>264</v>
      </c>
      <c r="C1025" s="2" t="s">
        <v>332</v>
      </c>
      <c r="D1025" s="2">
        <v>18</v>
      </c>
      <c r="E1025" s="2" t="s">
        <v>333</v>
      </c>
      <c r="F1025" s="2">
        <v>2011</v>
      </c>
    </row>
    <row r="1026" spans="1:6" x14ac:dyDescent="0.25">
      <c r="A1026" s="2" t="s">
        <v>263</v>
      </c>
      <c r="B1026" s="2" t="s">
        <v>264</v>
      </c>
      <c r="C1026" s="2" t="s">
        <v>332</v>
      </c>
      <c r="D1026" s="2">
        <v>18</v>
      </c>
      <c r="E1026" s="2" t="s">
        <v>333</v>
      </c>
      <c r="F1026" s="2">
        <v>2012</v>
      </c>
    </row>
    <row r="1027" spans="1:6" x14ac:dyDescent="0.25">
      <c r="A1027" s="2" t="s">
        <v>263</v>
      </c>
      <c r="B1027" s="2" t="s">
        <v>264</v>
      </c>
      <c r="C1027" s="2" t="s">
        <v>332</v>
      </c>
      <c r="D1027" s="2">
        <v>18</v>
      </c>
      <c r="E1027" s="2" t="s">
        <v>333</v>
      </c>
      <c r="F1027" s="2">
        <v>2013</v>
      </c>
    </row>
    <row r="1028" spans="1:6" x14ac:dyDescent="0.25">
      <c r="A1028" s="2" t="s">
        <v>263</v>
      </c>
      <c r="B1028" s="2" t="s">
        <v>264</v>
      </c>
      <c r="C1028" s="2" t="s">
        <v>334</v>
      </c>
      <c r="D1028" s="2">
        <v>4</v>
      </c>
      <c r="E1028" s="2" t="s">
        <v>335</v>
      </c>
      <c r="F1028" s="2">
        <v>1995</v>
      </c>
    </row>
    <row r="1029" spans="1:6" x14ac:dyDescent="0.25">
      <c r="A1029" s="2" t="s">
        <v>263</v>
      </c>
      <c r="B1029" s="2" t="s">
        <v>264</v>
      </c>
      <c r="C1029" s="2" t="s">
        <v>334</v>
      </c>
      <c r="D1029" s="2">
        <v>4</v>
      </c>
      <c r="E1029" s="2" t="s">
        <v>335</v>
      </c>
      <c r="F1029" s="2">
        <v>1996</v>
      </c>
    </row>
    <row r="1030" spans="1:6" x14ac:dyDescent="0.25">
      <c r="A1030" s="2" t="s">
        <v>263</v>
      </c>
      <c r="B1030" s="2" t="s">
        <v>264</v>
      </c>
      <c r="C1030" s="2" t="s">
        <v>334</v>
      </c>
      <c r="D1030" s="2">
        <v>4</v>
      </c>
      <c r="E1030" s="2" t="s">
        <v>335</v>
      </c>
      <c r="F1030" s="2">
        <v>1997</v>
      </c>
    </row>
    <row r="1031" spans="1:6" x14ac:dyDescent="0.25">
      <c r="A1031" s="2" t="s">
        <v>263</v>
      </c>
      <c r="B1031" s="2" t="s">
        <v>264</v>
      </c>
      <c r="C1031" s="2" t="s">
        <v>334</v>
      </c>
      <c r="D1031" s="2">
        <v>4</v>
      </c>
      <c r="E1031" s="2" t="s">
        <v>335</v>
      </c>
      <c r="F1031" s="2">
        <v>1998</v>
      </c>
    </row>
    <row r="1032" spans="1:6" x14ac:dyDescent="0.25">
      <c r="A1032" s="2" t="s">
        <v>263</v>
      </c>
      <c r="B1032" s="2" t="s">
        <v>264</v>
      </c>
      <c r="C1032" s="2" t="s">
        <v>334</v>
      </c>
      <c r="D1032" s="2">
        <v>4</v>
      </c>
      <c r="E1032" s="2" t="s">
        <v>335</v>
      </c>
      <c r="F1032" s="2">
        <v>1999</v>
      </c>
    </row>
    <row r="1033" spans="1:6" x14ac:dyDescent="0.25">
      <c r="A1033" s="2" t="s">
        <v>263</v>
      </c>
      <c r="B1033" s="2" t="s">
        <v>264</v>
      </c>
      <c r="C1033" s="2" t="s">
        <v>334</v>
      </c>
      <c r="D1033" s="2">
        <v>4</v>
      </c>
      <c r="E1033" s="2" t="s">
        <v>335</v>
      </c>
      <c r="F1033" s="2">
        <v>2000</v>
      </c>
    </row>
    <row r="1034" spans="1:6" x14ac:dyDescent="0.25">
      <c r="A1034" s="2" t="s">
        <v>263</v>
      </c>
      <c r="B1034" s="2" t="s">
        <v>264</v>
      </c>
      <c r="C1034" s="2" t="s">
        <v>334</v>
      </c>
      <c r="D1034" s="2">
        <v>4</v>
      </c>
      <c r="E1034" s="2" t="s">
        <v>335</v>
      </c>
      <c r="F1034" s="2">
        <v>2001</v>
      </c>
    </row>
    <row r="1035" spans="1:6" x14ac:dyDescent="0.25">
      <c r="A1035" s="2" t="s">
        <v>263</v>
      </c>
      <c r="B1035" s="2" t="s">
        <v>264</v>
      </c>
      <c r="C1035" s="2" t="s">
        <v>334</v>
      </c>
      <c r="D1035" s="2">
        <v>4</v>
      </c>
      <c r="E1035" s="2" t="s">
        <v>335</v>
      </c>
      <c r="F1035" s="2">
        <v>2002</v>
      </c>
    </row>
    <row r="1036" spans="1:6" x14ac:dyDescent="0.25">
      <c r="A1036" s="2" t="s">
        <v>263</v>
      </c>
      <c r="B1036" s="2" t="s">
        <v>264</v>
      </c>
      <c r="C1036" s="2" t="s">
        <v>334</v>
      </c>
      <c r="D1036" s="2">
        <v>4</v>
      </c>
      <c r="E1036" s="2" t="s">
        <v>335</v>
      </c>
      <c r="F1036" s="2">
        <v>2003</v>
      </c>
    </row>
    <row r="1037" spans="1:6" x14ac:dyDescent="0.25">
      <c r="A1037" s="2" t="s">
        <v>263</v>
      </c>
      <c r="B1037" s="2" t="s">
        <v>264</v>
      </c>
      <c r="C1037" s="2" t="s">
        <v>334</v>
      </c>
      <c r="D1037" s="2">
        <v>4</v>
      </c>
      <c r="E1037" s="2" t="s">
        <v>335</v>
      </c>
      <c r="F1037" s="2">
        <v>2004</v>
      </c>
    </row>
    <row r="1038" spans="1:6" x14ac:dyDescent="0.25">
      <c r="A1038" s="2" t="s">
        <v>263</v>
      </c>
      <c r="B1038" s="2" t="s">
        <v>264</v>
      </c>
      <c r="C1038" s="2" t="s">
        <v>334</v>
      </c>
      <c r="D1038" s="2">
        <v>4</v>
      </c>
      <c r="E1038" s="2" t="s">
        <v>335</v>
      </c>
      <c r="F1038" s="2">
        <v>2005</v>
      </c>
    </row>
    <row r="1039" spans="1:6" x14ac:dyDescent="0.25">
      <c r="A1039" s="2" t="s">
        <v>263</v>
      </c>
      <c r="B1039" s="2" t="s">
        <v>264</v>
      </c>
      <c r="C1039" s="2" t="s">
        <v>334</v>
      </c>
      <c r="D1039" s="2">
        <v>4</v>
      </c>
      <c r="E1039" s="2" t="s">
        <v>335</v>
      </c>
      <c r="F1039" s="2">
        <v>2006</v>
      </c>
    </row>
    <row r="1040" spans="1:6" x14ac:dyDescent="0.25">
      <c r="A1040" s="2" t="s">
        <v>263</v>
      </c>
      <c r="B1040" s="2" t="s">
        <v>264</v>
      </c>
      <c r="C1040" s="2" t="s">
        <v>334</v>
      </c>
      <c r="D1040" s="2">
        <v>4</v>
      </c>
      <c r="E1040" s="2" t="s">
        <v>335</v>
      </c>
      <c r="F1040" s="2">
        <v>2007</v>
      </c>
    </row>
    <row r="1041" spans="1:6" x14ac:dyDescent="0.25">
      <c r="A1041" s="2" t="s">
        <v>263</v>
      </c>
      <c r="B1041" s="2" t="s">
        <v>264</v>
      </c>
      <c r="C1041" s="2" t="s">
        <v>334</v>
      </c>
      <c r="D1041" s="2">
        <v>4</v>
      </c>
      <c r="E1041" s="2" t="s">
        <v>335</v>
      </c>
      <c r="F1041" s="2">
        <v>2008</v>
      </c>
    </row>
    <row r="1042" spans="1:6" x14ac:dyDescent="0.25">
      <c r="A1042" s="2" t="s">
        <v>263</v>
      </c>
      <c r="B1042" s="2" t="s">
        <v>264</v>
      </c>
      <c r="C1042" s="2" t="s">
        <v>334</v>
      </c>
      <c r="D1042" s="2">
        <v>4</v>
      </c>
      <c r="E1042" s="2" t="s">
        <v>335</v>
      </c>
      <c r="F1042" s="2">
        <v>2009</v>
      </c>
    </row>
    <row r="1043" spans="1:6" x14ac:dyDescent="0.25">
      <c r="A1043" s="2" t="s">
        <v>263</v>
      </c>
      <c r="B1043" s="2" t="s">
        <v>264</v>
      </c>
      <c r="C1043" s="2" t="s">
        <v>334</v>
      </c>
      <c r="D1043" s="2">
        <v>4</v>
      </c>
      <c r="E1043" s="2" t="s">
        <v>335</v>
      </c>
      <c r="F1043" s="2">
        <v>2010</v>
      </c>
    </row>
    <row r="1044" spans="1:6" x14ac:dyDescent="0.25">
      <c r="A1044" s="2" t="s">
        <v>263</v>
      </c>
      <c r="B1044" s="2" t="s">
        <v>264</v>
      </c>
      <c r="C1044" s="2" t="s">
        <v>334</v>
      </c>
      <c r="D1044" s="2">
        <v>4</v>
      </c>
      <c r="E1044" s="2" t="s">
        <v>335</v>
      </c>
      <c r="F1044" s="2">
        <v>2011</v>
      </c>
    </row>
    <row r="1045" spans="1:6" x14ac:dyDescent="0.25">
      <c r="A1045" s="2" t="s">
        <v>263</v>
      </c>
      <c r="B1045" s="2" t="s">
        <v>264</v>
      </c>
      <c r="C1045" s="2" t="s">
        <v>334</v>
      </c>
      <c r="D1045" s="2">
        <v>4</v>
      </c>
      <c r="E1045" s="2" t="s">
        <v>335</v>
      </c>
      <c r="F1045" s="2">
        <v>2012</v>
      </c>
    </row>
    <row r="1046" spans="1:6" x14ac:dyDescent="0.25">
      <c r="A1046" s="2" t="s">
        <v>263</v>
      </c>
      <c r="B1046" s="2" t="s">
        <v>264</v>
      </c>
      <c r="C1046" s="2" t="s">
        <v>334</v>
      </c>
      <c r="D1046" s="2">
        <v>4</v>
      </c>
      <c r="E1046" s="2" t="s">
        <v>335</v>
      </c>
      <c r="F1046" s="2">
        <v>2013</v>
      </c>
    </row>
    <row r="1047" spans="1:6" x14ac:dyDescent="0.25">
      <c r="A1047" s="2" t="s">
        <v>263</v>
      </c>
      <c r="B1047" s="2" t="s">
        <v>264</v>
      </c>
      <c r="C1047" s="2" t="s">
        <v>336</v>
      </c>
      <c r="D1047" s="2">
        <v>15</v>
      </c>
      <c r="E1047" s="2" t="s">
        <v>337</v>
      </c>
      <c r="F1047" s="2">
        <v>1995</v>
      </c>
    </row>
    <row r="1048" spans="1:6" x14ac:dyDescent="0.25">
      <c r="A1048" s="2" t="s">
        <v>263</v>
      </c>
      <c r="B1048" s="2" t="s">
        <v>264</v>
      </c>
      <c r="C1048" s="2" t="s">
        <v>336</v>
      </c>
      <c r="D1048" s="2">
        <v>15</v>
      </c>
      <c r="E1048" s="2" t="s">
        <v>337</v>
      </c>
      <c r="F1048" s="2">
        <v>1996</v>
      </c>
    </row>
    <row r="1049" spans="1:6" x14ac:dyDescent="0.25">
      <c r="A1049" s="2" t="s">
        <v>263</v>
      </c>
      <c r="B1049" s="2" t="s">
        <v>264</v>
      </c>
      <c r="C1049" s="2" t="s">
        <v>336</v>
      </c>
      <c r="D1049" s="2">
        <v>15</v>
      </c>
      <c r="E1049" s="2" t="s">
        <v>337</v>
      </c>
      <c r="F1049" s="2">
        <v>1997</v>
      </c>
    </row>
    <row r="1050" spans="1:6" x14ac:dyDescent="0.25">
      <c r="A1050" s="2" t="s">
        <v>263</v>
      </c>
      <c r="B1050" s="2" t="s">
        <v>264</v>
      </c>
      <c r="C1050" s="2" t="s">
        <v>336</v>
      </c>
      <c r="D1050" s="2">
        <v>15</v>
      </c>
      <c r="E1050" s="2" t="s">
        <v>337</v>
      </c>
      <c r="F1050" s="2">
        <v>1998</v>
      </c>
    </row>
    <row r="1051" spans="1:6" x14ac:dyDescent="0.25">
      <c r="A1051" s="2" t="s">
        <v>263</v>
      </c>
      <c r="B1051" s="2" t="s">
        <v>264</v>
      </c>
      <c r="C1051" s="2" t="s">
        <v>336</v>
      </c>
      <c r="D1051" s="2">
        <v>15</v>
      </c>
      <c r="E1051" s="2" t="s">
        <v>337</v>
      </c>
      <c r="F1051" s="2">
        <v>1999</v>
      </c>
    </row>
    <row r="1052" spans="1:6" x14ac:dyDescent="0.25">
      <c r="A1052" s="2" t="s">
        <v>263</v>
      </c>
      <c r="B1052" s="2" t="s">
        <v>264</v>
      </c>
      <c r="C1052" s="2" t="s">
        <v>336</v>
      </c>
      <c r="D1052" s="2">
        <v>15</v>
      </c>
      <c r="E1052" s="2" t="s">
        <v>337</v>
      </c>
      <c r="F1052" s="2">
        <v>2000</v>
      </c>
    </row>
    <row r="1053" spans="1:6" x14ac:dyDescent="0.25">
      <c r="A1053" s="2" t="s">
        <v>263</v>
      </c>
      <c r="B1053" s="2" t="s">
        <v>264</v>
      </c>
      <c r="C1053" s="2" t="s">
        <v>336</v>
      </c>
      <c r="D1053" s="2">
        <v>15</v>
      </c>
      <c r="E1053" s="2" t="s">
        <v>337</v>
      </c>
      <c r="F1053" s="2">
        <v>2001</v>
      </c>
    </row>
    <row r="1054" spans="1:6" x14ac:dyDescent="0.25">
      <c r="A1054" s="2" t="s">
        <v>263</v>
      </c>
      <c r="B1054" s="2" t="s">
        <v>264</v>
      </c>
      <c r="C1054" s="2" t="s">
        <v>336</v>
      </c>
      <c r="D1054" s="2">
        <v>15</v>
      </c>
      <c r="E1054" s="2" t="s">
        <v>337</v>
      </c>
      <c r="F1054" s="2">
        <v>2002</v>
      </c>
    </row>
    <row r="1055" spans="1:6" x14ac:dyDescent="0.25">
      <c r="A1055" s="2" t="s">
        <v>263</v>
      </c>
      <c r="B1055" s="2" t="s">
        <v>264</v>
      </c>
      <c r="C1055" s="2" t="s">
        <v>336</v>
      </c>
      <c r="D1055" s="2">
        <v>15</v>
      </c>
      <c r="E1055" s="2" t="s">
        <v>337</v>
      </c>
      <c r="F1055" s="2">
        <v>2003</v>
      </c>
    </row>
    <row r="1056" spans="1:6" x14ac:dyDescent="0.25">
      <c r="A1056" s="2" t="s">
        <v>263</v>
      </c>
      <c r="B1056" s="2" t="s">
        <v>264</v>
      </c>
      <c r="C1056" s="2" t="s">
        <v>336</v>
      </c>
      <c r="D1056" s="2">
        <v>15</v>
      </c>
      <c r="E1056" s="2" t="s">
        <v>337</v>
      </c>
      <c r="F1056" s="2">
        <v>2004</v>
      </c>
    </row>
    <row r="1057" spans="1:6" x14ac:dyDescent="0.25">
      <c r="A1057" s="2" t="s">
        <v>263</v>
      </c>
      <c r="B1057" s="2" t="s">
        <v>264</v>
      </c>
      <c r="C1057" s="2" t="s">
        <v>336</v>
      </c>
      <c r="D1057" s="2">
        <v>15</v>
      </c>
      <c r="E1057" s="2" t="s">
        <v>337</v>
      </c>
      <c r="F1057" s="2">
        <v>2005</v>
      </c>
    </row>
    <row r="1058" spans="1:6" x14ac:dyDescent="0.25">
      <c r="A1058" s="2" t="s">
        <v>263</v>
      </c>
      <c r="B1058" s="2" t="s">
        <v>264</v>
      </c>
      <c r="C1058" s="2" t="s">
        <v>336</v>
      </c>
      <c r="D1058" s="2">
        <v>15</v>
      </c>
      <c r="E1058" s="2" t="s">
        <v>337</v>
      </c>
      <c r="F1058" s="2">
        <v>2006</v>
      </c>
    </row>
    <row r="1059" spans="1:6" x14ac:dyDescent="0.25">
      <c r="A1059" s="2" t="s">
        <v>263</v>
      </c>
      <c r="B1059" s="2" t="s">
        <v>264</v>
      </c>
      <c r="C1059" s="2" t="s">
        <v>336</v>
      </c>
      <c r="D1059" s="2">
        <v>15</v>
      </c>
      <c r="E1059" s="2" t="s">
        <v>337</v>
      </c>
      <c r="F1059" s="2">
        <v>2007</v>
      </c>
    </row>
    <row r="1060" spans="1:6" x14ac:dyDescent="0.25">
      <c r="A1060" s="2" t="s">
        <v>263</v>
      </c>
      <c r="B1060" s="2" t="s">
        <v>264</v>
      </c>
      <c r="C1060" s="2" t="s">
        <v>336</v>
      </c>
      <c r="D1060" s="2">
        <v>15</v>
      </c>
      <c r="E1060" s="2" t="s">
        <v>337</v>
      </c>
      <c r="F1060" s="2">
        <v>2008</v>
      </c>
    </row>
    <row r="1061" spans="1:6" x14ac:dyDescent="0.25">
      <c r="A1061" s="2" t="s">
        <v>263</v>
      </c>
      <c r="B1061" s="2" t="s">
        <v>264</v>
      </c>
      <c r="C1061" s="2" t="s">
        <v>336</v>
      </c>
      <c r="D1061" s="2">
        <v>15</v>
      </c>
      <c r="E1061" s="2" t="s">
        <v>337</v>
      </c>
      <c r="F1061" s="2">
        <v>2009</v>
      </c>
    </row>
    <row r="1062" spans="1:6" x14ac:dyDescent="0.25">
      <c r="A1062" s="2" t="s">
        <v>263</v>
      </c>
      <c r="B1062" s="2" t="s">
        <v>264</v>
      </c>
      <c r="C1062" s="2" t="s">
        <v>336</v>
      </c>
      <c r="D1062" s="2">
        <v>15</v>
      </c>
      <c r="E1062" s="2" t="s">
        <v>337</v>
      </c>
      <c r="F1062" s="2">
        <v>2010</v>
      </c>
    </row>
    <row r="1063" spans="1:6" x14ac:dyDescent="0.25">
      <c r="A1063" s="2" t="s">
        <v>263</v>
      </c>
      <c r="B1063" s="2" t="s">
        <v>264</v>
      </c>
      <c r="C1063" s="2" t="s">
        <v>336</v>
      </c>
      <c r="D1063" s="2">
        <v>15</v>
      </c>
      <c r="E1063" s="2" t="s">
        <v>337</v>
      </c>
      <c r="F1063" s="2">
        <v>2011</v>
      </c>
    </row>
    <row r="1064" spans="1:6" x14ac:dyDescent="0.25">
      <c r="A1064" s="2" t="s">
        <v>263</v>
      </c>
      <c r="B1064" s="2" t="s">
        <v>264</v>
      </c>
      <c r="C1064" s="2" t="s">
        <v>336</v>
      </c>
      <c r="D1064" s="2">
        <v>15</v>
      </c>
      <c r="E1064" s="2" t="s">
        <v>337</v>
      </c>
      <c r="F1064" s="2">
        <v>2012</v>
      </c>
    </row>
    <row r="1065" spans="1:6" x14ac:dyDescent="0.25">
      <c r="A1065" s="2" t="s">
        <v>263</v>
      </c>
      <c r="B1065" s="2" t="s">
        <v>264</v>
      </c>
      <c r="C1065" s="2" t="s">
        <v>336</v>
      </c>
      <c r="D1065" s="2">
        <v>15</v>
      </c>
      <c r="E1065" s="2" t="s">
        <v>337</v>
      </c>
      <c r="F1065" s="2">
        <v>2013</v>
      </c>
    </row>
    <row r="1066" spans="1:6" x14ac:dyDescent="0.25">
      <c r="A1066" s="2" t="s">
        <v>263</v>
      </c>
      <c r="B1066" s="2" t="s">
        <v>264</v>
      </c>
      <c r="C1066" s="2" t="s">
        <v>41</v>
      </c>
      <c r="D1066" s="2">
        <v>5</v>
      </c>
      <c r="E1066" s="2" t="s">
        <v>338</v>
      </c>
      <c r="F1066" s="2">
        <v>1995</v>
      </c>
    </row>
    <row r="1067" spans="1:6" x14ac:dyDescent="0.25">
      <c r="A1067" s="2" t="s">
        <v>263</v>
      </c>
      <c r="B1067" s="2" t="s">
        <v>264</v>
      </c>
      <c r="C1067" s="2" t="s">
        <v>41</v>
      </c>
      <c r="D1067" s="2">
        <v>5</v>
      </c>
      <c r="E1067" s="2" t="s">
        <v>338</v>
      </c>
      <c r="F1067" s="2">
        <v>1996</v>
      </c>
    </row>
    <row r="1068" spans="1:6" x14ac:dyDescent="0.25">
      <c r="A1068" s="2" t="s">
        <v>263</v>
      </c>
      <c r="B1068" s="2" t="s">
        <v>264</v>
      </c>
      <c r="C1068" s="2" t="s">
        <v>41</v>
      </c>
      <c r="D1068" s="2">
        <v>5</v>
      </c>
      <c r="E1068" s="2" t="s">
        <v>338</v>
      </c>
      <c r="F1068" s="2">
        <v>1997</v>
      </c>
    </row>
    <row r="1069" spans="1:6" x14ac:dyDescent="0.25">
      <c r="A1069" s="2" t="s">
        <v>263</v>
      </c>
      <c r="B1069" s="2" t="s">
        <v>264</v>
      </c>
      <c r="C1069" s="2" t="s">
        <v>41</v>
      </c>
      <c r="D1069" s="2">
        <v>5</v>
      </c>
      <c r="E1069" s="2" t="s">
        <v>338</v>
      </c>
      <c r="F1069" s="2">
        <v>1998</v>
      </c>
    </row>
    <row r="1070" spans="1:6" x14ac:dyDescent="0.25">
      <c r="A1070" s="2" t="s">
        <v>263</v>
      </c>
      <c r="B1070" s="2" t="s">
        <v>264</v>
      </c>
      <c r="C1070" s="2" t="s">
        <v>41</v>
      </c>
      <c r="D1070" s="2">
        <v>5</v>
      </c>
      <c r="E1070" s="2" t="s">
        <v>338</v>
      </c>
      <c r="F1070" s="2">
        <v>1999</v>
      </c>
    </row>
    <row r="1071" spans="1:6" x14ac:dyDescent="0.25">
      <c r="A1071" s="2" t="s">
        <v>263</v>
      </c>
      <c r="B1071" s="2" t="s">
        <v>264</v>
      </c>
      <c r="C1071" s="2" t="s">
        <v>41</v>
      </c>
      <c r="D1071" s="2">
        <v>5</v>
      </c>
      <c r="E1071" s="2" t="s">
        <v>338</v>
      </c>
      <c r="F1071" s="2">
        <v>2000</v>
      </c>
    </row>
    <row r="1072" spans="1:6" x14ac:dyDescent="0.25">
      <c r="A1072" s="2" t="s">
        <v>263</v>
      </c>
      <c r="B1072" s="2" t="s">
        <v>264</v>
      </c>
      <c r="C1072" s="2" t="s">
        <v>41</v>
      </c>
      <c r="D1072" s="2">
        <v>5</v>
      </c>
      <c r="E1072" s="2" t="s">
        <v>338</v>
      </c>
      <c r="F1072" s="2">
        <v>2001</v>
      </c>
    </row>
    <row r="1073" spans="1:6" x14ac:dyDescent="0.25">
      <c r="A1073" s="2" t="s">
        <v>263</v>
      </c>
      <c r="B1073" s="2" t="s">
        <v>264</v>
      </c>
      <c r="C1073" s="2" t="s">
        <v>41</v>
      </c>
      <c r="D1073" s="2">
        <v>5</v>
      </c>
      <c r="E1073" s="2" t="s">
        <v>338</v>
      </c>
      <c r="F1073" s="2">
        <v>2002</v>
      </c>
    </row>
    <row r="1074" spans="1:6" x14ac:dyDescent="0.25">
      <c r="A1074" s="2" t="s">
        <v>263</v>
      </c>
      <c r="B1074" s="2" t="s">
        <v>264</v>
      </c>
      <c r="C1074" s="2" t="s">
        <v>41</v>
      </c>
      <c r="D1074" s="2">
        <v>5</v>
      </c>
      <c r="E1074" s="2" t="s">
        <v>338</v>
      </c>
      <c r="F1074" s="2">
        <v>2003</v>
      </c>
    </row>
    <row r="1075" spans="1:6" x14ac:dyDescent="0.25">
      <c r="A1075" s="2" t="s">
        <v>263</v>
      </c>
      <c r="B1075" s="2" t="s">
        <v>264</v>
      </c>
      <c r="C1075" s="2" t="s">
        <v>41</v>
      </c>
      <c r="D1075" s="2">
        <v>5</v>
      </c>
      <c r="E1075" s="2" t="s">
        <v>338</v>
      </c>
      <c r="F1075" s="2">
        <v>2004</v>
      </c>
    </row>
    <row r="1076" spans="1:6" x14ac:dyDescent="0.25">
      <c r="A1076" s="2" t="s">
        <v>263</v>
      </c>
      <c r="B1076" s="2" t="s">
        <v>264</v>
      </c>
      <c r="C1076" s="2" t="s">
        <v>41</v>
      </c>
      <c r="D1076" s="2">
        <v>5</v>
      </c>
      <c r="E1076" s="2" t="s">
        <v>338</v>
      </c>
      <c r="F1076" s="2">
        <v>2005</v>
      </c>
    </row>
    <row r="1077" spans="1:6" x14ac:dyDescent="0.25">
      <c r="A1077" s="2" t="s">
        <v>263</v>
      </c>
      <c r="B1077" s="2" t="s">
        <v>264</v>
      </c>
      <c r="C1077" s="2" t="s">
        <v>41</v>
      </c>
      <c r="D1077" s="2">
        <v>5</v>
      </c>
      <c r="E1077" s="2" t="s">
        <v>338</v>
      </c>
      <c r="F1077" s="2">
        <v>2006</v>
      </c>
    </row>
    <row r="1078" spans="1:6" x14ac:dyDescent="0.25">
      <c r="A1078" s="2" t="s">
        <v>263</v>
      </c>
      <c r="B1078" s="2" t="s">
        <v>264</v>
      </c>
      <c r="C1078" s="2" t="s">
        <v>41</v>
      </c>
      <c r="D1078" s="2">
        <v>5</v>
      </c>
      <c r="E1078" s="2" t="s">
        <v>338</v>
      </c>
      <c r="F1078" s="2">
        <v>2007</v>
      </c>
    </row>
    <row r="1079" spans="1:6" x14ac:dyDescent="0.25">
      <c r="A1079" s="2" t="s">
        <v>263</v>
      </c>
      <c r="B1079" s="2" t="s">
        <v>264</v>
      </c>
      <c r="C1079" s="2" t="s">
        <v>41</v>
      </c>
      <c r="D1079" s="2">
        <v>5</v>
      </c>
      <c r="E1079" s="2" t="s">
        <v>338</v>
      </c>
      <c r="F1079" s="2">
        <v>2008</v>
      </c>
    </row>
    <row r="1080" spans="1:6" x14ac:dyDescent="0.25">
      <c r="A1080" s="2" t="s">
        <v>263</v>
      </c>
      <c r="B1080" s="2" t="s">
        <v>264</v>
      </c>
      <c r="C1080" s="2" t="s">
        <v>41</v>
      </c>
      <c r="D1080" s="2">
        <v>5</v>
      </c>
      <c r="E1080" s="2" t="s">
        <v>338</v>
      </c>
      <c r="F1080" s="2">
        <v>2009</v>
      </c>
    </row>
    <row r="1081" spans="1:6" x14ac:dyDescent="0.25">
      <c r="A1081" s="2" t="s">
        <v>263</v>
      </c>
      <c r="B1081" s="2" t="s">
        <v>264</v>
      </c>
      <c r="C1081" s="2" t="s">
        <v>41</v>
      </c>
      <c r="D1081" s="2">
        <v>5</v>
      </c>
      <c r="E1081" s="2" t="s">
        <v>338</v>
      </c>
      <c r="F1081" s="2">
        <v>2010</v>
      </c>
    </row>
    <row r="1082" spans="1:6" x14ac:dyDescent="0.25">
      <c r="A1082" s="2" t="s">
        <v>263</v>
      </c>
      <c r="B1082" s="2" t="s">
        <v>264</v>
      </c>
      <c r="C1082" s="2" t="s">
        <v>41</v>
      </c>
      <c r="D1082" s="2">
        <v>5</v>
      </c>
      <c r="E1082" s="2" t="s">
        <v>338</v>
      </c>
      <c r="F1082" s="2">
        <v>2011</v>
      </c>
    </row>
    <row r="1083" spans="1:6" x14ac:dyDescent="0.25">
      <c r="A1083" s="2" t="s">
        <v>263</v>
      </c>
      <c r="B1083" s="2" t="s">
        <v>264</v>
      </c>
      <c r="C1083" s="2" t="s">
        <v>41</v>
      </c>
      <c r="D1083" s="2">
        <v>5</v>
      </c>
      <c r="E1083" s="2" t="s">
        <v>338</v>
      </c>
      <c r="F1083" s="2">
        <v>2012</v>
      </c>
    </row>
    <row r="1084" spans="1:6" x14ac:dyDescent="0.25">
      <c r="A1084" s="2" t="s">
        <v>263</v>
      </c>
      <c r="B1084" s="2" t="s">
        <v>264</v>
      </c>
      <c r="C1084" s="2" t="s">
        <v>41</v>
      </c>
      <c r="D1084" s="2">
        <v>5</v>
      </c>
      <c r="E1084" s="2" t="s">
        <v>338</v>
      </c>
      <c r="F1084" s="2">
        <v>2013</v>
      </c>
    </row>
    <row r="1085" spans="1:6" x14ac:dyDescent="0.25">
      <c r="A1085" s="2" t="s">
        <v>263</v>
      </c>
      <c r="B1085" s="2" t="s">
        <v>264</v>
      </c>
      <c r="C1085" s="2" t="s">
        <v>339</v>
      </c>
      <c r="D1085" s="2">
        <v>20</v>
      </c>
      <c r="E1085" s="2" t="s">
        <v>340</v>
      </c>
      <c r="F1085" s="2">
        <v>1995</v>
      </c>
    </row>
    <row r="1086" spans="1:6" x14ac:dyDescent="0.25">
      <c r="A1086" s="2" t="s">
        <v>263</v>
      </c>
      <c r="B1086" s="2" t="s">
        <v>264</v>
      </c>
      <c r="C1086" s="2" t="s">
        <v>339</v>
      </c>
      <c r="D1086" s="2">
        <v>20</v>
      </c>
      <c r="E1086" s="2" t="s">
        <v>340</v>
      </c>
      <c r="F1086" s="2">
        <v>1996</v>
      </c>
    </row>
    <row r="1087" spans="1:6" x14ac:dyDescent="0.25">
      <c r="A1087" s="2" t="s">
        <v>263</v>
      </c>
      <c r="B1087" s="2" t="s">
        <v>264</v>
      </c>
      <c r="C1087" s="2" t="s">
        <v>339</v>
      </c>
      <c r="D1087" s="2">
        <v>20</v>
      </c>
      <c r="E1087" s="2" t="s">
        <v>340</v>
      </c>
      <c r="F1087" s="2">
        <v>1997</v>
      </c>
    </row>
    <row r="1088" spans="1:6" x14ac:dyDescent="0.25">
      <c r="A1088" s="2" t="s">
        <v>263</v>
      </c>
      <c r="B1088" s="2" t="s">
        <v>264</v>
      </c>
      <c r="C1088" s="2" t="s">
        <v>339</v>
      </c>
      <c r="D1088" s="2">
        <v>20</v>
      </c>
      <c r="E1088" s="2" t="s">
        <v>340</v>
      </c>
      <c r="F1088" s="2">
        <v>1998</v>
      </c>
    </row>
    <row r="1089" spans="1:6" x14ac:dyDescent="0.25">
      <c r="A1089" s="2" t="s">
        <v>263</v>
      </c>
      <c r="B1089" s="2" t="s">
        <v>264</v>
      </c>
      <c r="C1089" s="2" t="s">
        <v>339</v>
      </c>
      <c r="D1089" s="2">
        <v>20</v>
      </c>
      <c r="E1089" s="2" t="s">
        <v>340</v>
      </c>
      <c r="F1089" s="2">
        <v>1999</v>
      </c>
    </row>
    <row r="1090" spans="1:6" x14ac:dyDescent="0.25">
      <c r="A1090" s="2" t="s">
        <v>263</v>
      </c>
      <c r="B1090" s="2" t="s">
        <v>264</v>
      </c>
      <c r="C1090" s="2" t="s">
        <v>339</v>
      </c>
      <c r="D1090" s="2">
        <v>20</v>
      </c>
      <c r="E1090" s="2" t="s">
        <v>340</v>
      </c>
      <c r="F1090" s="2">
        <v>2000</v>
      </c>
    </row>
    <row r="1091" spans="1:6" x14ac:dyDescent="0.25">
      <c r="A1091" s="2" t="s">
        <v>263</v>
      </c>
      <c r="B1091" s="2" t="s">
        <v>264</v>
      </c>
      <c r="C1091" s="2" t="s">
        <v>339</v>
      </c>
      <c r="D1091" s="2">
        <v>20</v>
      </c>
      <c r="E1091" s="2" t="s">
        <v>340</v>
      </c>
      <c r="F1091" s="2">
        <v>2001</v>
      </c>
    </row>
    <row r="1092" spans="1:6" x14ac:dyDescent="0.25">
      <c r="A1092" s="2" t="s">
        <v>263</v>
      </c>
      <c r="B1092" s="2" t="s">
        <v>264</v>
      </c>
      <c r="C1092" s="2" t="s">
        <v>339</v>
      </c>
      <c r="D1092" s="2">
        <v>20</v>
      </c>
      <c r="E1092" s="2" t="s">
        <v>340</v>
      </c>
      <c r="F1092" s="2">
        <v>2002</v>
      </c>
    </row>
    <row r="1093" spans="1:6" x14ac:dyDescent="0.25">
      <c r="A1093" s="2" t="s">
        <v>263</v>
      </c>
      <c r="B1093" s="2" t="s">
        <v>264</v>
      </c>
      <c r="C1093" s="2" t="s">
        <v>339</v>
      </c>
      <c r="D1093" s="2">
        <v>20</v>
      </c>
      <c r="E1093" s="2" t="s">
        <v>340</v>
      </c>
      <c r="F1093" s="2">
        <v>2003</v>
      </c>
    </row>
    <row r="1094" spans="1:6" x14ac:dyDescent="0.25">
      <c r="A1094" s="2" t="s">
        <v>263</v>
      </c>
      <c r="B1094" s="2" t="s">
        <v>264</v>
      </c>
      <c r="C1094" s="2" t="s">
        <v>339</v>
      </c>
      <c r="D1094" s="2">
        <v>20</v>
      </c>
      <c r="E1094" s="2" t="s">
        <v>340</v>
      </c>
      <c r="F1094" s="2">
        <v>2004</v>
      </c>
    </row>
    <row r="1095" spans="1:6" x14ac:dyDescent="0.25">
      <c r="A1095" s="2" t="s">
        <v>263</v>
      </c>
      <c r="B1095" s="2" t="s">
        <v>264</v>
      </c>
      <c r="C1095" s="2" t="s">
        <v>339</v>
      </c>
      <c r="D1095" s="2">
        <v>20</v>
      </c>
      <c r="E1095" s="2" t="s">
        <v>340</v>
      </c>
      <c r="F1095" s="2">
        <v>2005</v>
      </c>
    </row>
    <row r="1096" spans="1:6" x14ac:dyDescent="0.25">
      <c r="A1096" s="2" t="s">
        <v>263</v>
      </c>
      <c r="B1096" s="2" t="s">
        <v>264</v>
      </c>
      <c r="C1096" s="2" t="s">
        <v>339</v>
      </c>
      <c r="D1096" s="2">
        <v>20</v>
      </c>
      <c r="E1096" s="2" t="s">
        <v>340</v>
      </c>
      <c r="F1096" s="2">
        <v>2006</v>
      </c>
    </row>
    <row r="1097" spans="1:6" x14ac:dyDescent="0.25">
      <c r="A1097" s="2" t="s">
        <v>263</v>
      </c>
      <c r="B1097" s="2" t="s">
        <v>264</v>
      </c>
      <c r="C1097" s="2" t="s">
        <v>339</v>
      </c>
      <c r="D1097" s="2">
        <v>20</v>
      </c>
      <c r="E1097" s="2" t="s">
        <v>340</v>
      </c>
      <c r="F1097" s="2">
        <v>2007</v>
      </c>
    </row>
    <row r="1098" spans="1:6" x14ac:dyDescent="0.25">
      <c r="A1098" s="2" t="s">
        <v>263</v>
      </c>
      <c r="B1098" s="2" t="s">
        <v>264</v>
      </c>
      <c r="C1098" s="2" t="s">
        <v>339</v>
      </c>
      <c r="D1098" s="2">
        <v>20</v>
      </c>
      <c r="E1098" s="2" t="s">
        <v>340</v>
      </c>
      <c r="F1098" s="2">
        <v>2008</v>
      </c>
    </row>
    <row r="1099" spans="1:6" x14ac:dyDescent="0.25">
      <c r="A1099" s="2" t="s">
        <v>263</v>
      </c>
      <c r="B1099" s="2" t="s">
        <v>264</v>
      </c>
      <c r="C1099" s="2" t="s">
        <v>339</v>
      </c>
      <c r="D1099" s="2">
        <v>20</v>
      </c>
      <c r="E1099" s="2" t="s">
        <v>340</v>
      </c>
      <c r="F1099" s="2">
        <v>2009</v>
      </c>
    </row>
    <row r="1100" spans="1:6" x14ac:dyDescent="0.25">
      <c r="A1100" s="2" t="s">
        <v>263</v>
      </c>
      <c r="B1100" s="2" t="s">
        <v>264</v>
      </c>
      <c r="C1100" s="2" t="s">
        <v>339</v>
      </c>
      <c r="D1100" s="2">
        <v>20</v>
      </c>
      <c r="E1100" s="2" t="s">
        <v>340</v>
      </c>
      <c r="F1100" s="2">
        <v>2010</v>
      </c>
    </row>
    <row r="1101" spans="1:6" x14ac:dyDescent="0.25">
      <c r="A1101" s="2" t="s">
        <v>263</v>
      </c>
      <c r="B1101" s="2" t="s">
        <v>264</v>
      </c>
      <c r="C1101" s="2" t="s">
        <v>339</v>
      </c>
      <c r="D1101" s="2">
        <v>20</v>
      </c>
      <c r="E1101" s="2" t="s">
        <v>340</v>
      </c>
      <c r="F1101" s="2">
        <v>2011</v>
      </c>
    </row>
    <row r="1102" spans="1:6" x14ac:dyDescent="0.25">
      <c r="A1102" s="2" t="s">
        <v>263</v>
      </c>
      <c r="B1102" s="2" t="s">
        <v>264</v>
      </c>
      <c r="C1102" s="2" t="s">
        <v>339</v>
      </c>
      <c r="D1102" s="2">
        <v>20</v>
      </c>
      <c r="E1102" s="2" t="s">
        <v>340</v>
      </c>
      <c r="F1102" s="2">
        <v>2012</v>
      </c>
    </row>
    <row r="1103" spans="1:6" x14ac:dyDescent="0.25">
      <c r="A1103" s="2" t="s">
        <v>263</v>
      </c>
      <c r="B1103" s="2" t="s">
        <v>264</v>
      </c>
      <c r="C1103" s="2" t="s">
        <v>339</v>
      </c>
      <c r="D1103" s="2">
        <v>20</v>
      </c>
      <c r="E1103" s="2" t="s">
        <v>340</v>
      </c>
      <c r="F1103" s="2">
        <v>2013</v>
      </c>
    </row>
    <row r="1104" spans="1:6" x14ac:dyDescent="0.25">
      <c r="A1104" s="2" t="s">
        <v>263</v>
      </c>
      <c r="B1104" s="2" t="s">
        <v>264</v>
      </c>
      <c r="C1104" s="2" t="s">
        <v>341</v>
      </c>
      <c r="D1104" s="2">
        <v>10</v>
      </c>
      <c r="E1104" s="2" t="s">
        <v>342</v>
      </c>
      <c r="F1104" s="2">
        <v>1995</v>
      </c>
    </row>
    <row r="1105" spans="1:6" x14ac:dyDescent="0.25">
      <c r="A1105" s="2" t="s">
        <v>263</v>
      </c>
      <c r="B1105" s="2" t="s">
        <v>264</v>
      </c>
      <c r="C1105" s="2" t="s">
        <v>341</v>
      </c>
      <c r="D1105" s="2">
        <v>10</v>
      </c>
      <c r="E1105" s="2" t="s">
        <v>342</v>
      </c>
      <c r="F1105" s="2">
        <v>1996</v>
      </c>
    </row>
    <row r="1106" spans="1:6" x14ac:dyDescent="0.25">
      <c r="A1106" s="2" t="s">
        <v>263</v>
      </c>
      <c r="B1106" s="2" t="s">
        <v>264</v>
      </c>
      <c r="C1106" s="2" t="s">
        <v>341</v>
      </c>
      <c r="D1106" s="2">
        <v>10</v>
      </c>
      <c r="E1106" s="2" t="s">
        <v>342</v>
      </c>
      <c r="F1106" s="2">
        <v>1997</v>
      </c>
    </row>
    <row r="1107" spans="1:6" x14ac:dyDescent="0.25">
      <c r="A1107" s="2" t="s">
        <v>263</v>
      </c>
      <c r="B1107" s="2" t="s">
        <v>264</v>
      </c>
      <c r="C1107" s="2" t="s">
        <v>341</v>
      </c>
      <c r="D1107" s="2">
        <v>10</v>
      </c>
      <c r="E1107" s="2" t="s">
        <v>342</v>
      </c>
      <c r="F1107" s="2">
        <v>1998</v>
      </c>
    </row>
    <row r="1108" spans="1:6" x14ac:dyDescent="0.25">
      <c r="A1108" s="2" t="s">
        <v>263</v>
      </c>
      <c r="B1108" s="2" t="s">
        <v>264</v>
      </c>
      <c r="C1108" s="2" t="s">
        <v>341</v>
      </c>
      <c r="D1108" s="2">
        <v>10</v>
      </c>
      <c r="E1108" s="2" t="s">
        <v>342</v>
      </c>
      <c r="F1108" s="2">
        <v>1999</v>
      </c>
    </row>
    <row r="1109" spans="1:6" x14ac:dyDescent="0.25">
      <c r="A1109" s="2" t="s">
        <v>263</v>
      </c>
      <c r="B1109" s="2" t="s">
        <v>264</v>
      </c>
      <c r="C1109" s="2" t="s">
        <v>341</v>
      </c>
      <c r="D1109" s="2">
        <v>10</v>
      </c>
      <c r="E1109" s="2" t="s">
        <v>342</v>
      </c>
      <c r="F1109" s="2">
        <v>2000</v>
      </c>
    </row>
    <row r="1110" spans="1:6" x14ac:dyDescent="0.25">
      <c r="A1110" s="2" t="s">
        <v>263</v>
      </c>
      <c r="B1110" s="2" t="s">
        <v>264</v>
      </c>
      <c r="C1110" s="2" t="s">
        <v>341</v>
      </c>
      <c r="D1110" s="2">
        <v>10</v>
      </c>
      <c r="E1110" s="2" t="s">
        <v>342</v>
      </c>
      <c r="F1110" s="2">
        <v>2001</v>
      </c>
    </row>
    <row r="1111" spans="1:6" x14ac:dyDescent="0.25">
      <c r="A1111" s="2" t="s">
        <v>263</v>
      </c>
      <c r="B1111" s="2" t="s">
        <v>264</v>
      </c>
      <c r="C1111" s="2" t="s">
        <v>341</v>
      </c>
      <c r="D1111" s="2">
        <v>10</v>
      </c>
      <c r="E1111" s="2" t="s">
        <v>342</v>
      </c>
      <c r="F1111" s="2">
        <v>2002</v>
      </c>
    </row>
    <row r="1112" spans="1:6" x14ac:dyDescent="0.25">
      <c r="A1112" s="2" t="s">
        <v>263</v>
      </c>
      <c r="B1112" s="2" t="s">
        <v>264</v>
      </c>
      <c r="C1112" s="2" t="s">
        <v>341</v>
      </c>
      <c r="D1112" s="2">
        <v>10</v>
      </c>
      <c r="E1112" s="2" t="s">
        <v>342</v>
      </c>
      <c r="F1112" s="2">
        <v>2003</v>
      </c>
    </row>
    <row r="1113" spans="1:6" x14ac:dyDescent="0.25">
      <c r="A1113" s="2" t="s">
        <v>263</v>
      </c>
      <c r="B1113" s="2" t="s">
        <v>264</v>
      </c>
      <c r="C1113" s="2" t="s">
        <v>341</v>
      </c>
      <c r="D1113" s="2">
        <v>10</v>
      </c>
      <c r="E1113" s="2" t="s">
        <v>342</v>
      </c>
      <c r="F1113" s="2">
        <v>2004</v>
      </c>
    </row>
    <row r="1114" spans="1:6" x14ac:dyDescent="0.25">
      <c r="A1114" s="2" t="s">
        <v>263</v>
      </c>
      <c r="B1114" s="2" t="s">
        <v>264</v>
      </c>
      <c r="C1114" s="2" t="s">
        <v>341</v>
      </c>
      <c r="D1114" s="2">
        <v>10</v>
      </c>
      <c r="E1114" s="2" t="s">
        <v>342</v>
      </c>
      <c r="F1114" s="2">
        <v>2005</v>
      </c>
    </row>
    <row r="1115" spans="1:6" x14ac:dyDescent="0.25">
      <c r="A1115" s="2" t="s">
        <v>263</v>
      </c>
      <c r="B1115" s="2" t="s">
        <v>264</v>
      </c>
      <c r="C1115" s="2" t="s">
        <v>341</v>
      </c>
      <c r="D1115" s="2">
        <v>10</v>
      </c>
      <c r="E1115" s="2" t="s">
        <v>342</v>
      </c>
      <c r="F1115" s="2">
        <v>2006</v>
      </c>
    </row>
    <row r="1116" spans="1:6" x14ac:dyDescent="0.25">
      <c r="A1116" s="2" t="s">
        <v>263</v>
      </c>
      <c r="B1116" s="2" t="s">
        <v>264</v>
      </c>
      <c r="C1116" s="2" t="s">
        <v>341</v>
      </c>
      <c r="D1116" s="2">
        <v>10</v>
      </c>
      <c r="E1116" s="2" t="s">
        <v>342</v>
      </c>
      <c r="F1116" s="2">
        <v>2007</v>
      </c>
    </row>
    <row r="1117" spans="1:6" x14ac:dyDescent="0.25">
      <c r="A1117" s="2" t="s">
        <v>263</v>
      </c>
      <c r="B1117" s="2" t="s">
        <v>264</v>
      </c>
      <c r="C1117" s="2" t="s">
        <v>341</v>
      </c>
      <c r="D1117" s="2">
        <v>10</v>
      </c>
      <c r="E1117" s="2" t="s">
        <v>342</v>
      </c>
      <c r="F1117" s="2">
        <v>2008</v>
      </c>
    </row>
    <row r="1118" spans="1:6" x14ac:dyDescent="0.25">
      <c r="A1118" s="2" t="s">
        <v>263</v>
      </c>
      <c r="B1118" s="2" t="s">
        <v>264</v>
      </c>
      <c r="C1118" s="2" t="s">
        <v>341</v>
      </c>
      <c r="D1118" s="2">
        <v>10</v>
      </c>
      <c r="E1118" s="2" t="s">
        <v>342</v>
      </c>
      <c r="F1118" s="2">
        <v>2009</v>
      </c>
    </row>
    <row r="1119" spans="1:6" x14ac:dyDescent="0.25">
      <c r="A1119" s="2" t="s">
        <v>263</v>
      </c>
      <c r="B1119" s="2" t="s">
        <v>264</v>
      </c>
      <c r="C1119" s="2" t="s">
        <v>341</v>
      </c>
      <c r="D1119" s="2">
        <v>10</v>
      </c>
      <c r="E1119" s="2" t="s">
        <v>342</v>
      </c>
      <c r="F1119" s="2">
        <v>2010</v>
      </c>
    </row>
    <row r="1120" spans="1:6" x14ac:dyDescent="0.25">
      <c r="A1120" s="2" t="s">
        <v>263</v>
      </c>
      <c r="B1120" s="2" t="s">
        <v>264</v>
      </c>
      <c r="C1120" s="2" t="s">
        <v>341</v>
      </c>
      <c r="D1120" s="2">
        <v>10</v>
      </c>
      <c r="E1120" s="2" t="s">
        <v>342</v>
      </c>
      <c r="F1120" s="2">
        <v>2011</v>
      </c>
    </row>
    <row r="1121" spans="1:6" x14ac:dyDescent="0.25">
      <c r="A1121" s="2" t="s">
        <v>263</v>
      </c>
      <c r="B1121" s="2" t="s">
        <v>264</v>
      </c>
      <c r="C1121" s="2" t="s">
        <v>341</v>
      </c>
      <c r="D1121" s="2">
        <v>10</v>
      </c>
      <c r="E1121" s="2" t="s">
        <v>342</v>
      </c>
      <c r="F1121" s="2">
        <v>2012</v>
      </c>
    </row>
    <row r="1122" spans="1:6" x14ac:dyDescent="0.25">
      <c r="A1122" s="2" t="s">
        <v>263</v>
      </c>
      <c r="B1122" s="2" t="s">
        <v>264</v>
      </c>
      <c r="C1122" s="2" t="s">
        <v>341</v>
      </c>
      <c r="D1122" s="2">
        <v>10</v>
      </c>
      <c r="E1122" s="2" t="s">
        <v>342</v>
      </c>
      <c r="F1122" s="2">
        <v>2013</v>
      </c>
    </row>
    <row r="1123" spans="1:6" x14ac:dyDescent="0.25">
      <c r="A1123" s="2" t="s">
        <v>263</v>
      </c>
      <c r="B1123" s="2" t="s">
        <v>264</v>
      </c>
      <c r="C1123" s="2" t="s">
        <v>343</v>
      </c>
      <c r="D1123" s="2">
        <v>19</v>
      </c>
      <c r="E1123" s="2" t="s">
        <v>344</v>
      </c>
      <c r="F1123" s="2">
        <v>1995</v>
      </c>
    </row>
    <row r="1124" spans="1:6" x14ac:dyDescent="0.25">
      <c r="A1124" s="2" t="s">
        <v>263</v>
      </c>
      <c r="B1124" s="2" t="s">
        <v>264</v>
      </c>
      <c r="C1124" s="2" t="s">
        <v>343</v>
      </c>
      <c r="D1124" s="2">
        <v>19</v>
      </c>
      <c r="E1124" s="2" t="s">
        <v>344</v>
      </c>
      <c r="F1124" s="2">
        <v>1996</v>
      </c>
    </row>
    <row r="1125" spans="1:6" x14ac:dyDescent="0.25">
      <c r="A1125" s="2" t="s">
        <v>263</v>
      </c>
      <c r="B1125" s="2" t="s">
        <v>264</v>
      </c>
      <c r="C1125" s="2" t="s">
        <v>343</v>
      </c>
      <c r="D1125" s="2">
        <v>19</v>
      </c>
      <c r="E1125" s="2" t="s">
        <v>344</v>
      </c>
      <c r="F1125" s="2">
        <v>1997</v>
      </c>
    </row>
    <row r="1126" spans="1:6" x14ac:dyDescent="0.25">
      <c r="A1126" s="2" t="s">
        <v>263</v>
      </c>
      <c r="B1126" s="2" t="s">
        <v>264</v>
      </c>
      <c r="C1126" s="2" t="s">
        <v>343</v>
      </c>
      <c r="D1126" s="2">
        <v>19</v>
      </c>
      <c r="E1126" s="2" t="s">
        <v>344</v>
      </c>
      <c r="F1126" s="2">
        <v>1998</v>
      </c>
    </row>
    <row r="1127" spans="1:6" x14ac:dyDescent="0.25">
      <c r="A1127" s="2" t="s">
        <v>263</v>
      </c>
      <c r="B1127" s="2" t="s">
        <v>264</v>
      </c>
      <c r="C1127" s="2" t="s">
        <v>343</v>
      </c>
      <c r="D1127" s="2">
        <v>19</v>
      </c>
      <c r="E1127" s="2" t="s">
        <v>344</v>
      </c>
      <c r="F1127" s="2">
        <v>1999</v>
      </c>
    </row>
    <row r="1128" spans="1:6" x14ac:dyDescent="0.25">
      <c r="A1128" s="2" t="s">
        <v>263</v>
      </c>
      <c r="B1128" s="2" t="s">
        <v>264</v>
      </c>
      <c r="C1128" s="2" t="s">
        <v>343</v>
      </c>
      <c r="D1128" s="2">
        <v>19</v>
      </c>
      <c r="E1128" s="2" t="s">
        <v>344</v>
      </c>
      <c r="F1128" s="2">
        <v>2000</v>
      </c>
    </row>
    <row r="1129" spans="1:6" x14ac:dyDescent="0.25">
      <c r="A1129" s="2" t="s">
        <v>263</v>
      </c>
      <c r="B1129" s="2" t="s">
        <v>264</v>
      </c>
      <c r="C1129" s="2" t="s">
        <v>343</v>
      </c>
      <c r="D1129" s="2">
        <v>19</v>
      </c>
      <c r="E1129" s="2" t="s">
        <v>344</v>
      </c>
      <c r="F1129" s="2">
        <v>2001</v>
      </c>
    </row>
    <row r="1130" spans="1:6" x14ac:dyDescent="0.25">
      <c r="A1130" s="2" t="s">
        <v>263</v>
      </c>
      <c r="B1130" s="2" t="s">
        <v>264</v>
      </c>
      <c r="C1130" s="2" t="s">
        <v>343</v>
      </c>
      <c r="D1130" s="2">
        <v>19</v>
      </c>
      <c r="E1130" s="2" t="s">
        <v>344</v>
      </c>
      <c r="F1130" s="2">
        <v>2002</v>
      </c>
    </row>
    <row r="1131" spans="1:6" x14ac:dyDescent="0.25">
      <c r="A1131" s="2" t="s">
        <v>263</v>
      </c>
      <c r="B1131" s="2" t="s">
        <v>264</v>
      </c>
      <c r="C1131" s="2" t="s">
        <v>343</v>
      </c>
      <c r="D1131" s="2">
        <v>19</v>
      </c>
      <c r="E1131" s="2" t="s">
        <v>344</v>
      </c>
      <c r="F1131" s="2">
        <v>2003</v>
      </c>
    </row>
    <row r="1132" spans="1:6" x14ac:dyDescent="0.25">
      <c r="A1132" s="2" t="s">
        <v>263</v>
      </c>
      <c r="B1132" s="2" t="s">
        <v>264</v>
      </c>
      <c r="C1132" s="2" t="s">
        <v>343</v>
      </c>
      <c r="D1132" s="2">
        <v>19</v>
      </c>
      <c r="E1132" s="2" t="s">
        <v>344</v>
      </c>
      <c r="F1132" s="2">
        <v>2004</v>
      </c>
    </row>
    <row r="1133" spans="1:6" x14ac:dyDescent="0.25">
      <c r="A1133" s="2" t="s">
        <v>263</v>
      </c>
      <c r="B1133" s="2" t="s">
        <v>264</v>
      </c>
      <c r="C1133" s="2" t="s">
        <v>343</v>
      </c>
      <c r="D1133" s="2">
        <v>19</v>
      </c>
      <c r="E1133" s="2" t="s">
        <v>344</v>
      </c>
      <c r="F1133" s="2">
        <v>2005</v>
      </c>
    </row>
    <row r="1134" spans="1:6" x14ac:dyDescent="0.25">
      <c r="A1134" s="2" t="s">
        <v>263</v>
      </c>
      <c r="B1134" s="2" t="s">
        <v>264</v>
      </c>
      <c r="C1134" s="2" t="s">
        <v>343</v>
      </c>
      <c r="D1134" s="2">
        <v>19</v>
      </c>
      <c r="E1134" s="2" t="s">
        <v>344</v>
      </c>
      <c r="F1134" s="2">
        <v>2006</v>
      </c>
    </row>
    <row r="1135" spans="1:6" x14ac:dyDescent="0.25">
      <c r="A1135" s="2" t="s">
        <v>263</v>
      </c>
      <c r="B1135" s="2" t="s">
        <v>264</v>
      </c>
      <c r="C1135" s="2" t="s">
        <v>343</v>
      </c>
      <c r="D1135" s="2">
        <v>19</v>
      </c>
      <c r="E1135" s="2" t="s">
        <v>344</v>
      </c>
      <c r="F1135" s="2">
        <v>2007</v>
      </c>
    </row>
    <row r="1136" spans="1:6" x14ac:dyDescent="0.25">
      <c r="A1136" s="2" t="s">
        <v>263</v>
      </c>
      <c r="B1136" s="2" t="s">
        <v>264</v>
      </c>
      <c r="C1136" s="2" t="s">
        <v>343</v>
      </c>
      <c r="D1136" s="2">
        <v>19</v>
      </c>
      <c r="E1136" s="2" t="s">
        <v>344</v>
      </c>
      <c r="F1136" s="2">
        <v>2008</v>
      </c>
    </row>
    <row r="1137" spans="1:6" x14ac:dyDescent="0.25">
      <c r="A1137" s="2" t="s">
        <v>263</v>
      </c>
      <c r="B1137" s="2" t="s">
        <v>264</v>
      </c>
      <c r="C1137" s="2" t="s">
        <v>343</v>
      </c>
      <c r="D1137" s="2">
        <v>19</v>
      </c>
      <c r="E1137" s="2" t="s">
        <v>344</v>
      </c>
      <c r="F1137" s="2">
        <v>2009</v>
      </c>
    </row>
    <row r="1138" spans="1:6" x14ac:dyDescent="0.25">
      <c r="A1138" s="2" t="s">
        <v>263</v>
      </c>
      <c r="B1138" s="2" t="s">
        <v>264</v>
      </c>
      <c r="C1138" s="2" t="s">
        <v>343</v>
      </c>
      <c r="D1138" s="2">
        <v>19</v>
      </c>
      <c r="E1138" s="2" t="s">
        <v>344</v>
      </c>
      <c r="F1138" s="2">
        <v>2010</v>
      </c>
    </row>
    <row r="1139" spans="1:6" x14ac:dyDescent="0.25">
      <c r="A1139" s="2" t="s">
        <v>263</v>
      </c>
      <c r="B1139" s="2" t="s">
        <v>264</v>
      </c>
      <c r="C1139" s="2" t="s">
        <v>343</v>
      </c>
      <c r="D1139" s="2">
        <v>19</v>
      </c>
      <c r="E1139" s="2" t="s">
        <v>344</v>
      </c>
      <c r="F1139" s="2">
        <v>2011</v>
      </c>
    </row>
    <row r="1140" spans="1:6" x14ac:dyDescent="0.25">
      <c r="A1140" s="2" t="s">
        <v>263</v>
      </c>
      <c r="B1140" s="2" t="s">
        <v>264</v>
      </c>
      <c r="C1140" s="2" t="s">
        <v>343</v>
      </c>
      <c r="D1140" s="2">
        <v>19</v>
      </c>
      <c r="E1140" s="2" t="s">
        <v>344</v>
      </c>
      <c r="F1140" s="2">
        <v>2012</v>
      </c>
    </row>
    <row r="1141" spans="1:6" x14ac:dyDescent="0.25">
      <c r="A1141" s="2" t="s">
        <v>263</v>
      </c>
      <c r="B1141" s="2" t="s">
        <v>264</v>
      </c>
      <c r="C1141" s="2" t="s">
        <v>343</v>
      </c>
      <c r="D1141" s="2">
        <v>19</v>
      </c>
      <c r="E1141" s="2" t="s">
        <v>344</v>
      </c>
      <c r="F1141" s="2">
        <v>2013</v>
      </c>
    </row>
    <row r="1142" spans="1:6" x14ac:dyDescent="0.25">
      <c r="A1142" s="2" t="s">
        <v>263</v>
      </c>
      <c r="B1142" s="2" t="s">
        <v>264</v>
      </c>
      <c r="C1142" s="2" t="s">
        <v>345</v>
      </c>
      <c r="D1142" s="2">
        <v>13</v>
      </c>
      <c r="E1142" s="2" t="s">
        <v>346</v>
      </c>
      <c r="F1142" s="2">
        <v>1995</v>
      </c>
    </row>
    <row r="1143" spans="1:6" x14ac:dyDescent="0.25">
      <c r="A1143" s="2" t="s">
        <v>263</v>
      </c>
      <c r="B1143" s="2" t="s">
        <v>264</v>
      </c>
      <c r="C1143" s="2" t="s">
        <v>345</v>
      </c>
      <c r="D1143" s="2">
        <v>13</v>
      </c>
      <c r="E1143" s="2" t="s">
        <v>346</v>
      </c>
      <c r="F1143" s="2">
        <v>1996</v>
      </c>
    </row>
    <row r="1144" spans="1:6" x14ac:dyDescent="0.25">
      <c r="A1144" s="2" t="s">
        <v>263</v>
      </c>
      <c r="B1144" s="2" t="s">
        <v>264</v>
      </c>
      <c r="C1144" s="2" t="s">
        <v>345</v>
      </c>
      <c r="D1144" s="2">
        <v>13</v>
      </c>
      <c r="E1144" s="2" t="s">
        <v>346</v>
      </c>
      <c r="F1144" s="2">
        <v>1997</v>
      </c>
    </row>
    <row r="1145" spans="1:6" x14ac:dyDescent="0.25">
      <c r="A1145" s="2" t="s">
        <v>263</v>
      </c>
      <c r="B1145" s="2" t="s">
        <v>264</v>
      </c>
      <c r="C1145" s="2" t="s">
        <v>345</v>
      </c>
      <c r="D1145" s="2">
        <v>13</v>
      </c>
      <c r="E1145" s="2" t="s">
        <v>346</v>
      </c>
      <c r="F1145" s="2">
        <v>1998</v>
      </c>
    </row>
    <row r="1146" spans="1:6" x14ac:dyDescent="0.25">
      <c r="A1146" s="2" t="s">
        <v>263</v>
      </c>
      <c r="B1146" s="2" t="s">
        <v>264</v>
      </c>
      <c r="C1146" s="2" t="s">
        <v>345</v>
      </c>
      <c r="D1146" s="2">
        <v>13</v>
      </c>
      <c r="E1146" s="2" t="s">
        <v>346</v>
      </c>
      <c r="F1146" s="2">
        <v>1999</v>
      </c>
    </row>
    <row r="1147" spans="1:6" x14ac:dyDescent="0.25">
      <c r="A1147" s="2" t="s">
        <v>263</v>
      </c>
      <c r="B1147" s="2" t="s">
        <v>264</v>
      </c>
      <c r="C1147" s="2" t="s">
        <v>345</v>
      </c>
      <c r="D1147" s="2">
        <v>13</v>
      </c>
      <c r="E1147" s="2" t="s">
        <v>346</v>
      </c>
      <c r="F1147" s="2">
        <v>2000</v>
      </c>
    </row>
    <row r="1148" spans="1:6" x14ac:dyDescent="0.25">
      <c r="A1148" s="2" t="s">
        <v>263</v>
      </c>
      <c r="B1148" s="2" t="s">
        <v>264</v>
      </c>
      <c r="C1148" s="2" t="s">
        <v>345</v>
      </c>
      <c r="D1148" s="2">
        <v>13</v>
      </c>
      <c r="E1148" s="2" t="s">
        <v>346</v>
      </c>
      <c r="F1148" s="2">
        <v>2001</v>
      </c>
    </row>
    <row r="1149" spans="1:6" x14ac:dyDescent="0.25">
      <c r="A1149" s="2" t="s">
        <v>263</v>
      </c>
      <c r="B1149" s="2" t="s">
        <v>264</v>
      </c>
      <c r="C1149" s="2" t="s">
        <v>345</v>
      </c>
      <c r="D1149" s="2">
        <v>13</v>
      </c>
      <c r="E1149" s="2" t="s">
        <v>346</v>
      </c>
      <c r="F1149" s="2">
        <v>2002</v>
      </c>
    </row>
    <row r="1150" spans="1:6" x14ac:dyDescent="0.25">
      <c r="A1150" s="2" t="s">
        <v>263</v>
      </c>
      <c r="B1150" s="2" t="s">
        <v>264</v>
      </c>
      <c r="C1150" s="2" t="s">
        <v>345</v>
      </c>
      <c r="D1150" s="2">
        <v>13</v>
      </c>
      <c r="E1150" s="2" t="s">
        <v>346</v>
      </c>
      <c r="F1150" s="2">
        <v>2003</v>
      </c>
    </row>
    <row r="1151" spans="1:6" x14ac:dyDescent="0.25">
      <c r="A1151" s="2" t="s">
        <v>263</v>
      </c>
      <c r="B1151" s="2" t="s">
        <v>264</v>
      </c>
      <c r="C1151" s="2" t="s">
        <v>345</v>
      </c>
      <c r="D1151" s="2">
        <v>13</v>
      </c>
      <c r="E1151" s="2" t="s">
        <v>346</v>
      </c>
      <c r="F1151" s="2">
        <v>2004</v>
      </c>
    </row>
    <row r="1152" spans="1:6" x14ac:dyDescent="0.25">
      <c r="A1152" s="2" t="s">
        <v>263</v>
      </c>
      <c r="B1152" s="2" t="s">
        <v>264</v>
      </c>
      <c r="C1152" s="2" t="s">
        <v>345</v>
      </c>
      <c r="D1152" s="2">
        <v>13</v>
      </c>
      <c r="E1152" s="2" t="s">
        <v>346</v>
      </c>
      <c r="F1152" s="2">
        <v>2005</v>
      </c>
    </row>
    <row r="1153" spans="1:6" x14ac:dyDescent="0.25">
      <c r="A1153" s="2" t="s">
        <v>263</v>
      </c>
      <c r="B1153" s="2" t="s">
        <v>264</v>
      </c>
      <c r="C1153" s="2" t="s">
        <v>345</v>
      </c>
      <c r="D1153" s="2">
        <v>13</v>
      </c>
      <c r="E1153" s="2" t="s">
        <v>346</v>
      </c>
      <c r="F1153" s="2">
        <v>2006</v>
      </c>
    </row>
    <row r="1154" spans="1:6" x14ac:dyDescent="0.25">
      <c r="A1154" s="2" t="s">
        <v>263</v>
      </c>
      <c r="B1154" s="2" t="s">
        <v>264</v>
      </c>
      <c r="C1154" s="2" t="s">
        <v>345</v>
      </c>
      <c r="D1154" s="2">
        <v>13</v>
      </c>
      <c r="E1154" s="2" t="s">
        <v>346</v>
      </c>
      <c r="F1154" s="2">
        <v>2007</v>
      </c>
    </row>
    <row r="1155" spans="1:6" x14ac:dyDescent="0.25">
      <c r="A1155" s="2" t="s">
        <v>263</v>
      </c>
      <c r="B1155" s="2" t="s">
        <v>264</v>
      </c>
      <c r="C1155" s="2" t="s">
        <v>345</v>
      </c>
      <c r="D1155" s="2">
        <v>13</v>
      </c>
      <c r="E1155" s="2" t="s">
        <v>346</v>
      </c>
      <c r="F1155" s="2">
        <v>2008</v>
      </c>
    </row>
    <row r="1156" spans="1:6" x14ac:dyDescent="0.25">
      <c r="A1156" s="2" t="s">
        <v>263</v>
      </c>
      <c r="B1156" s="2" t="s">
        <v>264</v>
      </c>
      <c r="C1156" s="2" t="s">
        <v>345</v>
      </c>
      <c r="D1156" s="2">
        <v>13</v>
      </c>
      <c r="E1156" s="2" t="s">
        <v>346</v>
      </c>
      <c r="F1156" s="2">
        <v>2009</v>
      </c>
    </row>
    <row r="1157" spans="1:6" x14ac:dyDescent="0.25">
      <c r="A1157" s="2" t="s">
        <v>263</v>
      </c>
      <c r="B1157" s="2" t="s">
        <v>264</v>
      </c>
      <c r="C1157" s="2" t="s">
        <v>345</v>
      </c>
      <c r="D1157" s="2">
        <v>13</v>
      </c>
      <c r="E1157" s="2" t="s">
        <v>346</v>
      </c>
      <c r="F1157" s="2">
        <v>2010</v>
      </c>
    </row>
    <row r="1158" spans="1:6" x14ac:dyDescent="0.25">
      <c r="A1158" s="2" t="s">
        <v>263</v>
      </c>
      <c r="B1158" s="2" t="s">
        <v>264</v>
      </c>
      <c r="C1158" s="2" t="s">
        <v>345</v>
      </c>
      <c r="D1158" s="2">
        <v>13</v>
      </c>
      <c r="E1158" s="2" t="s">
        <v>346</v>
      </c>
      <c r="F1158" s="2">
        <v>2011</v>
      </c>
    </row>
    <row r="1159" spans="1:6" x14ac:dyDescent="0.25">
      <c r="A1159" s="2" t="s">
        <v>263</v>
      </c>
      <c r="B1159" s="2" t="s">
        <v>264</v>
      </c>
      <c r="C1159" s="2" t="s">
        <v>345</v>
      </c>
      <c r="D1159" s="2">
        <v>13</v>
      </c>
      <c r="E1159" s="2" t="s">
        <v>346</v>
      </c>
      <c r="F1159" s="2">
        <v>2012</v>
      </c>
    </row>
    <row r="1160" spans="1:6" x14ac:dyDescent="0.25">
      <c r="A1160" s="2" t="s">
        <v>263</v>
      </c>
      <c r="B1160" s="2" t="s">
        <v>264</v>
      </c>
      <c r="C1160" s="2" t="s">
        <v>345</v>
      </c>
      <c r="D1160" s="2">
        <v>13</v>
      </c>
      <c r="E1160" s="2" t="s">
        <v>346</v>
      </c>
      <c r="F1160" s="2">
        <v>2013</v>
      </c>
    </row>
    <row r="1161" spans="1:6" x14ac:dyDescent="0.25">
      <c r="A1161" s="2" t="s">
        <v>263</v>
      </c>
      <c r="B1161" s="2" t="s">
        <v>264</v>
      </c>
      <c r="C1161" s="2" t="s">
        <v>347</v>
      </c>
      <c r="D1161" s="2">
        <v>11</v>
      </c>
      <c r="E1161" s="2" t="s">
        <v>348</v>
      </c>
      <c r="F1161" s="2">
        <v>1995</v>
      </c>
    </row>
    <row r="1162" spans="1:6" x14ac:dyDescent="0.25">
      <c r="A1162" s="2" t="s">
        <v>263</v>
      </c>
      <c r="B1162" s="2" t="s">
        <v>264</v>
      </c>
      <c r="C1162" s="2" t="s">
        <v>347</v>
      </c>
      <c r="D1162" s="2">
        <v>11</v>
      </c>
      <c r="E1162" s="2" t="s">
        <v>348</v>
      </c>
      <c r="F1162" s="2">
        <v>1996</v>
      </c>
    </row>
    <row r="1163" spans="1:6" x14ac:dyDescent="0.25">
      <c r="A1163" s="2" t="s">
        <v>263</v>
      </c>
      <c r="B1163" s="2" t="s">
        <v>264</v>
      </c>
      <c r="C1163" s="2" t="s">
        <v>347</v>
      </c>
      <c r="D1163" s="2">
        <v>11</v>
      </c>
      <c r="E1163" s="2" t="s">
        <v>348</v>
      </c>
      <c r="F1163" s="2">
        <v>1997</v>
      </c>
    </row>
    <row r="1164" spans="1:6" x14ac:dyDescent="0.25">
      <c r="A1164" s="2" t="s">
        <v>263</v>
      </c>
      <c r="B1164" s="2" t="s">
        <v>264</v>
      </c>
      <c r="C1164" s="2" t="s">
        <v>347</v>
      </c>
      <c r="D1164" s="2">
        <v>11</v>
      </c>
      <c r="E1164" s="2" t="s">
        <v>348</v>
      </c>
      <c r="F1164" s="2">
        <v>1998</v>
      </c>
    </row>
    <row r="1165" spans="1:6" x14ac:dyDescent="0.25">
      <c r="A1165" s="2" t="s">
        <v>263</v>
      </c>
      <c r="B1165" s="2" t="s">
        <v>264</v>
      </c>
      <c r="C1165" s="2" t="s">
        <v>347</v>
      </c>
      <c r="D1165" s="2">
        <v>11</v>
      </c>
      <c r="E1165" s="2" t="s">
        <v>348</v>
      </c>
      <c r="F1165" s="2">
        <v>1999</v>
      </c>
    </row>
    <row r="1166" spans="1:6" x14ac:dyDescent="0.25">
      <c r="A1166" s="2" t="s">
        <v>263</v>
      </c>
      <c r="B1166" s="2" t="s">
        <v>264</v>
      </c>
      <c r="C1166" s="2" t="s">
        <v>347</v>
      </c>
      <c r="D1166" s="2">
        <v>11</v>
      </c>
      <c r="E1166" s="2" t="s">
        <v>348</v>
      </c>
      <c r="F1166" s="2">
        <v>2000</v>
      </c>
    </row>
    <row r="1167" spans="1:6" x14ac:dyDescent="0.25">
      <c r="A1167" s="2" t="s">
        <v>263</v>
      </c>
      <c r="B1167" s="2" t="s">
        <v>264</v>
      </c>
      <c r="C1167" s="2" t="s">
        <v>347</v>
      </c>
      <c r="D1167" s="2">
        <v>11</v>
      </c>
      <c r="E1167" s="2" t="s">
        <v>348</v>
      </c>
      <c r="F1167" s="2">
        <v>2001</v>
      </c>
    </row>
    <row r="1168" spans="1:6" x14ac:dyDescent="0.25">
      <c r="A1168" s="2" t="s">
        <v>263</v>
      </c>
      <c r="B1168" s="2" t="s">
        <v>264</v>
      </c>
      <c r="C1168" s="2" t="s">
        <v>347</v>
      </c>
      <c r="D1168" s="2">
        <v>11</v>
      </c>
      <c r="E1168" s="2" t="s">
        <v>348</v>
      </c>
      <c r="F1168" s="2">
        <v>2002</v>
      </c>
    </row>
    <row r="1169" spans="1:6" x14ac:dyDescent="0.25">
      <c r="A1169" s="2" t="s">
        <v>263</v>
      </c>
      <c r="B1169" s="2" t="s">
        <v>264</v>
      </c>
      <c r="C1169" s="2" t="s">
        <v>347</v>
      </c>
      <c r="D1169" s="2">
        <v>11</v>
      </c>
      <c r="E1169" s="2" t="s">
        <v>348</v>
      </c>
      <c r="F1169" s="2">
        <v>2003</v>
      </c>
    </row>
    <row r="1170" spans="1:6" x14ac:dyDescent="0.25">
      <c r="A1170" s="2" t="s">
        <v>263</v>
      </c>
      <c r="B1170" s="2" t="s">
        <v>264</v>
      </c>
      <c r="C1170" s="2" t="s">
        <v>347</v>
      </c>
      <c r="D1170" s="2">
        <v>11</v>
      </c>
      <c r="E1170" s="2" t="s">
        <v>348</v>
      </c>
      <c r="F1170" s="2">
        <v>2004</v>
      </c>
    </row>
    <row r="1171" spans="1:6" x14ac:dyDescent="0.25">
      <c r="A1171" s="2" t="s">
        <v>263</v>
      </c>
      <c r="B1171" s="2" t="s">
        <v>264</v>
      </c>
      <c r="C1171" s="2" t="s">
        <v>347</v>
      </c>
      <c r="D1171" s="2">
        <v>11</v>
      </c>
      <c r="E1171" s="2" t="s">
        <v>348</v>
      </c>
      <c r="F1171" s="2">
        <v>2005</v>
      </c>
    </row>
    <row r="1172" spans="1:6" x14ac:dyDescent="0.25">
      <c r="A1172" s="2" t="s">
        <v>263</v>
      </c>
      <c r="B1172" s="2" t="s">
        <v>264</v>
      </c>
      <c r="C1172" s="2" t="s">
        <v>347</v>
      </c>
      <c r="D1172" s="2">
        <v>11</v>
      </c>
      <c r="E1172" s="2" t="s">
        <v>348</v>
      </c>
      <c r="F1172" s="2">
        <v>2006</v>
      </c>
    </row>
    <row r="1173" spans="1:6" x14ac:dyDescent="0.25">
      <c r="A1173" s="2" t="s">
        <v>263</v>
      </c>
      <c r="B1173" s="2" t="s">
        <v>264</v>
      </c>
      <c r="C1173" s="2" t="s">
        <v>347</v>
      </c>
      <c r="D1173" s="2">
        <v>11</v>
      </c>
      <c r="E1173" s="2" t="s">
        <v>348</v>
      </c>
      <c r="F1173" s="2">
        <v>2007</v>
      </c>
    </row>
    <row r="1174" spans="1:6" x14ac:dyDescent="0.25">
      <c r="A1174" s="2" t="s">
        <v>263</v>
      </c>
      <c r="B1174" s="2" t="s">
        <v>264</v>
      </c>
      <c r="C1174" s="2" t="s">
        <v>347</v>
      </c>
      <c r="D1174" s="2">
        <v>11</v>
      </c>
      <c r="E1174" s="2" t="s">
        <v>348</v>
      </c>
      <c r="F1174" s="2">
        <v>2008</v>
      </c>
    </row>
    <row r="1175" spans="1:6" x14ac:dyDescent="0.25">
      <c r="A1175" s="2" t="s">
        <v>263</v>
      </c>
      <c r="B1175" s="2" t="s">
        <v>264</v>
      </c>
      <c r="C1175" s="2" t="s">
        <v>347</v>
      </c>
      <c r="D1175" s="2">
        <v>11</v>
      </c>
      <c r="E1175" s="2" t="s">
        <v>348</v>
      </c>
      <c r="F1175" s="2">
        <v>2009</v>
      </c>
    </row>
    <row r="1176" spans="1:6" x14ac:dyDescent="0.25">
      <c r="A1176" s="2" t="s">
        <v>263</v>
      </c>
      <c r="B1176" s="2" t="s">
        <v>264</v>
      </c>
      <c r="C1176" s="2" t="s">
        <v>347</v>
      </c>
      <c r="D1176" s="2">
        <v>11</v>
      </c>
      <c r="E1176" s="2" t="s">
        <v>348</v>
      </c>
      <c r="F1176" s="2">
        <v>2010</v>
      </c>
    </row>
    <row r="1177" spans="1:6" x14ac:dyDescent="0.25">
      <c r="A1177" s="2" t="s">
        <v>263</v>
      </c>
      <c r="B1177" s="2" t="s">
        <v>264</v>
      </c>
      <c r="C1177" s="2" t="s">
        <v>347</v>
      </c>
      <c r="D1177" s="2">
        <v>11</v>
      </c>
      <c r="E1177" s="2" t="s">
        <v>348</v>
      </c>
      <c r="F1177" s="2">
        <v>2011</v>
      </c>
    </row>
    <row r="1178" spans="1:6" x14ac:dyDescent="0.25">
      <c r="A1178" s="2" t="s">
        <v>263</v>
      </c>
      <c r="B1178" s="2" t="s">
        <v>264</v>
      </c>
      <c r="C1178" s="2" t="s">
        <v>347</v>
      </c>
      <c r="D1178" s="2">
        <v>11</v>
      </c>
      <c r="E1178" s="2" t="s">
        <v>348</v>
      </c>
      <c r="F1178" s="2">
        <v>2012</v>
      </c>
    </row>
    <row r="1179" spans="1:6" x14ac:dyDescent="0.25">
      <c r="A1179" s="2" t="s">
        <v>263</v>
      </c>
      <c r="B1179" s="2" t="s">
        <v>264</v>
      </c>
      <c r="C1179" s="2" t="s">
        <v>347</v>
      </c>
      <c r="D1179" s="2">
        <v>11</v>
      </c>
      <c r="E1179" s="2" t="s">
        <v>348</v>
      </c>
      <c r="F1179" s="2">
        <v>2013</v>
      </c>
    </row>
    <row r="1180" spans="1:6" x14ac:dyDescent="0.25">
      <c r="A1180" s="2" t="s">
        <v>263</v>
      </c>
      <c r="B1180" s="2" t="s">
        <v>264</v>
      </c>
      <c r="C1180" s="2" t="s">
        <v>349</v>
      </c>
      <c r="D1180" s="2">
        <v>6</v>
      </c>
      <c r="E1180" s="2" t="s">
        <v>350</v>
      </c>
      <c r="F1180" s="2">
        <v>1995</v>
      </c>
    </row>
    <row r="1181" spans="1:6" x14ac:dyDescent="0.25">
      <c r="A1181" s="2" t="s">
        <v>263</v>
      </c>
      <c r="B1181" s="2" t="s">
        <v>264</v>
      </c>
      <c r="C1181" s="2" t="s">
        <v>349</v>
      </c>
      <c r="D1181" s="2">
        <v>6</v>
      </c>
      <c r="E1181" s="2" t="s">
        <v>350</v>
      </c>
      <c r="F1181" s="2">
        <v>1996</v>
      </c>
    </row>
    <row r="1182" spans="1:6" x14ac:dyDescent="0.25">
      <c r="A1182" s="2" t="s">
        <v>263</v>
      </c>
      <c r="B1182" s="2" t="s">
        <v>264</v>
      </c>
      <c r="C1182" s="2" t="s">
        <v>349</v>
      </c>
      <c r="D1182" s="2">
        <v>6</v>
      </c>
      <c r="E1182" s="2" t="s">
        <v>350</v>
      </c>
      <c r="F1182" s="2">
        <v>1997</v>
      </c>
    </row>
    <row r="1183" spans="1:6" x14ac:dyDescent="0.25">
      <c r="A1183" s="2" t="s">
        <v>263</v>
      </c>
      <c r="B1183" s="2" t="s">
        <v>264</v>
      </c>
      <c r="C1183" s="2" t="s">
        <v>349</v>
      </c>
      <c r="D1183" s="2">
        <v>6</v>
      </c>
      <c r="E1183" s="2" t="s">
        <v>350</v>
      </c>
      <c r="F1183" s="2">
        <v>1998</v>
      </c>
    </row>
    <row r="1184" spans="1:6" x14ac:dyDescent="0.25">
      <c r="A1184" s="2" t="s">
        <v>263</v>
      </c>
      <c r="B1184" s="2" t="s">
        <v>264</v>
      </c>
      <c r="C1184" s="2" t="s">
        <v>349</v>
      </c>
      <c r="D1184" s="2">
        <v>6</v>
      </c>
      <c r="E1184" s="2" t="s">
        <v>350</v>
      </c>
      <c r="F1184" s="2">
        <v>1999</v>
      </c>
    </row>
    <row r="1185" spans="1:6" x14ac:dyDescent="0.25">
      <c r="A1185" s="2" t="s">
        <v>263</v>
      </c>
      <c r="B1185" s="2" t="s">
        <v>264</v>
      </c>
      <c r="C1185" s="2" t="s">
        <v>349</v>
      </c>
      <c r="D1185" s="2">
        <v>6</v>
      </c>
      <c r="E1185" s="2" t="s">
        <v>350</v>
      </c>
      <c r="F1185" s="2">
        <v>2000</v>
      </c>
    </row>
    <row r="1186" spans="1:6" x14ac:dyDescent="0.25">
      <c r="A1186" s="2" t="s">
        <v>263</v>
      </c>
      <c r="B1186" s="2" t="s">
        <v>264</v>
      </c>
      <c r="C1186" s="2" t="s">
        <v>349</v>
      </c>
      <c r="D1186" s="2">
        <v>6</v>
      </c>
      <c r="E1186" s="2" t="s">
        <v>350</v>
      </c>
      <c r="F1186" s="2">
        <v>2001</v>
      </c>
    </row>
    <row r="1187" spans="1:6" x14ac:dyDescent="0.25">
      <c r="A1187" s="2" t="s">
        <v>263</v>
      </c>
      <c r="B1187" s="2" t="s">
        <v>264</v>
      </c>
      <c r="C1187" s="2" t="s">
        <v>349</v>
      </c>
      <c r="D1187" s="2">
        <v>6</v>
      </c>
      <c r="E1187" s="2" t="s">
        <v>350</v>
      </c>
      <c r="F1187" s="2">
        <v>2002</v>
      </c>
    </row>
    <row r="1188" spans="1:6" x14ac:dyDescent="0.25">
      <c r="A1188" s="2" t="s">
        <v>263</v>
      </c>
      <c r="B1188" s="2" t="s">
        <v>264</v>
      </c>
      <c r="C1188" s="2" t="s">
        <v>349</v>
      </c>
      <c r="D1188" s="2">
        <v>6</v>
      </c>
      <c r="E1188" s="2" t="s">
        <v>350</v>
      </c>
      <c r="F1188" s="2">
        <v>2003</v>
      </c>
    </row>
    <row r="1189" spans="1:6" x14ac:dyDescent="0.25">
      <c r="A1189" s="2" t="s">
        <v>263</v>
      </c>
      <c r="B1189" s="2" t="s">
        <v>264</v>
      </c>
      <c r="C1189" s="2" t="s">
        <v>349</v>
      </c>
      <c r="D1189" s="2">
        <v>6</v>
      </c>
      <c r="E1189" s="2" t="s">
        <v>350</v>
      </c>
      <c r="F1189" s="2">
        <v>2004</v>
      </c>
    </row>
    <row r="1190" spans="1:6" x14ac:dyDescent="0.25">
      <c r="A1190" s="2" t="s">
        <v>263</v>
      </c>
      <c r="B1190" s="2" t="s">
        <v>264</v>
      </c>
      <c r="C1190" s="2" t="s">
        <v>349</v>
      </c>
      <c r="D1190" s="2">
        <v>6</v>
      </c>
      <c r="E1190" s="2" t="s">
        <v>350</v>
      </c>
      <c r="F1190" s="2">
        <v>2005</v>
      </c>
    </row>
    <row r="1191" spans="1:6" x14ac:dyDescent="0.25">
      <c r="A1191" s="2" t="s">
        <v>263</v>
      </c>
      <c r="B1191" s="2" t="s">
        <v>264</v>
      </c>
      <c r="C1191" s="2" t="s">
        <v>349</v>
      </c>
      <c r="D1191" s="2">
        <v>6</v>
      </c>
      <c r="E1191" s="2" t="s">
        <v>350</v>
      </c>
      <c r="F1191" s="2">
        <v>2006</v>
      </c>
    </row>
    <row r="1192" spans="1:6" x14ac:dyDescent="0.25">
      <c r="A1192" s="2" t="s">
        <v>263</v>
      </c>
      <c r="B1192" s="2" t="s">
        <v>264</v>
      </c>
      <c r="C1192" s="2" t="s">
        <v>349</v>
      </c>
      <c r="D1192" s="2">
        <v>6</v>
      </c>
      <c r="E1192" s="2" t="s">
        <v>350</v>
      </c>
      <c r="F1192" s="2">
        <v>2007</v>
      </c>
    </row>
    <row r="1193" spans="1:6" x14ac:dyDescent="0.25">
      <c r="A1193" s="2" t="s">
        <v>263</v>
      </c>
      <c r="B1193" s="2" t="s">
        <v>264</v>
      </c>
      <c r="C1193" s="2" t="s">
        <v>349</v>
      </c>
      <c r="D1193" s="2">
        <v>6</v>
      </c>
      <c r="E1193" s="2" t="s">
        <v>350</v>
      </c>
      <c r="F1193" s="2">
        <v>2008</v>
      </c>
    </row>
    <row r="1194" spans="1:6" x14ac:dyDescent="0.25">
      <c r="A1194" s="2" t="s">
        <v>263</v>
      </c>
      <c r="B1194" s="2" t="s">
        <v>264</v>
      </c>
      <c r="C1194" s="2" t="s">
        <v>349</v>
      </c>
      <c r="D1194" s="2">
        <v>6</v>
      </c>
      <c r="E1194" s="2" t="s">
        <v>350</v>
      </c>
      <c r="F1194" s="2">
        <v>2009</v>
      </c>
    </row>
    <row r="1195" spans="1:6" x14ac:dyDescent="0.25">
      <c r="A1195" s="2" t="s">
        <v>263</v>
      </c>
      <c r="B1195" s="2" t="s">
        <v>264</v>
      </c>
      <c r="C1195" s="2" t="s">
        <v>349</v>
      </c>
      <c r="D1195" s="2">
        <v>6</v>
      </c>
      <c r="E1195" s="2" t="s">
        <v>350</v>
      </c>
      <c r="F1195" s="2">
        <v>2010</v>
      </c>
    </row>
    <row r="1196" spans="1:6" x14ac:dyDescent="0.25">
      <c r="A1196" s="2" t="s">
        <v>263</v>
      </c>
      <c r="B1196" s="2" t="s">
        <v>264</v>
      </c>
      <c r="C1196" s="2" t="s">
        <v>349</v>
      </c>
      <c r="D1196" s="2">
        <v>6</v>
      </c>
      <c r="E1196" s="2" t="s">
        <v>350</v>
      </c>
      <c r="F1196" s="2">
        <v>2011</v>
      </c>
    </row>
    <row r="1197" spans="1:6" x14ac:dyDescent="0.25">
      <c r="A1197" s="2" t="s">
        <v>263</v>
      </c>
      <c r="B1197" s="2" t="s">
        <v>264</v>
      </c>
      <c r="C1197" s="2" t="s">
        <v>349</v>
      </c>
      <c r="D1197" s="2">
        <v>6</v>
      </c>
      <c r="E1197" s="2" t="s">
        <v>350</v>
      </c>
      <c r="F1197" s="2">
        <v>2012</v>
      </c>
    </row>
    <row r="1198" spans="1:6" x14ac:dyDescent="0.25">
      <c r="A1198" s="2" t="s">
        <v>263</v>
      </c>
      <c r="B1198" s="2" t="s">
        <v>264</v>
      </c>
      <c r="C1198" s="2" t="s">
        <v>349</v>
      </c>
      <c r="D1198" s="2">
        <v>6</v>
      </c>
      <c r="E1198" s="2" t="s">
        <v>350</v>
      </c>
      <c r="F1198" s="2">
        <v>2013</v>
      </c>
    </row>
    <row r="1199" spans="1:6" x14ac:dyDescent="0.25">
      <c r="A1199" s="2" t="s">
        <v>263</v>
      </c>
      <c r="B1199" s="2" t="s">
        <v>264</v>
      </c>
      <c r="C1199" s="2" t="s">
        <v>351</v>
      </c>
      <c r="D1199" s="2">
        <v>7</v>
      </c>
      <c r="E1199" s="2" t="s">
        <v>352</v>
      </c>
      <c r="F1199" s="2">
        <v>1995</v>
      </c>
    </row>
    <row r="1200" spans="1:6" x14ac:dyDescent="0.25">
      <c r="A1200" s="2" t="s">
        <v>263</v>
      </c>
      <c r="B1200" s="2" t="s">
        <v>264</v>
      </c>
      <c r="C1200" s="2" t="s">
        <v>351</v>
      </c>
      <c r="D1200" s="2">
        <v>7</v>
      </c>
      <c r="E1200" s="2" t="s">
        <v>352</v>
      </c>
      <c r="F1200" s="2">
        <v>1996</v>
      </c>
    </row>
    <row r="1201" spans="1:6" x14ac:dyDescent="0.25">
      <c r="A1201" s="2" t="s">
        <v>263</v>
      </c>
      <c r="B1201" s="2" t="s">
        <v>264</v>
      </c>
      <c r="C1201" s="2" t="s">
        <v>351</v>
      </c>
      <c r="D1201" s="2">
        <v>7</v>
      </c>
      <c r="E1201" s="2" t="s">
        <v>352</v>
      </c>
      <c r="F1201" s="2">
        <v>1997</v>
      </c>
    </row>
    <row r="1202" spans="1:6" x14ac:dyDescent="0.25">
      <c r="A1202" s="2" t="s">
        <v>263</v>
      </c>
      <c r="B1202" s="2" t="s">
        <v>264</v>
      </c>
      <c r="C1202" s="2" t="s">
        <v>351</v>
      </c>
      <c r="D1202" s="2">
        <v>7</v>
      </c>
      <c r="E1202" s="2" t="s">
        <v>352</v>
      </c>
      <c r="F1202" s="2">
        <v>1998</v>
      </c>
    </row>
    <row r="1203" spans="1:6" x14ac:dyDescent="0.25">
      <c r="A1203" s="2" t="s">
        <v>263</v>
      </c>
      <c r="B1203" s="2" t="s">
        <v>264</v>
      </c>
      <c r="C1203" s="2" t="s">
        <v>351</v>
      </c>
      <c r="D1203" s="2">
        <v>7</v>
      </c>
      <c r="E1203" s="2" t="s">
        <v>352</v>
      </c>
      <c r="F1203" s="2">
        <v>1999</v>
      </c>
    </row>
    <row r="1204" spans="1:6" x14ac:dyDescent="0.25">
      <c r="A1204" s="2" t="s">
        <v>263</v>
      </c>
      <c r="B1204" s="2" t="s">
        <v>264</v>
      </c>
      <c r="C1204" s="2" t="s">
        <v>351</v>
      </c>
      <c r="D1204" s="2">
        <v>7</v>
      </c>
      <c r="E1204" s="2" t="s">
        <v>352</v>
      </c>
      <c r="F1204" s="2">
        <v>2000</v>
      </c>
    </row>
    <row r="1205" spans="1:6" x14ac:dyDescent="0.25">
      <c r="A1205" s="2" t="s">
        <v>263</v>
      </c>
      <c r="B1205" s="2" t="s">
        <v>264</v>
      </c>
      <c r="C1205" s="2" t="s">
        <v>351</v>
      </c>
      <c r="D1205" s="2">
        <v>7</v>
      </c>
      <c r="E1205" s="2" t="s">
        <v>352</v>
      </c>
      <c r="F1205" s="2">
        <v>2001</v>
      </c>
    </row>
    <row r="1206" spans="1:6" x14ac:dyDescent="0.25">
      <c r="A1206" s="2" t="s">
        <v>263</v>
      </c>
      <c r="B1206" s="2" t="s">
        <v>264</v>
      </c>
      <c r="C1206" s="2" t="s">
        <v>351</v>
      </c>
      <c r="D1206" s="2">
        <v>7</v>
      </c>
      <c r="E1206" s="2" t="s">
        <v>352</v>
      </c>
      <c r="F1206" s="2">
        <v>2002</v>
      </c>
    </row>
    <row r="1207" spans="1:6" x14ac:dyDescent="0.25">
      <c r="A1207" s="2" t="s">
        <v>263</v>
      </c>
      <c r="B1207" s="2" t="s">
        <v>264</v>
      </c>
      <c r="C1207" s="2" t="s">
        <v>351</v>
      </c>
      <c r="D1207" s="2">
        <v>7</v>
      </c>
      <c r="E1207" s="2" t="s">
        <v>352</v>
      </c>
      <c r="F1207" s="2">
        <v>2003</v>
      </c>
    </row>
    <row r="1208" spans="1:6" x14ac:dyDescent="0.25">
      <c r="A1208" s="2" t="s">
        <v>263</v>
      </c>
      <c r="B1208" s="2" t="s">
        <v>264</v>
      </c>
      <c r="C1208" s="2" t="s">
        <v>351</v>
      </c>
      <c r="D1208" s="2">
        <v>7</v>
      </c>
      <c r="E1208" s="2" t="s">
        <v>352</v>
      </c>
      <c r="F1208" s="2">
        <v>2004</v>
      </c>
    </row>
    <row r="1209" spans="1:6" x14ac:dyDescent="0.25">
      <c r="A1209" s="2" t="s">
        <v>263</v>
      </c>
      <c r="B1209" s="2" t="s">
        <v>264</v>
      </c>
      <c r="C1209" s="2" t="s">
        <v>351</v>
      </c>
      <c r="D1209" s="2">
        <v>7</v>
      </c>
      <c r="E1209" s="2" t="s">
        <v>352</v>
      </c>
      <c r="F1209" s="2">
        <v>2005</v>
      </c>
    </row>
    <row r="1210" spans="1:6" x14ac:dyDescent="0.25">
      <c r="A1210" s="2" t="s">
        <v>263</v>
      </c>
      <c r="B1210" s="2" t="s">
        <v>264</v>
      </c>
      <c r="C1210" s="2" t="s">
        <v>351</v>
      </c>
      <c r="D1210" s="2">
        <v>7</v>
      </c>
      <c r="E1210" s="2" t="s">
        <v>352</v>
      </c>
      <c r="F1210" s="2">
        <v>2006</v>
      </c>
    </row>
    <row r="1211" spans="1:6" x14ac:dyDescent="0.25">
      <c r="A1211" s="2" t="s">
        <v>263</v>
      </c>
      <c r="B1211" s="2" t="s">
        <v>264</v>
      </c>
      <c r="C1211" s="2" t="s">
        <v>351</v>
      </c>
      <c r="D1211" s="2">
        <v>7</v>
      </c>
      <c r="E1211" s="2" t="s">
        <v>352</v>
      </c>
      <c r="F1211" s="2">
        <v>2007</v>
      </c>
    </row>
    <row r="1212" spans="1:6" x14ac:dyDescent="0.25">
      <c r="A1212" s="2" t="s">
        <v>263</v>
      </c>
      <c r="B1212" s="2" t="s">
        <v>264</v>
      </c>
      <c r="C1212" s="2" t="s">
        <v>351</v>
      </c>
      <c r="D1212" s="2">
        <v>7</v>
      </c>
      <c r="E1212" s="2" t="s">
        <v>352</v>
      </c>
      <c r="F1212" s="2">
        <v>2008</v>
      </c>
    </row>
    <row r="1213" spans="1:6" x14ac:dyDescent="0.25">
      <c r="A1213" s="2" t="s">
        <v>263</v>
      </c>
      <c r="B1213" s="2" t="s">
        <v>264</v>
      </c>
      <c r="C1213" s="2" t="s">
        <v>351</v>
      </c>
      <c r="D1213" s="2">
        <v>7</v>
      </c>
      <c r="E1213" s="2" t="s">
        <v>352</v>
      </c>
      <c r="F1213" s="2">
        <v>2009</v>
      </c>
    </row>
    <row r="1214" spans="1:6" x14ac:dyDescent="0.25">
      <c r="A1214" s="2" t="s">
        <v>263</v>
      </c>
      <c r="B1214" s="2" t="s">
        <v>264</v>
      </c>
      <c r="C1214" s="2" t="s">
        <v>351</v>
      </c>
      <c r="D1214" s="2">
        <v>7</v>
      </c>
      <c r="E1214" s="2" t="s">
        <v>352</v>
      </c>
      <c r="F1214" s="2">
        <v>2010</v>
      </c>
    </row>
    <row r="1215" spans="1:6" x14ac:dyDescent="0.25">
      <c r="A1215" s="2" t="s">
        <v>263</v>
      </c>
      <c r="B1215" s="2" t="s">
        <v>264</v>
      </c>
      <c r="C1215" s="2" t="s">
        <v>351</v>
      </c>
      <c r="D1215" s="2">
        <v>7</v>
      </c>
      <c r="E1215" s="2" t="s">
        <v>352</v>
      </c>
      <c r="F1215" s="2">
        <v>2011</v>
      </c>
    </row>
    <row r="1216" spans="1:6" x14ac:dyDescent="0.25">
      <c r="A1216" s="2" t="s">
        <v>263</v>
      </c>
      <c r="B1216" s="2" t="s">
        <v>264</v>
      </c>
      <c r="C1216" s="2" t="s">
        <v>351</v>
      </c>
      <c r="D1216" s="2">
        <v>7</v>
      </c>
      <c r="E1216" s="2" t="s">
        <v>352</v>
      </c>
      <c r="F1216" s="2">
        <v>2012</v>
      </c>
    </row>
    <row r="1217" spans="1:6" x14ac:dyDescent="0.25">
      <c r="A1217" s="2" t="s">
        <v>263</v>
      </c>
      <c r="B1217" s="2" t="s">
        <v>264</v>
      </c>
      <c r="C1217" s="2" t="s">
        <v>351</v>
      </c>
      <c r="D1217" s="2">
        <v>7</v>
      </c>
      <c r="E1217" s="2" t="s">
        <v>352</v>
      </c>
      <c r="F1217" s="2">
        <v>2013</v>
      </c>
    </row>
    <row r="1218" spans="1:6" x14ac:dyDescent="0.25">
      <c r="A1218" s="2" t="s">
        <v>263</v>
      </c>
      <c r="B1218" s="2" t="s">
        <v>264</v>
      </c>
      <c r="C1218" s="2" t="s">
        <v>353</v>
      </c>
      <c r="D1218" s="2">
        <v>16</v>
      </c>
      <c r="E1218" s="2" t="s">
        <v>354</v>
      </c>
      <c r="F1218" s="2">
        <v>1995</v>
      </c>
    </row>
    <row r="1219" spans="1:6" x14ac:dyDescent="0.25">
      <c r="A1219" s="2" t="s">
        <v>263</v>
      </c>
      <c r="B1219" s="2" t="s">
        <v>264</v>
      </c>
      <c r="C1219" s="2" t="s">
        <v>353</v>
      </c>
      <c r="D1219" s="2">
        <v>16</v>
      </c>
      <c r="E1219" s="2" t="s">
        <v>354</v>
      </c>
      <c r="F1219" s="2">
        <v>1996</v>
      </c>
    </row>
    <row r="1220" spans="1:6" x14ac:dyDescent="0.25">
      <c r="A1220" s="2" t="s">
        <v>263</v>
      </c>
      <c r="B1220" s="2" t="s">
        <v>264</v>
      </c>
      <c r="C1220" s="2" t="s">
        <v>353</v>
      </c>
      <c r="D1220" s="2">
        <v>16</v>
      </c>
      <c r="E1220" s="2" t="s">
        <v>354</v>
      </c>
      <c r="F1220" s="2">
        <v>1997</v>
      </c>
    </row>
    <row r="1221" spans="1:6" x14ac:dyDescent="0.25">
      <c r="A1221" s="2" t="s">
        <v>263</v>
      </c>
      <c r="B1221" s="2" t="s">
        <v>264</v>
      </c>
      <c r="C1221" s="2" t="s">
        <v>353</v>
      </c>
      <c r="D1221" s="2">
        <v>16</v>
      </c>
      <c r="E1221" s="2" t="s">
        <v>354</v>
      </c>
      <c r="F1221" s="2">
        <v>1998</v>
      </c>
    </row>
    <row r="1222" spans="1:6" x14ac:dyDescent="0.25">
      <c r="A1222" s="2" t="s">
        <v>263</v>
      </c>
      <c r="B1222" s="2" t="s">
        <v>264</v>
      </c>
      <c r="C1222" s="2" t="s">
        <v>353</v>
      </c>
      <c r="D1222" s="2">
        <v>16</v>
      </c>
      <c r="E1222" s="2" t="s">
        <v>354</v>
      </c>
      <c r="F1222" s="2">
        <v>1999</v>
      </c>
    </row>
    <row r="1223" spans="1:6" x14ac:dyDescent="0.25">
      <c r="A1223" s="2" t="s">
        <v>263</v>
      </c>
      <c r="B1223" s="2" t="s">
        <v>264</v>
      </c>
      <c r="C1223" s="2" t="s">
        <v>353</v>
      </c>
      <c r="D1223" s="2">
        <v>16</v>
      </c>
      <c r="E1223" s="2" t="s">
        <v>354</v>
      </c>
      <c r="F1223" s="2">
        <v>2000</v>
      </c>
    </row>
    <row r="1224" spans="1:6" x14ac:dyDescent="0.25">
      <c r="A1224" s="2" t="s">
        <v>263</v>
      </c>
      <c r="B1224" s="2" t="s">
        <v>264</v>
      </c>
      <c r="C1224" s="2" t="s">
        <v>353</v>
      </c>
      <c r="D1224" s="2">
        <v>16</v>
      </c>
      <c r="E1224" s="2" t="s">
        <v>354</v>
      </c>
      <c r="F1224" s="2">
        <v>2001</v>
      </c>
    </row>
    <row r="1225" spans="1:6" x14ac:dyDescent="0.25">
      <c r="A1225" s="2" t="s">
        <v>263</v>
      </c>
      <c r="B1225" s="2" t="s">
        <v>264</v>
      </c>
      <c r="C1225" s="2" t="s">
        <v>353</v>
      </c>
      <c r="D1225" s="2">
        <v>16</v>
      </c>
      <c r="E1225" s="2" t="s">
        <v>354</v>
      </c>
      <c r="F1225" s="2">
        <v>2002</v>
      </c>
    </row>
    <row r="1226" spans="1:6" x14ac:dyDescent="0.25">
      <c r="A1226" s="2" t="s">
        <v>263</v>
      </c>
      <c r="B1226" s="2" t="s">
        <v>264</v>
      </c>
      <c r="C1226" s="2" t="s">
        <v>353</v>
      </c>
      <c r="D1226" s="2">
        <v>16</v>
      </c>
      <c r="E1226" s="2" t="s">
        <v>354</v>
      </c>
      <c r="F1226" s="2">
        <v>2003</v>
      </c>
    </row>
    <row r="1227" spans="1:6" x14ac:dyDescent="0.25">
      <c r="A1227" s="2" t="s">
        <v>263</v>
      </c>
      <c r="B1227" s="2" t="s">
        <v>264</v>
      </c>
      <c r="C1227" s="2" t="s">
        <v>353</v>
      </c>
      <c r="D1227" s="2">
        <v>16</v>
      </c>
      <c r="E1227" s="2" t="s">
        <v>354</v>
      </c>
      <c r="F1227" s="2">
        <v>2004</v>
      </c>
    </row>
    <row r="1228" spans="1:6" x14ac:dyDescent="0.25">
      <c r="A1228" s="2" t="s">
        <v>263</v>
      </c>
      <c r="B1228" s="2" t="s">
        <v>264</v>
      </c>
      <c r="C1228" s="2" t="s">
        <v>353</v>
      </c>
      <c r="D1228" s="2">
        <v>16</v>
      </c>
      <c r="E1228" s="2" t="s">
        <v>354</v>
      </c>
      <c r="F1228" s="2">
        <v>2005</v>
      </c>
    </row>
    <row r="1229" spans="1:6" x14ac:dyDescent="0.25">
      <c r="A1229" s="2" t="s">
        <v>263</v>
      </c>
      <c r="B1229" s="2" t="s">
        <v>264</v>
      </c>
      <c r="C1229" s="2" t="s">
        <v>353</v>
      </c>
      <c r="D1229" s="2">
        <v>16</v>
      </c>
      <c r="E1229" s="2" t="s">
        <v>354</v>
      </c>
      <c r="F1229" s="2">
        <v>2006</v>
      </c>
    </row>
    <row r="1230" spans="1:6" x14ac:dyDescent="0.25">
      <c r="A1230" s="2" t="s">
        <v>263</v>
      </c>
      <c r="B1230" s="2" t="s">
        <v>264</v>
      </c>
      <c r="C1230" s="2" t="s">
        <v>353</v>
      </c>
      <c r="D1230" s="2">
        <v>16</v>
      </c>
      <c r="E1230" s="2" t="s">
        <v>354</v>
      </c>
      <c r="F1230" s="2">
        <v>2007</v>
      </c>
    </row>
    <row r="1231" spans="1:6" x14ac:dyDescent="0.25">
      <c r="A1231" s="2" t="s">
        <v>263</v>
      </c>
      <c r="B1231" s="2" t="s">
        <v>264</v>
      </c>
      <c r="C1231" s="2" t="s">
        <v>353</v>
      </c>
      <c r="D1231" s="2">
        <v>16</v>
      </c>
      <c r="E1231" s="2" t="s">
        <v>354</v>
      </c>
      <c r="F1231" s="2">
        <v>2008</v>
      </c>
    </row>
    <row r="1232" spans="1:6" x14ac:dyDescent="0.25">
      <c r="A1232" s="2" t="s">
        <v>263</v>
      </c>
      <c r="B1232" s="2" t="s">
        <v>264</v>
      </c>
      <c r="C1232" s="2" t="s">
        <v>353</v>
      </c>
      <c r="D1232" s="2">
        <v>16</v>
      </c>
      <c r="E1232" s="2" t="s">
        <v>354</v>
      </c>
      <c r="F1232" s="2">
        <v>2009</v>
      </c>
    </row>
    <row r="1233" spans="1:6" x14ac:dyDescent="0.25">
      <c r="A1233" s="2" t="s">
        <v>263</v>
      </c>
      <c r="B1233" s="2" t="s">
        <v>264</v>
      </c>
      <c r="C1233" s="2" t="s">
        <v>353</v>
      </c>
      <c r="D1233" s="2">
        <v>16</v>
      </c>
      <c r="E1233" s="2" t="s">
        <v>354</v>
      </c>
      <c r="F1233" s="2">
        <v>2010</v>
      </c>
    </row>
    <row r="1234" spans="1:6" x14ac:dyDescent="0.25">
      <c r="A1234" s="2" t="s">
        <v>263</v>
      </c>
      <c r="B1234" s="2" t="s">
        <v>264</v>
      </c>
      <c r="C1234" s="2" t="s">
        <v>353</v>
      </c>
      <c r="D1234" s="2">
        <v>16</v>
      </c>
      <c r="E1234" s="2" t="s">
        <v>354</v>
      </c>
      <c r="F1234" s="2">
        <v>2011</v>
      </c>
    </row>
    <row r="1235" spans="1:6" x14ac:dyDescent="0.25">
      <c r="A1235" s="2" t="s">
        <v>263</v>
      </c>
      <c r="B1235" s="2" t="s">
        <v>264</v>
      </c>
      <c r="C1235" s="2" t="s">
        <v>353</v>
      </c>
      <c r="D1235" s="2">
        <v>16</v>
      </c>
      <c r="E1235" s="2" t="s">
        <v>354</v>
      </c>
      <c r="F1235" s="2">
        <v>2012</v>
      </c>
    </row>
    <row r="1236" spans="1:6" x14ac:dyDescent="0.25">
      <c r="A1236" s="2" t="s">
        <v>263</v>
      </c>
      <c r="B1236" s="2" t="s">
        <v>264</v>
      </c>
      <c r="C1236" s="2" t="s">
        <v>353</v>
      </c>
      <c r="D1236" s="2">
        <v>16</v>
      </c>
      <c r="E1236" s="2" t="s">
        <v>354</v>
      </c>
      <c r="F1236" s="2">
        <v>2013</v>
      </c>
    </row>
    <row r="1237" spans="1:6" x14ac:dyDescent="0.25">
      <c r="A1237" s="2" t="s">
        <v>263</v>
      </c>
      <c r="B1237" s="2" t="s">
        <v>264</v>
      </c>
      <c r="C1237" s="2" t="s">
        <v>355</v>
      </c>
      <c r="D1237" s="2">
        <v>8</v>
      </c>
      <c r="E1237" s="2" t="s">
        <v>356</v>
      </c>
      <c r="F1237" s="2">
        <v>1995</v>
      </c>
    </row>
    <row r="1238" spans="1:6" x14ac:dyDescent="0.25">
      <c r="A1238" s="2" t="s">
        <v>263</v>
      </c>
      <c r="B1238" s="2" t="s">
        <v>264</v>
      </c>
      <c r="C1238" s="2" t="s">
        <v>355</v>
      </c>
      <c r="D1238" s="2">
        <v>8</v>
      </c>
      <c r="E1238" s="2" t="s">
        <v>356</v>
      </c>
      <c r="F1238" s="2">
        <v>1996</v>
      </c>
    </row>
    <row r="1239" spans="1:6" x14ac:dyDescent="0.25">
      <c r="A1239" s="2" t="s">
        <v>263</v>
      </c>
      <c r="B1239" s="2" t="s">
        <v>264</v>
      </c>
      <c r="C1239" s="2" t="s">
        <v>355</v>
      </c>
      <c r="D1239" s="2">
        <v>8</v>
      </c>
      <c r="E1239" s="2" t="s">
        <v>356</v>
      </c>
      <c r="F1239" s="2">
        <v>1997</v>
      </c>
    </row>
    <row r="1240" spans="1:6" x14ac:dyDescent="0.25">
      <c r="A1240" s="2" t="s">
        <v>263</v>
      </c>
      <c r="B1240" s="2" t="s">
        <v>264</v>
      </c>
      <c r="C1240" s="2" t="s">
        <v>355</v>
      </c>
      <c r="D1240" s="2">
        <v>8</v>
      </c>
      <c r="E1240" s="2" t="s">
        <v>356</v>
      </c>
      <c r="F1240" s="2">
        <v>1998</v>
      </c>
    </row>
    <row r="1241" spans="1:6" x14ac:dyDescent="0.25">
      <c r="A1241" s="2" t="s">
        <v>263</v>
      </c>
      <c r="B1241" s="2" t="s">
        <v>264</v>
      </c>
      <c r="C1241" s="2" t="s">
        <v>355</v>
      </c>
      <c r="D1241" s="2">
        <v>8</v>
      </c>
      <c r="E1241" s="2" t="s">
        <v>356</v>
      </c>
      <c r="F1241" s="2">
        <v>1999</v>
      </c>
    </row>
    <row r="1242" spans="1:6" x14ac:dyDescent="0.25">
      <c r="A1242" s="2" t="s">
        <v>263</v>
      </c>
      <c r="B1242" s="2" t="s">
        <v>264</v>
      </c>
      <c r="C1242" s="2" t="s">
        <v>355</v>
      </c>
      <c r="D1242" s="2">
        <v>8</v>
      </c>
      <c r="E1242" s="2" t="s">
        <v>356</v>
      </c>
      <c r="F1242" s="2">
        <v>2000</v>
      </c>
    </row>
    <row r="1243" spans="1:6" x14ac:dyDescent="0.25">
      <c r="A1243" s="2" t="s">
        <v>263</v>
      </c>
      <c r="B1243" s="2" t="s">
        <v>264</v>
      </c>
      <c r="C1243" s="2" t="s">
        <v>355</v>
      </c>
      <c r="D1243" s="2">
        <v>8</v>
      </c>
      <c r="E1243" s="2" t="s">
        <v>356</v>
      </c>
      <c r="F1243" s="2">
        <v>2001</v>
      </c>
    </row>
    <row r="1244" spans="1:6" x14ac:dyDescent="0.25">
      <c r="A1244" s="2" t="s">
        <v>263</v>
      </c>
      <c r="B1244" s="2" t="s">
        <v>264</v>
      </c>
      <c r="C1244" s="2" t="s">
        <v>355</v>
      </c>
      <c r="D1244" s="2">
        <v>8</v>
      </c>
      <c r="E1244" s="2" t="s">
        <v>356</v>
      </c>
      <c r="F1244" s="2">
        <v>2002</v>
      </c>
    </row>
    <row r="1245" spans="1:6" x14ac:dyDescent="0.25">
      <c r="A1245" s="2" t="s">
        <v>263</v>
      </c>
      <c r="B1245" s="2" t="s">
        <v>264</v>
      </c>
      <c r="C1245" s="2" t="s">
        <v>355</v>
      </c>
      <c r="D1245" s="2">
        <v>8</v>
      </c>
      <c r="E1245" s="2" t="s">
        <v>356</v>
      </c>
      <c r="F1245" s="2">
        <v>2003</v>
      </c>
    </row>
    <row r="1246" spans="1:6" x14ac:dyDescent="0.25">
      <c r="A1246" s="2" t="s">
        <v>263</v>
      </c>
      <c r="B1246" s="2" t="s">
        <v>264</v>
      </c>
      <c r="C1246" s="2" t="s">
        <v>355</v>
      </c>
      <c r="D1246" s="2">
        <v>8</v>
      </c>
      <c r="E1246" s="2" t="s">
        <v>356</v>
      </c>
      <c r="F1246" s="2">
        <v>2004</v>
      </c>
    </row>
    <row r="1247" spans="1:6" x14ac:dyDescent="0.25">
      <c r="A1247" s="2" t="s">
        <v>263</v>
      </c>
      <c r="B1247" s="2" t="s">
        <v>264</v>
      </c>
      <c r="C1247" s="2" t="s">
        <v>355</v>
      </c>
      <c r="D1247" s="2">
        <v>8</v>
      </c>
      <c r="E1247" s="2" t="s">
        <v>356</v>
      </c>
      <c r="F1247" s="2">
        <v>2005</v>
      </c>
    </row>
    <row r="1248" spans="1:6" x14ac:dyDescent="0.25">
      <c r="A1248" s="2" t="s">
        <v>263</v>
      </c>
      <c r="B1248" s="2" t="s">
        <v>264</v>
      </c>
      <c r="C1248" s="2" t="s">
        <v>355</v>
      </c>
      <c r="D1248" s="2">
        <v>8</v>
      </c>
      <c r="E1248" s="2" t="s">
        <v>356</v>
      </c>
      <c r="F1248" s="2">
        <v>2006</v>
      </c>
    </row>
    <row r="1249" spans="1:6" x14ac:dyDescent="0.25">
      <c r="A1249" s="2" t="s">
        <v>263</v>
      </c>
      <c r="B1249" s="2" t="s">
        <v>264</v>
      </c>
      <c r="C1249" s="2" t="s">
        <v>355</v>
      </c>
      <c r="D1249" s="2">
        <v>8</v>
      </c>
      <c r="E1249" s="2" t="s">
        <v>356</v>
      </c>
      <c r="F1249" s="2">
        <v>2007</v>
      </c>
    </row>
    <row r="1250" spans="1:6" x14ac:dyDescent="0.25">
      <c r="A1250" s="2" t="s">
        <v>263</v>
      </c>
      <c r="B1250" s="2" t="s">
        <v>264</v>
      </c>
      <c r="C1250" s="2" t="s">
        <v>355</v>
      </c>
      <c r="D1250" s="2">
        <v>8</v>
      </c>
      <c r="E1250" s="2" t="s">
        <v>356</v>
      </c>
      <c r="F1250" s="2">
        <v>2008</v>
      </c>
    </row>
    <row r="1251" spans="1:6" x14ac:dyDescent="0.25">
      <c r="A1251" s="2" t="s">
        <v>263</v>
      </c>
      <c r="B1251" s="2" t="s">
        <v>264</v>
      </c>
      <c r="C1251" s="2" t="s">
        <v>355</v>
      </c>
      <c r="D1251" s="2">
        <v>8</v>
      </c>
      <c r="E1251" s="2" t="s">
        <v>356</v>
      </c>
      <c r="F1251" s="2">
        <v>2009</v>
      </c>
    </row>
    <row r="1252" spans="1:6" x14ac:dyDescent="0.25">
      <c r="A1252" s="2" t="s">
        <v>263</v>
      </c>
      <c r="B1252" s="2" t="s">
        <v>264</v>
      </c>
      <c r="C1252" s="2" t="s">
        <v>355</v>
      </c>
      <c r="D1252" s="2">
        <v>8</v>
      </c>
      <c r="E1252" s="2" t="s">
        <v>356</v>
      </c>
      <c r="F1252" s="2">
        <v>2010</v>
      </c>
    </row>
    <row r="1253" spans="1:6" x14ac:dyDescent="0.25">
      <c r="A1253" s="2" t="s">
        <v>263</v>
      </c>
      <c r="B1253" s="2" t="s">
        <v>264</v>
      </c>
      <c r="C1253" s="2" t="s">
        <v>355</v>
      </c>
      <c r="D1253" s="2">
        <v>8</v>
      </c>
      <c r="E1253" s="2" t="s">
        <v>356</v>
      </c>
      <c r="F1253" s="2">
        <v>2011</v>
      </c>
    </row>
    <row r="1254" spans="1:6" x14ac:dyDescent="0.25">
      <c r="A1254" s="2" t="s">
        <v>263</v>
      </c>
      <c r="B1254" s="2" t="s">
        <v>264</v>
      </c>
      <c r="C1254" s="2" t="s">
        <v>355</v>
      </c>
      <c r="D1254" s="2">
        <v>8</v>
      </c>
      <c r="E1254" s="2" t="s">
        <v>356</v>
      </c>
      <c r="F1254" s="2">
        <v>2012</v>
      </c>
    </row>
    <row r="1255" spans="1:6" x14ac:dyDescent="0.25">
      <c r="A1255" s="2" t="s">
        <v>263</v>
      </c>
      <c r="B1255" s="2" t="s">
        <v>264</v>
      </c>
      <c r="C1255" s="2" t="s">
        <v>355</v>
      </c>
      <c r="D1255" s="2">
        <v>8</v>
      </c>
      <c r="E1255" s="2" t="s">
        <v>356</v>
      </c>
      <c r="F1255" s="2">
        <v>2013</v>
      </c>
    </row>
    <row r="1256" spans="1:6" x14ac:dyDescent="0.25">
      <c r="A1256" s="2" t="s">
        <v>263</v>
      </c>
      <c r="B1256" s="2" t="s">
        <v>264</v>
      </c>
      <c r="C1256" s="2" t="s">
        <v>42</v>
      </c>
      <c r="D1256" s="2">
        <v>59</v>
      </c>
      <c r="E1256" s="2" t="s">
        <v>357</v>
      </c>
      <c r="F1256" s="2">
        <v>1995</v>
      </c>
    </row>
    <row r="1257" spans="1:6" x14ac:dyDescent="0.25">
      <c r="A1257" s="2" t="s">
        <v>263</v>
      </c>
      <c r="B1257" s="2" t="s">
        <v>264</v>
      </c>
      <c r="C1257" s="2" t="s">
        <v>42</v>
      </c>
      <c r="D1257" s="2">
        <v>59</v>
      </c>
      <c r="E1257" s="2" t="s">
        <v>357</v>
      </c>
      <c r="F1257" s="2">
        <v>1996</v>
      </c>
    </row>
    <row r="1258" spans="1:6" x14ac:dyDescent="0.25">
      <c r="A1258" s="2" t="s">
        <v>263</v>
      </c>
      <c r="B1258" s="2" t="s">
        <v>264</v>
      </c>
      <c r="C1258" s="2" t="s">
        <v>42</v>
      </c>
      <c r="D1258" s="2">
        <v>59</v>
      </c>
      <c r="E1258" s="2" t="s">
        <v>357</v>
      </c>
      <c r="F1258" s="2">
        <v>1997</v>
      </c>
    </row>
    <row r="1259" spans="1:6" x14ac:dyDescent="0.25">
      <c r="A1259" s="2" t="s">
        <v>263</v>
      </c>
      <c r="B1259" s="2" t="s">
        <v>264</v>
      </c>
      <c r="C1259" s="2" t="s">
        <v>42</v>
      </c>
      <c r="D1259" s="2">
        <v>59</v>
      </c>
      <c r="E1259" s="2" t="s">
        <v>357</v>
      </c>
      <c r="F1259" s="2">
        <v>1998</v>
      </c>
    </row>
    <row r="1260" spans="1:6" x14ac:dyDescent="0.25">
      <c r="A1260" s="2" t="s">
        <v>263</v>
      </c>
      <c r="B1260" s="2" t="s">
        <v>264</v>
      </c>
      <c r="C1260" s="2" t="s">
        <v>42</v>
      </c>
      <c r="D1260" s="2">
        <v>59</v>
      </c>
      <c r="E1260" s="2" t="s">
        <v>357</v>
      </c>
      <c r="F1260" s="2">
        <v>1999</v>
      </c>
    </row>
    <row r="1261" spans="1:6" x14ac:dyDescent="0.25">
      <c r="A1261" s="2" t="s">
        <v>263</v>
      </c>
      <c r="B1261" s="2" t="s">
        <v>264</v>
      </c>
      <c r="C1261" s="2" t="s">
        <v>42</v>
      </c>
      <c r="D1261" s="2">
        <v>59</v>
      </c>
      <c r="E1261" s="2" t="s">
        <v>357</v>
      </c>
      <c r="F1261" s="2">
        <v>2000</v>
      </c>
    </row>
    <row r="1262" spans="1:6" x14ac:dyDescent="0.25">
      <c r="A1262" s="2" t="s">
        <v>263</v>
      </c>
      <c r="B1262" s="2" t="s">
        <v>264</v>
      </c>
      <c r="C1262" s="2" t="s">
        <v>42</v>
      </c>
      <c r="D1262" s="2">
        <v>59</v>
      </c>
      <c r="E1262" s="2" t="s">
        <v>357</v>
      </c>
      <c r="F1262" s="2">
        <v>2001</v>
      </c>
    </row>
    <row r="1263" spans="1:6" x14ac:dyDescent="0.25">
      <c r="A1263" s="2" t="s">
        <v>263</v>
      </c>
      <c r="B1263" s="2" t="s">
        <v>264</v>
      </c>
      <c r="C1263" s="2" t="s">
        <v>42</v>
      </c>
      <c r="D1263" s="2">
        <v>59</v>
      </c>
      <c r="E1263" s="2" t="s">
        <v>357</v>
      </c>
      <c r="F1263" s="2">
        <v>2002</v>
      </c>
    </row>
    <row r="1264" spans="1:6" x14ac:dyDescent="0.25">
      <c r="A1264" s="2" t="s">
        <v>263</v>
      </c>
      <c r="B1264" s="2" t="s">
        <v>264</v>
      </c>
      <c r="C1264" s="2" t="s">
        <v>42</v>
      </c>
      <c r="D1264" s="2">
        <v>59</v>
      </c>
      <c r="E1264" s="2" t="s">
        <v>357</v>
      </c>
      <c r="F1264" s="2">
        <v>2003</v>
      </c>
    </row>
    <row r="1265" spans="1:6" x14ac:dyDescent="0.25">
      <c r="A1265" s="2" t="s">
        <v>263</v>
      </c>
      <c r="B1265" s="2" t="s">
        <v>264</v>
      </c>
      <c r="C1265" s="2" t="s">
        <v>42</v>
      </c>
      <c r="D1265" s="2">
        <v>59</v>
      </c>
      <c r="E1265" s="2" t="s">
        <v>357</v>
      </c>
      <c r="F1265" s="2">
        <v>2004</v>
      </c>
    </row>
    <row r="1266" spans="1:6" x14ac:dyDescent="0.25">
      <c r="A1266" s="2" t="s">
        <v>263</v>
      </c>
      <c r="B1266" s="2" t="s">
        <v>264</v>
      </c>
      <c r="C1266" s="2" t="s">
        <v>42</v>
      </c>
      <c r="D1266" s="2">
        <v>59</v>
      </c>
      <c r="E1266" s="2" t="s">
        <v>357</v>
      </c>
      <c r="F1266" s="2">
        <v>2005</v>
      </c>
    </row>
    <row r="1267" spans="1:6" x14ac:dyDescent="0.25">
      <c r="A1267" s="2" t="s">
        <v>263</v>
      </c>
      <c r="B1267" s="2" t="s">
        <v>264</v>
      </c>
      <c r="C1267" s="2" t="s">
        <v>42</v>
      </c>
      <c r="D1267" s="2">
        <v>59</v>
      </c>
      <c r="E1267" s="2" t="s">
        <v>357</v>
      </c>
      <c r="F1267" s="2">
        <v>2006</v>
      </c>
    </row>
    <row r="1268" spans="1:6" x14ac:dyDescent="0.25">
      <c r="A1268" s="2" t="s">
        <v>263</v>
      </c>
      <c r="B1268" s="2" t="s">
        <v>264</v>
      </c>
      <c r="C1268" s="2" t="s">
        <v>42</v>
      </c>
      <c r="D1268" s="2">
        <v>59</v>
      </c>
      <c r="E1268" s="2" t="s">
        <v>357</v>
      </c>
      <c r="F1268" s="2">
        <v>2007</v>
      </c>
    </row>
    <row r="1269" spans="1:6" x14ac:dyDescent="0.25">
      <c r="A1269" s="2" t="s">
        <v>263</v>
      </c>
      <c r="B1269" s="2" t="s">
        <v>264</v>
      </c>
      <c r="C1269" s="2" t="s">
        <v>42</v>
      </c>
      <c r="D1269" s="2">
        <v>59</v>
      </c>
      <c r="E1269" s="2" t="s">
        <v>357</v>
      </c>
      <c r="F1269" s="2">
        <v>2008</v>
      </c>
    </row>
    <row r="1270" spans="1:6" x14ac:dyDescent="0.25">
      <c r="A1270" s="2" t="s">
        <v>263</v>
      </c>
      <c r="B1270" s="2" t="s">
        <v>264</v>
      </c>
      <c r="C1270" s="2" t="s">
        <v>42</v>
      </c>
      <c r="D1270" s="2">
        <v>59</v>
      </c>
      <c r="E1270" s="2" t="s">
        <v>357</v>
      </c>
      <c r="F1270" s="2">
        <v>2009</v>
      </c>
    </row>
    <row r="1271" spans="1:6" x14ac:dyDescent="0.25">
      <c r="A1271" s="2" t="s">
        <v>263</v>
      </c>
      <c r="B1271" s="2" t="s">
        <v>264</v>
      </c>
      <c r="C1271" s="2" t="s">
        <v>42</v>
      </c>
      <c r="D1271" s="2">
        <v>59</v>
      </c>
      <c r="E1271" s="2" t="s">
        <v>357</v>
      </c>
      <c r="F1271" s="2">
        <v>2010</v>
      </c>
    </row>
    <row r="1272" spans="1:6" x14ac:dyDescent="0.25">
      <c r="A1272" s="2" t="s">
        <v>263</v>
      </c>
      <c r="B1272" s="2" t="s">
        <v>264</v>
      </c>
      <c r="C1272" s="2" t="s">
        <v>42</v>
      </c>
      <c r="D1272" s="2">
        <v>59</v>
      </c>
      <c r="E1272" s="2" t="s">
        <v>357</v>
      </c>
      <c r="F1272" s="2">
        <v>2011</v>
      </c>
    </row>
    <row r="1273" spans="1:6" x14ac:dyDescent="0.25">
      <c r="A1273" s="2" t="s">
        <v>263</v>
      </c>
      <c r="B1273" s="2" t="s">
        <v>264</v>
      </c>
      <c r="C1273" s="2" t="s">
        <v>42</v>
      </c>
      <c r="D1273" s="2">
        <v>59</v>
      </c>
      <c r="E1273" s="2" t="s">
        <v>357</v>
      </c>
      <c r="F1273" s="2">
        <v>2012</v>
      </c>
    </row>
    <row r="1274" spans="1:6" x14ac:dyDescent="0.25">
      <c r="A1274" s="2" t="s">
        <v>263</v>
      </c>
      <c r="B1274" s="2" t="s">
        <v>264</v>
      </c>
      <c r="C1274" s="2" t="s">
        <v>42</v>
      </c>
      <c r="D1274" s="2">
        <v>59</v>
      </c>
      <c r="E1274" s="2" t="s">
        <v>357</v>
      </c>
      <c r="F1274" s="2">
        <v>2013</v>
      </c>
    </row>
    <row r="1275" spans="1:6" x14ac:dyDescent="0.25">
      <c r="A1275" s="2" t="s">
        <v>263</v>
      </c>
      <c r="B1275" s="2" t="s">
        <v>264</v>
      </c>
      <c r="C1275" s="2" t="s">
        <v>358</v>
      </c>
      <c r="D1275" s="2">
        <v>55</v>
      </c>
      <c r="E1275" s="2" t="s">
        <v>359</v>
      </c>
      <c r="F1275" s="2">
        <v>1995</v>
      </c>
    </row>
    <row r="1276" spans="1:6" x14ac:dyDescent="0.25">
      <c r="A1276" s="2" t="s">
        <v>263</v>
      </c>
      <c r="B1276" s="2" t="s">
        <v>264</v>
      </c>
      <c r="C1276" s="2" t="s">
        <v>358</v>
      </c>
      <c r="D1276" s="2">
        <v>55</v>
      </c>
      <c r="E1276" s="2" t="s">
        <v>359</v>
      </c>
      <c r="F1276" s="2">
        <v>1996</v>
      </c>
    </row>
    <row r="1277" spans="1:6" x14ac:dyDescent="0.25">
      <c r="A1277" s="2" t="s">
        <v>263</v>
      </c>
      <c r="B1277" s="2" t="s">
        <v>264</v>
      </c>
      <c r="C1277" s="2" t="s">
        <v>358</v>
      </c>
      <c r="D1277" s="2">
        <v>55</v>
      </c>
      <c r="E1277" s="2" t="s">
        <v>359</v>
      </c>
      <c r="F1277" s="2">
        <v>1997</v>
      </c>
    </row>
    <row r="1278" spans="1:6" x14ac:dyDescent="0.25">
      <c r="A1278" s="2" t="s">
        <v>263</v>
      </c>
      <c r="B1278" s="2" t="s">
        <v>264</v>
      </c>
      <c r="C1278" s="2" t="s">
        <v>358</v>
      </c>
      <c r="D1278" s="2">
        <v>55</v>
      </c>
      <c r="E1278" s="2" t="s">
        <v>359</v>
      </c>
      <c r="F1278" s="2">
        <v>1998</v>
      </c>
    </row>
    <row r="1279" spans="1:6" x14ac:dyDescent="0.25">
      <c r="A1279" s="2" t="s">
        <v>263</v>
      </c>
      <c r="B1279" s="2" t="s">
        <v>264</v>
      </c>
      <c r="C1279" s="2" t="s">
        <v>358</v>
      </c>
      <c r="D1279" s="2">
        <v>55</v>
      </c>
      <c r="E1279" s="2" t="s">
        <v>359</v>
      </c>
      <c r="F1279" s="2">
        <v>1999</v>
      </c>
    </row>
    <row r="1280" spans="1:6" x14ac:dyDescent="0.25">
      <c r="A1280" s="2" t="s">
        <v>263</v>
      </c>
      <c r="B1280" s="2" t="s">
        <v>264</v>
      </c>
      <c r="C1280" s="2" t="s">
        <v>358</v>
      </c>
      <c r="D1280" s="2">
        <v>55</v>
      </c>
      <c r="E1280" s="2" t="s">
        <v>359</v>
      </c>
      <c r="F1280" s="2">
        <v>2000</v>
      </c>
    </row>
    <row r="1281" spans="1:6" x14ac:dyDescent="0.25">
      <c r="A1281" s="2" t="s">
        <v>263</v>
      </c>
      <c r="B1281" s="2" t="s">
        <v>264</v>
      </c>
      <c r="C1281" s="2" t="s">
        <v>358</v>
      </c>
      <c r="D1281" s="2">
        <v>55</v>
      </c>
      <c r="E1281" s="2" t="s">
        <v>359</v>
      </c>
      <c r="F1281" s="2">
        <v>2001</v>
      </c>
    </row>
    <row r="1282" spans="1:6" x14ac:dyDescent="0.25">
      <c r="A1282" s="2" t="s">
        <v>263</v>
      </c>
      <c r="B1282" s="2" t="s">
        <v>264</v>
      </c>
      <c r="C1282" s="2" t="s">
        <v>358</v>
      </c>
      <c r="D1282" s="2">
        <v>55</v>
      </c>
      <c r="E1282" s="2" t="s">
        <v>359</v>
      </c>
      <c r="F1282" s="2">
        <v>2002</v>
      </c>
    </row>
    <row r="1283" spans="1:6" x14ac:dyDescent="0.25">
      <c r="A1283" s="2" t="s">
        <v>263</v>
      </c>
      <c r="B1283" s="2" t="s">
        <v>264</v>
      </c>
      <c r="C1283" s="2" t="s">
        <v>358</v>
      </c>
      <c r="D1283" s="2">
        <v>55</v>
      </c>
      <c r="E1283" s="2" t="s">
        <v>359</v>
      </c>
      <c r="F1283" s="2">
        <v>2003</v>
      </c>
    </row>
    <row r="1284" spans="1:6" x14ac:dyDescent="0.25">
      <c r="A1284" s="2" t="s">
        <v>263</v>
      </c>
      <c r="B1284" s="2" t="s">
        <v>264</v>
      </c>
      <c r="C1284" s="2" t="s">
        <v>358</v>
      </c>
      <c r="D1284" s="2">
        <v>55</v>
      </c>
      <c r="E1284" s="2" t="s">
        <v>359</v>
      </c>
      <c r="F1284" s="2">
        <v>2004</v>
      </c>
    </row>
    <row r="1285" spans="1:6" x14ac:dyDescent="0.25">
      <c r="A1285" s="2" t="s">
        <v>263</v>
      </c>
      <c r="B1285" s="2" t="s">
        <v>264</v>
      </c>
      <c r="C1285" s="2" t="s">
        <v>358</v>
      </c>
      <c r="D1285" s="2">
        <v>55</v>
      </c>
      <c r="E1285" s="2" t="s">
        <v>359</v>
      </c>
      <c r="F1285" s="2">
        <v>2005</v>
      </c>
    </row>
    <row r="1286" spans="1:6" x14ac:dyDescent="0.25">
      <c r="A1286" s="2" t="s">
        <v>263</v>
      </c>
      <c r="B1286" s="2" t="s">
        <v>264</v>
      </c>
      <c r="C1286" s="2" t="s">
        <v>358</v>
      </c>
      <c r="D1286" s="2">
        <v>55</v>
      </c>
      <c r="E1286" s="2" t="s">
        <v>359</v>
      </c>
      <c r="F1286" s="2">
        <v>2006</v>
      </c>
    </row>
    <row r="1287" spans="1:6" x14ac:dyDescent="0.25">
      <c r="A1287" s="2" t="s">
        <v>263</v>
      </c>
      <c r="B1287" s="2" t="s">
        <v>264</v>
      </c>
      <c r="C1287" s="2" t="s">
        <v>358</v>
      </c>
      <c r="D1287" s="2">
        <v>55</v>
      </c>
      <c r="E1287" s="2" t="s">
        <v>359</v>
      </c>
      <c r="F1287" s="2">
        <v>2007</v>
      </c>
    </row>
    <row r="1288" spans="1:6" x14ac:dyDescent="0.25">
      <c r="A1288" s="2" t="s">
        <v>263</v>
      </c>
      <c r="B1288" s="2" t="s">
        <v>264</v>
      </c>
      <c r="C1288" s="2" t="s">
        <v>358</v>
      </c>
      <c r="D1288" s="2">
        <v>55</v>
      </c>
      <c r="E1288" s="2" t="s">
        <v>359</v>
      </c>
      <c r="F1288" s="2">
        <v>2008</v>
      </c>
    </row>
    <row r="1289" spans="1:6" x14ac:dyDescent="0.25">
      <c r="A1289" s="2" t="s">
        <v>263</v>
      </c>
      <c r="B1289" s="2" t="s">
        <v>264</v>
      </c>
      <c r="C1289" s="2" t="s">
        <v>358</v>
      </c>
      <c r="D1289" s="2">
        <v>55</v>
      </c>
      <c r="E1289" s="2" t="s">
        <v>359</v>
      </c>
      <c r="F1289" s="2">
        <v>2009</v>
      </c>
    </row>
    <row r="1290" spans="1:6" x14ac:dyDescent="0.25">
      <c r="A1290" s="2" t="s">
        <v>263</v>
      </c>
      <c r="B1290" s="2" t="s">
        <v>264</v>
      </c>
      <c r="C1290" s="2" t="s">
        <v>358</v>
      </c>
      <c r="D1290" s="2">
        <v>55</v>
      </c>
      <c r="E1290" s="2" t="s">
        <v>359</v>
      </c>
      <c r="F1290" s="2">
        <v>2010</v>
      </c>
    </row>
    <row r="1291" spans="1:6" x14ac:dyDescent="0.25">
      <c r="A1291" s="2" t="s">
        <v>263</v>
      </c>
      <c r="B1291" s="2" t="s">
        <v>264</v>
      </c>
      <c r="C1291" s="2" t="s">
        <v>358</v>
      </c>
      <c r="D1291" s="2">
        <v>55</v>
      </c>
      <c r="E1291" s="2" t="s">
        <v>359</v>
      </c>
      <c r="F1291" s="2">
        <v>2011</v>
      </c>
    </row>
    <row r="1292" spans="1:6" x14ac:dyDescent="0.25">
      <c r="A1292" s="2" t="s">
        <v>263</v>
      </c>
      <c r="B1292" s="2" t="s">
        <v>264</v>
      </c>
      <c r="C1292" s="2" t="s">
        <v>358</v>
      </c>
      <c r="D1292" s="2">
        <v>55</v>
      </c>
      <c r="E1292" s="2" t="s">
        <v>359</v>
      </c>
      <c r="F1292" s="2">
        <v>2012</v>
      </c>
    </row>
    <row r="1293" spans="1:6" x14ac:dyDescent="0.25">
      <c r="A1293" s="2" t="s">
        <v>263</v>
      </c>
      <c r="B1293" s="2" t="s">
        <v>264</v>
      </c>
      <c r="C1293" s="2" t="s">
        <v>358</v>
      </c>
      <c r="D1293" s="2">
        <v>55</v>
      </c>
      <c r="E1293" s="2" t="s">
        <v>359</v>
      </c>
      <c r="F1293" s="2">
        <v>2013</v>
      </c>
    </row>
    <row r="1294" spans="1:6" x14ac:dyDescent="0.25">
      <c r="A1294" s="2" t="s">
        <v>263</v>
      </c>
      <c r="B1294" s="2" t="s">
        <v>264</v>
      </c>
      <c r="C1294" s="2" t="s">
        <v>360</v>
      </c>
      <c r="D1294" s="2">
        <v>47</v>
      </c>
      <c r="E1294" s="2" t="s">
        <v>361</v>
      </c>
      <c r="F1294" s="2">
        <v>1995</v>
      </c>
    </row>
    <row r="1295" spans="1:6" x14ac:dyDescent="0.25">
      <c r="A1295" s="2" t="s">
        <v>263</v>
      </c>
      <c r="B1295" s="2" t="s">
        <v>264</v>
      </c>
      <c r="C1295" s="2" t="s">
        <v>360</v>
      </c>
      <c r="D1295" s="2">
        <v>47</v>
      </c>
      <c r="E1295" s="2" t="s">
        <v>361</v>
      </c>
      <c r="F1295" s="2">
        <v>1996</v>
      </c>
    </row>
    <row r="1296" spans="1:6" x14ac:dyDescent="0.25">
      <c r="A1296" s="2" t="s">
        <v>263</v>
      </c>
      <c r="B1296" s="2" t="s">
        <v>264</v>
      </c>
      <c r="C1296" s="2" t="s">
        <v>360</v>
      </c>
      <c r="D1296" s="2">
        <v>47</v>
      </c>
      <c r="E1296" s="2" t="s">
        <v>361</v>
      </c>
      <c r="F1296" s="2">
        <v>1997</v>
      </c>
    </row>
    <row r="1297" spans="1:6" x14ac:dyDescent="0.25">
      <c r="A1297" s="2" t="s">
        <v>263</v>
      </c>
      <c r="B1297" s="2" t="s">
        <v>264</v>
      </c>
      <c r="C1297" s="2" t="s">
        <v>360</v>
      </c>
      <c r="D1297" s="2">
        <v>47</v>
      </c>
      <c r="E1297" s="2" t="s">
        <v>361</v>
      </c>
      <c r="F1297" s="2">
        <v>1998</v>
      </c>
    </row>
    <row r="1298" spans="1:6" x14ac:dyDescent="0.25">
      <c r="A1298" s="2" t="s">
        <v>263</v>
      </c>
      <c r="B1298" s="2" t="s">
        <v>264</v>
      </c>
      <c r="C1298" s="2" t="s">
        <v>360</v>
      </c>
      <c r="D1298" s="2">
        <v>47</v>
      </c>
      <c r="E1298" s="2" t="s">
        <v>361</v>
      </c>
      <c r="F1298" s="2">
        <v>1999</v>
      </c>
    </row>
    <row r="1299" spans="1:6" x14ac:dyDescent="0.25">
      <c r="A1299" s="2" t="s">
        <v>263</v>
      </c>
      <c r="B1299" s="2" t="s">
        <v>264</v>
      </c>
      <c r="C1299" s="2" t="s">
        <v>360</v>
      </c>
      <c r="D1299" s="2">
        <v>47</v>
      </c>
      <c r="E1299" s="2" t="s">
        <v>361</v>
      </c>
      <c r="F1299" s="2">
        <v>2000</v>
      </c>
    </row>
    <row r="1300" spans="1:6" x14ac:dyDescent="0.25">
      <c r="A1300" s="2" t="s">
        <v>263</v>
      </c>
      <c r="B1300" s="2" t="s">
        <v>264</v>
      </c>
      <c r="C1300" s="2" t="s">
        <v>360</v>
      </c>
      <c r="D1300" s="2">
        <v>47</v>
      </c>
      <c r="E1300" s="2" t="s">
        <v>361</v>
      </c>
      <c r="F1300" s="2">
        <v>2001</v>
      </c>
    </row>
    <row r="1301" spans="1:6" x14ac:dyDescent="0.25">
      <c r="A1301" s="2" t="s">
        <v>263</v>
      </c>
      <c r="B1301" s="2" t="s">
        <v>264</v>
      </c>
      <c r="C1301" s="2" t="s">
        <v>360</v>
      </c>
      <c r="D1301" s="2">
        <v>47</v>
      </c>
      <c r="E1301" s="2" t="s">
        <v>361</v>
      </c>
      <c r="F1301" s="2">
        <v>2002</v>
      </c>
    </row>
    <row r="1302" spans="1:6" x14ac:dyDescent="0.25">
      <c r="A1302" s="2" t="s">
        <v>263</v>
      </c>
      <c r="B1302" s="2" t="s">
        <v>264</v>
      </c>
      <c r="C1302" s="2" t="s">
        <v>360</v>
      </c>
      <c r="D1302" s="2">
        <v>47</v>
      </c>
      <c r="E1302" s="2" t="s">
        <v>361</v>
      </c>
      <c r="F1302" s="2">
        <v>2003</v>
      </c>
    </row>
    <row r="1303" spans="1:6" x14ac:dyDescent="0.25">
      <c r="A1303" s="2" t="s">
        <v>263</v>
      </c>
      <c r="B1303" s="2" t="s">
        <v>264</v>
      </c>
      <c r="C1303" s="2" t="s">
        <v>360</v>
      </c>
      <c r="D1303" s="2">
        <v>47</v>
      </c>
      <c r="E1303" s="2" t="s">
        <v>361</v>
      </c>
      <c r="F1303" s="2">
        <v>2004</v>
      </c>
    </row>
    <row r="1304" spans="1:6" x14ac:dyDescent="0.25">
      <c r="A1304" s="2" t="s">
        <v>263</v>
      </c>
      <c r="B1304" s="2" t="s">
        <v>264</v>
      </c>
      <c r="C1304" s="2" t="s">
        <v>360</v>
      </c>
      <c r="D1304" s="2">
        <v>47</v>
      </c>
      <c r="E1304" s="2" t="s">
        <v>361</v>
      </c>
      <c r="F1304" s="2">
        <v>2005</v>
      </c>
    </row>
    <row r="1305" spans="1:6" x14ac:dyDescent="0.25">
      <c r="A1305" s="2" t="s">
        <v>263</v>
      </c>
      <c r="B1305" s="2" t="s">
        <v>264</v>
      </c>
      <c r="C1305" s="2" t="s">
        <v>360</v>
      </c>
      <c r="D1305" s="2">
        <v>47</v>
      </c>
      <c r="E1305" s="2" t="s">
        <v>361</v>
      </c>
      <c r="F1305" s="2">
        <v>2006</v>
      </c>
    </row>
    <row r="1306" spans="1:6" x14ac:dyDescent="0.25">
      <c r="A1306" s="2" t="s">
        <v>263</v>
      </c>
      <c r="B1306" s="2" t="s">
        <v>264</v>
      </c>
      <c r="C1306" s="2" t="s">
        <v>360</v>
      </c>
      <c r="D1306" s="2">
        <v>47</v>
      </c>
      <c r="E1306" s="2" t="s">
        <v>361</v>
      </c>
      <c r="F1306" s="2">
        <v>2007</v>
      </c>
    </row>
    <row r="1307" spans="1:6" x14ac:dyDescent="0.25">
      <c r="A1307" s="2" t="s">
        <v>263</v>
      </c>
      <c r="B1307" s="2" t="s">
        <v>264</v>
      </c>
      <c r="C1307" s="2" t="s">
        <v>360</v>
      </c>
      <c r="D1307" s="2">
        <v>47</v>
      </c>
      <c r="E1307" s="2" t="s">
        <v>361</v>
      </c>
      <c r="F1307" s="2">
        <v>2008</v>
      </c>
    </row>
    <row r="1308" spans="1:6" x14ac:dyDescent="0.25">
      <c r="A1308" s="2" t="s">
        <v>263</v>
      </c>
      <c r="B1308" s="2" t="s">
        <v>264</v>
      </c>
      <c r="C1308" s="2" t="s">
        <v>360</v>
      </c>
      <c r="D1308" s="2">
        <v>47</v>
      </c>
      <c r="E1308" s="2" t="s">
        <v>361</v>
      </c>
      <c r="F1308" s="2">
        <v>2009</v>
      </c>
    </row>
    <row r="1309" spans="1:6" x14ac:dyDescent="0.25">
      <c r="A1309" s="2" t="s">
        <v>263</v>
      </c>
      <c r="B1309" s="2" t="s">
        <v>264</v>
      </c>
      <c r="C1309" s="2" t="s">
        <v>360</v>
      </c>
      <c r="D1309" s="2">
        <v>47</v>
      </c>
      <c r="E1309" s="2" t="s">
        <v>361</v>
      </c>
      <c r="F1309" s="2">
        <v>2010</v>
      </c>
    </row>
    <row r="1310" spans="1:6" x14ac:dyDescent="0.25">
      <c r="A1310" s="2" t="s">
        <v>263</v>
      </c>
      <c r="B1310" s="2" t="s">
        <v>264</v>
      </c>
      <c r="C1310" s="2" t="s">
        <v>360</v>
      </c>
      <c r="D1310" s="2">
        <v>47</v>
      </c>
      <c r="E1310" s="2" t="s">
        <v>361</v>
      </c>
      <c r="F1310" s="2">
        <v>2011</v>
      </c>
    </row>
    <row r="1311" spans="1:6" x14ac:dyDescent="0.25">
      <c r="A1311" s="2" t="s">
        <v>263</v>
      </c>
      <c r="B1311" s="2" t="s">
        <v>264</v>
      </c>
      <c r="C1311" s="2" t="s">
        <v>360</v>
      </c>
      <c r="D1311" s="2">
        <v>47</v>
      </c>
      <c r="E1311" s="2" t="s">
        <v>361</v>
      </c>
      <c r="F1311" s="2">
        <v>2012</v>
      </c>
    </row>
    <row r="1312" spans="1:6" x14ac:dyDescent="0.25">
      <c r="A1312" s="2" t="s">
        <v>263</v>
      </c>
      <c r="B1312" s="2" t="s">
        <v>264</v>
      </c>
      <c r="C1312" s="2" t="s">
        <v>360</v>
      </c>
      <c r="D1312" s="2">
        <v>47</v>
      </c>
      <c r="E1312" s="2" t="s">
        <v>361</v>
      </c>
      <c r="F1312" s="2">
        <v>2013</v>
      </c>
    </row>
    <row r="1313" spans="1:6" x14ac:dyDescent="0.25">
      <c r="A1313" s="2" t="s">
        <v>263</v>
      </c>
      <c r="B1313" s="2" t="s">
        <v>264</v>
      </c>
      <c r="C1313" s="2" t="s">
        <v>362</v>
      </c>
      <c r="D1313" s="2">
        <v>56</v>
      </c>
      <c r="E1313" s="2" t="s">
        <v>363</v>
      </c>
      <c r="F1313" s="2">
        <v>1995</v>
      </c>
    </row>
    <row r="1314" spans="1:6" x14ac:dyDescent="0.25">
      <c r="A1314" s="2" t="s">
        <v>263</v>
      </c>
      <c r="B1314" s="2" t="s">
        <v>264</v>
      </c>
      <c r="C1314" s="2" t="s">
        <v>362</v>
      </c>
      <c r="D1314" s="2">
        <v>56</v>
      </c>
      <c r="E1314" s="2" t="s">
        <v>363</v>
      </c>
      <c r="F1314" s="2">
        <v>1996</v>
      </c>
    </row>
    <row r="1315" spans="1:6" x14ac:dyDescent="0.25">
      <c r="A1315" s="2" t="s">
        <v>263</v>
      </c>
      <c r="B1315" s="2" t="s">
        <v>264</v>
      </c>
      <c r="C1315" s="2" t="s">
        <v>362</v>
      </c>
      <c r="D1315" s="2">
        <v>56</v>
      </c>
      <c r="E1315" s="2" t="s">
        <v>363</v>
      </c>
      <c r="F1315" s="2">
        <v>1997</v>
      </c>
    </row>
    <row r="1316" spans="1:6" x14ac:dyDescent="0.25">
      <c r="A1316" s="2" t="s">
        <v>263</v>
      </c>
      <c r="B1316" s="2" t="s">
        <v>264</v>
      </c>
      <c r="C1316" s="2" t="s">
        <v>362</v>
      </c>
      <c r="D1316" s="2">
        <v>56</v>
      </c>
      <c r="E1316" s="2" t="s">
        <v>363</v>
      </c>
      <c r="F1316" s="2">
        <v>1998</v>
      </c>
    </row>
    <row r="1317" spans="1:6" x14ac:dyDescent="0.25">
      <c r="A1317" s="2" t="s">
        <v>263</v>
      </c>
      <c r="B1317" s="2" t="s">
        <v>264</v>
      </c>
      <c r="C1317" s="2" t="s">
        <v>362</v>
      </c>
      <c r="D1317" s="2">
        <v>56</v>
      </c>
      <c r="E1317" s="2" t="s">
        <v>363</v>
      </c>
      <c r="F1317" s="2">
        <v>1999</v>
      </c>
    </row>
    <row r="1318" spans="1:6" x14ac:dyDescent="0.25">
      <c r="A1318" s="2" t="s">
        <v>263</v>
      </c>
      <c r="B1318" s="2" t="s">
        <v>264</v>
      </c>
      <c r="C1318" s="2" t="s">
        <v>362</v>
      </c>
      <c r="D1318" s="2">
        <v>56</v>
      </c>
      <c r="E1318" s="2" t="s">
        <v>363</v>
      </c>
      <c r="F1318" s="2">
        <v>2000</v>
      </c>
    </row>
    <row r="1319" spans="1:6" x14ac:dyDescent="0.25">
      <c r="A1319" s="2" t="s">
        <v>263</v>
      </c>
      <c r="B1319" s="2" t="s">
        <v>264</v>
      </c>
      <c r="C1319" s="2" t="s">
        <v>362</v>
      </c>
      <c r="D1319" s="2">
        <v>56</v>
      </c>
      <c r="E1319" s="2" t="s">
        <v>363</v>
      </c>
      <c r="F1319" s="2">
        <v>2001</v>
      </c>
    </row>
    <row r="1320" spans="1:6" x14ac:dyDescent="0.25">
      <c r="A1320" s="2" t="s">
        <v>263</v>
      </c>
      <c r="B1320" s="2" t="s">
        <v>264</v>
      </c>
      <c r="C1320" s="2" t="s">
        <v>362</v>
      </c>
      <c r="D1320" s="2">
        <v>56</v>
      </c>
      <c r="E1320" s="2" t="s">
        <v>363</v>
      </c>
      <c r="F1320" s="2">
        <v>2002</v>
      </c>
    </row>
    <row r="1321" spans="1:6" x14ac:dyDescent="0.25">
      <c r="A1321" s="2" t="s">
        <v>263</v>
      </c>
      <c r="B1321" s="2" t="s">
        <v>264</v>
      </c>
      <c r="C1321" s="2" t="s">
        <v>362</v>
      </c>
      <c r="D1321" s="2">
        <v>56</v>
      </c>
      <c r="E1321" s="2" t="s">
        <v>363</v>
      </c>
      <c r="F1321" s="2">
        <v>2003</v>
      </c>
    </row>
    <row r="1322" spans="1:6" x14ac:dyDescent="0.25">
      <c r="A1322" s="2" t="s">
        <v>263</v>
      </c>
      <c r="B1322" s="2" t="s">
        <v>264</v>
      </c>
      <c r="C1322" s="2" t="s">
        <v>362</v>
      </c>
      <c r="D1322" s="2">
        <v>56</v>
      </c>
      <c r="E1322" s="2" t="s">
        <v>363</v>
      </c>
      <c r="F1322" s="2">
        <v>2004</v>
      </c>
    </row>
    <row r="1323" spans="1:6" x14ac:dyDescent="0.25">
      <c r="A1323" s="2" t="s">
        <v>263</v>
      </c>
      <c r="B1323" s="2" t="s">
        <v>264</v>
      </c>
      <c r="C1323" s="2" t="s">
        <v>362</v>
      </c>
      <c r="D1323" s="2">
        <v>56</v>
      </c>
      <c r="E1323" s="2" t="s">
        <v>363</v>
      </c>
      <c r="F1323" s="2">
        <v>2005</v>
      </c>
    </row>
    <row r="1324" spans="1:6" x14ac:dyDescent="0.25">
      <c r="A1324" s="2" t="s">
        <v>263</v>
      </c>
      <c r="B1324" s="2" t="s">
        <v>264</v>
      </c>
      <c r="C1324" s="2" t="s">
        <v>362</v>
      </c>
      <c r="D1324" s="2">
        <v>56</v>
      </c>
      <c r="E1324" s="2" t="s">
        <v>363</v>
      </c>
      <c r="F1324" s="2">
        <v>2006</v>
      </c>
    </row>
    <row r="1325" spans="1:6" x14ac:dyDescent="0.25">
      <c r="A1325" s="2" t="s">
        <v>263</v>
      </c>
      <c r="B1325" s="2" t="s">
        <v>264</v>
      </c>
      <c r="C1325" s="2" t="s">
        <v>362</v>
      </c>
      <c r="D1325" s="2">
        <v>56</v>
      </c>
      <c r="E1325" s="2" t="s">
        <v>363</v>
      </c>
      <c r="F1325" s="2">
        <v>2007</v>
      </c>
    </row>
    <row r="1326" spans="1:6" x14ac:dyDescent="0.25">
      <c r="A1326" s="2" t="s">
        <v>263</v>
      </c>
      <c r="B1326" s="2" t="s">
        <v>264</v>
      </c>
      <c r="C1326" s="2" t="s">
        <v>362</v>
      </c>
      <c r="D1326" s="2">
        <v>56</v>
      </c>
      <c r="E1326" s="2" t="s">
        <v>363</v>
      </c>
      <c r="F1326" s="2">
        <v>2008</v>
      </c>
    </row>
    <row r="1327" spans="1:6" x14ac:dyDescent="0.25">
      <c r="A1327" s="2" t="s">
        <v>263</v>
      </c>
      <c r="B1327" s="2" t="s">
        <v>264</v>
      </c>
      <c r="C1327" s="2" t="s">
        <v>362</v>
      </c>
      <c r="D1327" s="2">
        <v>56</v>
      </c>
      <c r="E1327" s="2" t="s">
        <v>363</v>
      </c>
      <c r="F1327" s="2">
        <v>2009</v>
      </c>
    </row>
    <row r="1328" spans="1:6" x14ac:dyDescent="0.25">
      <c r="A1328" s="2" t="s">
        <v>263</v>
      </c>
      <c r="B1328" s="2" t="s">
        <v>264</v>
      </c>
      <c r="C1328" s="2" t="s">
        <v>362</v>
      </c>
      <c r="D1328" s="2">
        <v>56</v>
      </c>
      <c r="E1328" s="2" t="s">
        <v>363</v>
      </c>
      <c r="F1328" s="2">
        <v>2010</v>
      </c>
    </row>
    <row r="1329" spans="1:6" x14ac:dyDescent="0.25">
      <c r="A1329" s="2" t="s">
        <v>263</v>
      </c>
      <c r="B1329" s="2" t="s">
        <v>264</v>
      </c>
      <c r="C1329" s="2" t="s">
        <v>362</v>
      </c>
      <c r="D1329" s="2">
        <v>56</v>
      </c>
      <c r="E1329" s="2" t="s">
        <v>363</v>
      </c>
      <c r="F1329" s="2">
        <v>2011</v>
      </c>
    </row>
    <row r="1330" spans="1:6" x14ac:dyDescent="0.25">
      <c r="A1330" s="2" t="s">
        <v>263</v>
      </c>
      <c r="B1330" s="2" t="s">
        <v>264</v>
      </c>
      <c r="C1330" s="2" t="s">
        <v>362</v>
      </c>
      <c r="D1330" s="2">
        <v>56</v>
      </c>
      <c r="E1330" s="2" t="s">
        <v>363</v>
      </c>
      <c r="F1330" s="2">
        <v>2012</v>
      </c>
    </row>
    <row r="1331" spans="1:6" x14ac:dyDescent="0.25">
      <c r="A1331" s="2" t="s">
        <v>263</v>
      </c>
      <c r="B1331" s="2" t="s">
        <v>264</v>
      </c>
      <c r="C1331" s="2" t="s">
        <v>362</v>
      </c>
      <c r="D1331" s="2">
        <v>56</v>
      </c>
      <c r="E1331" s="2" t="s">
        <v>363</v>
      </c>
      <c r="F1331" s="2">
        <v>2013</v>
      </c>
    </row>
    <row r="1332" spans="1:6" x14ac:dyDescent="0.25">
      <c r="A1332" s="2" t="s">
        <v>263</v>
      </c>
      <c r="B1332" s="2" t="s">
        <v>264</v>
      </c>
      <c r="C1332" s="2" t="s">
        <v>364</v>
      </c>
      <c r="D1332" s="2">
        <v>44</v>
      </c>
      <c r="E1332" s="2" t="s">
        <v>365</v>
      </c>
      <c r="F1332" s="2">
        <v>1995</v>
      </c>
    </row>
    <row r="1333" spans="1:6" x14ac:dyDescent="0.25">
      <c r="A1333" s="2" t="s">
        <v>263</v>
      </c>
      <c r="B1333" s="2" t="s">
        <v>264</v>
      </c>
      <c r="C1333" s="2" t="s">
        <v>364</v>
      </c>
      <c r="D1333" s="2">
        <v>44</v>
      </c>
      <c r="E1333" s="2" t="s">
        <v>365</v>
      </c>
      <c r="F1333" s="2">
        <v>1996</v>
      </c>
    </row>
    <row r="1334" spans="1:6" x14ac:dyDescent="0.25">
      <c r="A1334" s="2" t="s">
        <v>263</v>
      </c>
      <c r="B1334" s="2" t="s">
        <v>264</v>
      </c>
      <c r="C1334" s="2" t="s">
        <v>364</v>
      </c>
      <c r="D1334" s="2">
        <v>44</v>
      </c>
      <c r="E1334" s="2" t="s">
        <v>365</v>
      </c>
      <c r="F1334" s="2">
        <v>1997</v>
      </c>
    </row>
    <row r="1335" spans="1:6" x14ac:dyDescent="0.25">
      <c r="A1335" s="2" t="s">
        <v>263</v>
      </c>
      <c r="B1335" s="2" t="s">
        <v>264</v>
      </c>
      <c r="C1335" s="2" t="s">
        <v>364</v>
      </c>
      <c r="D1335" s="2">
        <v>44</v>
      </c>
      <c r="E1335" s="2" t="s">
        <v>365</v>
      </c>
      <c r="F1335" s="2">
        <v>1998</v>
      </c>
    </row>
    <row r="1336" spans="1:6" x14ac:dyDescent="0.25">
      <c r="A1336" s="2" t="s">
        <v>263</v>
      </c>
      <c r="B1336" s="2" t="s">
        <v>264</v>
      </c>
      <c r="C1336" s="2" t="s">
        <v>364</v>
      </c>
      <c r="D1336" s="2">
        <v>44</v>
      </c>
      <c r="E1336" s="2" t="s">
        <v>365</v>
      </c>
      <c r="F1336" s="2">
        <v>1999</v>
      </c>
    </row>
    <row r="1337" spans="1:6" x14ac:dyDescent="0.25">
      <c r="A1337" s="2" t="s">
        <v>263</v>
      </c>
      <c r="B1337" s="2" t="s">
        <v>264</v>
      </c>
      <c r="C1337" s="2" t="s">
        <v>364</v>
      </c>
      <c r="D1337" s="2">
        <v>44</v>
      </c>
      <c r="E1337" s="2" t="s">
        <v>365</v>
      </c>
      <c r="F1337" s="2">
        <v>2000</v>
      </c>
    </row>
    <row r="1338" spans="1:6" x14ac:dyDescent="0.25">
      <c r="A1338" s="2" t="s">
        <v>263</v>
      </c>
      <c r="B1338" s="2" t="s">
        <v>264</v>
      </c>
      <c r="C1338" s="2" t="s">
        <v>364</v>
      </c>
      <c r="D1338" s="2">
        <v>44</v>
      </c>
      <c r="E1338" s="2" t="s">
        <v>365</v>
      </c>
      <c r="F1338" s="2">
        <v>2001</v>
      </c>
    </row>
    <row r="1339" spans="1:6" x14ac:dyDescent="0.25">
      <c r="A1339" s="2" t="s">
        <v>263</v>
      </c>
      <c r="B1339" s="2" t="s">
        <v>264</v>
      </c>
      <c r="C1339" s="2" t="s">
        <v>364</v>
      </c>
      <c r="D1339" s="2">
        <v>44</v>
      </c>
      <c r="E1339" s="2" t="s">
        <v>365</v>
      </c>
      <c r="F1339" s="2">
        <v>2002</v>
      </c>
    </row>
    <row r="1340" spans="1:6" x14ac:dyDescent="0.25">
      <c r="A1340" s="2" t="s">
        <v>263</v>
      </c>
      <c r="B1340" s="2" t="s">
        <v>264</v>
      </c>
      <c r="C1340" s="2" t="s">
        <v>364</v>
      </c>
      <c r="D1340" s="2">
        <v>44</v>
      </c>
      <c r="E1340" s="2" t="s">
        <v>365</v>
      </c>
      <c r="F1340" s="2">
        <v>2003</v>
      </c>
    </row>
    <row r="1341" spans="1:6" x14ac:dyDescent="0.25">
      <c r="A1341" s="2" t="s">
        <v>263</v>
      </c>
      <c r="B1341" s="2" t="s">
        <v>264</v>
      </c>
      <c r="C1341" s="2" t="s">
        <v>364</v>
      </c>
      <c r="D1341" s="2">
        <v>44</v>
      </c>
      <c r="E1341" s="2" t="s">
        <v>365</v>
      </c>
      <c r="F1341" s="2">
        <v>2004</v>
      </c>
    </row>
    <row r="1342" spans="1:6" x14ac:dyDescent="0.25">
      <c r="A1342" s="2" t="s">
        <v>263</v>
      </c>
      <c r="B1342" s="2" t="s">
        <v>264</v>
      </c>
      <c r="C1342" s="2" t="s">
        <v>364</v>
      </c>
      <c r="D1342" s="2">
        <v>44</v>
      </c>
      <c r="E1342" s="2" t="s">
        <v>365</v>
      </c>
      <c r="F1342" s="2">
        <v>2005</v>
      </c>
    </row>
    <row r="1343" spans="1:6" x14ac:dyDescent="0.25">
      <c r="A1343" s="2" t="s">
        <v>263</v>
      </c>
      <c r="B1343" s="2" t="s">
        <v>264</v>
      </c>
      <c r="C1343" s="2" t="s">
        <v>364</v>
      </c>
      <c r="D1343" s="2">
        <v>44</v>
      </c>
      <c r="E1343" s="2" t="s">
        <v>365</v>
      </c>
      <c r="F1343" s="2">
        <v>2006</v>
      </c>
    </row>
    <row r="1344" spans="1:6" x14ac:dyDescent="0.25">
      <c r="A1344" s="2" t="s">
        <v>263</v>
      </c>
      <c r="B1344" s="2" t="s">
        <v>264</v>
      </c>
      <c r="C1344" s="2" t="s">
        <v>364</v>
      </c>
      <c r="D1344" s="2">
        <v>44</v>
      </c>
      <c r="E1344" s="2" t="s">
        <v>365</v>
      </c>
      <c r="F1344" s="2">
        <v>2007</v>
      </c>
    </row>
    <row r="1345" spans="1:6" x14ac:dyDescent="0.25">
      <c r="A1345" s="2" t="s">
        <v>263</v>
      </c>
      <c r="B1345" s="2" t="s">
        <v>264</v>
      </c>
      <c r="C1345" s="2" t="s">
        <v>364</v>
      </c>
      <c r="D1345" s="2">
        <v>44</v>
      </c>
      <c r="E1345" s="2" t="s">
        <v>365</v>
      </c>
      <c r="F1345" s="2">
        <v>2008</v>
      </c>
    </row>
    <row r="1346" spans="1:6" x14ac:dyDescent="0.25">
      <c r="A1346" s="2" t="s">
        <v>263</v>
      </c>
      <c r="B1346" s="2" t="s">
        <v>264</v>
      </c>
      <c r="C1346" s="2" t="s">
        <v>364</v>
      </c>
      <c r="D1346" s="2">
        <v>44</v>
      </c>
      <c r="E1346" s="2" t="s">
        <v>365</v>
      </c>
      <c r="F1346" s="2">
        <v>2009</v>
      </c>
    </row>
    <row r="1347" spans="1:6" x14ac:dyDescent="0.25">
      <c r="A1347" s="2" t="s">
        <v>263</v>
      </c>
      <c r="B1347" s="2" t="s">
        <v>264</v>
      </c>
      <c r="C1347" s="2" t="s">
        <v>364</v>
      </c>
      <c r="D1347" s="2">
        <v>44</v>
      </c>
      <c r="E1347" s="2" t="s">
        <v>365</v>
      </c>
      <c r="F1347" s="2">
        <v>2010</v>
      </c>
    </row>
    <row r="1348" spans="1:6" x14ac:dyDescent="0.25">
      <c r="A1348" s="2" t="s">
        <v>263</v>
      </c>
      <c r="B1348" s="2" t="s">
        <v>264</v>
      </c>
      <c r="C1348" s="2" t="s">
        <v>364</v>
      </c>
      <c r="D1348" s="2">
        <v>44</v>
      </c>
      <c r="E1348" s="2" t="s">
        <v>365</v>
      </c>
      <c r="F1348" s="2">
        <v>2011</v>
      </c>
    </row>
    <row r="1349" spans="1:6" x14ac:dyDescent="0.25">
      <c r="A1349" s="2" t="s">
        <v>263</v>
      </c>
      <c r="B1349" s="2" t="s">
        <v>264</v>
      </c>
      <c r="C1349" s="2" t="s">
        <v>364</v>
      </c>
      <c r="D1349" s="2">
        <v>44</v>
      </c>
      <c r="E1349" s="2" t="s">
        <v>365</v>
      </c>
      <c r="F1349" s="2">
        <v>2012</v>
      </c>
    </row>
    <row r="1350" spans="1:6" x14ac:dyDescent="0.25">
      <c r="A1350" s="2" t="s">
        <v>263</v>
      </c>
      <c r="B1350" s="2" t="s">
        <v>264</v>
      </c>
      <c r="C1350" s="2" t="s">
        <v>364</v>
      </c>
      <c r="D1350" s="2">
        <v>44</v>
      </c>
      <c r="E1350" s="2" t="s">
        <v>365</v>
      </c>
      <c r="F1350" s="2">
        <v>2013</v>
      </c>
    </row>
    <row r="1351" spans="1:6" x14ac:dyDescent="0.25">
      <c r="A1351" s="2" t="s">
        <v>263</v>
      </c>
      <c r="B1351" s="2" t="s">
        <v>264</v>
      </c>
      <c r="C1351" s="2" t="s">
        <v>366</v>
      </c>
      <c r="D1351" s="2">
        <v>53</v>
      </c>
      <c r="E1351" s="2" t="s">
        <v>367</v>
      </c>
      <c r="F1351" s="2">
        <v>1995</v>
      </c>
    </row>
    <row r="1352" spans="1:6" x14ac:dyDescent="0.25">
      <c r="A1352" s="2" t="s">
        <v>263</v>
      </c>
      <c r="B1352" s="2" t="s">
        <v>264</v>
      </c>
      <c r="C1352" s="2" t="s">
        <v>366</v>
      </c>
      <c r="D1352" s="2">
        <v>53</v>
      </c>
      <c r="E1352" s="2" t="s">
        <v>367</v>
      </c>
      <c r="F1352" s="2">
        <v>1996</v>
      </c>
    </row>
    <row r="1353" spans="1:6" x14ac:dyDescent="0.25">
      <c r="A1353" s="2" t="s">
        <v>263</v>
      </c>
      <c r="B1353" s="2" t="s">
        <v>264</v>
      </c>
      <c r="C1353" s="2" t="s">
        <v>366</v>
      </c>
      <c r="D1353" s="2">
        <v>53</v>
      </c>
      <c r="E1353" s="2" t="s">
        <v>367</v>
      </c>
      <c r="F1353" s="2">
        <v>1997</v>
      </c>
    </row>
    <row r="1354" spans="1:6" x14ac:dyDescent="0.25">
      <c r="A1354" s="2" t="s">
        <v>263</v>
      </c>
      <c r="B1354" s="2" t="s">
        <v>264</v>
      </c>
      <c r="C1354" s="2" t="s">
        <v>366</v>
      </c>
      <c r="D1354" s="2">
        <v>53</v>
      </c>
      <c r="E1354" s="2" t="s">
        <v>367</v>
      </c>
      <c r="F1354" s="2">
        <v>1998</v>
      </c>
    </row>
    <row r="1355" spans="1:6" x14ac:dyDescent="0.25">
      <c r="A1355" s="2" t="s">
        <v>263</v>
      </c>
      <c r="B1355" s="2" t="s">
        <v>264</v>
      </c>
      <c r="C1355" s="2" t="s">
        <v>366</v>
      </c>
      <c r="D1355" s="2">
        <v>53</v>
      </c>
      <c r="E1355" s="2" t="s">
        <v>367</v>
      </c>
      <c r="F1355" s="2">
        <v>1999</v>
      </c>
    </row>
    <row r="1356" spans="1:6" x14ac:dyDescent="0.25">
      <c r="A1356" s="2" t="s">
        <v>263</v>
      </c>
      <c r="B1356" s="2" t="s">
        <v>264</v>
      </c>
      <c r="C1356" s="2" t="s">
        <v>366</v>
      </c>
      <c r="D1356" s="2">
        <v>53</v>
      </c>
      <c r="E1356" s="2" t="s">
        <v>367</v>
      </c>
      <c r="F1356" s="2">
        <v>2000</v>
      </c>
    </row>
    <row r="1357" spans="1:6" x14ac:dyDescent="0.25">
      <c r="A1357" s="2" t="s">
        <v>263</v>
      </c>
      <c r="B1357" s="2" t="s">
        <v>264</v>
      </c>
      <c r="C1357" s="2" t="s">
        <v>366</v>
      </c>
      <c r="D1357" s="2">
        <v>53</v>
      </c>
      <c r="E1357" s="2" t="s">
        <v>367</v>
      </c>
      <c r="F1357" s="2">
        <v>2001</v>
      </c>
    </row>
    <row r="1358" spans="1:6" x14ac:dyDescent="0.25">
      <c r="A1358" s="2" t="s">
        <v>263</v>
      </c>
      <c r="B1358" s="2" t="s">
        <v>264</v>
      </c>
      <c r="C1358" s="2" t="s">
        <v>366</v>
      </c>
      <c r="D1358" s="2">
        <v>53</v>
      </c>
      <c r="E1358" s="2" t="s">
        <v>367</v>
      </c>
      <c r="F1358" s="2">
        <v>2002</v>
      </c>
    </row>
    <row r="1359" spans="1:6" x14ac:dyDescent="0.25">
      <c r="A1359" s="2" t="s">
        <v>263</v>
      </c>
      <c r="B1359" s="2" t="s">
        <v>264</v>
      </c>
      <c r="C1359" s="2" t="s">
        <v>366</v>
      </c>
      <c r="D1359" s="2">
        <v>53</v>
      </c>
      <c r="E1359" s="2" t="s">
        <v>367</v>
      </c>
      <c r="F1359" s="2">
        <v>2003</v>
      </c>
    </row>
    <row r="1360" spans="1:6" x14ac:dyDescent="0.25">
      <c r="A1360" s="2" t="s">
        <v>263</v>
      </c>
      <c r="B1360" s="2" t="s">
        <v>264</v>
      </c>
      <c r="C1360" s="2" t="s">
        <v>366</v>
      </c>
      <c r="D1360" s="2">
        <v>53</v>
      </c>
      <c r="E1360" s="2" t="s">
        <v>367</v>
      </c>
      <c r="F1360" s="2">
        <v>2004</v>
      </c>
    </row>
    <row r="1361" spans="1:6" x14ac:dyDescent="0.25">
      <c r="A1361" s="2" t="s">
        <v>263</v>
      </c>
      <c r="B1361" s="2" t="s">
        <v>264</v>
      </c>
      <c r="C1361" s="2" t="s">
        <v>366</v>
      </c>
      <c r="D1361" s="2">
        <v>53</v>
      </c>
      <c r="E1361" s="2" t="s">
        <v>367</v>
      </c>
      <c r="F1361" s="2">
        <v>2005</v>
      </c>
    </row>
    <row r="1362" spans="1:6" x14ac:dyDescent="0.25">
      <c r="A1362" s="2" t="s">
        <v>263</v>
      </c>
      <c r="B1362" s="2" t="s">
        <v>264</v>
      </c>
      <c r="C1362" s="2" t="s">
        <v>366</v>
      </c>
      <c r="D1362" s="2">
        <v>53</v>
      </c>
      <c r="E1362" s="2" t="s">
        <v>367</v>
      </c>
      <c r="F1362" s="2">
        <v>2006</v>
      </c>
    </row>
    <row r="1363" spans="1:6" x14ac:dyDescent="0.25">
      <c r="A1363" s="2" t="s">
        <v>263</v>
      </c>
      <c r="B1363" s="2" t="s">
        <v>264</v>
      </c>
      <c r="C1363" s="2" t="s">
        <v>366</v>
      </c>
      <c r="D1363" s="2">
        <v>53</v>
      </c>
      <c r="E1363" s="2" t="s">
        <v>367</v>
      </c>
      <c r="F1363" s="2">
        <v>2007</v>
      </c>
    </row>
    <row r="1364" spans="1:6" x14ac:dyDescent="0.25">
      <c r="A1364" s="2" t="s">
        <v>263</v>
      </c>
      <c r="B1364" s="2" t="s">
        <v>264</v>
      </c>
      <c r="C1364" s="2" t="s">
        <v>366</v>
      </c>
      <c r="D1364" s="2">
        <v>53</v>
      </c>
      <c r="E1364" s="2" t="s">
        <v>367</v>
      </c>
      <c r="F1364" s="2">
        <v>2008</v>
      </c>
    </row>
    <row r="1365" spans="1:6" x14ac:dyDescent="0.25">
      <c r="A1365" s="2" t="s">
        <v>263</v>
      </c>
      <c r="B1365" s="2" t="s">
        <v>264</v>
      </c>
      <c r="C1365" s="2" t="s">
        <v>366</v>
      </c>
      <c r="D1365" s="2">
        <v>53</v>
      </c>
      <c r="E1365" s="2" t="s">
        <v>367</v>
      </c>
      <c r="F1365" s="2">
        <v>2009</v>
      </c>
    </row>
    <row r="1366" spans="1:6" x14ac:dyDescent="0.25">
      <c r="A1366" s="2" t="s">
        <v>263</v>
      </c>
      <c r="B1366" s="2" t="s">
        <v>264</v>
      </c>
      <c r="C1366" s="2" t="s">
        <v>366</v>
      </c>
      <c r="D1366" s="2">
        <v>53</v>
      </c>
      <c r="E1366" s="2" t="s">
        <v>367</v>
      </c>
      <c r="F1366" s="2">
        <v>2010</v>
      </c>
    </row>
    <row r="1367" spans="1:6" x14ac:dyDescent="0.25">
      <c r="A1367" s="2" t="s">
        <v>263</v>
      </c>
      <c r="B1367" s="2" t="s">
        <v>264</v>
      </c>
      <c r="C1367" s="2" t="s">
        <v>366</v>
      </c>
      <c r="D1367" s="2">
        <v>53</v>
      </c>
      <c r="E1367" s="2" t="s">
        <v>367</v>
      </c>
      <c r="F1367" s="2">
        <v>2011</v>
      </c>
    </row>
    <row r="1368" spans="1:6" x14ac:dyDescent="0.25">
      <c r="A1368" s="2" t="s">
        <v>263</v>
      </c>
      <c r="B1368" s="2" t="s">
        <v>264</v>
      </c>
      <c r="C1368" s="2" t="s">
        <v>366</v>
      </c>
      <c r="D1368" s="2">
        <v>53</v>
      </c>
      <c r="E1368" s="2" t="s">
        <v>367</v>
      </c>
      <c r="F1368" s="2">
        <v>2012</v>
      </c>
    </row>
    <row r="1369" spans="1:6" x14ac:dyDescent="0.25">
      <c r="A1369" s="2" t="s">
        <v>263</v>
      </c>
      <c r="B1369" s="2" t="s">
        <v>264</v>
      </c>
      <c r="C1369" s="2" t="s">
        <v>366</v>
      </c>
      <c r="D1369" s="2">
        <v>53</v>
      </c>
      <c r="E1369" s="2" t="s">
        <v>367</v>
      </c>
      <c r="F1369" s="2">
        <v>2013</v>
      </c>
    </row>
    <row r="1370" spans="1:6" x14ac:dyDescent="0.25">
      <c r="A1370" s="2" t="s">
        <v>263</v>
      </c>
      <c r="B1370" s="2" t="s">
        <v>264</v>
      </c>
      <c r="C1370" s="2" t="s">
        <v>368</v>
      </c>
      <c r="D1370" s="2">
        <v>45</v>
      </c>
      <c r="E1370" s="2" t="s">
        <v>369</v>
      </c>
      <c r="F1370" s="2">
        <v>1995</v>
      </c>
    </row>
    <row r="1371" spans="1:6" x14ac:dyDescent="0.25">
      <c r="A1371" s="2" t="s">
        <v>263</v>
      </c>
      <c r="B1371" s="2" t="s">
        <v>264</v>
      </c>
      <c r="C1371" s="2" t="s">
        <v>368</v>
      </c>
      <c r="D1371" s="2">
        <v>45</v>
      </c>
      <c r="E1371" s="2" t="s">
        <v>369</v>
      </c>
      <c r="F1371" s="2">
        <v>1996</v>
      </c>
    </row>
    <row r="1372" spans="1:6" x14ac:dyDescent="0.25">
      <c r="A1372" s="2" t="s">
        <v>263</v>
      </c>
      <c r="B1372" s="2" t="s">
        <v>264</v>
      </c>
      <c r="C1372" s="2" t="s">
        <v>368</v>
      </c>
      <c r="D1372" s="2">
        <v>45</v>
      </c>
      <c r="E1372" s="2" t="s">
        <v>369</v>
      </c>
      <c r="F1372" s="2">
        <v>1997</v>
      </c>
    </row>
    <row r="1373" spans="1:6" x14ac:dyDescent="0.25">
      <c r="A1373" s="2" t="s">
        <v>263</v>
      </c>
      <c r="B1373" s="2" t="s">
        <v>264</v>
      </c>
      <c r="C1373" s="2" t="s">
        <v>368</v>
      </c>
      <c r="D1373" s="2">
        <v>45</v>
      </c>
      <c r="E1373" s="2" t="s">
        <v>369</v>
      </c>
      <c r="F1373" s="2">
        <v>1998</v>
      </c>
    </row>
    <row r="1374" spans="1:6" x14ac:dyDescent="0.25">
      <c r="A1374" s="2" t="s">
        <v>263</v>
      </c>
      <c r="B1374" s="2" t="s">
        <v>264</v>
      </c>
      <c r="C1374" s="2" t="s">
        <v>368</v>
      </c>
      <c r="D1374" s="2">
        <v>45</v>
      </c>
      <c r="E1374" s="2" t="s">
        <v>369</v>
      </c>
      <c r="F1374" s="2">
        <v>1999</v>
      </c>
    </row>
    <row r="1375" spans="1:6" x14ac:dyDescent="0.25">
      <c r="A1375" s="2" t="s">
        <v>263</v>
      </c>
      <c r="B1375" s="2" t="s">
        <v>264</v>
      </c>
      <c r="C1375" s="2" t="s">
        <v>368</v>
      </c>
      <c r="D1375" s="2">
        <v>45</v>
      </c>
      <c r="E1375" s="2" t="s">
        <v>369</v>
      </c>
      <c r="F1375" s="2">
        <v>2000</v>
      </c>
    </row>
    <row r="1376" spans="1:6" x14ac:dyDescent="0.25">
      <c r="A1376" s="2" t="s">
        <v>263</v>
      </c>
      <c r="B1376" s="2" t="s">
        <v>264</v>
      </c>
      <c r="C1376" s="2" t="s">
        <v>368</v>
      </c>
      <c r="D1376" s="2">
        <v>45</v>
      </c>
      <c r="E1376" s="2" t="s">
        <v>369</v>
      </c>
      <c r="F1376" s="2">
        <v>2001</v>
      </c>
    </row>
    <row r="1377" spans="1:6" x14ac:dyDescent="0.25">
      <c r="A1377" s="2" t="s">
        <v>263</v>
      </c>
      <c r="B1377" s="2" t="s">
        <v>264</v>
      </c>
      <c r="C1377" s="2" t="s">
        <v>368</v>
      </c>
      <c r="D1377" s="2">
        <v>45</v>
      </c>
      <c r="E1377" s="2" t="s">
        <v>369</v>
      </c>
      <c r="F1377" s="2">
        <v>2002</v>
      </c>
    </row>
    <row r="1378" spans="1:6" x14ac:dyDescent="0.25">
      <c r="A1378" s="2" t="s">
        <v>263</v>
      </c>
      <c r="B1378" s="2" t="s">
        <v>264</v>
      </c>
      <c r="C1378" s="2" t="s">
        <v>368</v>
      </c>
      <c r="D1378" s="2">
        <v>45</v>
      </c>
      <c r="E1378" s="2" t="s">
        <v>369</v>
      </c>
      <c r="F1378" s="2">
        <v>2003</v>
      </c>
    </row>
    <row r="1379" spans="1:6" x14ac:dyDescent="0.25">
      <c r="A1379" s="2" t="s">
        <v>263</v>
      </c>
      <c r="B1379" s="2" t="s">
        <v>264</v>
      </c>
      <c r="C1379" s="2" t="s">
        <v>368</v>
      </c>
      <c r="D1379" s="2">
        <v>45</v>
      </c>
      <c r="E1379" s="2" t="s">
        <v>369</v>
      </c>
      <c r="F1379" s="2">
        <v>2004</v>
      </c>
    </row>
    <row r="1380" spans="1:6" x14ac:dyDescent="0.25">
      <c r="A1380" s="2" t="s">
        <v>263</v>
      </c>
      <c r="B1380" s="2" t="s">
        <v>264</v>
      </c>
      <c r="C1380" s="2" t="s">
        <v>368</v>
      </c>
      <c r="D1380" s="2">
        <v>45</v>
      </c>
      <c r="E1380" s="2" t="s">
        <v>369</v>
      </c>
      <c r="F1380" s="2">
        <v>2005</v>
      </c>
    </row>
    <row r="1381" spans="1:6" x14ac:dyDescent="0.25">
      <c r="A1381" s="2" t="s">
        <v>263</v>
      </c>
      <c r="B1381" s="2" t="s">
        <v>264</v>
      </c>
      <c r="C1381" s="2" t="s">
        <v>368</v>
      </c>
      <c r="D1381" s="2">
        <v>45</v>
      </c>
      <c r="E1381" s="2" t="s">
        <v>369</v>
      </c>
      <c r="F1381" s="2">
        <v>2006</v>
      </c>
    </row>
    <row r="1382" spans="1:6" x14ac:dyDescent="0.25">
      <c r="A1382" s="2" t="s">
        <v>263</v>
      </c>
      <c r="B1382" s="2" t="s">
        <v>264</v>
      </c>
      <c r="C1382" s="2" t="s">
        <v>368</v>
      </c>
      <c r="D1382" s="2">
        <v>45</v>
      </c>
      <c r="E1382" s="2" t="s">
        <v>369</v>
      </c>
      <c r="F1382" s="2">
        <v>2007</v>
      </c>
    </row>
    <row r="1383" spans="1:6" x14ac:dyDescent="0.25">
      <c r="A1383" s="2" t="s">
        <v>263</v>
      </c>
      <c r="B1383" s="2" t="s">
        <v>264</v>
      </c>
      <c r="C1383" s="2" t="s">
        <v>368</v>
      </c>
      <c r="D1383" s="2">
        <v>45</v>
      </c>
      <c r="E1383" s="2" t="s">
        <v>369</v>
      </c>
      <c r="F1383" s="2">
        <v>2008</v>
      </c>
    </row>
    <row r="1384" spans="1:6" x14ac:dyDescent="0.25">
      <c r="A1384" s="2" t="s">
        <v>263</v>
      </c>
      <c r="B1384" s="2" t="s">
        <v>264</v>
      </c>
      <c r="C1384" s="2" t="s">
        <v>368</v>
      </c>
      <c r="D1384" s="2">
        <v>45</v>
      </c>
      <c r="E1384" s="2" t="s">
        <v>369</v>
      </c>
      <c r="F1384" s="2">
        <v>2009</v>
      </c>
    </row>
    <row r="1385" spans="1:6" x14ac:dyDescent="0.25">
      <c r="A1385" s="2" t="s">
        <v>263</v>
      </c>
      <c r="B1385" s="2" t="s">
        <v>264</v>
      </c>
      <c r="C1385" s="2" t="s">
        <v>368</v>
      </c>
      <c r="D1385" s="2">
        <v>45</v>
      </c>
      <c r="E1385" s="2" t="s">
        <v>369</v>
      </c>
      <c r="F1385" s="2">
        <v>2010</v>
      </c>
    </row>
    <row r="1386" spans="1:6" x14ac:dyDescent="0.25">
      <c r="A1386" s="2" t="s">
        <v>263</v>
      </c>
      <c r="B1386" s="2" t="s">
        <v>264</v>
      </c>
      <c r="C1386" s="2" t="s">
        <v>368</v>
      </c>
      <c r="D1386" s="2">
        <v>45</v>
      </c>
      <c r="E1386" s="2" t="s">
        <v>369</v>
      </c>
      <c r="F1386" s="2">
        <v>2011</v>
      </c>
    </row>
    <row r="1387" spans="1:6" x14ac:dyDescent="0.25">
      <c r="A1387" s="2" t="s">
        <v>263</v>
      </c>
      <c r="B1387" s="2" t="s">
        <v>264</v>
      </c>
      <c r="C1387" s="2" t="s">
        <v>368</v>
      </c>
      <c r="D1387" s="2">
        <v>45</v>
      </c>
      <c r="E1387" s="2" t="s">
        <v>369</v>
      </c>
      <c r="F1387" s="2">
        <v>2012</v>
      </c>
    </row>
    <row r="1388" spans="1:6" x14ac:dyDescent="0.25">
      <c r="A1388" s="2" t="s">
        <v>263</v>
      </c>
      <c r="B1388" s="2" t="s">
        <v>264</v>
      </c>
      <c r="C1388" s="2" t="s">
        <v>368</v>
      </c>
      <c r="D1388" s="2">
        <v>45</v>
      </c>
      <c r="E1388" s="2" t="s">
        <v>369</v>
      </c>
      <c r="F1388" s="2">
        <v>2013</v>
      </c>
    </row>
    <row r="1389" spans="1:6" x14ac:dyDescent="0.25">
      <c r="A1389" s="2" t="s">
        <v>263</v>
      </c>
      <c r="B1389" s="2" t="s">
        <v>264</v>
      </c>
      <c r="C1389" s="2" t="s">
        <v>370</v>
      </c>
      <c r="D1389" s="2">
        <v>46</v>
      </c>
      <c r="E1389" s="2" t="s">
        <v>371</v>
      </c>
      <c r="F1389" s="2">
        <v>1995</v>
      </c>
    </row>
    <row r="1390" spans="1:6" x14ac:dyDescent="0.25">
      <c r="A1390" s="2" t="s">
        <v>263</v>
      </c>
      <c r="B1390" s="2" t="s">
        <v>264</v>
      </c>
      <c r="C1390" s="2" t="s">
        <v>370</v>
      </c>
      <c r="D1390" s="2">
        <v>46</v>
      </c>
      <c r="E1390" s="2" t="s">
        <v>371</v>
      </c>
      <c r="F1390" s="2">
        <v>1996</v>
      </c>
    </row>
    <row r="1391" spans="1:6" x14ac:dyDescent="0.25">
      <c r="A1391" s="2" t="s">
        <v>263</v>
      </c>
      <c r="B1391" s="2" t="s">
        <v>264</v>
      </c>
      <c r="C1391" s="2" t="s">
        <v>370</v>
      </c>
      <c r="D1391" s="2">
        <v>46</v>
      </c>
      <c r="E1391" s="2" t="s">
        <v>371</v>
      </c>
      <c r="F1391" s="2">
        <v>1997</v>
      </c>
    </row>
    <row r="1392" spans="1:6" x14ac:dyDescent="0.25">
      <c r="A1392" s="2" t="s">
        <v>263</v>
      </c>
      <c r="B1392" s="2" t="s">
        <v>264</v>
      </c>
      <c r="C1392" s="2" t="s">
        <v>370</v>
      </c>
      <c r="D1392" s="2">
        <v>46</v>
      </c>
      <c r="E1392" s="2" t="s">
        <v>371</v>
      </c>
      <c r="F1392" s="2">
        <v>1998</v>
      </c>
    </row>
    <row r="1393" spans="1:6" x14ac:dyDescent="0.25">
      <c r="A1393" s="2" t="s">
        <v>263</v>
      </c>
      <c r="B1393" s="2" t="s">
        <v>264</v>
      </c>
      <c r="C1393" s="2" t="s">
        <v>370</v>
      </c>
      <c r="D1393" s="2">
        <v>46</v>
      </c>
      <c r="E1393" s="2" t="s">
        <v>371</v>
      </c>
      <c r="F1393" s="2">
        <v>1999</v>
      </c>
    </row>
    <row r="1394" spans="1:6" x14ac:dyDescent="0.25">
      <c r="A1394" s="2" t="s">
        <v>263</v>
      </c>
      <c r="B1394" s="2" t="s">
        <v>264</v>
      </c>
      <c r="C1394" s="2" t="s">
        <v>370</v>
      </c>
      <c r="D1394" s="2">
        <v>46</v>
      </c>
      <c r="E1394" s="2" t="s">
        <v>371</v>
      </c>
      <c r="F1394" s="2">
        <v>2000</v>
      </c>
    </row>
    <row r="1395" spans="1:6" x14ac:dyDescent="0.25">
      <c r="A1395" s="2" t="s">
        <v>263</v>
      </c>
      <c r="B1395" s="2" t="s">
        <v>264</v>
      </c>
      <c r="C1395" s="2" t="s">
        <v>370</v>
      </c>
      <c r="D1395" s="2">
        <v>46</v>
      </c>
      <c r="E1395" s="2" t="s">
        <v>371</v>
      </c>
      <c r="F1395" s="2">
        <v>2001</v>
      </c>
    </row>
    <row r="1396" spans="1:6" x14ac:dyDescent="0.25">
      <c r="A1396" s="2" t="s">
        <v>263</v>
      </c>
      <c r="B1396" s="2" t="s">
        <v>264</v>
      </c>
      <c r="C1396" s="2" t="s">
        <v>370</v>
      </c>
      <c r="D1396" s="2">
        <v>46</v>
      </c>
      <c r="E1396" s="2" t="s">
        <v>371</v>
      </c>
      <c r="F1396" s="2">
        <v>2002</v>
      </c>
    </row>
    <row r="1397" spans="1:6" x14ac:dyDescent="0.25">
      <c r="A1397" s="2" t="s">
        <v>263</v>
      </c>
      <c r="B1397" s="2" t="s">
        <v>264</v>
      </c>
      <c r="C1397" s="2" t="s">
        <v>370</v>
      </c>
      <c r="D1397" s="2">
        <v>46</v>
      </c>
      <c r="E1397" s="2" t="s">
        <v>371</v>
      </c>
      <c r="F1397" s="2">
        <v>2003</v>
      </c>
    </row>
    <row r="1398" spans="1:6" x14ac:dyDescent="0.25">
      <c r="A1398" s="2" t="s">
        <v>263</v>
      </c>
      <c r="B1398" s="2" t="s">
        <v>264</v>
      </c>
      <c r="C1398" s="2" t="s">
        <v>370</v>
      </c>
      <c r="D1398" s="2">
        <v>46</v>
      </c>
      <c r="E1398" s="2" t="s">
        <v>371</v>
      </c>
      <c r="F1398" s="2">
        <v>2004</v>
      </c>
    </row>
    <row r="1399" spans="1:6" x14ac:dyDescent="0.25">
      <c r="A1399" s="2" t="s">
        <v>263</v>
      </c>
      <c r="B1399" s="2" t="s">
        <v>264</v>
      </c>
      <c r="C1399" s="2" t="s">
        <v>370</v>
      </c>
      <c r="D1399" s="2">
        <v>46</v>
      </c>
      <c r="E1399" s="2" t="s">
        <v>371</v>
      </c>
      <c r="F1399" s="2">
        <v>2005</v>
      </c>
    </row>
    <row r="1400" spans="1:6" x14ac:dyDescent="0.25">
      <c r="A1400" s="2" t="s">
        <v>263</v>
      </c>
      <c r="B1400" s="2" t="s">
        <v>264</v>
      </c>
      <c r="C1400" s="2" t="s">
        <v>370</v>
      </c>
      <c r="D1400" s="2">
        <v>46</v>
      </c>
      <c r="E1400" s="2" t="s">
        <v>371</v>
      </c>
      <c r="F1400" s="2">
        <v>2006</v>
      </c>
    </row>
    <row r="1401" spans="1:6" x14ac:dyDescent="0.25">
      <c r="A1401" s="2" t="s">
        <v>263</v>
      </c>
      <c r="B1401" s="2" t="s">
        <v>264</v>
      </c>
      <c r="C1401" s="2" t="s">
        <v>370</v>
      </c>
      <c r="D1401" s="2">
        <v>46</v>
      </c>
      <c r="E1401" s="2" t="s">
        <v>371</v>
      </c>
      <c r="F1401" s="2">
        <v>2007</v>
      </c>
    </row>
    <row r="1402" spans="1:6" x14ac:dyDescent="0.25">
      <c r="A1402" s="2" t="s">
        <v>263</v>
      </c>
      <c r="B1402" s="2" t="s">
        <v>264</v>
      </c>
      <c r="C1402" s="2" t="s">
        <v>370</v>
      </c>
      <c r="D1402" s="2">
        <v>46</v>
      </c>
      <c r="E1402" s="2" t="s">
        <v>371</v>
      </c>
      <c r="F1402" s="2">
        <v>2008</v>
      </c>
    </row>
    <row r="1403" spans="1:6" x14ac:dyDescent="0.25">
      <c r="A1403" s="2" t="s">
        <v>263</v>
      </c>
      <c r="B1403" s="2" t="s">
        <v>264</v>
      </c>
      <c r="C1403" s="2" t="s">
        <v>370</v>
      </c>
      <c r="D1403" s="2">
        <v>46</v>
      </c>
      <c r="E1403" s="2" t="s">
        <v>371</v>
      </c>
      <c r="F1403" s="2">
        <v>2009</v>
      </c>
    </row>
    <row r="1404" spans="1:6" x14ac:dyDescent="0.25">
      <c r="A1404" s="2" t="s">
        <v>263</v>
      </c>
      <c r="B1404" s="2" t="s">
        <v>264</v>
      </c>
      <c r="C1404" s="2" t="s">
        <v>370</v>
      </c>
      <c r="D1404" s="2">
        <v>46</v>
      </c>
      <c r="E1404" s="2" t="s">
        <v>371</v>
      </c>
      <c r="F1404" s="2">
        <v>2010</v>
      </c>
    </row>
    <row r="1405" spans="1:6" x14ac:dyDescent="0.25">
      <c r="A1405" s="2" t="s">
        <v>263</v>
      </c>
      <c r="B1405" s="2" t="s">
        <v>264</v>
      </c>
      <c r="C1405" s="2" t="s">
        <v>370</v>
      </c>
      <c r="D1405" s="2">
        <v>46</v>
      </c>
      <c r="E1405" s="2" t="s">
        <v>371</v>
      </c>
      <c r="F1405" s="2">
        <v>2011</v>
      </c>
    </row>
    <row r="1406" spans="1:6" x14ac:dyDescent="0.25">
      <c r="A1406" s="2" t="s">
        <v>263</v>
      </c>
      <c r="B1406" s="2" t="s">
        <v>264</v>
      </c>
      <c r="C1406" s="2" t="s">
        <v>370</v>
      </c>
      <c r="D1406" s="2">
        <v>46</v>
      </c>
      <c r="E1406" s="2" t="s">
        <v>371</v>
      </c>
      <c r="F1406" s="2">
        <v>2012</v>
      </c>
    </row>
    <row r="1407" spans="1:6" x14ac:dyDescent="0.25">
      <c r="A1407" s="2" t="s">
        <v>263</v>
      </c>
      <c r="B1407" s="2" t="s">
        <v>264</v>
      </c>
      <c r="C1407" s="2" t="s">
        <v>370</v>
      </c>
      <c r="D1407" s="2">
        <v>46</v>
      </c>
      <c r="E1407" s="2" t="s">
        <v>371</v>
      </c>
      <c r="F1407" s="2">
        <v>2013</v>
      </c>
    </row>
    <row r="1408" spans="1:6" x14ac:dyDescent="0.25">
      <c r="A1408" s="2" t="s">
        <v>263</v>
      </c>
      <c r="B1408" s="2" t="s">
        <v>264</v>
      </c>
      <c r="C1408" s="2" t="s">
        <v>372</v>
      </c>
      <c r="D1408" s="2">
        <v>58</v>
      </c>
      <c r="E1408" s="2" t="s">
        <v>373</v>
      </c>
      <c r="F1408" s="2">
        <v>1995</v>
      </c>
    </row>
    <row r="1409" spans="1:6" x14ac:dyDescent="0.25">
      <c r="A1409" s="2" t="s">
        <v>263</v>
      </c>
      <c r="B1409" s="2" t="s">
        <v>264</v>
      </c>
      <c r="C1409" s="2" t="s">
        <v>372</v>
      </c>
      <c r="D1409" s="2">
        <v>58</v>
      </c>
      <c r="E1409" s="2" t="s">
        <v>373</v>
      </c>
      <c r="F1409" s="2">
        <v>1996</v>
      </c>
    </row>
    <row r="1410" spans="1:6" x14ac:dyDescent="0.25">
      <c r="A1410" s="2" t="s">
        <v>263</v>
      </c>
      <c r="B1410" s="2" t="s">
        <v>264</v>
      </c>
      <c r="C1410" s="2" t="s">
        <v>372</v>
      </c>
      <c r="D1410" s="2">
        <v>58</v>
      </c>
      <c r="E1410" s="2" t="s">
        <v>373</v>
      </c>
      <c r="F1410" s="2">
        <v>1997</v>
      </c>
    </row>
    <row r="1411" spans="1:6" x14ac:dyDescent="0.25">
      <c r="A1411" s="2" t="s">
        <v>263</v>
      </c>
      <c r="B1411" s="2" t="s">
        <v>264</v>
      </c>
      <c r="C1411" s="2" t="s">
        <v>372</v>
      </c>
      <c r="D1411" s="2">
        <v>58</v>
      </c>
      <c r="E1411" s="2" t="s">
        <v>373</v>
      </c>
      <c r="F1411" s="2">
        <v>1998</v>
      </c>
    </row>
    <row r="1412" spans="1:6" x14ac:dyDescent="0.25">
      <c r="A1412" s="2" t="s">
        <v>263</v>
      </c>
      <c r="B1412" s="2" t="s">
        <v>264</v>
      </c>
      <c r="C1412" s="2" t="s">
        <v>372</v>
      </c>
      <c r="D1412" s="2">
        <v>58</v>
      </c>
      <c r="E1412" s="2" t="s">
        <v>373</v>
      </c>
      <c r="F1412" s="2">
        <v>1999</v>
      </c>
    </row>
    <row r="1413" spans="1:6" x14ac:dyDescent="0.25">
      <c r="A1413" s="2" t="s">
        <v>263</v>
      </c>
      <c r="B1413" s="2" t="s">
        <v>264</v>
      </c>
      <c r="C1413" s="2" t="s">
        <v>372</v>
      </c>
      <c r="D1413" s="2">
        <v>58</v>
      </c>
      <c r="E1413" s="2" t="s">
        <v>373</v>
      </c>
      <c r="F1413" s="2">
        <v>2000</v>
      </c>
    </row>
    <row r="1414" spans="1:6" x14ac:dyDescent="0.25">
      <c r="A1414" s="2" t="s">
        <v>263</v>
      </c>
      <c r="B1414" s="2" t="s">
        <v>264</v>
      </c>
      <c r="C1414" s="2" t="s">
        <v>372</v>
      </c>
      <c r="D1414" s="2">
        <v>58</v>
      </c>
      <c r="E1414" s="2" t="s">
        <v>373</v>
      </c>
      <c r="F1414" s="2">
        <v>2001</v>
      </c>
    </row>
    <row r="1415" spans="1:6" x14ac:dyDescent="0.25">
      <c r="A1415" s="2" t="s">
        <v>263</v>
      </c>
      <c r="B1415" s="2" t="s">
        <v>264</v>
      </c>
      <c r="C1415" s="2" t="s">
        <v>372</v>
      </c>
      <c r="D1415" s="2">
        <v>58</v>
      </c>
      <c r="E1415" s="2" t="s">
        <v>373</v>
      </c>
      <c r="F1415" s="2">
        <v>2002</v>
      </c>
    </row>
    <row r="1416" spans="1:6" x14ac:dyDescent="0.25">
      <c r="A1416" s="2" t="s">
        <v>263</v>
      </c>
      <c r="B1416" s="2" t="s">
        <v>264</v>
      </c>
      <c r="C1416" s="2" t="s">
        <v>372</v>
      </c>
      <c r="D1416" s="2">
        <v>58</v>
      </c>
      <c r="E1416" s="2" t="s">
        <v>373</v>
      </c>
      <c r="F1416" s="2">
        <v>2003</v>
      </c>
    </row>
    <row r="1417" spans="1:6" x14ac:dyDescent="0.25">
      <c r="A1417" s="2" t="s">
        <v>263</v>
      </c>
      <c r="B1417" s="2" t="s">
        <v>264</v>
      </c>
      <c r="C1417" s="2" t="s">
        <v>372</v>
      </c>
      <c r="D1417" s="2">
        <v>58</v>
      </c>
      <c r="E1417" s="2" t="s">
        <v>373</v>
      </c>
      <c r="F1417" s="2">
        <v>2004</v>
      </c>
    </row>
    <row r="1418" spans="1:6" x14ac:dyDescent="0.25">
      <c r="A1418" s="2" t="s">
        <v>263</v>
      </c>
      <c r="B1418" s="2" t="s">
        <v>264</v>
      </c>
      <c r="C1418" s="2" t="s">
        <v>372</v>
      </c>
      <c r="D1418" s="2">
        <v>58</v>
      </c>
      <c r="E1418" s="2" t="s">
        <v>373</v>
      </c>
      <c r="F1418" s="2">
        <v>2005</v>
      </c>
    </row>
    <row r="1419" spans="1:6" x14ac:dyDescent="0.25">
      <c r="A1419" s="2" t="s">
        <v>263</v>
      </c>
      <c r="B1419" s="2" t="s">
        <v>264</v>
      </c>
      <c r="C1419" s="2" t="s">
        <v>372</v>
      </c>
      <c r="D1419" s="2">
        <v>58</v>
      </c>
      <c r="E1419" s="2" t="s">
        <v>373</v>
      </c>
      <c r="F1419" s="2">
        <v>2006</v>
      </c>
    </row>
    <row r="1420" spans="1:6" x14ac:dyDescent="0.25">
      <c r="A1420" s="2" t="s">
        <v>263</v>
      </c>
      <c r="B1420" s="2" t="s">
        <v>264</v>
      </c>
      <c r="C1420" s="2" t="s">
        <v>372</v>
      </c>
      <c r="D1420" s="2">
        <v>58</v>
      </c>
      <c r="E1420" s="2" t="s">
        <v>373</v>
      </c>
      <c r="F1420" s="2">
        <v>2007</v>
      </c>
    </row>
    <row r="1421" spans="1:6" x14ac:dyDescent="0.25">
      <c r="A1421" s="2" t="s">
        <v>263</v>
      </c>
      <c r="B1421" s="2" t="s">
        <v>264</v>
      </c>
      <c r="C1421" s="2" t="s">
        <v>372</v>
      </c>
      <c r="D1421" s="2">
        <v>58</v>
      </c>
      <c r="E1421" s="2" t="s">
        <v>373</v>
      </c>
      <c r="F1421" s="2">
        <v>2008</v>
      </c>
    </row>
    <row r="1422" spans="1:6" x14ac:dyDescent="0.25">
      <c r="A1422" s="2" t="s">
        <v>263</v>
      </c>
      <c r="B1422" s="2" t="s">
        <v>264</v>
      </c>
      <c r="C1422" s="2" t="s">
        <v>372</v>
      </c>
      <c r="D1422" s="2">
        <v>58</v>
      </c>
      <c r="E1422" s="2" t="s">
        <v>373</v>
      </c>
      <c r="F1422" s="2">
        <v>2009</v>
      </c>
    </row>
    <row r="1423" spans="1:6" x14ac:dyDescent="0.25">
      <c r="A1423" s="2" t="s">
        <v>263</v>
      </c>
      <c r="B1423" s="2" t="s">
        <v>264</v>
      </c>
      <c r="C1423" s="2" t="s">
        <v>372</v>
      </c>
      <c r="D1423" s="2">
        <v>58</v>
      </c>
      <c r="E1423" s="2" t="s">
        <v>373</v>
      </c>
      <c r="F1423" s="2">
        <v>2010</v>
      </c>
    </row>
    <row r="1424" spans="1:6" x14ac:dyDescent="0.25">
      <c r="A1424" s="2" t="s">
        <v>263</v>
      </c>
      <c r="B1424" s="2" t="s">
        <v>264</v>
      </c>
      <c r="C1424" s="2" t="s">
        <v>372</v>
      </c>
      <c r="D1424" s="2">
        <v>58</v>
      </c>
      <c r="E1424" s="2" t="s">
        <v>373</v>
      </c>
      <c r="F1424" s="2">
        <v>2011</v>
      </c>
    </row>
    <row r="1425" spans="1:6" x14ac:dyDescent="0.25">
      <c r="A1425" s="2" t="s">
        <v>263</v>
      </c>
      <c r="B1425" s="2" t="s">
        <v>264</v>
      </c>
      <c r="C1425" s="2" t="s">
        <v>372</v>
      </c>
      <c r="D1425" s="2">
        <v>58</v>
      </c>
      <c r="E1425" s="2" t="s">
        <v>373</v>
      </c>
      <c r="F1425" s="2">
        <v>2012</v>
      </c>
    </row>
    <row r="1426" spans="1:6" x14ac:dyDescent="0.25">
      <c r="A1426" s="2" t="s">
        <v>263</v>
      </c>
      <c r="B1426" s="2" t="s">
        <v>264</v>
      </c>
      <c r="C1426" s="2" t="s">
        <v>372</v>
      </c>
      <c r="D1426" s="2">
        <v>58</v>
      </c>
      <c r="E1426" s="2" t="s">
        <v>373</v>
      </c>
      <c r="F1426" s="2">
        <v>2013</v>
      </c>
    </row>
    <row r="1427" spans="1:6" x14ac:dyDescent="0.25">
      <c r="A1427" s="2" t="s">
        <v>263</v>
      </c>
      <c r="B1427" s="2" t="s">
        <v>264</v>
      </c>
      <c r="C1427" s="2" t="s">
        <v>374</v>
      </c>
      <c r="D1427" s="2">
        <v>48</v>
      </c>
      <c r="E1427" s="2" t="s">
        <v>375</v>
      </c>
      <c r="F1427" s="2">
        <v>1995</v>
      </c>
    </row>
    <row r="1428" spans="1:6" x14ac:dyDescent="0.25">
      <c r="A1428" s="2" t="s">
        <v>263</v>
      </c>
      <c r="B1428" s="2" t="s">
        <v>264</v>
      </c>
      <c r="C1428" s="2" t="s">
        <v>374</v>
      </c>
      <c r="D1428" s="2">
        <v>48</v>
      </c>
      <c r="E1428" s="2" t="s">
        <v>375</v>
      </c>
      <c r="F1428" s="2">
        <v>1996</v>
      </c>
    </row>
    <row r="1429" spans="1:6" x14ac:dyDescent="0.25">
      <c r="A1429" s="2" t="s">
        <v>263</v>
      </c>
      <c r="B1429" s="2" t="s">
        <v>264</v>
      </c>
      <c r="C1429" s="2" t="s">
        <v>374</v>
      </c>
      <c r="D1429" s="2">
        <v>48</v>
      </c>
      <c r="E1429" s="2" t="s">
        <v>375</v>
      </c>
      <c r="F1429" s="2">
        <v>1997</v>
      </c>
    </row>
    <row r="1430" spans="1:6" x14ac:dyDescent="0.25">
      <c r="A1430" s="2" t="s">
        <v>263</v>
      </c>
      <c r="B1430" s="2" t="s">
        <v>264</v>
      </c>
      <c r="C1430" s="2" t="s">
        <v>374</v>
      </c>
      <c r="D1430" s="2">
        <v>48</v>
      </c>
      <c r="E1430" s="2" t="s">
        <v>375</v>
      </c>
      <c r="F1430" s="2">
        <v>1998</v>
      </c>
    </row>
    <row r="1431" spans="1:6" x14ac:dyDescent="0.25">
      <c r="A1431" s="2" t="s">
        <v>263</v>
      </c>
      <c r="B1431" s="2" t="s">
        <v>264</v>
      </c>
      <c r="C1431" s="2" t="s">
        <v>374</v>
      </c>
      <c r="D1431" s="2">
        <v>48</v>
      </c>
      <c r="E1431" s="2" t="s">
        <v>375</v>
      </c>
      <c r="F1431" s="2">
        <v>1999</v>
      </c>
    </row>
    <row r="1432" spans="1:6" x14ac:dyDescent="0.25">
      <c r="A1432" s="2" t="s">
        <v>263</v>
      </c>
      <c r="B1432" s="2" t="s">
        <v>264</v>
      </c>
      <c r="C1432" s="2" t="s">
        <v>374</v>
      </c>
      <c r="D1432" s="2">
        <v>48</v>
      </c>
      <c r="E1432" s="2" t="s">
        <v>375</v>
      </c>
      <c r="F1432" s="2">
        <v>2000</v>
      </c>
    </row>
    <row r="1433" spans="1:6" x14ac:dyDescent="0.25">
      <c r="A1433" s="2" t="s">
        <v>263</v>
      </c>
      <c r="B1433" s="2" t="s">
        <v>264</v>
      </c>
      <c r="C1433" s="2" t="s">
        <v>374</v>
      </c>
      <c r="D1433" s="2">
        <v>48</v>
      </c>
      <c r="E1433" s="2" t="s">
        <v>375</v>
      </c>
      <c r="F1433" s="2">
        <v>2001</v>
      </c>
    </row>
    <row r="1434" spans="1:6" x14ac:dyDescent="0.25">
      <c r="A1434" s="2" t="s">
        <v>263</v>
      </c>
      <c r="B1434" s="2" t="s">
        <v>264</v>
      </c>
      <c r="C1434" s="2" t="s">
        <v>374</v>
      </c>
      <c r="D1434" s="2">
        <v>48</v>
      </c>
      <c r="E1434" s="2" t="s">
        <v>375</v>
      </c>
      <c r="F1434" s="2">
        <v>2002</v>
      </c>
    </row>
    <row r="1435" spans="1:6" x14ac:dyDescent="0.25">
      <c r="A1435" s="2" t="s">
        <v>263</v>
      </c>
      <c r="B1435" s="2" t="s">
        <v>264</v>
      </c>
      <c r="C1435" s="2" t="s">
        <v>374</v>
      </c>
      <c r="D1435" s="2">
        <v>48</v>
      </c>
      <c r="E1435" s="2" t="s">
        <v>375</v>
      </c>
      <c r="F1435" s="2">
        <v>2003</v>
      </c>
    </row>
    <row r="1436" spans="1:6" x14ac:dyDescent="0.25">
      <c r="A1436" s="2" t="s">
        <v>263</v>
      </c>
      <c r="B1436" s="2" t="s">
        <v>264</v>
      </c>
      <c r="C1436" s="2" t="s">
        <v>374</v>
      </c>
      <c r="D1436" s="2">
        <v>48</v>
      </c>
      <c r="E1436" s="2" t="s">
        <v>375</v>
      </c>
      <c r="F1436" s="2">
        <v>2004</v>
      </c>
    </row>
    <row r="1437" spans="1:6" x14ac:dyDescent="0.25">
      <c r="A1437" s="2" t="s">
        <v>263</v>
      </c>
      <c r="B1437" s="2" t="s">
        <v>264</v>
      </c>
      <c r="C1437" s="2" t="s">
        <v>374</v>
      </c>
      <c r="D1437" s="2">
        <v>48</v>
      </c>
      <c r="E1437" s="2" t="s">
        <v>375</v>
      </c>
      <c r="F1437" s="2">
        <v>2005</v>
      </c>
    </row>
    <row r="1438" spans="1:6" x14ac:dyDescent="0.25">
      <c r="A1438" s="2" t="s">
        <v>263</v>
      </c>
      <c r="B1438" s="2" t="s">
        <v>264</v>
      </c>
      <c r="C1438" s="2" t="s">
        <v>374</v>
      </c>
      <c r="D1438" s="2">
        <v>48</v>
      </c>
      <c r="E1438" s="2" t="s">
        <v>375</v>
      </c>
      <c r="F1438" s="2">
        <v>2006</v>
      </c>
    </row>
    <row r="1439" spans="1:6" x14ac:dyDescent="0.25">
      <c r="A1439" s="2" t="s">
        <v>263</v>
      </c>
      <c r="B1439" s="2" t="s">
        <v>264</v>
      </c>
      <c r="C1439" s="2" t="s">
        <v>374</v>
      </c>
      <c r="D1439" s="2">
        <v>48</v>
      </c>
      <c r="E1439" s="2" t="s">
        <v>375</v>
      </c>
      <c r="F1439" s="2">
        <v>2007</v>
      </c>
    </row>
    <row r="1440" spans="1:6" x14ac:dyDescent="0.25">
      <c r="A1440" s="2" t="s">
        <v>263</v>
      </c>
      <c r="B1440" s="2" t="s">
        <v>264</v>
      </c>
      <c r="C1440" s="2" t="s">
        <v>374</v>
      </c>
      <c r="D1440" s="2">
        <v>48</v>
      </c>
      <c r="E1440" s="2" t="s">
        <v>375</v>
      </c>
      <c r="F1440" s="2">
        <v>2008</v>
      </c>
    </row>
    <row r="1441" spans="1:6" x14ac:dyDescent="0.25">
      <c r="A1441" s="2" t="s">
        <v>263</v>
      </c>
      <c r="B1441" s="2" t="s">
        <v>264</v>
      </c>
      <c r="C1441" s="2" t="s">
        <v>374</v>
      </c>
      <c r="D1441" s="2">
        <v>48</v>
      </c>
      <c r="E1441" s="2" t="s">
        <v>375</v>
      </c>
      <c r="F1441" s="2">
        <v>2009</v>
      </c>
    </row>
    <row r="1442" spans="1:6" x14ac:dyDescent="0.25">
      <c r="A1442" s="2" t="s">
        <v>263</v>
      </c>
      <c r="B1442" s="2" t="s">
        <v>264</v>
      </c>
      <c r="C1442" s="2" t="s">
        <v>374</v>
      </c>
      <c r="D1442" s="2">
        <v>48</v>
      </c>
      <c r="E1442" s="2" t="s">
        <v>375</v>
      </c>
      <c r="F1442" s="2">
        <v>2010</v>
      </c>
    </row>
    <row r="1443" spans="1:6" x14ac:dyDescent="0.25">
      <c r="A1443" s="2" t="s">
        <v>263</v>
      </c>
      <c r="B1443" s="2" t="s">
        <v>264</v>
      </c>
      <c r="C1443" s="2" t="s">
        <v>374</v>
      </c>
      <c r="D1443" s="2">
        <v>48</v>
      </c>
      <c r="E1443" s="2" t="s">
        <v>375</v>
      </c>
      <c r="F1443" s="2">
        <v>2011</v>
      </c>
    </row>
    <row r="1444" spans="1:6" x14ac:dyDescent="0.25">
      <c r="A1444" s="2" t="s">
        <v>263</v>
      </c>
      <c r="B1444" s="2" t="s">
        <v>264</v>
      </c>
      <c r="C1444" s="2" t="s">
        <v>374</v>
      </c>
      <c r="D1444" s="2">
        <v>48</v>
      </c>
      <c r="E1444" s="2" t="s">
        <v>375</v>
      </c>
      <c r="F1444" s="2">
        <v>2012</v>
      </c>
    </row>
    <row r="1445" spans="1:6" x14ac:dyDescent="0.25">
      <c r="A1445" s="2" t="s">
        <v>263</v>
      </c>
      <c r="B1445" s="2" t="s">
        <v>264</v>
      </c>
      <c r="C1445" s="2" t="s">
        <v>374</v>
      </c>
      <c r="D1445" s="2">
        <v>48</v>
      </c>
      <c r="E1445" s="2" t="s">
        <v>375</v>
      </c>
      <c r="F1445" s="2">
        <v>2013</v>
      </c>
    </row>
    <row r="1446" spans="1:6" x14ac:dyDescent="0.25">
      <c r="A1446" s="2" t="s">
        <v>263</v>
      </c>
      <c r="B1446" s="2" t="s">
        <v>264</v>
      </c>
      <c r="C1446" s="2" t="s">
        <v>376</v>
      </c>
      <c r="D1446" s="2">
        <v>57</v>
      </c>
      <c r="E1446" s="2" t="s">
        <v>377</v>
      </c>
      <c r="F1446" s="2">
        <v>1995</v>
      </c>
    </row>
    <row r="1447" spans="1:6" x14ac:dyDescent="0.25">
      <c r="A1447" s="2" t="s">
        <v>263</v>
      </c>
      <c r="B1447" s="2" t="s">
        <v>264</v>
      </c>
      <c r="C1447" s="2" t="s">
        <v>376</v>
      </c>
      <c r="D1447" s="2">
        <v>57</v>
      </c>
      <c r="E1447" s="2" t="s">
        <v>377</v>
      </c>
      <c r="F1447" s="2">
        <v>1996</v>
      </c>
    </row>
    <row r="1448" spans="1:6" x14ac:dyDescent="0.25">
      <c r="A1448" s="2" t="s">
        <v>263</v>
      </c>
      <c r="B1448" s="2" t="s">
        <v>264</v>
      </c>
      <c r="C1448" s="2" t="s">
        <v>376</v>
      </c>
      <c r="D1448" s="2">
        <v>57</v>
      </c>
      <c r="E1448" s="2" t="s">
        <v>377</v>
      </c>
      <c r="F1448" s="2">
        <v>1997</v>
      </c>
    </row>
    <row r="1449" spans="1:6" x14ac:dyDescent="0.25">
      <c r="A1449" s="2" t="s">
        <v>263</v>
      </c>
      <c r="B1449" s="2" t="s">
        <v>264</v>
      </c>
      <c r="C1449" s="2" t="s">
        <v>376</v>
      </c>
      <c r="D1449" s="2">
        <v>57</v>
      </c>
      <c r="E1449" s="2" t="s">
        <v>377</v>
      </c>
      <c r="F1449" s="2">
        <v>1998</v>
      </c>
    </row>
    <row r="1450" spans="1:6" x14ac:dyDescent="0.25">
      <c r="A1450" s="2" t="s">
        <v>263</v>
      </c>
      <c r="B1450" s="2" t="s">
        <v>264</v>
      </c>
      <c r="C1450" s="2" t="s">
        <v>376</v>
      </c>
      <c r="D1450" s="2">
        <v>57</v>
      </c>
      <c r="E1450" s="2" t="s">
        <v>377</v>
      </c>
      <c r="F1450" s="2">
        <v>1999</v>
      </c>
    </row>
    <row r="1451" spans="1:6" x14ac:dyDescent="0.25">
      <c r="A1451" s="2" t="s">
        <v>263</v>
      </c>
      <c r="B1451" s="2" t="s">
        <v>264</v>
      </c>
      <c r="C1451" s="2" t="s">
        <v>376</v>
      </c>
      <c r="D1451" s="2">
        <v>57</v>
      </c>
      <c r="E1451" s="2" t="s">
        <v>377</v>
      </c>
      <c r="F1451" s="2">
        <v>2000</v>
      </c>
    </row>
    <row r="1452" spans="1:6" x14ac:dyDescent="0.25">
      <c r="A1452" s="2" t="s">
        <v>263</v>
      </c>
      <c r="B1452" s="2" t="s">
        <v>264</v>
      </c>
      <c r="C1452" s="2" t="s">
        <v>376</v>
      </c>
      <c r="D1452" s="2">
        <v>57</v>
      </c>
      <c r="E1452" s="2" t="s">
        <v>377</v>
      </c>
      <c r="F1452" s="2">
        <v>2001</v>
      </c>
    </row>
    <row r="1453" spans="1:6" x14ac:dyDescent="0.25">
      <c r="A1453" s="2" t="s">
        <v>263</v>
      </c>
      <c r="B1453" s="2" t="s">
        <v>264</v>
      </c>
      <c r="C1453" s="2" t="s">
        <v>376</v>
      </c>
      <c r="D1453" s="2">
        <v>57</v>
      </c>
      <c r="E1453" s="2" t="s">
        <v>377</v>
      </c>
      <c r="F1453" s="2">
        <v>2002</v>
      </c>
    </row>
    <row r="1454" spans="1:6" x14ac:dyDescent="0.25">
      <c r="A1454" s="2" t="s">
        <v>263</v>
      </c>
      <c r="B1454" s="2" t="s">
        <v>264</v>
      </c>
      <c r="C1454" s="2" t="s">
        <v>376</v>
      </c>
      <c r="D1454" s="2">
        <v>57</v>
      </c>
      <c r="E1454" s="2" t="s">
        <v>377</v>
      </c>
      <c r="F1454" s="2">
        <v>2003</v>
      </c>
    </row>
    <row r="1455" spans="1:6" x14ac:dyDescent="0.25">
      <c r="A1455" s="2" t="s">
        <v>263</v>
      </c>
      <c r="B1455" s="2" t="s">
        <v>264</v>
      </c>
      <c r="C1455" s="2" t="s">
        <v>376</v>
      </c>
      <c r="D1455" s="2">
        <v>57</v>
      </c>
      <c r="E1455" s="2" t="s">
        <v>377</v>
      </c>
      <c r="F1455" s="2">
        <v>2004</v>
      </c>
    </row>
    <row r="1456" spans="1:6" x14ac:dyDescent="0.25">
      <c r="A1456" s="2" t="s">
        <v>263</v>
      </c>
      <c r="B1456" s="2" t="s">
        <v>264</v>
      </c>
      <c r="C1456" s="2" t="s">
        <v>376</v>
      </c>
      <c r="D1456" s="2">
        <v>57</v>
      </c>
      <c r="E1456" s="2" t="s">
        <v>377</v>
      </c>
      <c r="F1456" s="2">
        <v>2005</v>
      </c>
    </row>
    <row r="1457" spans="1:6" x14ac:dyDescent="0.25">
      <c r="A1457" s="2" t="s">
        <v>263</v>
      </c>
      <c r="B1457" s="2" t="s">
        <v>264</v>
      </c>
      <c r="C1457" s="2" t="s">
        <v>376</v>
      </c>
      <c r="D1457" s="2">
        <v>57</v>
      </c>
      <c r="E1457" s="2" t="s">
        <v>377</v>
      </c>
      <c r="F1457" s="2">
        <v>2006</v>
      </c>
    </row>
    <row r="1458" spans="1:6" x14ac:dyDescent="0.25">
      <c r="A1458" s="2" t="s">
        <v>263</v>
      </c>
      <c r="B1458" s="2" t="s">
        <v>264</v>
      </c>
      <c r="C1458" s="2" t="s">
        <v>376</v>
      </c>
      <c r="D1458" s="2">
        <v>57</v>
      </c>
      <c r="E1458" s="2" t="s">
        <v>377</v>
      </c>
      <c r="F1458" s="2">
        <v>2007</v>
      </c>
    </row>
    <row r="1459" spans="1:6" x14ac:dyDescent="0.25">
      <c r="A1459" s="2" t="s">
        <v>263</v>
      </c>
      <c r="B1459" s="2" t="s">
        <v>264</v>
      </c>
      <c r="C1459" s="2" t="s">
        <v>376</v>
      </c>
      <c r="D1459" s="2">
        <v>57</v>
      </c>
      <c r="E1459" s="2" t="s">
        <v>377</v>
      </c>
      <c r="F1459" s="2">
        <v>2008</v>
      </c>
    </row>
    <row r="1460" spans="1:6" x14ac:dyDescent="0.25">
      <c r="A1460" s="2" t="s">
        <v>263</v>
      </c>
      <c r="B1460" s="2" t="s">
        <v>264</v>
      </c>
      <c r="C1460" s="2" t="s">
        <v>376</v>
      </c>
      <c r="D1460" s="2">
        <v>57</v>
      </c>
      <c r="E1460" s="2" t="s">
        <v>377</v>
      </c>
      <c r="F1460" s="2">
        <v>2009</v>
      </c>
    </row>
    <row r="1461" spans="1:6" x14ac:dyDescent="0.25">
      <c r="A1461" s="2" t="s">
        <v>263</v>
      </c>
      <c r="B1461" s="2" t="s">
        <v>264</v>
      </c>
      <c r="C1461" s="2" t="s">
        <v>376</v>
      </c>
      <c r="D1461" s="2">
        <v>57</v>
      </c>
      <c r="E1461" s="2" t="s">
        <v>377</v>
      </c>
      <c r="F1461" s="2">
        <v>2010</v>
      </c>
    </row>
    <row r="1462" spans="1:6" x14ac:dyDescent="0.25">
      <c r="A1462" s="2" t="s">
        <v>263</v>
      </c>
      <c r="B1462" s="2" t="s">
        <v>264</v>
      </c>
      <c r="C1462" s="2" t="s">
        <v>376</v>
      </c>
      <c r="D1462" s="2">
        <v>57</v>
      </c>
      <c r="E1462" s="2" t="s">
        <v>377</v>
      </c>
      <c r="F1462" s="2">
        <v>2011</v>
      </c>
    </row>
    <row r="1463" spans="1:6" x14ac:dyDescent="0.25">
      <c r="A1463" s="2" t="s">
        <v>263</v>
      </c>
      <c r="B1463" s="2" t="s">
        <v>264</v>
      </c>
      <c r="C1463" s="2" t="s">
        <v>376</v>
      </c>
      <c r="D1463" s="2">
        <v>57</v>
      </c>
      <c r="E1463" s="2" t="s">
        <v>377</v>
      </c>
      <c r="F1463" s="2">
        <v>2012</v>
      </c>
    </row>
    <row r="1464" spans="1:6" x14ac:dyDescent="0.25">
      <c r="A1464" s="2" t="s">
        <v>263</v>
      </c>
      <c r="B1464" s="2" t="s">
        <v>264</v>
      </c>
      <c r="C1464" s="2" t="s">
        <v>376</v>
      </c>
      <c r="D1464" s="2">
        <v>57</v>
      </c>
      <c r="E1464" s="2" t="s">
        <v>377</v>
      </c>
      <c r="F1464" s="2">
        <v>2013</v>
      </c>
    </row>
    <row r="1465" spans="1:6" x14ac:dyDescent="0.25">
      <c r="A1465" s="2" t="s">
        <v>263</v>
      </c>
      <c r="B1465" s="2" t="s">
        <v>264</v>
      </c>
      <c r="C1465" s="2" t="s">
        <v>378</v>
      </c>
      <c r="D1465" s="2">
        <v>50</v>
      </c>
      <c r="E1465" s="2" t="s">
        <v>379</v>
      </c>
      <c r="F1465" s="2">
        <v>1995</v>
      </c>
    </row>
    <row r="1466" spans="1:6" x14ac:dyDescent="0.25">
      <c r="A1466" s="2" t="s">
        <v>263</v>
      </c>
      <c r="B1466" s="2" t="s">
        <v>264</v>
      </c>
      <c r="C1466" s="2" t="s">
        <v>378</v>
      </c>
      <c r="D1466" s="2">
        <v>50</v>
      </c>
      <c r="E1466" s="2" t="s">
        <v>379</v>
      </c>
      <c r="F1466" s="2">
        <v>1996</v>
      </c>
    </row>
    <row r="1467" spans="1:6" x14ac:dyDescent="0.25">
      <c r="A1467" s="2" t="s">
        <v>263</v>
      </c>
      <c r="B1467" s="2" t="s">
        <v>264</v>
      </c>
      <c r="C1467" s="2" t="s">
        <v>378</v>
      </c>
      <c r="D1467" s="2">
        <v>50</v>
      </c>
      <c r="E1467" s="2" t="s">
        <v>379</v>
      </c>
      <c r="F1467" s="2">
        <v>1997</v>
      </c>
    </row>
    <row r="1468" spans="1:6" x14ac:dyDescent="0.25">
      <c r="A1468" s="2" t="s">
        <v>263</v>
      </c>
      <c r="B1468" s="2" t="s">
        <v>264</v>
      </c>
      <c r="C1468" s="2" t="s">
        <v>378</v>
      </c>
      <c r="D1468" s="2">
        <v>50</v>
      </c>
      <c r="E1468" s="2" t="s">
        <v>379</v>
      </c>
      <c r="F1468" s="2">
        <v>1998</v>
      </c>
    </row>
    <row r="1469" spans="1:6" x14ac:dyDescent="0.25">
      <c r="A1469" s="2" t="s">
        <v>263</v>
      </c>
      <c r="B1469" s="2" t="s">
        <v>264</v>
      </c>
      <c r="C1469" s="2" t="s">
        <v>378</v>
      </c>
      <c r="D1469" s="2">
        <v>50</v>
      </c>
      <c r="E1469" s="2" t="s">
        <v>379</v>
      </c>
      <c r="F1469" s="2">
        <v>1999</v>
      </c>
    </row>
    <row r="1470" spans="1:6" x14ac:dyDescent="0.25">
      <c r="A1470" s="2" t="s">
        <v>263</v>
      </c>
      <c r="B1470" s="2" t="s">
        <v>264</v>
      </c>
      <c r="C1470" s="2" t="s">
        <v>378</v>
      </c>
      <c r="D1470" s="2">
        <v>50</v>
      </c>
      <c r="E1470" s="2" t="s">
        <v>379</v>
      </c>
      <c r="F1470" s="2">
        <v>2000</v>
      </c>
    </row>
    <row r="1471" spans="1:6" x14ac:dyDescent="0.25">
      <c r="A1471" s="2" t="s">
        <v>263</v>
      </c>
      <c r="B1471" s="2" t="s">
        <v>264</v>
      </c>
      <c r="C1471" s="2" t="s">
        <v>378</v>
      </c>
      <c r="D1471" s="2">
        <v>50</v>
      </c>
      <c r="E1471" s="2" t="s">
        <v>379</v>
      </c>
      <c r="F1471" s="2">
        <v>2001</v>
      </c>
    </row>
    <row r="1472" spans="1:6" x14ac:dyDescent="0.25">
      <c r="A1472" s="2" t="s">
        <v>263</v>
      </c>
      <c r="B1472" s="2" t="s">
        <v>264</v>
      </c>
      <c r="C1472" s="2" t="s">
        <v>378</v>
      </c>
      <c r="D1472" s="2">
        <v>50</v>
      </c>
      <c r="E1472" s="2" t="s">
        <v>379</v>
      </c>
      <c r="F1472" s="2">
        <v>2002</v>
      </c>
    </row>
    <row r="1473" spans="1:6" x14ac:dyDescent="0.25">
      <c r="A1473" s="2" t="s">
        <v>263</v>
      </c>
      <c r="B1473" s="2" t="s">
        <v>264</v>
      </c>
      <c r="C1473" s="2" t="s">
        <v>378</v>
      </c>
      <c r="D1473" s="2">
        <v>50</v>
      </c>
      <c r="E1473" s="2" t="s">
        <v>379</v>
      </c>
      <c r="F1473" s="2">
        <v>2003</v>
      </c>
    </row>
    <row r="1474" spans="1:6" x14ac:dyDescent="0.25">
      <c r="A1474" s="2" t="s">
        <v>263</v>
      </c>
      <c r="B1474" s="2" t="s">
        <v>264</v>
      </c>
      <c r="C1474" s="2" t="s">
        <v>378</v>
      </c>
      <c r="D1474" s="2">
        <v>50</v>
      </c>
      <c r="E1474" s="2" t="s">
        <v>379</v>
      </c>
      <c r="F1474" s="2">
        <v>2004</v>
      </c>
    </row>
    <row r="1475" spans="1:6" x14ac:dyDescent="0.25">
      <c r="A1475" s="2" t="s">
        <v>263</v>
      </c>
      <c r="B1475" s="2" t="s">
        <v>264</v>
      </c>
      <c r="C1475" s="2" t="s">
        <v>378</v>
      </c>
      <c r="D1475" s="2">
        <v>50</v>
      </c>
      <c r="E1475" s="2" t="s">
        <v>379</v>
      </c>
      <c r="F1475" s="2">
        <v>2005</v>
      </c>
    </row>
    <row r="1476" spans="1:6" x14ac:dyDescent="0.25">
      <c r="A1476" s="2" t="s">
        <v>263</v>
      </c>
      <c r="B1476" s="2" t="s">
        <v>264</v>
      </c>
      <c r="C1476" s="2" t="s">
        <v>378</v>
      </c>
      <c r="D1476" s="2">
        <v>50</v>
      </c>
      <c r="E1476" s="2" t="s">
        <v>379</v>
      </c>
      <c r="F1476" s="2">
        <v>2006</v>
      </c>
    </row>
    <row r="1477" spans="1:6" x14ac:dyDescent="0.25">
      <c r="A1477" s="2" t="s">
        <v>263</v>
      </c>
      <c r="B1477" s="2" t="s">
        <v>264</v>
      </c>
      <c r="C1477" s="2" t="s">
        <v>378</v>
      </c>
      <c r="D1477" s="2">
        <v>50</v>
      </c>
      <c r="E1477" s="2" t="s">
        <v>379</v>
      </c>
      <c r="F1477" s="2">
        <v>2007</v>
      </c>
    </row>
    <row r="1478" spans="1:6" x14ac:dyDescent="0.25">
      <c r="A1478" s="2" t="s">
        <v>263</v>
      </c>
      <c r="B1478" s="2" t="s">
        <v>264</v>
      </c>
      <c r="C1478" s="2" t="s">
        <v>378</v>
      </c>
      <c r="D1478" s="2">
        <v>50</v>
      </c>
      <c r="E1478" s="2" t="s">
        <v>379</v>
      </c>
      <c r="F1478" s="2">
        <v>2008</v>
      </c>
    </row>
    <row r="1479" spans="1:6" x14ac:dyDescent="0.25">
      <c r="A1479" s="2" t="s">
        <v>263</v>
      </c>
      <c r="B1479" s="2" t="s">
        <v>264</v>
      </c>
      <c r="C1479" s="2" t="s">
        <v>378</v>
      </c>
      <c r="D1479" s="2">
        <v>50</v>
      </c>
      <c r="E1479" s="2" t="s">
        <v>379</v>
      </c>
      <c r="F1479" s="2">
        <v>2009</v>
      </c>
    </row>
    <row r="1480" spans="1:6" x14ac:dyDescent="0.25">
      <c r="A1480" s="2" t="s">
        <v>263</v>
      </c>
      <c r="B1480" s="2" t="s">
        <v>264</v>
      </c>
      <c r="C1480" s="2" t="s">
        <v>378</v>
      </c>
      <c r="D1480" s="2">
        <v>50</v>
      </c>
      <c r="E1480" s="2" t="s">
        <v>379</v>
      </c>
      <c r="F1480" s="2">
        <v>2010</v>
      </c>
    </row>
    <row r="1481" spans="1:6" x14ac:dyDescent="0.25">
      <c r="A1481" s="2" t="s">
        <v>263</v>
      </c>
      <c r="B1481" s="2" t="s">
        <v>264</v>
      </c>
      <c r="C1481" s="2" t="s">
        <v>378</v>
      </c>
      <c r="D1481" s="2">
        <v>50</v>
      </c>
      <c r="E1481" s="2" t="s">
        <v>379</v>
      </c>
      <c r="F1481" s="2">
        <v>2011</v>
      </c>
    </row>
    <row r="1482" spans="1:6" x14ac:dyDescent="0.25">
      <c r="A1482" s="2" t="s">
        <v>263</v>
      </c>
      <c r="B1482" s="2" t="s">
        <v>264</v>
      </c>
      <c r="C1482" s="2" t="s">
        <v>378</v>
      </c>
      <c r="D1482" s="2">
        <v>50</v>
      </c>
      <c r="E1482" s="2" t="s">
        <v>379</v>
      </c>
      <c r="F1482" s="2">
        <v>2012</v>
      </c>
    </row>
    <row r="1483" spans="1:6" x14ac:dyDescent="0.25">
      <c r="A1483" s="2" t="s">
        <v>263</v>
      </c>
      <c r="B1483" s="2" t="s">
        <v>264</v>
      </c>
      <c r="C1483" s="2" t="s">
        <v>378</v>
      </c>
      <c r="D1483" s="2">
        <v>50</v>
      </c>
      <c r="E1483" s="2" t="s">
        <v>379</v>
      </c>
      <c r="F1483" s="2">
        <v>2013</v>
      </c>
    </row>
    <row r="1484" spans="1:6" x14ac:dyDescent="0.25">
      <c r="A1484" s="2" t="s">
        <v>263</v>
      </c>
      <c r="B1484" s="2" t="s">
        <v>264</v>
      </c>
      <c r="C1484" s="2" t="s">
        <v>380</v>
      </c>
      <c r="D1484" s="2">
        <v>49</v>
      </c>
      <c r="E1484" s="2" t="s">
        <v>381</v>
      </c>
      <c r="F1484" s="2">
        <v>1995</v>
      </c>
    </row>
    <row r="1485" spans="1:6" x14ac:dyDescent="0.25">
      <c r="A1485" s="2" t="s">
        <v>263</v>
      </c>
      <c r="B1485" s="2" t="s">
        <v>264</v>
      </c>
      <c r="C1485" s="2" t="s">
        <v>380</v>
      </c>
      <c r="D1485" s="2">
        <v>49</v>
      </c>
      <c r="E1485" s="2" t="s">
        <v>381</v>
      </c>
      <c r="F1485" s="2">
        <v>1996</v>
      </c>
    </row>
    <row r="1486" spans="1:6" x14ac:dyDescent="0.25">
      <c r="A1486" s="2" t="s">
        <v>263</v>
      </c>
      <c r="B1486" s="2" t="s">
        <v>264</v>
      </c>
      <c r="C1486" s="2" t="s">
        <v>380</v>
      </c>
      <c r="D1486" s="2">
        <v>49</v>
      </c>
      <c r="E1486" s="2" t="s">
        <v>381</v>
      </c>
      <c r="F1486" s="2">
        <v>1997</v>
      </c>
    </row>
    <row r="1487" spans="1:6" x14ac:dyDescent="0.25">
      <c r="A1487" s="2" t="s">
        <v>263</v>
      </c>
      <c r="B1487" s="2" t="s">
        <v>264</v>
      </c>
      <c r="C1487" s="2" t="s">
        <v>380</v>
      </c>
      <c r="D1487" s="2">
        <v>49</v>
      </c>
      <c r="E1487" s="2" t="s">
        <v>381</v>
      </c>
      <c r="F1487" s="2">
        <v>1998</v>
      </c>
    </row>
    <row r="1488" spans="1:6" x14ac:dyDescent="0.25">
      <c r="A1488" s="2" t="s">
        <v>263</v>
      </c>
      <c r="B1488" s="2" t="s">
        <v>264</v>
      </c>
      <c r="C1488" s="2" t="s">
        <v>380</v>
      </c>
      <c r="D1488" s="2">
        <v>49</v>
      </c>
      <c r="E1488" s="2" t="s">
        <v>381</v>
      </c>
      <c r="F1488" s="2">
        <v>1999</v>
      </c>
    </row>
    <row r="1489" spans="1:6" x14ac:dyDescent="0.25">
      <c r="A1489" s="2" t="s">
        <v>263</v>
      </c>
      <c r="B1489" s="2" t="s">
        <v>264</v>
      </c>
      <c r="C1489" s="2" t="s">
        <v>380</v>
      </c>
      <c r="D1489" s="2">
        <v>49</v>
      </c>
      <c r="E1489" s="2" t="s">
        <v>381</v>
      </c>
      <c r="F1489" s="2">
        <v>2000</v>
      </c>
    </row>
    <row r="1490" spans="1:6" x14ac:dyDescent="0.25">
      <c r="A1490" s="2" t="s">
        <v>263</v>
      </c>
      <c r="B1490" s="2" t="s">
        <v>264</v>
      </c>
      <c r="C1490" s="2" t="s">
        <v>380</v>
      </c>
      <c r="D1490" s="2">
        <v>49</v>
      </c>
      <c r="E1490" s="2" t="s">
        <v>381</v>
      </c>
      <c r="F1490" s="2">
        <v>2001</v>
      </c>
    </row>
    <row r="1491" spans="1:6" x14ac:dyDescent="0.25">
      <c r="A1491" s="2" t="s">
        <v>263</v>
      </c>
      <c r="B1491" s="2" t="s">
        <v>264</v>
      </c>
      <c r="C1491" s="2" t="s">
        <v>380</v>
      </c>
      <c r="D1491" s="2">
        <v>49</v>
      </c>
      <c r="E1491" s="2" t="s">
        <v>381</v>
      </c>
      <c r="F1491" s="2">
        <v>2002</v>
      </c>
    </row>
    <row r="1492" spans="1:6" x14ac:dyDescent="0.25">
      <c r="A1492" s="2" t="s">
        <v>263</v>
      </c>
      <c r="B1492" s="2" t="s">
        <v>264</v>
      </c>
      <c r="C1492" s="2" t="s">
        <v>380</v>
      </c>
      <c r="D1492" s="2">
        <v>49</v>
      </c>
      <c r="E1492" s="2" t="s">
        <v>381</v>
      </c>
      <c r="F1492" s="2">
        <v>2003</v>
      </c>
    </row>
    <row r="1493" spans="1:6" x14ac:dyDescent="0.25">
      <c r="A1493" s="2" t="s">
        <v>263</v>
      </c>
      <c r="B1493" s="2" t="s">
        <v>264</v>
      </c>
      <c r="C1493" s="2" t="s">
        <v>380</v>
      </c>
      <c r="D1493" s="2">
        <v>49</v>
      </c>
      <c r="E1493" s="2" t="s">
        <v>381</v>
      </c>
      <c r="F1493" s="2">
        <v>2004</v>
      </c>
    </row>
    <row r="1494" spans="1:6" x14ac:dyDescent="0.25">
      <c r="A1494" s="2" t="s">
        <v>263</v>
      </c>
      <c r="B1494" s="2" t="s">
        <v>264</v>
      </c>
      <c r="C1494" s="2" t="s">
        <v>380</v>
      </c>
      <c r="D1494" s="2">
        <v>49</v>
      </c>
      <c r="E1494" s="2" t="s">
        <v>381</v>
      </c>
      <c r="F1494" s="2">
        <v>2005</v>
      </c>
    </row>
    <row r="1495" spans="1:6" x14ac:dyDescent="0.25">
      <c r="A1495" s="2" t="s">
        <v>263</v>
      </c>
      <c r="B1495" s="2" t="s">
        <v>264</v>
      </c>
      <c r="C1495" s="2" t="s">
        <v>380</v>
      </c>
      <c r="D1495" s="2">
        <v>49</v>
      </c>
      <c r="E1495" s="2" t="s">
        <v>381</v>
      </c>
      <c r="F1495" s="2">
        <v>2006</v>
      </c>
    </row>
    <row r="1496" spans="1:6" x14ac:dyDescent="0.25">
      <c r="A1496" s="2" t="s">
        <v>263</v>
      </c>
      <c r="B1496" s="2" t="s">
        <v>264</v>
      </c>
      <c r="C1496" s="2" t="s">
        <v>380</v>
      </c>
      <c r="D1496" s="2">
        <v>49</v>
      </c>
      <c r="E1496" s="2" t="s">
        <v>381</v>
      </c>
      <c r="F1496" s="2">
        <v>2007</v>
      </c>
    </row>
    <row r="1497" spans="1:6" x14ac:dyDescent="0.25">
      <c r="A1497" s="2" t="s">
        <v>263</v>
      </c>
      <c r="B1497" s="2" t="s">
        <v>264</v>
      </c>
      <c r="C1497" s="2" t="s">
        <v>380</v>
      </c>
      <c r="D1497" s="2">
        <v>49</v>
      </c>
      <c r="E1497" s="2" t="s">
        <v>381</v>
      </c>
      <c r="F1497" s="2">
        <v>2008</v>
      </c>
    </row>
    <row r="1498" spans="1:6" x14ac:dyDescent="0.25">
      <c r="A1498" s="2" t="s">
        <v>263</v>
      </c>
      <c r="B1498" s="2" t="s">
        <v>264</v>
      </c>
      <c r="C1498" s="2" t="s">
        <v>380</v>
      </c>
      <c r="D1498" s="2">
        <v>49</v>
      </c>
      <c r="E1498" s="2" t="s">
        <v>381</v>
      </c>
      <c r="F1498" s="2">
        <v>2009</v>
      </c>
    </row>
    <row r="1499" spans="1:6" x14ac:dyDescent="0.25">
      <c r="A1499" s="2" t="s">
        <v>263</v>
      </c>
      <c r="B1499" s="2" t="s">
        <v>264</v>
      </c>
      <c r="C1499" s="2" t="s">
        <v>380</v>
      </c>
      <c r="D1499" s="2">
        <v>49</v>
      </c>
      <c r="E1499" s="2" t="s">
        <v>381</v>
      </c>
      <c r="F1499" s="2">
        <v>2010</v>
      </c>
    </row>
    <row r="1500" spans="1:6" x14ac:dyDescent="0.25">
      <c r="A1500" s="2" t="s">
        <v>263</v>
      </c>
      <c r="B1500" s="2" t="s">
        <v>264</v>
      </c>
      <c r="C1500" s="2" t="s">
        <v>380</v>
      </c>
      <c r="D1500" s="2">
        <v>49</v>
      </c>
      <c r="E1500" s="2" t="s">
        <v>381</v>
      </c>
      <c r="F1500" s="2">
        <v>2011</v>
      </c>
    </row>
    <row r="1501" spans="1:6" x14ac:dyDescent="0.25">
      <c r="A1501" s="2" t="s">
        <v>263</v>
      </c>
      <c r="B1501" s="2" t="s">
        <v>264</v>
      </c>
      <c r="C1501" s="2" t="s">
        <v>380</v>
      </c>
      <c r="D1501" s="2">
        <v>49</v>
      </c>
      <c r="E1501" s="2" t="s">
        <v>381</v>
      </c>
      <c r="F1501" s="2">
        <v>2012</v>
      </c>
    </row>
    <row r="1502" spans="1:6" x14ac:dyDescent="0.25">
      <c r="A1502" s="2" t="s">
        <v>263</v>
      </c>
      <c r="B1502" s="2" t="s">
        <v>264</v>
      </c>
      <c r="C1502" s="2" t="s">
        <v>380</v>
      </c>
      <c r="D1502" s="2">
        <v>49</v>
      </c>
      <c r="E1502" s="2" t="s">
        <v>381</v>
      </c>
      <c r="F1502" s="2">
        <v>2013</v>
      </c>
    </row>
    <row r="1503" spans="1:6" x14ac:dyDescent="0.25">
      <c r="A1503" s="2" t="s">
        <v>263</v>
      </c>
      <c r="B1503" s="2" t="s">
        <v>264</v>
      </c>
      <c r="C1503" s="2" t="s">
        <v>382</v>
      </c>
      <c r="D1503" s="2">
        <v>54</v>
      </c>
      <c r="E1503" s="2" t="s">
        <v>383</v>
      </c>
      <c r="F1503" s="2">
        <v>1995</v>
      </c>
    </row>
    <row r="1504" spans="1:6" x14ac:dyDescent="0.25">
      <c r="A1504" s="2" t="s">
        <v>263</v>
      </c>
      <c r="B1504" s="2" t="s">
        <v>264</v>
      </c>
      <c r="C1504" s="2" t="s">
        <v>382</v>
      </c>
      <c r="D1504" s="2">
        <v>54</v>
      </c>
      <c r="E1504" s="2" t="s">
        <v>383</v>
      </c>
      <c r="F1504" s="2">
        <v>1996</v>
      </c>
    </row>
    <row r="1505" spans="1:6" x14ac:dyDescent="0.25">
      <c r="A1505" s="2" t="s">
        <v>263</v>
      </c>
      <c r="B1505" s="2" t="s">
        <v>264</v>
      </c>
      <c r="C1505" s="2" t="s">
        <v>382</v>
      </c>
      <c r="D1505" s="2">
        <v>54</v>
      </c>
      <c r="E1505" s="2" t="s">
        <v>383</v>
      </c>
      <c r="F1505" s="2">
        <v>1997</v>
      </c>
    </row>
    <row r="1506" spans="1:6" x14ac:dyDescent="0.25">
      <c r="A1506" s="2" t="s">
        <v>263</v>
      </c>
      <c r="B1506" s="2" t="s">
        <v>264</v>
      </c>
      <c r="C1506" s="2" t="s">
        <v>382</v>
      </c>
      <c r="D1506" s="2">
        <v>54</v>
      </c>
      <c r="E1506" s="2" t="s">
        <v>383</v>
      </c>
      <c r="F1506" s="2">
        <v>1998</v>
      </c>
    </row>
    <row r="1507" spans="1:6" x14ac:dyDescent="0.25">
      <c r="A1507" s="2" t="s">
        <v>263</v>
      </c>
      <c r="B1507" s="2" t="s">
        <v>264</v>
      </c>
      <c r="C1507" s="2" t="s">
        <v>382</v>
      </c>
      <c r="D1507" s="2">
        <v>54</v>
      </c>
      <c r="E1507" s="2" t="s">
        <v>383</v>
      </c>
      <c r="F1507" s="2">
        <v>1999</v>
      </c>
    </row>
    <row r="1508" spans="1:6" x14ac:dyDescent="0.25">
      <c r="A1508" s="2" t="s">
        <v>263</v>
      </c>
      <c r="B1508" s="2" t="s">
        <v>264</v>
      </c>
      <c r="C1508" s="2" t="s">
        <v>382</v>
      </c>
      <c r="D1508" s="2">
        <v>54</v>
      </c>
      <c r="E1508" s="2" t="s">
        <v>383</v>
      </c>
      <c r="F1508" s="2">
        <v>2000</v>
      </c>
    </row>
    <row r="1509" spans="1:6" x14ac:dyDescent="0.25">
      <c r="A1509" s="2" t="s">
        <v>263</v>
      </c>
      <c r="B1509" s="2" t="s">
        <v>264</v>
      </c>
      <c r="C1509" s="2" t="s">
        <v>382</v>
      </c>
      <c r="D1509" s="2">
        <v>54</v>
      </c>
      <c r="E1509" s="2" t="s">
        <v>383</v>
      </c>
      <c r="F1509" s="2">
        <v>2001</v>
      </c>
    </row>
    <row r="1510" spans="1:6" x14ac:dyDescent="0.25">
      <c r="A1510" s="2" t="s">
        <v>263</v>
      </c>
      <c r="B1510" s="2" t="s">
        <v>264</v>
      </c>
      <c r="C1510" s="2" t="s">
        <v>382</v>
      </c>
      <c r="D1510" s="2">
        <v>54</v>
      </c>
      <c r="E1510" s="2" t="s">
        <v>383</v>
      </c>
      <c r="F1510" s="2">
        <v>2002</v>
      </c>
    </row>
    <row r="1511" spans="1:6" x14ac:dyDescent="0.25">
      <c r="A1511" s="2" t="s">
        <v>263</v>
      </c>
      <c r="B1511" s="2" t="s">
        <v>264</v>
      </c>
      <c r="C1511" s="2" t="s">
        <v>382</v>
      </c>
      <c r="D1511" s="2">
        <v>54</v>
      </c>
      <c r="E1511" s="2" t="s">
        <v>383</v>
      </c>
      <c r="F1511" s="2">
        <v>2003</v>
      </c>
    </row>
    <row r="1512" spans="1:6" x14ac:dyDescent="0.25">
      <c r="A1512" s="2" t="s">
        <v>263</v>
      </c>
      <c r="B1512" s="2" t="s">
        <v>264</v>
      </c>
      <c r="C1512" s="2" t="s">
        <v>382</v>
      </c>
      <c r="D1512" s="2">
        <v>54</v>
      </c>
      <c r="E1512" s="2" t="s">
        <v>383</v>
      </c>
      <c r="F1512" s="2">
        <v>2004</v>
      </c>
    </row>
    <row r="1513" spans="1:6" x14ac:dyDescent="0.25">
      <c r="A1513" s="2" t="s">
        <v>263</v>
      </c>
      <c r="B1513" s="2" t="s">
        <v>264</v>
      </c>
      <c r="C1513" s="2" t="s">
        <v>382</v>
      </c>
      <c r="D1513" s="2">
        <v>54</v>
      </c>
      <c r="E1513" s="2" t="s">
        <v>383</v>
      </c>
      <c r="F1513" s="2">
        <v>2005</v>
      </c>
    </row>
    <row r="1514" spans="1:6" x14ac:dyDescent="0.25">
      <c r="A1514" s="2" t="s">
        <v>263</v>
      </c>
      <c r="B1514" s="2" t="s">
        <v>264</v>
      </c>
      <c r="C1514" s="2" t="s">
        <v>382</v>
      </c>
      <c r="D1514" s="2">
        <v>54</v>
      </c>
      <c r="E1514" s="2" t="s">
        <v>383</v>
      </c>
      <c r="F1514" s="2">
        <v>2006</v>
      </c>
    </row>
    <row r="1515" spans="1:6" x14ac:dyDescent="0.25">
      <c r="A1515" s="2" t="s">
        <v>263</v>
      </c>
      <c r="B1515" s="2" t="s">
        <v>264</v>
      </c>
      <c r="C1515" s="2" t="s">
        <v>382</v>
      </c>
      <c r="D1515" s="2">
        <v>54</v>
      </c>
      <c r="E1515" s="2" t="s">
        <v>383</v>
      </c>
      <c r="F1515" s="2">
        <v>2007</v>
      </c>
    </row>
    <row r="1516" spans="1:6" x14ac:dyDescent="0.25">
      <c r="A1516" s="2" t="s">
        <v>263</v>
      </c>
      <c r="B1516" s="2" t="s">
        <v>264</v>
      </c>
      <c r="C1516" s="2" t="s">
        <v>382</v>
      </c>
      <c r="D1516" s="2">
        <v>54</v>
      </c>
      <c r="E1516" s="2" t="s">
        <v>383</v>
      </c>
      <c r="F1516" s="2">
        <v>2008</v>
      </c>
    </row>
    <row r="1517" spans="1:6" x14ac:dyDescent="0.25">
      <c r="A1517" s="2" t="s">
        <v>263</v>
      </c>
      <c r="B1517" s="2" t="s">
        <v>264</v>
      </c>
      <c r="C1517" s="2" t="s">
        <v>382</v>
      </c>
      <c r="D1517" s="2">
        <v>54</v>
      </c>
      <c r="E1517" s="2" t="s">
        <v>383</v>
      </c>
      <c r="F1517" s="2">
        <v>2009</v>
      </c>
    </row>
    <row r="1518" spans="1:6" x14ac:dyDescent="0.25">
      <c r="A1518" s="2" t="s">
        <v>263</v>
      </c>
      <c r="B1518" s="2" t="s">
        <v>264</v>
      </c>
      <c r="C1518" s="2" t="s">
        <v>382</v>
      </c>
      <c r="D1518" s="2">
        <v>54</v>
      </c>
      <c r="E1518" s="2" t="s">
        <v>383</v>
      </c>
      <c r="F1518" s="2">
        <v>2010</v>
      </c>
    </row>
    <row r="1519" spans="1:6" x14ac:dyDescent="0.25">
      <c r="A1519" s="2" t="s">
        <v>263</v>
      </c>
      <c r="B1519" s="2" t="s">
        <v>264</v>
      </c>
      <c r="C1519" s="2" t="s">
        <v>382</v>
      </c>
      <c r="D1519" s="2">
        <v>54</v>
      </c>
      <c r="E1519" s="2" t="s">
        <v>383</v>
      </c>
      <c r="F1519" s="2">
        <v>2011</v>
      </c>
    </row>
    <row r="1520" spans="1:6" x14ac:dyDescent="0.25">
      <c r="A1520" s="2" t="s">
        <v>263</v>
      </c>
      <c r="B1520" s="2" t="s">
        <v>264</v>
      </c>
      <c r="C1520" s="2" t="s">
        <v>382</v>
      </c>
      <c r="D1520" s="2">
        <v>54</v>
      </c>
      <c r="E1520" s="2" t="s">
        <v>383</v>
      </c>
      <c r="F1520" s="2">
        <v>2012</v>
      </c>
    </row>
    <row r="1521" spans="1:6" x14ac:dyDescent="0.25">
      <c r="A1521" s="2" t="s">
        <v>263</v>
      </c>
      <c r="B1521" s="2" t="s">
        <v>264</v>
      </c>
      <c r="C1521" s="2" t="s">
        <v>382</v>
      </c>
      <c r="D1521" s="2">
        <v>54</v>
      </c>
      <c r="E1521" s="2" t="s">
        <v>383</v>
      </c>
      <c r="F1521" s="2">
        <v>2013</v>
      </c>
    </row>
    <row r="1522" spans="1:6" x14ac:dyDescent="0.25">
      <c r="A1522" s="2" t="s">
        <v>263</v>
      </c>
      <c r="B1522" s="2" t="s">
        <v>264</v>
      </c>
      <c r="C1522" s="2" t="s">
        <v>43</v>
      </c>
      <c r="D1522" s="2">
        <v>41</v>
      </c>
      <c r="E1522" s="2" t="s">
        <v>384</v>
      </c>
      <c r="F1522" s="2">
        <v>1995</v>
      </c>
    </row>
    <row r="1523" spans="1:6" x14ac:dyDescent="0.25">
      <c r="A1523" s="2" t="s">
        <v>263</v>
      </c>
      <c r="B1523" s="2" t="s">
        <v>264</v>
      </c>
      <c r="C1523" s="2" t="s">
        <v>43</v>
      </c>
      <c r="D1523" s="2">
        <v>41</v>
      </c>
      <c r="E1523" s="2" t="s">
        <v>384</v>
      </c>
      <c r="F1523" s="2">
        <v>1996</v>
      </c>
    </row>
    <row r="1524" spans="1:6" x14ac:dyDescent="0.25">
      <c r="A1524" s="2" t="s">
        <v>263</v>
      </c>
      <c r="B1524" s="2" t="s">
        <v>264</v>
      </c>
      <c r="C1524" s="2" t="s">
        <v>43</v>
      </c>
      <c r="D1524" s="2">
        <v>41</v>
      </c>
      <c r="E1524" s="2" t="s">
        <v>384</v>
      </c>
      <c r="F1524" s="2">
        <v>1997</v>
      </c>
    </row>
    <row r="1525" spans="1:6" x14ac:dyDescent="0.25">
      <c r="A1525" s="2" t="s">
        <v>263</v>
      </c>
      <c r="B1525" s="2" t="s">
        <v>264</v>
      </c>
      <c r="C1525" s="2" t="s">
        <v>43</v>
      </c>
      <c r="D1525" s="2">
        <v>41</v>
      </c>
      <c r="E1525" s="2" t="s">
        <v>384</v>
      </c>
      <c r="F1525" s="2">
        <v>1998</v>
      </c>
    </row>
    <row r="1526" spans="1:6" x14ac:dyDescent="0.25">
      <c r="A1526" s="2" t="s">
        <v>263</v>
      </c>
      <c r="B1526" s="2" t="s">
        <v>264</v>
      </c>
      <c r="C1526" s="2" t="s">
        <v>43</v>
      </c>
      <c r="D1526" s="2">
        <v>41</v>
      </c>
      <c r="E1526" s="2" t="s">
        <v>384</v>
      </c>
      <c r="F1526" s="2">
        <v>1999</v>
      </c>
    </row>
    <row r="1527" spans="1:6" x14ac:dyDescent="0.25">
      <c r="A1527" s="2" t="s">
        <v>263</v>
      </c>
      <c r="B1527" s="2" t="s">
        <v>264</v>
      </c>
      <c r="C1527" s="2" t="s">
        <v>43</v>
      </c>
      <c r="D1527" s="2">
        <v>41</v>
      </c>
      <c r="E1527" s="2" t="s">
        <v>384</v>
      </c>
      <c r="F1527" s="2">
        <v>2000</v>
      </c>
    </row>
    <row r="1528" spans="1:6" x14ac:dyDescent="0.25">
      <c r="A1528" s="2" t="s">
        <v>263</v>
      </c>
      <c r="B1528" s="2" t="s">
        <v>264</v>
      </c>
      <c r="C1528" s="2" t="s">
        <v>43</v>
      </c>
      <c r="D1528" s="2">
        <v>41</v>
      </c>
      <c r="E1528" s="2" t="s">
        <v>384</v>
      </c>
      <c r="F1528" s="2">
        <v>2001</v>
      </c>
    </row>
    <row r="1529" spans="1:6" x14ac:dyDescent="0.25">
      <c r="A1529" s="2" t="s">
        <v>263</v>
      </c>
      <c r="B1529" s="2" t="s">
        <v>264</v>
      </c>
      <c r="C1529" s="2" t="s">
        <v>43</v>
      </c>
      <c r="D1529" s="2">
        <v>41</v>
      </c>
      <c r="E1529" s="2" t="s">
        <v>384</v>
      </c>
      <c r="F1529" s="2">
        <v>2002</v>
      </c>
    </row>
    <row r="1530" spans="1:6" x14ac:dyDescent="0.25">
      <c r="A1530" s="2" t="s">
        <v>263</v>
      </c>
      <c r="B1530" s="2" t="s">
        <v>264</v>
      </c>
      <c r="C1530" s="2" t="s">
        <v>43</v>
      </c>
      <c r="D1530" s="2">
        <v>41</v>
      </c>
      <c r="E1530" s="2" t="s">
        <v>384</v>
      </c>
      <c r="F1530" s="2">
        <v>2003</v>
      </c>
    </row>
    <row r="1531" spans="1:6" x14ac:dyDescent="0.25">
      <c r="A1531" s="2" t="s">
        <v>263</v>
      </c>
      <c r="B1531" s="2" t="s">
        <v>264</v>
      </c>
      <c r="C1531" s="2" t="s">
        <v>43</v>
      </c>
      <c r="D1531" s="2">
        <v>41</v>
      </c>
      <c r="E1531" s="2" t="s">
        <v>384</v>
      </c>
      <c r="F1531" s="2">
        <v>2004</v>
      </c>
    </row>
    <row r="1532" spans="1:6" x14ac:dyDescent="0.25">
      <c r="A1532" s="2" t="s">
        <v>263</v>
      </c>
      <c r="B1532" s="2" t="s">
        <v>264</v>
      </c>
      <c r="C1532" s="2" t="s">
        <v>43</v>
      </c>
      <c r="D1532" s="2">
        <v>41</v>
      </c>
      <c r="E1532" s="2" t="s">
        <v>384</v>
      </c>
      <c r="F1532" s="2">
        <v>2005</v>
      </c>
    </row>
    <row r="1533" spans="1:6" x14ac:dyDescent="0.25">
      <c r="A1533" s="2" t="s">
        <v>263</v>
      </c>
      <c r="B1533" s="2" t="s">
        <v>264</v>
      </c>
      <c r="C1533" s="2" t="s">
        <v>43</v>
      </c>
      <c r="D1533" s="2">
        <v>41</v>
      </c>
      <c r="E1533" s="2" t="s">
        <v>384</v>
      </c>
      <c r="F1533" s="2">
        <v>2006</v>
      </c>
    </row>
    <row r="1534" spans="1:6" x14ac:dyDescent="0.25">
      <c r="A1534" s="2" t="s">
        <v>263</v>
      </c>
      <c r="B1534" s="2" t="s">
        <v>264</v>
      </c>
      <c r="C1534" s="2" t="s">
        <v>43</v>
      </c>
      <c r="D1534" s="2">
        <v>41</v>
      </c>
      <c r="E1534" s="2" t="s">
        <v>384</v>
      </c>
      <c r="F1534" s="2">
        <v>2007</v>
      </c>
    </row>
    <row r="1535" spans="1:6" x14ac:dyDescent="0.25">
      <c r="A1535" s="2" t="s">
        <v>263</v>
      </c>
      <c r="B1535" s="2" t="s">
        <v>264</v>
      </c>
      <c r="C1535" s="2" t="s">
        <v>43</v>
      </c>
      <c r="D1535" s="2">
        <v>41</v>
      </c>
      <c r="E1535" s="2" t="s">
        <v>384</v>
      </c>
      <c r="F1535" s="2">
        <v>2008</v>
      </c>
    </row>
    <row r="1536" spans="1:6" x14ac:dyDescent="0.25">
      <c r="A1536" s="2" t="s">
        <v>263</v>
      </c>
      <c r="B1536" s="2" t="s">
        <v>264</v>
      </c>
      <c r="C1536" s="2" t="s">
        <v>43</v>
      </c>
      <c r="D1536" s="2">
        <v>41</v>
      </c>
      <c r="E1536" s="2" t="s">
        <v>384</v>
      </c>
      <c r="F1536" s="2">
        <v>2009</v>
      </c>
    </row>
    <row r="1537" spans="1:6" x14ac:dyDescent="0.25">
      <c r="A1537" s="2" t="s">
        <v>263</v>
      </c>
      <c r="B1537" s="2" t="s">
        <v>264</v>
      </c>
      <c r="C1537" s="2" t="s">
        <v>43</v>
      </c>
      <c r="D1537" s="2">
        <v>41</v>
      </c>
      <c r="E1537" s="2" t="s">
        <v>384</v>
      </c>
      <c r="F1537" s="2">
        <v>2010</v>
      </c>
    </row>
    <row r="1538" spans="1:6" x14ac:dyDescent="0.25">
      <c r="A1538" s="2" t="s">
        <v>263</v>
      </c>
      <c r="B1538" s="2" t="s">
        <v>264</v>
      </c>
      <c r="C1538" s="2" t="s">
        <v>43</v>
      </c>
      <c r="D1538" s="2">
        <v>41</v>
      </c>
      <c r="E1538" s="2" t="s">
        <v>384</v>
      </c>
      <c r="F1538" s="2">
        <v>2011</v>
      </c>
    </row>
    <row r="1539" spans="1:6" x14ac:dyDescent="0.25">
      <c r="A1539" s="2" t="s">
        <v>263</v>
      </c>
      <c r="B1539" s="2" t="s">
        <v>264</v>
      </c>
      <c r="C1539" s="2" t="s">
        <v>43</v>
      </c>
      <c r="D1539" s="2">
        <v>41</v>
      </c>
      <c r="E1539" s="2" t="s">
        <v>384</v>
      </c>
      <c r="F1539" s="2">
        <v>2012</v>
      </c>
    </row>
    <row r="1540" spans="1:6" x14ac:dyDescent="0.25">
      <c r="A1540" s="2" t="s">
        <v>263</v>
      </c>
      <c r="B1540" s="2" t="s">
        <v>264</v>
      </c>
      <c r="C1540" s="2" t="s">
        <v>43</v>
      </c>
      <c r="D1540" s="2">
        <v>41</v>
      </c>
      <c r="E1540" s="2" t="s">
        <v>384</v>
      </c>
      <c r="F1540" s="2">
        <v>2013</v>
      </c>
    </row>
    <row r="1541" spans="1:6" x14ac:dyDescent="0.25">
      <c r="A1541" s="2" t="s">
        <v>263</v>
      </c>
      <c r="B1541" s="2" t="s">
        <v>264</v>
      </c>
      <c r="C1541" s="2" t="s">
        <v>385</v>
      </c>
      <c r="D1541" s="2">
        <v>30</v>
      </c>
      <c r="E1541" s="2" t="s">
        <v>386</v>
      </c>
      <c r="F1541" s="2">
        <v>1995</v>
      </c>
    </row>
    <row r="1542" spans="1:6" x14ac:dyDescent="0.25">
      <c r="A1542" s="2" t="s">
        <v>263</v>
      </c>
      <c r="B1542" s="2" t="s">
        <v>264</v>
      </c>
      <c r="C1542" s="2" t="s">
        <v>385</v>
      </c>
      <c r="D1542" s="2">
        <v>30</v>
      </c>
      <c r="E1542" s="2" t="s">
        <v>386</v>
      </c>
      <c r="F1542" s="2">
        <v>1996</v>
      </c>
    </row>
    <row r="1543" spans="1:6" x14ac:dyDescent="0.25">
      <c r="A1543" s="2" t="s">
        <v>263</v>
      </c>
      <c r="B1543" s="2" t="s">
        <v>264</v>
      </c>
      <c r="C1543" s="2" t="s">
        <v>385</v>
      </c>
      <c r="D1543" s="2">
        <v>30</v>
      </c>
      <c r="E1543" s="2" t="s">
        <v>386</v>
      </c>
      <c r="F1543" s="2">
        <v>1997</v>
      </c>
    </row>
    <row r="1544" spans="1:6" x14ac:dyDescent="0.25">
      <c r="A1544" s="2" t="s">
        <v>263</v>
      </c>
      <c r="B1544" s="2" t="s">
        <v>264</v>
      </c>
      <c r="C1544" s="2" t="s">
        <v>385</v>
      </c>
      <c r="D1544" s="2">
        <v>30</v>
      </c>
      <c r="E1544" s="2" t="s">
        <v>386</v>
      </c>
      <c r="F1544" s="2">
        <v>1998</v>
      </c>
    </row>
    <row r="1545" spans="1:6" x14ac:dyDescent="0.25">
      <c r="A1545" s="2" t="s">
        <v>263</v>
      </c>
      <c r="B1545" s="2" t="s">
        <v>264</v>
      </c>
      <c r="C1545" s="2" t="s">
        <v>385</v>
      </c>
      <c r="D1545" s="2">
        <v>30</v>
      </c>
      <c r="E1545" s="2" t="s">
        <v>386</v>
      </c>
      <c r="F1545" s="2">
        <v>1999</v>
      </c>
    </row>
    <row r="1546" spans="1:6" x14ac:dyDescent="0.25">
      <c r="A1546" s="2" t="s">
        <v>263</v>
      </c>
      <c r="B1546" s="2" t="s">
        <v>264</v>
      </c>
      <c r="C1546" s="2" t="s">
        <v>385</v>
      </c>
      <c r="D1546" s="2">
        <v>30</v>
      </c>
      <c r="E1546" s="2" t="s">
        <v>386</v>
      </c>
      <c r="F1546" s="2">
        <v>2000</v>
      </c>
    </row>
    <row r="1547" spans="1:6" x14ac:dyDescent="0.25">
      <c r="A1547" s="2" t="s">
        <v>263</v>
      </c>
      <c r="B1547" s="2" t="s">
        <v>264</v>
      </c>
      <c r="C1547" s="2" t="s">
        <v>385</v>
      </c>
      <c r="D1547" s="2">
        <v>30</v>
      </c>
      <c r="E1547" s="2" t="s">
        <v>386</v>
      </c>
      <c r="F1547" s="2">
        <v>2001</v>
      </c>
    </row>
    <row r="1548" spans="1:6" x14ac:dyDescent="0.25">
      <c r="A1548" s="2" t="s">
        <v>263</v>
      </c>
      <c r="B1548" s="2" t="s">
        <v>264</v>
      </c>
      <c r="C1548" s="2" t="s">
        <v>385</v>
      </c>
      <c r="D1548" s="2">
        <v>30</v>
      </c>
      <c r="E1548" s="2" t="s">
        <v>386</v>
      </c>
      <c r="F1548" s="2">
        <v>2002</v>
      </c>
    </row>
    <row r="1549" spans="1:6" x14ac:dyDescent="0.25">
      <c r="A1549" s="2" t="s">
        <v>263</v>
      </c>
      <c r="B1549" s="2" t="s">
        <v>264</v>
      </c>
      <c r="C1549" s="2" t="s">
        <v>385</v>
      </c>
      <c r="D1549" s="2">
        <v>30</v>
      </c>
      <c r="E1549" s="2" t="s">
        <v>386</v>
      </c>
      <c r="F1549" s="2">
        <v>2003</v>
      </c>
    </row>
    <row r="1550" spans="1:6" x14ac:dyDescent="0.25">
      <c r="A1550" s="2" t="s">
        <v>263</v>
      </c>
      <c r="B1550" s="2" t="s">
        <v>264</v>
      </c>
      <c r="C1550" s="2" t="s">
        <v>385</v>
      </c>
      <c r="D1550" s="2">
        <v>30</v>
      </c>
      <c r="E1550" s="2" t="s">
        <v>386</v>
      </c>
      <c r="F1550" s="2">
        <v>2004</v>
      </c>
    </row>
    <row r="1551" spans="1:6" x14ac:dyDescent="0.25">
      <c r="A1551" s="2" t="s">
        <v>263</v>
      </c>
      <c r="B1551" s="2" t="s">
        <v>264</v>
      </c>
      <c r="C1551" s="2" t="s">
        <v>385</v>
      </c>
      <c r="D1551" s="2">
        <v>30</v>
      </c>
      <c r="E1551" s="2" t="s">
        <v>386</v>
      </c>
      <c r="F1551" s="2">
        <v>2005</v>
      </c>
    </row>
    <row r="1552" spans="1:6" x14ac:dyDescent="0.25">
      <c r="A1552" s="2" t="s">
        <v>263</v>
      </c>
      <c r="B1552" s="2" t="s">
        <v>264</v>
      </c>
      <c r="C1552" s="2" t="s">
        <v>385</v>
      </c>
      <c r="D1552" s="2">
        <v>30</v>
      </c>
      <c r="E1552" s="2" t="s">
        <v>386</v>
      </c>
      <c r="F1552" s="2">
        <v>2006</v>
      </c>
    </row>
    <row r="1553" spans="1:6" x14ac:dyDescent="0.25">
      <c r="A1553" s="2" t="s">
        <v>263</v>
      </c>
      <c r="B1553" s="2" t="s">
        <v>264</v>
      </c>
      <c r="C1553" s="2" t="s">
        <v>385</v>
      </c>
      <c r="D1553" s="2">
        <v>30</v>
      </c>
      <c r="E1553" s="2" t="s">
        <v>386</v>
      </c>
      <c r="F1553" s="2">
        <v>2007</v>
      </c>
    </row>
    <row r="1554" spans="1:6" x14ac:dyDescent="0.25">
      <c r="A1554" s="2" t="s">
        <v>263</v>
      </c>
      <c r="B1554" s="2" t="s">
        <v>264</v>
      </c>
      <c r="C1554" s="2" t="s">
        <v>385</v>
      </c>
      <c r="D1554" s="2">
        <v>30</v>
      </c>
      <c r="E1554" s="2" t="s">
        <v>386</v>
      </c>
      <c r="F1554" s="2">
        <v>2008</v>
      </c>
    </row>
    <row r="1555" spans="1:6" x14ac:dyDescent="0.25">
      <c r="A1555" s="2" t="s">
        <v>263</v>
      </c>
      <c r="B1555" s="2" t="s">
        <v>264</v>
      </c>
      <c r="C1555" s="2" t="s">
        <v>385</v>
      </c>
      <c r="D1555" s="2">
        <v>30</v>
      </c>
      <c r="E1555" s="2" t="s">
        <v>386</v>
      </c>
      <c r="F1555" s="2">
        <v>2009</v>
      </c>
    </row>
    <row r="1556" spans="1:6" x14ac:dyDescent="0.25">
      <c r="A1556" s="2" t="s">
        <v>263</v>
      </c>
      <c r="B1556" s="2" t="s">
        <v>264</v>
      </c>
      <c r="C1556" s="2" t="s">
        <v>385</v>
      </c>
      <c r="D1556" s="2">
        <v>30</v>
      </c>
      <c r="E1556" s="2" t="s">
        <v>386</v>
      </c>
      <c r="F1556" s="2">
        <v>2010</v>
      </c>
    </row>
    <row r="1557" spans="1:6" x14ac:dyDescent="0.25">
      <c r="A1557" s="2" t="s">
        <v>263</v>
      </c>
      <c r="B1557" s="2" t="s">
        <v>264</v>
      </c>
      <c r="C1557" s="2" t="s">
        <v>385</v>
      </c>
      <c r="D1557" s="2">
        <v>30</v>
      </c>
      <c r="E1557" s="2" t="s">
        <v>386</v>
      </c>
      <c r="F1557" s="2">
        <v>2011</v>
      </c>
    </row>
    <row r="1558" spans="1:6" x14ac:dyDescent="0.25">
      <c r="A1558" s="2" t="s">
        <v>263</v>
      </c>
      <c r="B1558" s="2" t="s">
        <v>264</v>
      </c>
      <c r="C1558" s="2" t="s">
        <v>385</v>
      </c>
      <c r="D1558" s="2">
        <v>30</v>
      </c>
      <c r="E1558" s="2" t="s">
        <v>386</v>
      </c>
      <c r="F1558" s="2">
        <v>2012</v>
      </c>
    </row>
    <row r="1559" spans="1:6" x14ac:dyDescent="0.25">
      <c r="A1559" s="2" t="s">
        <v>263</v>
      </c>
      <c r="B1559" s="2" t="s">
        <v>264</v>
      </c>
      <c r="C1559" s="2" t="s">
        <v>385</v>
      </c>
      <c r="D1559" s="2">
        <v>30</v>
      </c>
      <c r="E1559" s="2" t="s">
        <v>386</v>
      </c>
      <c r="F1559" s="2">
        <v>2013</v>
      </c>
    </row>
    <row r="1560" spans="1:6" x14ac:dyDescent="0.25">
      <c r="A1560" s="2" t="s">
        <v>263</v>
      </c>
      <c r="B1560" s="2" t="s">
        <v>264</v>
      </c>
      <c r="C1560" s="2" t="s">
        <v>387</v>
      </c>
      <c r="D1560" s="2">
        <v>38</v>
      </c>
      <c r="E1560" s="2" t="s">
        <v>388</v>
      </c>
      <c r="F1560" s="2">
        <v>1995</v>
      </c>
    </row>
    <row r="1561" spans="1:6" x14ac:dyDescent="0.25">
      <c r="A1561" s="2" t="s">
        <v>263</v>
      </c>
      <c r="B1561" s="2" t="s">
        <v>264</v>
      </c>
      <c r="C1561" s="2" t="s">
        <v>387</v>
      </c>
      <c r="D1561" s="2">
        <v>38</v>
      </c>
      <c r="E1561" s="2" t="s">
        <v>388</v>
      </c>
      <c r="F1561" s="2">
        <v>1996</v>
      </c>
    </row>
    <row r="1562" spans="1:6" x14ac:dyDescent="0.25">
      <c r="A1562" s="2" t="s">
        <v>263</v>
      </c>
      <c r="B1562" s="2" t="s">
        <v>264</v>
      </c>
      <c r="C1562" s="2" t="s">
        <v>387</v>
      </c>
      <c r="D1562" s="2">
        <v>38</v>
      </c>
      <c r="E1562" s="2" t="s">
        <v>388</v>
      </c>
      <c r="F1562" s="2">
        <v>1997</v>
      </c>
    </row>
    <row r="1563" spans="1:6" x14ac:dyDescent="0.25">
      <c r="A1563" s="2" t="s">
        <v>263</v>
      </c>
      <c r="B1563" s="2" t="s">
        <v>264</v>
      </c>
      <c r="C1563" s="2" t="s">
        <v>387</v>
      </c>
      <c r="D1563" s="2">
        <v>38</v>
      </c>
      <c r="E1563" s="2" t="s">
        <v>388</v>
      </c>
      <c r="F1563" s="2">
        <v>1998</v>
      </c>
    </row>
    <row r="1564" spans="1:6" x14ac:dyDescent="0.25">
      <c r="A1564" s="2" t="s">
        <v>263</v>
      </c>
      <c r="B1564" s="2" t="s">
        <v>264</v>
      </c>
      <c r="C1564" s="2" t="s">
        <v>387</v>
      </c>
      <c r="D1564" s="2">
        <v>38</v>
      </c>
      <c r="E1564" s="2" t="s">
        <v>388</v>
      </c>
      <c r="F1564" s="2">
        <v>1999</v>
      </c>
    </row>
    <row r="1565" spans="1:6" x14ac:dyDescent="0.25">
      <c r="A1565" s="2" t="s">
        <v>263</v>
      </c>
      <c r="B1565" s="2" t="s">
        <v>264</v>
      </c>
      <c r="C1565" s="2" t="s">
        <v>387</v>
      </c>
      <c r="D1565" s="2">
        <v>38</v>
      </c>
      <c r="E1565" s="2" t="s">
        <v>388</v>
      </c>
      <c r="F1565" s="2">
        <v>2000</v>
      </c>
    </row>
    <row r="1566" spans="1:6" x14ac:dyDescent="0.25">
      <c r="A1566" s="2" t="s">
        <v>263</v>
      </c>
      <c r="B1566" s="2" t="s">
        <v>264</v>
      </c>
      <c r="C1566" s="2" t="s">
        <v>387</v>
      </c>
      <c r="D1566" s="2">
        <v>38</v>
      </c>
      <c r="E1566" s="2" t="s">
        <v>388</v>
      </c>
      <c r="F1566" s="2">
        <v>2001</v>
      </c>
    </row>
    <row r="1567" spans="1:6" x14ac:dyDescent="0.25">
      <c r="A1567" s="2" t="s">
        <v>263</v>
      </c>
      <c r="B1567" s="2" t="s">
        <v>264</v>
      </c>
      <c r="C1567" s="2" t="s">
        <v>387</v>
      </c>
      <c r="D1567" s="2">
        <v>38</v>
      </c>
      <c r="E1567" s="2" t="s">
        <v>388</v>
      </c>
      <c r="F1567" s="2">
        <v>2002</v>
      </c>
    </row>
    <row r="1568" spans="1:6" x14ac:dyDescent="0.25">
      <c r="A1568" s="2" t="s">
        <v>263</v>
      </c>
      <c r="B1568" s="2" t="s">
        <v>264</v>
      </c>
      <c r="C1568" s="2" t="s">
        <v>387</v>
      </c>
      <c r="D1568" s="2">
        <v>38</v>
      </c>
      <c r="E1568" s="2" t="s">
        <v>388</v>
      </c>
      <c r="F1568" s="2">
        <v>2003</v>
      </c>
    </row>
    <row r="1569" spans="1:6" x14ac:dyDescent="0.25">
      <c r="A1569" s="2" t="s">
        <v>263</v>
      </c>
      <c r="B1569" s="2" t="s">
        <v>264</v>
      </c>
      <c r="C1569" s="2" t="s">
        <v>387</v>
      </c>
      <c r="D1569" s="2">
        <v>38</v>
      </c>
      <c r="E1569" s="2" t="s">
        <v>388</v>
      </c>
      <c r="F1569" s="2">
        <v>2004</v>
      </c>
    </row>
    <row r="1570" spans="1:6" x14ac:dyDescent="0.25">
      <c r="A1570" s="2" t="s">
        <v>263</v>
      </c>
      <c r="B1570" s="2" t="s">
        <v>264</v>
      </c>
      <c r="C1570" s="2" t="s">
        <v>387</v>
      </c>
      <c r="D1570" s="2">
        <v>38</v>
      </c>
      <c r="E1570" s="2" t="s">
        <v>388</v>
      </c>
      <c r="F1570" s="2">
        <v>2005</v>
      </c>
    </row>
    <row r="1571" spans="1:6" x14ac:dyDescent="0.25">
      <c r="A1571" s="2" t="s">
        <v>263</v>
      </c>
      <c r="B1571" s="2" t="s">
        <v>264</v>
      </c>
      <c r="C1571" s="2" t="s">
        <v>387</v>
      </c>
      <c r="D1571" s="2">
        <v>38</v>
      </c>
      <c r="E1571" s="2" t="s">
        <v>388</v>
      </c>
      <c r="F1571" s="2">
        <v>2006</v>
      </c>
    </row>
    <row r="1572" spans="1:6" x14ac:dyDescent="0.25">
      <c r="A1572" s="2" t="s">
        <v>263</v>
      </c>
      <c r="B1572" s="2" t="s">
        <v>264</v>
      </c>
      <c r="C1572" s="2" t="s">
        <v>387</v>
      </c>
      <c r="D1572" s="2">
        <v>38</v>
      </c>
      <c r="E1572" s="2" t="s">
        <v>388</v>
      </c>
      <c r="F1572" s="2">
        <v>2007</v>
      </c>
    </row>
    <row r="1573" spans="1:6" x14ac:dyDescent="0.25">
      <c r="A1573" s="2" t="s">
        <v>263</v>
      </c>
      <c r="B1573" s="2" t="s">
        <v>264</v>
      </c>
      <c r="C1573" s="2" t="s">
        <v>387</v>
      </c>
      <c r="D1573" s="2">
        <v>38</v>
      </c>
      <c r="E1573" s="2" t="s">
        <v>388</v>
      </c>
      <c r="F1573" s="2">
        <v>2008</v>
      </c>
    </row>
    <row r="1574" spans="1:6" x14ac:dyDescent="0.25">
      <c r="A1574" s="2" t="s">
        <v>263</v>
      </c>
      <c r="B1574" s="2" t="s">
        <v>264</v>
      </c>
      <c r="C1574" s="2" t="s">
        <v>387</v>
      </c>
      <c r="D1574" s="2">
        <v>38</v>
      </c>
      <c r="E1574" s="2" t="s">
        <v>388</v>
      </c>
      <c r="F1574" s="2">
        <v>2009</v>
      </c>
    </row>
    <row r="1575" spans="1:6" x14ac:dyDescent="0.25">
      <c r="A1575" s="2" t="s">
        <v>263</v>
      </c>
      <c r="B1575" s="2" t="s">
        <v>264</v>
      </c>
      <c r="C1575" s="2" t="s">
        <v>387</v>
      </c>
      <c r="D1575" s="2">
        <v>38</v>
      </c>
      <c r="E1575" s="2" t="s">
        <v>388</v>
      </c>
      <c r="F1575" s="2">
        <v>2010</v>
      </c>
    </row>
    <row r="1576" spans="1:6" x14ac:dyDescent="0.25">
      <c r="A1576" s="2" t="s">
        <v>263</v>
      </c>
      <c r="B1576" s="2" t="s">
        <v>264</v>
      </c>
      <c r="C1576" s="2" t="s">
        <v>387</v>
      </c>
      <c r="D1576" s="2">
        <v>38</v>
      </c>
      <c r="E1576" s="2" t="s">
        <v>388</v>
      </c>
      <c r="F1576" s="2">
        <v>2011</v>
      </c>
    </row>
    <row r="1577" spans="1:6" x14ac:dyDescent="0.25">
      <c r="A1577" s="2" t="s">
        <v>263</v>
      </c>
      <c r="B1577" s="2" t="s">
        <v>264</v>
      </c>
      <c r="C1577" s="2" t="s">
        <v>387</v>
      </c>
      <c r="D1577" s="2">
        <v>38</v>
      </c>
      <c r="E1577" s="2" t="s">
        <v>388</v>
      </c>
      <c r="F1577" s="2">
        <v>2012</v>
      </c>
    </row>
    <row r="1578" spans="1:6" x14ac:dyDescent="0.25">
      <c r="A1578" s="2" t="s">
        <v>263</v>
      </c>
      <c r="B1578" s="2" t="s">
        <v>264</v>
      </c>
      <c r="C1578" s="2" t="s">
        <v>387</v>
      </c>
      <c r="D1578" s="2">
        <v>38</v>
      </c>
      <c r="E1578" s="2" t="s">
        <v>388</v>
      </c>
      <c r="F1578" s="2">
        <v>2013</v>
      </c>
    </row>
    <row r="1579" spans="1:6" x14ac:dyDescent="0.25">
      <c r="A1579" s="2" t="s">
        <v>263</v>
      </c>
      <c r="B1579" s="2" t="s">
        <v>264</v>
      </c>
      <c r="C1579" s="2" t="s">
        <v>389</v>
      </c>
      <c r="D1579" s="2">
        <v>24</v>
      </c>
      <c r="E1579" s="2" t="s">
        <v>390</v>
      </c>
      <c r="F1579" s="2">
        <v>1995</v>
      </c>
    </row>
    <row r="1580" spans="1:6" x14ac:dyDescent="0.25">
      <c r="A1580" s="2" t="s">
        <v>263</v>
      </c>
      <c r="B1580" s="2" t="s">
        <v>264</v>
      </c>
      <c r="C1580" s="2" t="s">
        <v>389</v>
      </c>
      <c r="D1580" s="2">
        <v>24</v>
      </c>
      <c r="E1580" s="2" t="s">
        <v>390</v>
      </c>
      <c r="F1580" s="2">
        <v>1996</v>
      </c>
    </row>
    <row r="1581" spans="1:6" x14ac:dyDescent="0.25">
      <c r="A1581" s="2" t="s">
        <v>263</v>
      </c>
      <c r="B1581" s="2" t="s">
        <v>264</v>
      </c>
      <c r="C1581" s="2" t="s">
        <v>389</v>
      </c>
      <c r="D1581" s="2">
        <v>24</v>
      </c>
      <c r="E1581" s="2" t="s">
        <v>390</v>
      </c>
      <c r="F1581" s="2">
        <v>1997</v>
      </c>
    </row>
    <row r="1582" spans="1:6" x14ac:dyDescent="0.25">
      <c r="A1582" s="2" t="s">
        <v>263</v>
      </c>
      <c r="B1582" s="2" t="s">
        <v>264</v>
      </c>
      <c r="C1582" s="2" t="s">
        <v>389</v>
      </c>
      <c r="D1582" s="2">
        <v>24</v>
      </c>
      <c r="E1582" s="2" t="s">
        <v>390</v>
      </c>
      <c r="F1582" s="2">
        <v>1998</v>
      </c>
    </row>
    <row r="1583" spans="1:6" x14ac:dyDescent="0.25">
      <c r="A1583" s="2" t="s">
        <v>263</v>
      </c>
      <c r="B1583" s="2" t="s">
        <v>264</v>
      </c>
      <c r="C1583" s="2" t="s">
        <v>389</v>
      </c>
      <c r="D1583" s="2">
        <v>24</v>
      </c>
      <c r="E1583" s="2" t="s">
        <v>390</v>
      </c>
      <c r="F1583" s="2">
        <v>1999</v>
      </c>
    </row>
    <row r="1584" spans="1:6" x14ac:dyDescent="0.25">
      <c r="A1584" s="2" t="s">
        <v>263</v>
      </c>
      <c r="B1584" s="2" t="s">
        <v>264</v>
      </c>
      <c r="C1584" s="2" t="s">
        <v>389</v>
      </c>
      <c r="D1584" s="2">
        <v>24</v>
      </c>
      <c r="E1584" s="2" t="s">
        <v>390</v>
      </c>
      <c r="F1584" s="2">
        <v>2000</v>
      </c>
    </row>
    <row r="1585" spans="1:6" x14ac:dyDescent="0.25">
      <c r="A1585" s="2" t="s">
        <v>263</v>
      </c>
      <c r="B1585" s="2" t="s">
        <v>264</v>
      </c>
      <c r="C1585" s="2" t="s">
        <v>389</v>
      </c>
      <c r="D1585" s="2">
        <v>24</v>
      </c>
      <c r="E1585" s="2" t="s">
        <v>390</v>
      </c>
      <c r="F1585" s="2">
        <v>2001</v>
      </c>
    </row>
    <row r="1586" spans="1:6" x14ac:dyDescent="0.25">
      <c r="A1586" s="2" t="s">
        <v>263</v>
      </c>
      <c r="B1586" s="2" t="s">
        <v>264</v>
      </c>
      <c r="C1586" s="2" t="s">
        <v>389</v>
      </c>
      <c r="D1586" s="2">
        <v>24</v>
      </c>
      <c r="E1586" s="2" t="s">
        <v>390</v>
      </c>
      <c r="F1586" s="2">
        <v>2002</v>
      </c>
    </row>
    <row r="1587" spans="1:6" x14ac:dyDescent="0.25">
      <c r="A1587" s="2" t="s">
        <v>263</v>
      </c>
      <c r="B1587" s="2" t="s">
        <v>264</v>
      </c>
      <c r="C1587" s="2" t="s">
        <v>389</v>
      </c>
      <c r="D1587" s="2">
        <v>24</v>
      </c>
      <c r="E1587" s="2" t="s">
        <v>390</v>
      </c>
      <c r="F1587" s="2">
        <v>2003</v>
      </c>
    </row>
    <row r="1588" spans="1:6" x14ac:dyDescent="0.25">
      <c r="A1588" s="2" t="s">
        <v>263</v>
      </c>
      <c r="B1588" s="2" t="s">
        <v>264</v>
      </c>
      <c r="C1588" s="2" t="s">
        <v>389</v>
      </c>
      <c r="D1588" s="2">
        <v>24</v>
      </c>
      <c r="E1588" s="2" t="s">
        <v>390</v>
      </c>
      <c r="F1588" s="2">
        <v>2004</v>
      </c>
    </row>
    <row r="1589" spans="1:6" x14ac:dyDescent="0.25">
      <c r="A1589" s="2" t="s">
        <v>263</v>
      </c>
      <c r="B1589" s="2" t="s">
        <v>264</v>
      </c>
      <c r="C1589" s="2" t="s">
        <v>389</v>
      </c>
      <c r="D1589" s="2">
        <v>24</v>
      </c>
      <c r="E1589" s="2" t="s">
        <v>390</v>
      </c>
      <c r="F1589" s="2">
        <v>2005</v>
      </c>
    </row>
    <row r="1590" spans="1:6" x14ac:dyDescent="0.25">
      <c r="A1590" s="2" t="s">
        <v>263</v>
      </c>
      <c r="B1590" s="2" t="s">
        <v>264</v>
      </c>
      <c r="C1590" s="2" t="s">
        <v>389</v>
      </c>
      <c r="D1590" s="2">
        <v>24</v>
      </c>
      <c r="E1590" s="2" t="s">
        <v>390</v>
      </c>
      <c r="F1590" s="2">
        <v>2006</v>
      </c>
    </row>
    <row r="1591" spans="1:6" x14ac:dyDescent="0.25">
      <c r="A1591" s="2" t="s">
        <v>263</v>
      </c>
      <c r="B1591" s="2" t="s">
        <v>264</v>
      </c>
      <c r="C1591" s="2" t="s">
        <v>389</v>
      </c>
      <c r="D1591" s="2">
        <v>24</v>
      </c>
      <c r="E1591" s="2" t="s">
        <v>390</v>
      </c>
      <c r="F1591" s="2">
        <v>2007</v>
      </c>
    </row>
    <row r="1592" spans="1:6" x14ac:dyDescent="0.25">
      <c r="A1592" s="2" t="s">
        <v>263</v>
      </c>
      <c r="B1592" s="2" t="s">
        <v>264</v>
      </c>
      <c r="C1592" s="2" t="s">
        <v>389</v>
      </c>
      <c r="D1592" s="2">
        <v>24</v>
      </c>
      <c r="E1592" s="2" t="s">
        <v>390</v>
      </c>
      <c r="F1592" s="2">
        <v>2008</v>
      </c>
    </row>
    <row r="1593" spans="1:6" x14ac:dyDescent="0.25">
      <c r="A1593" s="2" t="s">
        <v>263</v>
      </c>
      <c r="B1593" s="2" t="s">
        <v>264</v>
      </c>
      <c r="C1593" s="2" t="s">
        <v>389</v>
      </c>
      <c r="D1593" s="2">
        <v>24</v>
      </c>
      <c r="E1593" s="2" t="s">
        <v>390</v>
      </c>
      <c r="F1593" s="2">
        <v>2009</v>
      </c>
    </row>
    <row r="1594" spans="1:6" x14ac:dyDescent="0.25">
      <c r="A1594" s="2" t="s">
        <v>263</v>
      </c>
      <c r="B1594" s="2" t="s">
        <v>264</v>
      </c>
      <c r="C1594" s="2" t="s">
        <v>389</v>
      </c>
      <c r="D1594" s="2">
        <v>24</v>
      </c>
      <c r="E1594" s="2" t="s">
        <v>390</v>
      </c>
      <c r="F1594" s="2">
        <v>2010</v>
      </c>
    </row>
    <row r="1595" spans="1:6" x14ac:dyDescent="0.25">
      <c r="A1595" s="2" t="s">
        <v>263</v>
      </c>
      <c r="B1595" s="2" t="s">
        <v>264</v>
      </c>
      <c r="C1595" s="2" t="s">
        <v>389</v>
      </c>
      <c r="D1595" s="2">
        <v>24</v>
      </c>
      <c r="E1595" s="2" t="s">
        <v>390</v>
      </c>
      <c r="F1595" s="2">
        <v>2011</v>
      </c>
    </row>
    <row r="1596" spans="1:6" x14ac:dyDescent="0.25">
      <c r="A1596" s="2" t="s">
        <v>263</v>
      </c>
      <c r="B1596" s="2" t="s">
        <v>264</v>
      </c>
      <c r="C1596" s="2" t="s">
        <v>389</v>
      </c>
      <c r="D1596" s="2">
        <v>24</v>
      </c>
      <c r="E1596" s="2" t="s">
        <v>390</v>
      </c>
      <c r="F1596" s="2">
        <v>2012</v>
      </c>
    </row>
    <row r="1597" spans="1:6" x14ac:dyDescent="0.25">
      <c r="A1597" s="2" t="s">
        <v>263</v>
      </c>
      <c r="B1597" s="2" t="s">
        <v>264</v>
      </c>
      <c r="C1597" s="2" t="s">
        <v>389</v>
      </c>
      <c r="D1597" s="2">
        <v>24</v>
      </c>
      <c r="E1597" s="2" t="s">
        <v>390</v>
      </c>
      <c r="F1597" s="2">
        <v>2013</v>
      </c>
    </row>
    <row r="1598" spans="1:6" x14ac:dyDescent="0.25">
      <c r="A1598" s="2" t="s">
        <v>263</v>
      </c>
      <c r="B1598" s="2" t="s">
        <v>264</v>
      </c>
      <c r="C1598" s="2" t="s">
        <v>391</v>
      </c>
      <c r="D1598" s="2">
        <v>35</v>
      </c>
      <c r="E1598" s="2" t="s">
        <v>392</v>
      </c>
      <c r="F1598" s="2">
        <v>1995</v>
      </c>
    </row>
    <row r="1599" spans="1:6" x14ac:dyDescent="0.25">
      <c r="A1599" s="2" t="s">
        <v>263</v>
      </c>
      <c r="B1599" s="2" t="s">
        <v>264</v>
      </c>
      <c r="C1599" s="2" t="s">
        <v>391</v>
      </c>
      <c r="D1599" s="2">
        <v>35</v>
      </c>
      <c r="E1599" s="2" t="s">
        <v>392</v>
      </c>
      <c r="F1599" s="2">
        <v>1996</v>
      </c>
    </row>
    <row r="1600" spans="1:6" x14ac:dyDescent="0.25">
      <c r="A1600" s="2" t="s">
        <v>263</v>
      </c>
      <c r="B1600" s="2" t="s">
        <v>264</v>
      </c>
      <c r="C1600" s="2" t="s">
        <v>391</v>
      </c>
      <c r="D1600" s="2">
        <v>35</v>
      </c>
      <c r="E1600" s="2" t="s">
        <v>392</v>
      </c>
      <c r="F1600" s="2">
        <v>1997</v>
      </c>
    </row>
    <row r="1601" spans="1:6" x14ac:dyDescent="0.25">
      <c r="A1601" s="2" t="s">
        <v>263</v>
      </c>
      <c r="B1601" s="2" t="s">
        <v>264</v>
      </c>
      <c r="C1601" s="2" t="s">
        <v>391</v>
      </c>
      <c r="D1601" s="2">
        <v>35</v>
      </c>
      <c r="E1601" s="2" t="s">
        <v>392</v>
      </c>
      <c r="F1601" s="2">
        <v>1998</v>
      </c>
    </row>
    <row r="1602" spans="1:6" x14ac:dyDescent="0.25">
      <c r="A1602" s="2" t="s">
        <v>263</v>
      </c>
      <c r="B1602" s="2" t="s">
        <v>264</v>
      </c>
      <c r="C1602" s="2" t="s">
        <v>391</v>
      </c>
      <c r="D1602" s="2">
        <v>35</v>
      </c>
      <c r="E1602" s="2" t="s">
        <v>392</v>
      </c>
      <c r="F1602" s="2">
        <v>1999</v>
      </c>
    </row>
    <row r="1603" spans="1:6" x14ac:dyDescent="0.25">
      <c r="A1603" s="2" t="s">
        <v>263</v>
      </c>
      <c r="B1603" s="2" t="s">
        <v>264</v>
      </c>
      <c r="C1603" s="2" t="s">
        <v>391</v>
      </c>
      <c r="D1603" s="2">
        <v>35</v>
      </c>
      <c r="E1603" s="2" t="s">
        <v>392</v>
      </c>
      <c r="F1603" s="2">
        <v>2000</v>
      </c>
    </row>
    <row r="1604" spans="1:6" x14ac:dyDescent="0.25">
      <c r="A1604" s="2" t="s">
        <v>263</v>
      </c>
      <c r="B1604" s="2" t="s">
        <v>264</v>
      </c>
      <c r="C1604" s="2" t="s">
        <v>391</v>
      </c>
      <c r="D1604" s="2">
        <v>35</v>
      </c>
      <c r="E1604" s="2" t="s">
        <v>392</v>
      </c>
      <c r="F1604" s="2">
        <v>2001</v>
      </c>
    </row>
    <row r="1605" spans="1:6" x14ac:dyDescent="0.25">
      <c r="A1605" s="2" t="s">
        <v>263</v>
      </c>
      <c r="B1605" s="2" t="s">
        <v>264</v>
      </c>
      <c r="C1605" s="2" t="s">
        <v>391</v>
      </c>
      <c r="D1605" s="2">
        <v>35</v>
      </c>
      <c r="E1605" s="2" t="s">
        <v>392</v>
      </c>
      <c r="F1605" s="2">
        <v>2002</v>
      </c>
    </row>
    <row r="1606" spans="1:6" x14ac:dyDescent="0.25">
      <c r="A1606" s="2" t="s">
        <v>263</v>
      </c>
      <c r="B1606" s="2" t="s">
        <v>264</v>
      </c>
      <c r="C1606" s="2" t="s">
        <v>391</v>
      </c>
      <c r="D1606" s="2">
        <v>35</v>
      </c>
      <c r="E1606" s="2" t="s">
        <v>392</v>
      </c>
      <c r="F1606" s="2">
        <v>2003</v>
      </c>
    </row>
    <row r="1607" spans="1:6" x14ac:dyDescent="0.25">
      <c r="A1607" s="2" t="s">
        <v>263</v>
      </c>
      <c r="B1607" s="2" t="s">
        <v>264</v>
      </c>
      <c r="C1607" s="2" t="s">
        <v>391</v>
      </c>
      <c r="D1607" s="2">
        <v>35</v>
      </c>
      <c r="E1607" s="2" t="s">
        <v>392</v>
      </c>
      <c r="F1607" s="2">
        <v>2004</v>
      </c>
    </row>
    <row r="1608" spans="1:6" x14ac:dyDescent="0.25">
      <c r="A1608" s="2" t="s">
        <v>263</v>
      </c>
      <c r="B1608" s="2" t="s">
        <v>264</v>
      </c>
      <c r="C1608" s="2" t="s">
        <v>391</v>
      </c>
      <c r="D1608" s="2">
        <v>35</v>
      </c>
      <c r="E1608" s="2" t="s">
        <v>392</v>
      </c>
      <c r="F1608" s="2">
        <v>2005</v>
      </c>
    </row>
    <row r="1609" spans="1:6" x14ac:dyDescent="0.25">
      <c r="A1609" s="2" t="s">
        <v>263</v>
      </c>
      <c r="B1609" s="2" t="s">
        <v>264</v>
      </c>
      <c r="C1609" s="2" t="s">
        <v>391</v>
      </c>
      <c r="D1609" s="2">
        <v>35</v>
      </c>
      <c r="E1609" s="2" t="s">
        <v>392</v>
      </c>
      <c r="F1609" s="2">
        <v>2006</v>
      </c>
    </row>
    <row r="1610" spans="1:6" x14ac:dyDescent="0.25">
      <c r="A1610" s="2" t="s">
        <v>263</v>
      </c>
      <c r="B1610" s="2" t="s">
        <v>264</v>
      </c>
      <c r="C1610" s="2" t="s">
        <v>391</v>
      </c>
      <c r="D1610" s="2">
        <v>35</v>
      </c>
      <c r="E1610" s="2" t="s">
        <v>392</v>
      </c>
      <c r="F1610" s="2">
        <v>2007</v>
      </c>
    </row>
    <row r="1611" spans="1:6" x14ac:dyDescent="0.25">
      <c r="A1611" s="2" t="s">
        <v>263</v>
      </c>
      <c r="B1611" s="2" t="s">
        <v>264</v>
      </c>
      <c r="C1611" s="2" t="s">
        <v>391</v>
      </c>
      <c r="D1611" s="2">
        <v>35</v>
      </c>
      <c r="E1611" s="2" t="s">
        <v>392</v>
      </c>
      <c r="F1611" s="2">
        <v>2008</v>
      </c>
    </row>
    <row r="1612" spans="1:6" x14ac:dyDescent="0.25">
      <c r="A1612" s="2" t="s">
        <v>263</v>
      </c>
      <c r="B1612" s="2" t="s">
        <v>264</v>
      </c>
      <c r="C1612" s="2" t="s">
        <v>391</v>
      </c>
      <c r="D1612" s="2">
        <v>35</v>
      </c>
      <c r="E1612" s="2" t="s">
        <v>392</v>
      </c>
      <c r="F1612" s="2">
        <v>2009</v>
      </c>
    </row>
    <row r="1613" spans="1:6" x14ac:dyDescent="0.25">
      <c r="A1613" s="2" t="s">
        <v>263</v>
      </c>
      <c r="B1613" s="2" t="s">
        <v>264</v>
      </c>
      <c r="C1613" s="2" t="s">
        <v>391</v>
      </c>
      <c r="D1613" s="2">
        <v>35</v>
      </c>
      <c r="E1613" s="2" t="s">
        <v>392</v>
      </c>
      <c r="F1613" s="2">
        <v>2010</v>
      </c>
    </row>
    <row r="1614" spans="1:6" x14ac:dyDescent="0.25">
      <c r="A1614" s="2" t="s">
        <v>263</v>
      </c>
      <c r="B1614" s="2" t="s">
        <v>264</v>
      </c>
      <c r="C1614" s="2" t="s">
        <v>391</v>
      </c>
      <c r="D1614" s="2">
        <v>35</v>
      </c>
      <c r="E1614" s="2" t="s">
        <v>392</v>
      </c>
      <c r="F1614" s="2">
        <v>2011</v>
      </c>
    </row>
    <row r="1615" spans="1:6" x14ac:dyDescent="0.25">
      <c r="A1615" s="2" t="s">
        <v>263</v>
      </c>
      <c r="B1615" s="2" t="s">
        <v>264</v>
      </c>
      <c r="C1615" s="2" t="s">
        <v>391</v>
      </c>
      <c r="D1615" s="2">
        <v>35</v>
      </c>
      <c r="E1615" s="2" t="s">
        <v>392</v>
      </c>
      <c r="F1615" s="2">
        <v>2012</v>
      </c>
    </row>
    <row r="1616" spans="1:6" x14ac:dyDescent="0.25">
      <c r="A1616" s="2" t="s">
        <v>263</v>
      </c>
      <c r="B1616" s="2" t="s">
        <v>264</v>
      </c>
      <c r="C1616" s="2" t="s">
        <v>391</v>
      </c>
      <c r="D1616" s="2">
        <v>35</v>
      </c>
      <c r="E1616" s="2" t="s">
        <v>392</v>
      </c>
      <c r="F1616" s="2">
        <v>2013</v>
      </c>
    </row>
    <row r="1617" spans="1:6" x14ac:dyDescent="0.25">
      <c r="A1617" s="2" t="s">
        <v>263</v>
      </c>
      <c r="B1617" s="2" t="s">
        <v>264</v>
      </c>
      <c r="C1617" s="2" t="s">
        <v>44</v>
      </c>
      <c r="D1617" s="2">
        <v>25</v>
      </c>
      <c r="E1617" s="2" t="s">
        <v>393</v>
      </c>
      <c r="F1617" s="2">
        <v>1995</v>
      </c>
    </row>
    <row r="1618" spans="1:6" x14ac:dyDescent="0.25">
      <c r="A1618" s="2" t="s">
        <v>263</v>
      </c>
      <c r="B1618" s="2" t="s">
        <v>264</v>
      </c>
      <c r="C1618" s="2" t="s">
        <v>44</v>
      </c>
      <c r="D1618" s="2">
        <v>25</v>
      </c>
      <c r="E1618" s="2" t="s">
        <v>393</v>
      </c>
      <c r="F1618" s="2">
        <v>1996</v>
      </c>
    </row>
    <row r="1619" spans="1:6" x14ac:dyDescent="0.25">
      <c r="A1619" s="2" t="s">
        <v>263</v>
      </c>
      <c r="B1619" s="2" t="s">
        <v>264</v>
      </c>
      <c r="C1619" s="2" t="s">
        <v>44</v>
      </c>
      <c r="D1619" s="2">
        <v>25</v>
      </c>
      <c r="E1619" s="2" t="s">
        <v>393</v>
      </c>
      <c r="F1619" s="2">
        <v>1997</v>
      </c>
    </row>
    <row r="1620" spans="1:6" x14ac:dyDescent="0.25">
      <c r="A1620" s="2" t="s">
        <v>263</v>
      </c>
      <c r="B1620" s="2" t="s">
        <v>264</v>
      </c>
      <c r="C1620" s="2" t="s">
        <v>44</v>
      </c>
      <c r="D1620" s="2">
        <v>25</v>
      </c>
      <c r="E1620" s="2" t="s">
        <v>393</v>
      </c>
      <c r="F1620" s="2">
        <v>1998</v>
      </c>
    </row>
    <row r="1621" spans="1:6" x14ac:dyDescent="0.25">
      <c r="A1621" s="2" t="s">
        <v>263</v>
      </c>
      <c r="B1621" s="2" t="s">
        <v>264</v>
      </c>
      <c r="C1621" s="2" t="s">
        <v>44</v>
      </c>
      <c r="D1621" s="2">
        <v>25</v>
      </c>
      <c r="E1621" s="2" t="s">
        <v>393</v>
      </c>
      <c r="F1621" s="2">
        <v>1999</v>
      </c>
    </row>
    <row r="1622" spans="1:6" x14ac:dyDescent="0.25">
      <c r="A1622" s="2" t="s">
        <v>263</v>
      </c>
      <c r="B1622" s="2" t="s">
        <v>264</v>
      </c>
      <c r="C1622" s="2" t="s">
        <v>44</v>
      </c>
      <c r="D1622" s="2">
        <v>25</v>
      </c>
      <c r="E1622" s="2" t="s">
        <v>393</v>
      </c>
      <c r="F1622" s="2">
        <v>2000</v>
      </c>
    </row>
    <row r="1623" spans="1:6" x14ac:dyDescent="0.25">
      <c r="A1623" s="2" t="s">
        <v>263</v>
      </c>
      <c r="B1623" s="2" t="s">
        <v>264</v>
      </c>
      <c r="C1623" s="2" t="s">
        <v>44</v>
      </c>
      <c r="D1623" s="2">
        <v>25</v>
      </c>
      <c r="E1623" s="2" t="s">
        <v>393</v>
      </c>
      <c r="F1623" s="2">
        <v>2001</v>
      </c>
    </row>
    <row r="1624" spans="1:6" x14ac:dyDescent="0.25">
      <c r="A1624" s="2" t="s">
        <v>263</v>
      </c>
      <c r="B1624" s="2" t="s">
        <v>264</v>
      </c>
      <c r="C1624" s="2" t="s">
        <v>44</v>
      </c>
      <c r="D1624" s="2">
        <v>25</v>
      </c>
      <c r="E1624" s="2" t="s">
        <v>393</v>
      </c>
      <c r="F1624" s="2">
        <v>2002</v>
      </c>
    </row>
    <row r="1625" spans="1:6" x14ac:dyDescent="0.25">
      <c r="A1625" s="2" t="s">
        <v>263</v>
      </c>
      <c r="B1625" s="2" t="s">
        <v>264</v>
      </c>
      <c r="C1625" s="2" t="s">
        <v>44</v>
      </c>
      <c r="D1625" s="2">
        <v>25</v>
      </c>
      <c r="E1625" s="2" t="s">
        <v>393</v>
      </c>
      <c r="F1625" s="2">
        <v>2003</v>
      </c>
    </row>
    <row r="1626" spans="1:6" x14ac:dyDescent="0.25">
      <c r="A1626" s="2" t="s">
        <v>263</v>
      </c>
      <c r="B1626" s="2" t="s">
        <v>264</v>
      </c>
      <c r="C1626" s="2" t="s">
        <v>44</v>
      </c>
      <c r="D1626" s="2">
        <v>25</v>
      </c>
      <c r="E1626" s="2" t="s">
        <v>393</v>
      </c>
      <c r="F1626" s="2">
        <v>2004</v>
      </c>
    </row>
    <row r="1627" spans="1:6" x14ac:dyDescent="0.25">
      <c r="A1627" s="2" t="s">
        <v>263</v>
      </c>
      <c r="B1627" s="2" t="s">
        <v>264</v>
      </c>
      <c r="C1627" s="2" t="s">
        <v>44</v>
      </c>
      <c r="D1627" s="2">
        <v>25</v>
      </c>
      <c r="E1627" s="2" t="s">
        <v>393</v>
      </c>
      <c r="F1627" s="2">
        <v>2005</v>
      </c>
    </row>
    <row r="1628" spans="1:6" x14ac:dyDescent="0.25">
      <c r="A1628" s="2" t="s">
        <v>263</v>
      </c>
      <c r="B1628" s="2" t="s">
        <v>264</v>
      </c>
      <c r="C1628" s="2" t="s">
        <v>44</v>
      </c>
      <c r="D1628" s="2">
        <v>25</v>
      </c>
      <c r="E1628" s="2" t="s">
        <v>393</v>
      </c>
      <c r="F1628" s="2">
        <v>2006</v>
      </c>
    </row>
    <row r="1629" spans="1:6" x14ac:dyDescent="0.25">
      <c r="A1629" s="2" t="s">
        <v>263</v>
      </c>
      <c r="B1629" s="2" t="s">
        <v>264</v>
      </c>
      <c r="C1629" s="2" t="s">
        <v>44</v>
      </c>
      <c r="D1629" s="2">
        <v>25</v>
      </c>
      <c r="E1629" s="2" t="s">
        <v>393</v>
      </c>
      <c r="F1629" s="2">
        <v>2007</v>
      </c>
    </row>
    <row r="1630" spans="1:6" x14ac:dyDescent="0.25">
      <c r="A1630" s="2" t="s">
        <v>263</v>
      </c>
      <c r="B1630" s="2" t="s">
        <v>264</v>
      </c>
      <c r="C1630" s="2" t="s">
        <v>44</v>
      </c>
      <c r="D1630" s="2">
        <v>25</v>
      </c>
      <c r="E1630" s="2" t="s">
        <v>393</v>
      </c>
      <c r="F1630" s="2">
        <v>2008</v>
      </c>
    </row>
    <row r="1631" spans="1:6" x14ac:dyDescent="0.25">
      <c r="A1631" s="2" t="s">
        <v>263</v>
      </c>
      <c r="B1631" s="2" t="s">
        <v>264</v>
      </c>
      <c r="C1631" s="2" t="s">
        <v>44</v>
      </c>
      <c r="D1631" s="2">
        <v>25</v>
      </c>
      <c r="E1631" s="2" t="s">
        <v>393</v>
      </c>
      <c r="F1631" s="2">
        <v>2009</v>
      </c>
    </row>
    <row r="1632" spans="1:6" x14ac:dyDescent="0.25">
      <c r="A1632" s="2" t="s">
        <v>263</v>
      </c>
      <c r="B1632" s="2" t="s">
        <v>264</v>
      </c>
      <c r="C1632" s="2" t="s">
        <v>44</v>
      </c>
      <c r="D1632" s="2">
        <v>25</v>
      </c>
      <c r="E1632" s="2" t="s">
        <v>393</v>
      </c>
      <c r="F1632" s="2">
        <v>2010</v>
      </c>
    </row>
    <row r="1633" spans="1:6" x14ac:dyDescent="0.25">
      <c r="A1633" s="2" t="s">
        <v>263</v>
      </c>
      <c r="B1633" s="2" t="s">
        <v>264</v>
      </c>
      <c r="C1633" s="2" t="s">
        <v>44</v>
      </c>
      <c r="D1633" s="2">
        <v>25</v>
      </c>
      <c r="E1633" s="2" t="s">
        <v>393</v>
      </c>
      <c r="F1633" s="2">
        <v>2011</v>
      </c>
    </row>
    <row r="1634" spans="1:6" x14ac:dyDescent="0.25">
      <c r="A1634" s="2" t="s">
        <v>263</v>
      </c>
      <c r="B1634" s="2" t="s">
        <v>264</v>
      </c>
      <c r="C1634" s="2" t="s">
        <v>44</v>
      </c>
      <c r="D1634" s="2">
        <v>25</v>
      </c>
      <c r="E1634" s="2" t="s">
        <v>393</v>
      </c>
      <c r="F1634" s="2">
        <v>2012</v>
      </c>
    </row>
    <row r="1635" spans="1:6" x14ac:dyDescent="0.25">
      <c r="A1635" s="2" t="s">
        <v>263</v>
      </c>
      <c r="B1635" s="2" t="s">
        <v>264</v>
      </c>
      <c r="C1635" s="2" t="s">
        <v>44</v>
      </c>
      <c r="D1635" s="2">
        <v>25</v>
      </c>
      <c r="E1635" s="2" t="s">
        <v>393</v>
      </c>
      <c r="F1635" s="2">
        <v>2013</v>
      </c>
    </row>
    <row r="1636" spans="1:6" x14ac:dyDescent="0.25">
      <c r="A1636" s="2" t="s">
        <v>263</v>
      </c>
      <c r="B1636" s="2" t="s">
        <v>264</v>
      </c>
      <c r="C1636" s="2" t="s">
        <v>394</v>
      </c>
      <c r="D1636" s="2">
        <v>26</v>
      </c>
      <c r="E1636" s="2" t="s">
        <v>395</v>
      </c>
      <c r="F1636" s="2">
        <v>1995</v>
      </c>
    </row>
    <row r="1637" spans="1:6" x14ac:dyDescent="0.25">
      <c r="A1637" s="2" t="s">
        <v>263</v>
      </c>
      <c r="B1637" s="2" t="s">
        <v>264</v>
      </c>
      <c r="C1637" s="2" t="s">
        <v>394</v>
      </c>
      <c r="D1637" s="2">
        <v>26</v>
      </c>
      <c r="E1637" s="2" t="s">
        <v>395</v>
      </c>
      <c r="F1637" s="2">
        <v>1996</v>
      </c>
    </row>
    <row r="1638" spans="1:6" x14ac:dyDescent="0.25">
      <c r="A1638" s="2" t="s">
        <v>263</v>
      </c>
      <c r="B1638" s="2" t="s">
        <v>264</v>
      </c>
      <c r="C1638" s="2" t="s">
        <v>394</v>
      </c>
      <c r="D1638" s="2">
        <v>26</v>
      </c>
      <c r="E1638" s="2" t="s">
        <v>395</v>
      </c>
      <c r="F1638" s="2">
        <v>1997</v>
      </c>
    </row>
    <row r="1639" spans="1:6" x14ac:dyDescent="0.25">
      <c r="A1639" s="2" t="s">
        <v>263</v>
      </c>
      <c r="B1639" s="2" t="s">
        <v>264</v>
      </c>
      <c r="C1639" s="2" t="s">
        <v>394</v>
      </c>
      <c r="D1639" s="2">
        <v>26</v>
      </c>
      <c r="E1639" s="2" t="s">
        <v>395</v>
      </c>
      <c r="F1639" s="2">
        <v>1998</v>
      </c>
    </row>
    <row r="1640" spans="1:6" x14ac:dyDescent="0.25">
      <c r="A1640" s="2" t="s">
        <v>263</v>
      </c>
      <c r="B1640" s="2" t="s">
        <v>264</v>
      </c>
      <c r="C1640" s="2" t="s">
        <v>394</v>
      </c>
      <c r="D1640" s="2">
        <v>26</v>
      </c>
      <c r="E1640" s="2" t="s">
        <v>395</v>
      </c>
      <c r="F1640" s="2">
        <v>1999</v>
      </c>
    </row>
    <row r="1641" spans="1:6" x14ac:dyDescent="0.25">
      <c r="A1641" s="2" t="s">
        <v>263</v>
      </c>
      <c r="B1641" s="2" t="s">
        <v>264</v>
      </c>
      <c r="C1641" s="2" t="s">
        <v>394</v>
      </c>
      <c r="D1641" s="2">
        <v>26</v>
      </c>
      <c r="E1641" s="2" t="s">
        <v>395</v>
      </c>
      <c r="F1641" s="2">
        <v>2000</v>
      </c>
    </row>
    <row r="1642" spans="1:6" x14ac:dyDescent="0.25">
      <c r="A1642" s="2" t="s">
        <v>263</v>
      </c>
      <c r="B1642" s="2" t="s">
        <v>264</v>
      </c>
      <c r="C1642" s="2" t="s">
        <v>394</v>
      </c>
      <c r="D1642" s="2">
        <v>26</v>
      </c>
      <c r="E1642" s="2" t="s">
        <v>395</v>
      </c>
      <c r="F1642" s="2">
        <v>2001</v>
      </c>
    </row>
    <row r="1643" spans="1:6" x14ac:dyDescent="0.25">
      <c r="A1643" s="2" t="s">
        <v>263</v>
      </c>
      <c r="B1643" s="2" t="s">
        <v>264</v>
      </c>
      <c r="C1643" s="2" t="s">
        <v>394</v>
      </c>
      <c r="D1643" s="2">
        <v>26</v>
      </c>
      <c r="E1643" s="2" t="s">
        <v>395</v>
      </c>
      <c r="F1643" s="2">
        <v>2002</v>
      </c>
    </row>
    <row r="1644" spans="1:6" x14ac:dyDescent="0.25">
      <c r="A1644" s="2" t="s">
        <v>263</v>
      </c>
      <c r="B1644" s="2" t="s">
        <v>264</v>
      </c>
      <c r="C1644" s="2" t="s">
        <v>394</v>
      </c>
      <c r="D1644" s="2">
        <v>26</v>
      </c>
      <c r="E1644" s="2" t="s">
        <v>395</v>
      </c>
      <c r="F1644" s="2">
        <v>2003</v>
      </c>
    </row>
    <row r="1645" spans="1:6" x14ac:dyDescent="0.25">
      <c r="A1645" s="2" t="s">
        <v>263</v>
      </c>
      <c r="B1645" s="2" t="s">
        <v>264</v>
      </c>
      <c r="C1645" s="2" t="s">
        <v>394</v>
      </c>
      <c r="D1645" s="2">
        <v>26</v>
      </c>
      <c r="E1645" s="2" t="s">
        <v>395</v>
      </c>
      <c r="F1645" s="2">
        <v>2004</v>
      </c>
    </row>
    <row r="1646" spans="1:6" x14ac:dyDescent="0.25">
      <c r="A1646" s="2" t="s">
        <v>263</v>
      </c>
      <c r="B1646" s="2" t="s">
        <v>264</v>
      </c>
      <c r="C1646" s="2" t="s">
        <v>394</v>
      </c>
      <c r="D1646" s="2">
        <v>26</v>
      </c>
      <c r="E1646" s="2" t="s">
        <v>395</v>
      </c>
      <c r="F1646" s="2">
        <v>2005</v>
      </c>
    </row>
    <row r="1647" spans="1:6" x14ac:dyDescent="0.25">
      <c r="A1647" s="2" t="s">
        <v>263</v>
      </c>
      <c r="B1647" s="2" t="s">
        <v>264</v>
      </c>
      <c r="C1647" s="2" t="s">
        <v>394</v>
      </c>
      <c r="D1647" s="2">
        <v>26</v>
      </c>
      <c r="E1647" s="2" t="s">
        <v>395</v>
      </c>
      <c r="F1647" s="2">
        <v>2006</v>
      </c>
    </row>
    <row r="1648" spans="1:6" x14ac:dyDescent="0.25">
      <c r="A1648" s="2" t="s">
        <v>263</v>
      </c>
      <c r="B1648" s="2" t="s">
        <v>264</v>
      </c>
      <c r="C1648" s="2" t="s">
        <v>394</v>
      </c>
      <c r="D1648" s="2">
        <v>26</v>
      </c>
      <c r="E1648" s="2" t="s">
        <v>395</v>
      </c>
      <c r="F1648" s="2">
        <v>2007</v>
      </c>
    </row>
    <row r="1649" spans="1:6" x14ac:dyDescent="0.25">
      <c r="A1649" s="2" t="s">
        <v>263</v>
      </c>
      <c r="B1649" s="2" t="s">
        <v>264</v>
      </c>
      <c r="C1649" s="2" t="s">
        <v>394</v>
      </c>
      <c r="D1649" s="2">
        <v>26</v>
      </c>
      <c r="E1649" s="2" t="s">
        <v>395</v>
      </c>
      <c r="F1649" s="2">
        <v>2008</v>
      </c>
    </row>
    <row r="1650" spans="1:6" x14ac:dyDescent="0.25">
      <c r="A1650" s="2" t="s">
        <v>263</v>
      </c>
      <c r="B1650" s="2" t="s">
        <v>264</v>
      </c>
      <c r="C1650" s="2" t="s">
        <v>394</v>
      </c>
      <c r="D1650" s="2">
        <v>26</v>
      </c>
      <c r="E1650" s="2" t="s">
        <v>395</v>
      </c>
      <c r="F1650" s="2">
        <v>2009</v>
      </c>
    </row>
    <row r="1651" spans="1:6" x14ac:dyDescent="0.25">
      <c r="A1651" s="2" t="s">
        <v>263</v>
      </c>
      <c r="B1651" s="2" t="s">
        <v>264</v>
      </c>
      <c r="C1651" s="2" t="s">
        <v>394</v>
      </c>
      <c r="D1651" s="2">
        <v>26</v>
      </c>
      <c r="E1651" s="2" t="s">
        <v>395</v>
      </c>
      <c r="F1651" s="2">
        <v>2010</v>
      </c>
    </row>
    <row r="1652" spans="1:6" x14ac:dyDescent="0.25">
      <c r="A1652" s="2" t="s">
        <v>263</v>
      </c>
      <c r="B1652" s="2" t="s">
        <v>264</v>
      </c>
      <c r="C1652" s="2" t="s">
        <v>394</v>
      </c>
      <c r="D1652" s="2">
        <v>26</v>
      </c>
      <c r="E1652" s="2" t="s">
        <v>395</v>
      </c>
      <c r="F1652" s="2">
        <v>2011</v>
      </c>
    </row>
    <row r="1653" spans="1:6" x14ac:dyDescent="0.25">
      <c r="A1653" s="2" t="s">
        <v>263</v>
      </c>
      <c r="B1653" s="2" t="s">
        <v>264</v>
      </c>
      <c r="C1653" s="2" t="s">
        <v>394</v>
      </c>
      <c r="D1653" s="2">
        <v>26</v>
      </c>
      <c r="E1653" s="2" t="s">
        <v>395</v>
      </c>
      <c r="F1653" s="2">
        <v>2012</v>
      </c>
    </row>
    <row r="1654" spans="1:6" x14ac:dyDescent="0.25">
      <c r="A1654" s="2" t="s">
        <v>263</v>
      </c>
      <c r="B1654" s="2" t="s">
        <v>264</v>
      </c>
      <c r="C1654" s="2" t="s">
        <v>394</v>
      </c>
      <c r="D1654" s="2">
        <v>26</v>
      </c>
      <c r="E1654" s="2" t="s">
        <v>395</v>
      </c>
      <c r="F1654" s="2">
        <v>2013</v>
      </c>
    </row>
    <row r="1655" spans="1:6" x14ac:dyDescent="0.25">
      <c r="A1655" s="2" t="s">
        <v>263</v>
      </c>
      <c r="B1655" s="2" t="s">
        <v>264</v>
      </c>
      <c r="C1655" s="2" t="s">
        <v>396</v>
      </c>
      <c r="D1655" s="2">
        <v>40</v>
      </c>
      <c r="E1655" s="2" t="s">
        <v>397</v>
      </c>
      <c r="F1655" s="2">
        <v>1995</v>
      </c>
    </row>
    <row r="1656" spans="1:6" x14ac:dyDescent="0.25">
      <c r="A1656" s="2" t="s">
        <v>263</v>
      </c>
      <c r="B1656" s="2" t="s">
        <v>264</v>
      </c>
      <c r="C1656" s="2" t="s">
        <v>396</v>
      </c>
      <c r="D1656" s="2">
        <v>40</v>
      </c>
      <c r="E1656" s="2" t="s">
        <v>397</v>
      </c>
      <c r="F1656" s="2">
        <v>1996</v>
      </c>
    </row>
    <row r="1657" spans="1:6" x14ac:dyDescent="0.25">
      <c r="A1657" s="2" t="s">
        <v>263</v>
      </c>
      <c r="B1657" s="2" t="s">
        <v>264</v>
      </c>
      <c r="C1657" s="2" t="s">
        <v>396</v>
      </c>
      <c r="D1657" s="2">
        <v>40</v>
      </c>
      <c r="E1657" s="2" t="s">
        <v>397</v>
      </c>
      <c r="F1657" s="2">
        <v>1997</v>
      </c>
    </row>
    <row r="1658" spans="1:6" x14ac:dyDescent="0.25">
      <c r="A1658" s="2" t="s">
        <v>263</v>
      </c>
      <c r="B1658" s="2" t="s">
        <v>264</v>
      </c>
      <c r="C1658" s="2" t="s">
        <v>396</v>
      </c>
      <c r="D1658" s="2">
        <v>40</v>
      </c>
      <c r="E1658" s="2" t="s">
        <v>397</v>
      </c>
      <c r="F1658" s="2">
        <v>1998</v>
      </c>
    </row>
    <row r="1659" spans="1:6" x14ac:dyDescent="0.25">
      <c r="A1659" s="2" t="s">
        <v>263</v>
      </c>
      <c r="B1659" s="2" t="s">
        <v>264</v>
      </c>
      <c r="C1659" s="2" t="s">
        <v>396</v>
      </c>
      <c r="D1659" s="2">
        <v>40</v>
      </c>
      <c r="E1659" s="2" t="s">
        <v>397</v>
      </c>
      <c r="F1659" s="2">
        <v>1999</v>
      </c>
    </row>
    <row r="1660" spans="1:6" x14ac:dyDescent="0.25">
      <c r="A1660" s="2" t="s">
        <v>263</v>
      </c>
      <c r="B1660" s="2" t="s">
        <v>264</v>
      </c>
      <c r="C1660" s="2" t="s">
        <v>396</v>
      </c>
      <c r="D1660" s="2">
        <v>40</v>
      </c>
      <c r="E1660" s="2" t="s">
        <v>397</v>
      </c>
      <c r="F1660" s="2">
        <v>2000</v>
      </c>
    </row>
    <row r="1661" spans="1:6" x14ac:dyDescent="0.25">
      <c r="A1661" s="2" t="s">
        <v>263</v>
      </c>
      <c r="B1661" s="2" t="s">
        <v>264</v>
      </c>
      <c r="C1661" s="2" t="s">
        <v>396</v>
      </c>
      <c r="D1661" s="2">
        <v>40</v>
      </c>
      <c r="E1661" s="2" t="s">
        <v>397</v>
      </c>
      <c r="F1661" s="2">
        <v>2001</v>
      </c>
    </row>
    <row r="1662" spans="1:6" x14ac:dyDescent="0.25">
      <c r="A1662" s="2" t="s">
        <v>263</v>
      </c>
      <c r="B1662" s="2" t="s">
        <v>264</v>
      </c>
      <c r="C1662" s="2" t="s">
        <v>396</v>
      </c>
      <c r="D1662" s="2">
        <v>40</v>
      </c>
      <c r="E1662" s="2" t="s">
        <v>397</v>
      </c>
      <c r="F1662" s="2">
        <v>2002</v>
      </c>
    </row>
    <row r="1663" spans="1:6" x14ac:dyDescent="0.25">
      <c r="A1663" s="2" t="s">
        <v>263</v>
      </c>
      <c r="B1663" s="2" t="s">
        <v>264</v>
      </c>
      <c r="C1663" s="2" t="s">
        <v>396</v>
      </c>
      <c r="D1663" s="2">
        <v>40</v>
      </c>
      <c r="E1663" s="2" t="s">
        <v>397</v>
      </c>
      <c r="F1663" s="2">
        <v>2003</v>
      </c>
    </row>
    <row r="1664" spans="1:6" x14ac:dyDescent="0.25">
      <c r="A1664" s="2" t="s">
        <v>263</v>
      </c>
      <c r="B1664" s="2" t="s">
        <v>264</v>
      </c>
      <c r="C1664" s="2" t="s">
        <v>396</v>
      </c>
      <c r="D1664" s="2">
        <v>40</v>
      </c>
      <c r="E1664" s="2" t="s">
        <v>397</v>
      </c>
      <c r="F1664" s="2">
        <v>2004</v>
      </c>
    </row>
    <row r="1665" spans="1:6" x14ac:dyDescent="0.25">
      <c r="A1665" s="2" t="s">
        <v>263</v>
      </c>
      <c r="B1665" s="2" t="s">
        <v>264</v>
      </c>
      <c r="C1665" s="2" t="s">
        <v>396</v>
      </c>
      <c r="D1665" s="2">
        <v>40</v>
      </c>
      <c r="E1665" s="2" t="s">
        <v>397</v>
      </c>
      <c r="F1665" s="2">
        <v>2005</v>
      </c>
    </row>
    <row r="1666" spans="1:6" x14ac:dyDescent="0.25">
      <c r="A1666" s="2" t="s">
        <v>263</v>
      </c>
      <c r="B1666" s="2" t="s">
        <v>264</v>
      </c>
      <c r="C1666" s="2" t="s">
        <v>396</v>
      </c>
      <c r="D1666" s="2">
        <v>40</v>
      </c>
      <c r="E1666" s="2" t="s">
        <v>397</v>
      </c>
      <c r="F1666" s="2">
        <v>2006</v>
      </c>
    </row>
    <row r="1667" spans="1:6" x14ac:dyDescent="0.25">
      <c r="A1667" s="2" t="s">
        <v>263</v>
      </c>
      <c r="B1667" s="2" t="s">
        <v>264</v>
      </c>
      <c r="C1667" s="2" t="s">
        <v>396</v>
      </c>
      <c r="D1667" s="2">
        <v>40</v>
      </c>
      <c r="E1667" s="2" t="s">
        <v>397</v>
      </c>
      <c r="F1667" s="2">
        <v>2007</v>
      </c>
    </row>
    <row r="1668" spans="1:6" x14ac:dyDescent="0.25">
      <c r="A1668" s="2" t="s">
        <v>263</v>
      </c>
      <c r="B1668" s="2" t="s">
        <v>264</v>
      </c>
      <c r="C1668" s="2" t="s">
        <v>396</v>
      </c>
      <c r="D1668" s="2">
        <v>40</v>
      </c>
      <c r="E1668" s="2" t="s">
        <v>397</v>
      </c>
      <c r="F1668" s="2">
        <v>2008</v>
      </c>
    </row>
    <row r="1669" spans="1:6" x14ac:dyDescent="0.25">
      <c r="A1669" s="2" t="s">
        <v>263</v>
      </c>
      <c r="B1669" s="2" t="s">
        <v>264</v>
      </c>
      <c r="C1669" s="2" t="s">
        <v>396</v>
      </c>
      <c r="D1669" s="2">
        <v>40</v>
      </c>
      <c r="E1669" s="2" t="s">
        <v>397</v>
      </c>
      <c r="F1669" s="2">
        <v>2009</v>
      </c>
    </row>
    <row r="1670" spans="1:6" x14ac:dyDescent="0.25">
      <c r="A1670" s="2" t="s">
        <v>263</v>
      </c>
      <c r="B1670" s="2" t="s">
        <v>264</v>
      </c>
      <c r="C1670" s="2" t="s">
        <v>396</v>
      </c>
      <c r="D1670" s="2">
        <v>40</v>
      </c>
      <c r="E1670" s="2" t="s">
        <v>397</v>
      </c>
      <c r="F1670" s="2">
        <v>2010</v>
      </c>
    </row>
    <row r="1671" spans="1:6" x14ac:dyDescent="0.25">
      <c r="A1671" s="2" t="s">
        <v>263</v>
      </c>
      <c r="B1671" s="2" t="s">
        <v>264</v>
      </c>
      <c r="C1671" s="2" t="s">
        <v>396</v>
      </c>
      <c r="D1671" s="2">
        <v>40</v>
      </c>
      <c r="E1671" s="2" t="s">
        <v>397</v>
      </c>
      <c r="F1671" s="2">
        <v>2011</v>
      </c>
    </row>
    <row r="1672" spans="1:6" x14ac:dyDescent="0.25">
      <c r="A1672" s="2" t="s">
        <v>263</v>
      </c>
      <c r="B1672" s="2" t="s">
        <v>264</v>
      </c>
      <c r="C1672" s="2" t="s">
        <v>396</v>
      </c>
      <c r="D1672" s="2">
        <v>40</v>
      </c>
      <c r="E1672" s="2" t="s">
        <v>397</v>
      </c>
      <c r="F1672" s="2">
        <v>2012</v>
      </c>
    </row>
    <row r="1673" spans="1:6" x14ac:dyDescent="0.25">
      <c r="A1673" s="2" t="s">
        <v>263</v>
      </c>
      <c r="B1673" s="2" t="s">
        <v>264</v>
      </c>
      <c r="C1673" s="2" t="s">
        <v>396</v>
      </c>
      <c r="D1673" s="2">
        <v>40</v>
      </c>
      <c r="E1673" s="2" t="s">
        <v>397</v>
      </c>
      <c r="F1673" s="2">
        <v>2013</v>
      </c>
    </row>
    <row r="1674" spans="1:6" x14ac:dyDescent="0.25">
      <c r="A1674" s="2" t="s">
        <v>263</v>
      </c>
      <c r="B1674" s="2" t="s">
        <v>264</v>
      </c>
      <c r="C1674" s="2" t="s">
        <v>398</v>
      </c>
      <c r="D1674" s="2">
        <v>31</v>
      </c>
      <c r="E1674" s="2" t="s">
        <v>399</v>
      </c>
      <c r="F1674" s="2">
        <v>1995</v>
      </c>
    </row>
    <row r="1675" spans="1:6" x14ac:dyDescent="0.25">
      <c r="A1675" s="2" t="s">
        <v>263</v>
      </c>
      <c r="B1675" s="2" t="s">
        <v>264</v>
      </c>
      <c r="C1675" s="2" t="s">
        <v>398</v>
      </c>
      <c r="D1675" s="2">
        <v>31</v>
      </c>
      <c r="E1675" s="2" t="s">
        <v>399</v>
      </c>
      <c r="F1675" s="2">
        <v>1996</v>
      </c>
    </row>
    <row r="1676" spans="1:6" x14ac:dyDescent="0.25">
      <c r="A1676" s="2" t="s">
        <v>263</v>
      </c>
      <c r="B1676" s="2" t="s">
        <v>264</v>
      </c>
      <c r="C1676" s="2" t="s">
        <v>398</v>
      </c>
      <c r="D1676" s="2">
        <v>31</v>
      </c>
      <c r="E1676" s="2" t="s">
        <v>399</v>
      </c>
      <c r="F1676" s="2">
        <v>1997</v>
      </c>
    </row>
    <row r="1677" spans="1:6" x14ac:dyDescent="0.25">
      <c r="A1677" s="2" t="s">
        <v>263</v>
      </c>
      <c r="B1677" s="2" t="s">
        <v>264</v>
      </c>
      <c r="C1677" s="2" t="s">
        <v>398</v>
      </c>
      <c r="D1677" s="2">
        <v>31</v>
      </c>
      <c r="E1677" s="2" t="s">
        <v>399</v>
      </c>
      <c r="F1677" s="2">
        <v>1998</v>
      </c>
    </row>
    <row r="1678" spans="1:6" x14ac:dyDescent="0.25">
      <c r="A1678" s="2" t="s">
        <v>263</v>
      </c>
      <c r="B1678" s="2" t="s">
        <v>264</v>
      </c>
      <c r="C1678" s="2" t="s">
        <v>398</v>
      </c>
      <c r="D1678" s="2">
        <v>31</v>
      </c>
      <c r="E1678" s="2" t="s">
        <v>399</v>
      </c>
      <c r="F1678" s="2">
        <v>1999</v>
      </c>
    </row>
    <row r="1679" spans="1:6" x14ac:dyDescent="0.25">
      <c r="A1679" s="2" t="s">
        <v>263</v>
      </c>
      <c r="B1679" s="2" t="s">
        <v>264</v>
      </c>
      <c r="C1679" s="2" t="s">
        <v>398</v>
      </c>
      <c r="D1679" s="2">
        <v>31</v>
      </c>
      <c r="E1679" s="2" t="s">
        <v>399</v>
      </c>
      <c r="F1679" s="2">
        <v>2000</v>
      </c>
    </row>
    <row r="1680" spans="1:6" x14ac:dyDescent="0.25">
      <c r="A1680" s="2" t="s">
        <v>263</v>
      </c>
      <c r="B1680" s="2" t="s">
        <v>264</v>
      </c>
      <c r="C1680" s="2" t="s">
        <v>398</v>
      </c>
      <c r="D1680" s="2">
        <v>31</v>
      </c>
      <c r="E1680" s="2" t="s">
        <v>399</v>
      </c>
      <c r="F1680" s="2">
        <v>2001</v>
      </c>
    </row>
    <row r="1681" spans="1:6" x14ac:dyDescent="0.25">
      <c r="A1681" s="2" t="s">
        <v>263</v>
      </c>
      <c r="B1681" s="2" t="s">
        <v>264</v>
      </c>
      <c r="C1681" s="2" t="s">
        <v>398</v>
      </c>
      <c r="D1681" s="2">
        <v>31</v>
      </c>
      <c r="E1681" s="2" t="s">
        <v>399</v>
      </c>
      <c r="F1681" s="2">
        <v>2002</v>
      </c>
    </row>
    <row r="1682" spans="1:6" x14ac:dyDescent="0.25">
      <c r="A1682" s="2" t="s">
        <v>263</v>
      </c>
      <c r="B1682" s="2" t="s">
        <v>264</v>
      </c>
      <c r="C1682" s="2" t="s">
        <v>398</v>
      </c>
      <c r="D1682" s="2">
        <v>31</v>
      </c>
      <c r="E1682" s="2" t="s">
        <v>399</v>
      </c>
      <c r="F1682" s="2">
        <v>2003</v>
      </c>
    </row>
    <row r="1683" spans="1:6" x14ac:dyDescent="0.25">
      <c r="A1683" s="2" t="s">
        <v>263</v>
      </c>
      <c r="B1683" s="2" t="s">
        <v>264</v>
      </c>
      <c r="C1683" s="2" t="s">
        <v>398</v>
      </c>
      <c r="D1683" s="2">
        <v>31</v>
      </c>
      <c r="E1683" s="2" t="s">
        <v>399</v>
      </c>
      <c r="F1683" s="2">
        <v>2004</v>
      </c>
    </row>
    <row r="1684" spans="1:6" x14ac:dyDescent="0.25">
      <c r="A1684" s="2" t="s">
        <v>263</v>
      </c>
      <c r="B1684" s="2" t="s">
        <v>264</v>
      </c>
      <c r="C1684" s="2" t="s">
        <v>398</v>
      </c>
      <c r="D1684" s="2">
        <v>31</v>
      </c>
      <c r="E1684" s="2" t="s">
        <v>399</v>
      </c>
      <c r="F1684" s="2">
        <v>2005</v>
      </c>
    </row>
    <row r="1685" spans="1:6" x14ac:dyDescent="0.25">
      <c r="A1685" s="2" t="s">
        <v>263</v>
      </c>
      <c r="B1685" s="2" t="s">
        <v>264</v>
      </c>
      <c r="C1685" s="2" t="s">
        <v>398</v>
      </c>
      <c r="D1685" s="2">
        <v>31</v>
      </c>
      <c r="E1685" s="2" t="s">
        <v>399</v>
      </c>
      <c r="F1685" s="2">
        <v>2006</v>
      </c>
    </row>
    <row r="1686" spans="1:6" x14ac:dyDescent="0.25">
      <c r="A1686" s="2" t="s">
        <v>263</v>
      </c>
      <c r="B1686" s="2" t="s">
        <v>264</v>
      </c>
      <c r="C1686" s="2" t="s">
        <v>398</v>
      </c>
      <c r="D1686" s="2">
        <v>31</v>
      </c>
      <c r="E1686" s="2" t="s">
        <v>399</v>
      </c>
      <c r="F1686" s="2">
        <v>2007</v>
      </c>
    </row>
    <row r="1687" spans="1:6" x14ac:dyDescent="0.25">
      <c r="A1687" s="2" t="s">
        <v>263</v>
      </c>
      <c r="B1687" s="2" t="s">
        <v>264</v>
      </c>
      <c r="C1687" s="2" t="s">
        <v>398</v>
      </c>
      <c r="D1687" s="2">
        <v>31</v>
      </c>
      <c r="E1687" s="2" t="s">
        <v>399</v>
      </c>
      <c r="F1687" s="2">
        <v>2008</v>
      </c>
    </row>
    <row r="1688" spans="1:6" x14ac:dyDescent="0.25">
      <c r="A1688" s="2" t="s">
        <v>263</v>
      </c>
      <c r="B1688" s="2" t="s">
        <v>264</v>
      </c>
      <c r="C1688" s="2" t="s">
        <v>398</v>
      </c>
      <c r="D1688" s="2">
        <v>31</v>
      </c>
      <c r="E1688" s="2" t="s">
        <v>399</v>
      </c>
      <c r="F1688" s="2">
        <v>2009</v>
      </c>
    </row>
    <row r="1689" spans="1:6" x14ac:dyDescent="0.25">
      <c r="A1689" s="2" t="s">
        <v>263</v>
      </c>
      <c r="B1689" s="2" t="s">
        <v>264</v>
      </c>
      <c r="C1689" s="2" t="s">
        <v>398</v>
      </c>
      <c r="D1689" s="2">
        <v>31</v>
      </c>
      <c r="E1689" s="2" t="s">
        <v>399</v>
      </c>
      <c r="F1689" s="2">
        <v>2010</v>
      </c>
    </row>
    <row r="1690" spans="1:6" x14ac:dyDescent="0.25">
      <c r="A1690" s="2" t="s">
        <v>263</v>
      </c>
      <c r="B1690" s="2" t="s">
        <v>264</v>
      </c>
      <c r="C1690" s="2" t="s">
        <v>398</v>
      </c>
      <c r="D1690" s="2">
        <v>31</v>
      </c>
      <c r="E1690" s="2" t="s">
        <v>399</v>
      </c>
      <c r="F1690" s="2">
        <v>2011</v>
      </c>
    </row>
    <row r="1691" spans="1:6" x14ac:dyDescent="0.25">
      <c r="A1691" s="2" t="s">
        <v>263</v>
      </c>
      <c r="B1691" s="2" t="s">
        <v>264</v>
      </c>
      <c r="C1691" s="2" t="s">
        <v>398</v>
      </c>
      <c r="D1691" s="2">
        <v>31</v>
      </c>
      <c r="E1691" s="2" t="s">
        <v>399</v>
      </c>
      <c r="F1691" s="2">
        <v>2012</v>
      </c>
    </row>
    <row r="1692" spans="1:6" x14ac:dyDescent="0.25">
      <c r="A1692" s="2" t="s">
        <v>263</v>
      </c>
      <c r="B1692" s="2" t="s">
        <v>264</v>
      </c>
      <c r="C1692" s="2" t="s">
        <v>398</v>
      </c>
      <c r="D1692" s="2">
        <v>31</v>
      </c>
      <c r="E1692" s="2" t="s">
        <v>399</v>
      </c>
      <c r="F1692" s="2">
        <v>2013</v>
      </c>
    </row>
    <row r="1693" spans="1:6" x14ac:dyDescent="0.25">
      <c r="A1693" s="2" t="s">
        <v>263</v>
      </c>
      <c r="B1693" s="2" t="s">
        <v>264</v>
      </c>
      <c r="C1693" s="2" t="s">
        <v>400</v>
      </c>
      <c r="D1693" s="2">
        <v>39</v>
      </c>
      <c r="E1693" s="2" t="s">
        <v>401</v>
      </c>
      <c r="F1693" s="2">
        <v>1995</v>
      </c>
    </row>
    <row r="1694" spans="1:6" x14ac:dyDescent="0.25">
      <c r="A1694" s="2" t="s">
        <v>263</v>
      </c>
      <c r="B1694" s="2" t="s">
        <v>264</v>
      </c>
      <c r="C1694" s="2" t="s">
        <v>400</v>
      </c>
      <c r="D1694" s="2">
        <v>39</v>
      </c>
      <c r="E1694" s="2" t="s">
        <v>401</v>
      </c>
      <c r="F1694" s="2">
        <v>1996</v>
      </c>
    </row>
    <row r="1695" spans="1:6" x14ac:dyDescent="0.25">
      <c r="A1695" s="2" t="s">
        <v>263</v>
      </c>
      <c r="B1695" s="2" t="s">
        <v>264</v>
      </c>
      <c r="C1695" s="2" t="s">
        <v>400</v>
      </c>
      <c r="D1695" s="2">
        <v>39</v>
      </c>
      <c r="E1695" s="2" t="s">
        <v>401</v>
      </c>
      <c r="F1695" s="2">
        <v>1997</v>
      </c>
    </row>
    <row r="1696" spans="1:6" x14ac:dyDescent="0.25">
      <c r="A1696" s="2" t="s">
        <v>263</v>
      </c>
      <c r="B1696" s="2" t="s">
        <v>264</v>
      </c>
      <c r="C1696" s="2" t="s">
        <v>400</v>
      </c>
      <c r="D1696" s="2">
        <v>39</v>
      </c>
      <c r="E1696" s="2" t="s">
        <v>401</v>
      </c>
      <c r="F1696" s="2">
        <v>1998</v>
      </c>
    </row>
    <row r="1697" spans="1:6" x14ac:dyDescent="0.25">
      <c r="A1697" s="2" t="s">
        <v>263</v>
      </c>
      <c r="B1697" s="2" t="s">
        <v>264</v>
      </c>
      <c r="C1697" s="2" t="s">
        <v>400</v>
      </c>
      <c r="D1697" s="2">
        <v>39</v>
      </c>
      <c r="E1697" s="2" t="s">
        <v>401</v>
      </c>
      <c r="F1697" s="2">
        <v>1999</v>
      </c>
    </row>
    <row r="1698" spans="1:6" x14ac:dyDescent="0.25">
      <c r="A1698" s="2" t="s">
        <v>263</v>
      </c>
      <c r="B1698" s="2" t="s">
        <v>264</v>
      </c>
      <c r="C1698" s="2" t="s">
        <v>400</v>
      </c>
      <c r="D1698" s="2">
        <v>39</v>
      </c>
      <c r="E1698" s="2" t="s">
        <v>401</v>
      </c>
      <c r="F1698" s="2">
        <v>2000</v>
      </c>
    </row>
    <row r="1699" spans="1:6" x14ac:dyDescent="0.25">
      <c r="A1699" s="2" t="s">
        <v>263</v>
      </c>
      <c r="B1699" s="2" t="s">
        <v>264</v>
      </c>
      <c r="C1699" s="2" t="s">
        <v>400</v>
      </c>
      <c r="D1699" s="2">
        <v>39</v>
      </c>
      <c r="E1699" s="2" t="s">
        <v>401</v>
      </c>
      <c r="F1699" s="2">
        <v>2001</v>
      </c>
    </row>
    <row r="1700" spans="1:6" x14ac:dyDescent="0.25">
      <c r="A1700" s="2" t="s">
        <v>263</v>
      </c>
      <c r="B1700" s="2" t="s">
        <v>264</v>
      </c>
      <c r="C1700" s="2" t="s">
        <v>400</v>
      </c>
      <c r="D1700" s="2">
        <v>39</v>
      </c>
      <c r="E1700" s="2" t="s">
        <v>401</v>
      </c>
      <c r="F1700" s="2">
        <v>2002</v>
      </c>
    </row>
    <row r="1701" spans="1:6" x14ac:dyDescent="0.25">
      <c r="A1701" s="2" t="s">
        <v>263</v>
      </c>
      <c r="B1701" s="2" t="s">
        <v>264</v>
      </c>
      <c r="C1701" s="2" t="s">
        <v>400</v>
      </c>
      <c r="D1701" s="2">
        <v>39</v>
      </c>
      <c r="E1701" s="2" t="s">
        <v>401</v>
      </c>
      <c r="F1701" s="2">
        <v>2003</v>
      </c>
    </row>
    <row r="1702" spans="1:6" x14ac:dyDescent="0.25">
      <c r="A1702" s="2" t="s">
        <v>263</v>
      </c>
      <c r="B1702" s="2" t="s">
        <v>264</v>
      </c>
      <c r="C1702" s="2" t="s">
        <v>400</v>
      </c>
      <c r="D1702" s="2">
        <v>39</v>
      </c>
      <c r="E1702" s="2" t="s">
        <v>401</v>
      </c>
      <c r="F1702" s="2">
        <v>2004</v>
      </c>
    </row>
    <row r="1703" spans="1:6" x14ac:dyDescent="0.25">
      <c r="A1703" s="2" t="s">
        <v>263</v>
      </c>
      <c r="B1703" s="2" t="s">
        <v>264</v>
      </c>
      <c r="C1703" s="2" t="s">
        <v>400</v>
      </c>
      <c r="D1703" s="2">
        <v>39</v>
      </c>
      <c r="E1703" s="2" t="s">
        <v>401</v>
      </c>
      <c r="F1703" s="2">
        <v>2005</v>
      </c>
    </row>
    <row r="1704" spans="1:6" x14ac:dyDescent="0.25">
      <c r="A1704" s="2" t="s">
        <v>263</v>
      </c>
      <c r="B1704" s="2" t="s">
        <v>264</v>
      </c>
      <c r="C1704" s="2" t="s">
        <v>400</v>
      </c>
      <c r="D1704" s="2">
        <v>39</v>
      </c>
      <c r="E1704" s="2" t="s">
        <v>401</v>
      </c>
      <c r="F1704" s="2">
        <v>2006</v>
      </c>
    </row>
    <row r="1705" spans="1:6" x14ac:dyDescent="0.25">
      <c r="A1705" s="2" t="s">
        <v>263</v>
      </c>
      <c r="B1705" s="2" t="s">
        <v>264</v>
      </c>
      <c r="C1705" s="2" t="s">
        <v>400</v>
      </c>
      <c r="D1705" s="2">
        <v>39</v>
      </c>
      <c r="E1705" s="2" t="s">
        <v>401</v>
      </c>
      <c r="F1705" s="2">
        <v>2007</v>
      </c>
    </row>
    <row r="1706" spans="1:6" x14ac:dyDescent="0.25">
      <c r="A1706" s="2" t="s">
        <v>263</v>
      </c>
      <c r="B1706" s="2" t="s">
        <v>264</v>
      </c>
      <c r="C1706" s="2" t="s">
        <v>400</v>
      </c>
      <c r="D1706" s="2">
        <v>39</v>
      </c>
      <c r="E1706" s="2" t="s">
        <v>401</v>
      </c>
      <c r="F1706" s="2">
        <v>2008</v>
      </c>
    </row>
    <row r="1707" spans="1:6" x14ac:dyDescent="0.25">
      <c r="A1707" s="2" t="s">
        <v>263</v>
      </c>
      <c r="B1707" s="2" t="s">
        <v>264</v>
      </c>
      <c r="C1707" s="2" t="s">
        <v>400</v>
      </c>
      <c r="D1707" s="2">
        <v>39</v>
      </c>
      <c r="E1707" s="2" t="s">
        <v>401</v>
      </c>
      <c r="F1707" s="2">
        <v>2009</v>
      </c>
    </row>
    <row r="1708" spans="1:6" x14ac:dyDescent="0.25">
      <c r="A1708" s="2" t="s">
        <v>263</v>
      </c>
      <c r="B1708" s="2" t="s">
        <v>264</v>
      </c>
      <c r="C1708" s="2" t="s">
        <v>400</v>
      </c>
      <c r="D1708" s="2">
        <v>39</v>
      </c>
      <c r="E1708" s="2" t="s">
        <v>401</v>
      </c>
      <c r="F1708" s="2">
        <v>2010</v>
      </c>
    </row>
    <row r="1709" spans="1:6" x14ac:dyDescent="0.25">
      <c r="A1709" s="2" t="s">
        <v>263</v>
      </c>
      <c r="B1709" s="2" t="s">
        <v>264</v>
      </c>
      <c r="C1709" s="2" t="s">
        <v>400</v>
      </c>
      <c r="D1709" s="2">
        <v>39</v>
      </c>
      <c r="E1709" s="2" t="s">
        <v>401</v>
      </c>
      <c r="F1709" s="2">
        <v>2011</v>
      </c>
    </row>
    <row r="1710" spans="1:6" x14ac:dyDescent="0.25">
      <c r="A1710" s="2" t="s">
        <v>263</v>
      </c>
      <c r="B1710" s="2" t="s">
        <v>264</v>
      </c>
      <c r="C1710" s="2" t="s">
        <v>400</v>
      </c>
      <c r="D1710" s="2">
        <v>39</v>
      </c>
      <c r="E1710" s="2" t="s">
        <v>401</v>
      </c>
      <c r="F1710" s="2">
        <v>2012</v>
      </c>
    </row>
    <row r="1711" spans="1:6" x14ac:dyDescent="0.25">
      <c r="A1711" s="2" t="s">
        <v>263</v>
      </c>
      <c r="B1711" s="2" t="s">
        <v>264</v>
      </c>
      <c r="C1711" s="2" t="s">
        <v>400</v>
      </c>
      <c r="D1711" s="2">
        <v>39</v>
      </c>
      <c r="E1711" s="2" t="s">
        <v>401</v>
      </c>
      <c r="F1711" s="2">
        <v>2013</v>
      </c>
    </row>
    <row r="1712" spans="1:6" x14ac:dyDescent="0.25">
      <c r="A1712" s="2" t="s">
        <v>263</v>
      </c>
      <c r="B1712" s="2" t="s">
        <v>264</v>
      </c>
      <c r="C1712" s="2" t="s">
        <v>402</v>
      </c>
      <c r="D1712" s="2">
        <v>33</v>
      </c>
      <c r="E1712" s="2" t="s">
        <v>403</v>
      </c>
      <c r="F1712" s="2">
        <v>1995</v>
      </c>
    </row>
    <row r="1713" spans="1:6" x14ac:dyDescent="0.25">
      <c r="A1713" s="2" t="s">
        <v>263</v>
      </c>
      <c r="B1713" s="2" t="s">
        <v>264</v>
      </c>
      <c r="C1713" s="2" t="s">
        <v>402</v>
      </c>
      <c r="D1713" s="2">
        <v>33</v>
      </c>
      <c r="E1713" s="2" t="s">
        <v>403</v>
      </c>
      <c r="F1713" s="2">
        <v>1996</v>
      </c>
    </row>
    <row r="1714" spans="1:6" x14ac:dyDescent="0.25">
      <c r="A1714" s="2" t="s">
        <v>263</v>
      </c>
      <c r="B1714" s="2" t="s">
        <v>264</v>
      </c>
      <c r="C1714" s="2" t="s">
        <v>402</v>
      </c>
      <c r="D1714" s="2">
        <v>33</v>
      </c>
      <c r="E1714" s="2" t="s">
        <v>403</v>
      </c>
      <c r="F1714" s="2">
        <v>1997</v>
      </c>
    </row>
    <row r="1715" spans="1:6" x14ac:dyDescent="0.25">
      <c r="A1715" s="2" t="s">
        <v>263</v>
      </c>
      <c r="B1715" s="2" t="s">
        <v>264</v>
      </c>
      <c r="C1715" s="2" t="s">
        <v>402</v>
      </c>
      <c r="D1715" s="2">
        <v>33</v>
      </c>
      <c r="E1715" s="2" t="s">
        <v>403</v>
      </c>
      <c r="F1715" s="2">
        <v>1998</v>
      </c>
    </row>
    <row r="1716" spans="1:6" x14ac:dyDescent="0.25">
      <c r="A1716" s="2" t="s">
        <v>263</v>
      </c>
      <c r="B1716" s="2" t="s">
        <v>264</v>
      </c>
      <c r="C1716" s="2" t="s">
        <v>402</v>
      </c>
      <c r="D1716" s="2">
        <v>33</v>
      </c>
      <c r="E1716" s="2" t="s">
        <v>403</v>
      </c>
      <c r="F1716" s="2">
        <v>1999</v>
      </c>
    </row>
    <row r="1717" spans="1:6" x14ac:dyDescent="0.25">
      <c r="A1717" s="2" t="s">
        <v>263</v>
      </c>
      <c r="B1717" s="2" t="s">
        <v>264</v>
      </c>
      <c r="C1717" s="2" t="s">
        <v>402</v>
      </c>
      <c r="D1717" s="2">
        <v>33</v>
      </c>
      <c r="E1717" s="2" t="s">
        <v>403</v>
      </c>
      <c r="F1717" s="2">
        <v>2000</v>
      </c>
    </row>
    <row r="1718" spans="1:6" x14ac:dyDescent="0.25">
      <c r="A1718" s="2" t="s">
        <v>263</v>
      </c>
      <c r="B1718" s="2" t="s">
        <v>264</v>
      </c>
      <c r="C1718" s="2" t="s">
        <v>402</v>
      </c>
      <c r="D1718" s="2">
        <v>33</v>
      </c>
      <c r="E1718" s="2" t="s">
        <v>403</v>
      </c>
      <c r="F1718" s="2">
        <v>2001</v>
      </c>
    </row>
    <row r="1719" spans="1:6" x14ac:dyDescent="0.25">
      <c r="A1719" s="2" t="s">
        <v>263</v>
      </c>
      <c r="B1719" s="2" t="s">
        <v>264</v>
      </c>
      <c r="C1719" s="2" t="s">
        <v>402</v>
      </c>
      <c r="D1719" s="2">
        <v>33</v>
      </c>
      <c r="E1719" s="2" t="s">
        <v>403</v>
      </c>
      <c r="F1719" s="2">
        <v>2002</v>
      </c>
    </row>
    <row r="1720" spans="1:6" x14ac:dyDescent="0.25">
      <c r="A1720" s="2" t="s">
        <v>263</v>
      </c>
      <c r="B1720" s="2" t="s">
        <v>264</v>
      </c>
      <c r="C1720" s="2" t="s">
        <v>402</v>
      </c>
      <c r="D1720" s="2">
        <v>33</v>
      </c>
      <c r="E1720" s="2" t="s">
        <v>403</v>
      </c>
      <c r="F1720" s="2">
        <v>2003</v>
      </c>
    </row>
    <row r="1721" spans="1:6" x14ac:dyDescent="0.25">
      <c r="A1721" s="2" t="s">
        <v>263</v>
      </c>
      <c r="B1721" s="2" t="s">
        <v>264</v>
      </c>
      <c r="C1721" s="2" t="s">
        <v>402</v>
      </c>
      <c r="D1721" s="2">
        <v>33</v>
      </c>
      <c r="E1721" s="2" t="s">
        <v>403</v>
      </c>
      <c r="F1721" s="2">
        <v>2004</v>
      </c>
    </row>
    <row r="1722" spans="1:6" x14ac:dyDescent="0.25">
      <c r="A1722" s="2" t="s">
        <v>263</v>
      </c>
      <c r="B1722" s="2" t="s">
        <v>264</v>
      </c>
      <c r="C1722" s="2" t="s">
        <v>402</v>
      </c>
      <c r="D1722" s="2">
        <v>33</v>
      </c>
      <c r="E1722" s="2" t="s">
        <v>403</v>
      </c>
      <c r="F1722" s="2">
        <v>2005</v>
      </c>
    </row>
    <row r="1723" spans="1:6" x14ac:dyDescent="0.25">
      <c r="A1723" s="2" t="s">
        <v>263</v>
      </c>
      <c r="B1723" s="2" t="s">
        <v>264</v>
      </c>
      <c r="C1723" s="2" t="s">
        <v>402</v>
      </c>
      <c r="D1723" s="2">
        <v>33</v>
      </c>
      <c r="E1723" s="2" t="s">
        <v>403</v>
      </c>
      <c r="F1723" s="2">
        <v>2006</v>
      </c>
    </row>
    <row r="1724" spans="1:6" x14ac:dyDescent="0.25">
      <c r="A1724" s="2" t="s">
        <v>263</v>
      </c>
      <c r="B1724" s="2" t="s">
        <v>264</v>
      </c>
      <c r="C1724" s="2" t="s">
        <v>402</v>
      </c>
      <c r="D1724" s="2">
        <v>33</v>
      </c>
      <c r="E1724" s="2" t="s">
        <v>403</v>
      </c>
      <c r="F1724" s="2">
        <v>2007</v>
      </c>
    </row>
    <row r="1725" spans="1:6" x14ac:dyDescent="0.25">
      <c r="A1725" s="2" t="s">
        <v>263</v>
      </c>
      <c r="B1725" s="2" t="s">
        <v>264</v>
      </c>
      <c r="C1725" s="2" t="s">
        <v>402</v>
      </c>
      <c r="D1725" s="2">
        <v>33</v>
      </c>
      <c r="E1725" s="2" t="s">
        <v>403</v>
      </c>
      <c r="F1725" s="2">
        <v>2008</v>
      </c>
    </row>
    <row r="1726" spans="1:6" x14ac:dyDescent="0.25">
      <c r="A1726" s="2" t="s">
        <v>263</v>
      </c>
      <c r="B1726" s="2" t="s">
        <v>264</v>
      </c>
      <c r="C1726" s="2" t="s">
        <v>402</v>
      </c>
      <c r="D1726" s="2">
        <v>33</v>
      </c>
      <c r="E1726" s="2" t="s">
        <v>403</v>
      </c>
      <c r="F1726" s="2">
        <v>2009</v>
      </c>
    </row>
    <row r="1727" spans="1:6" x14ac:dyDescent="0.25">
      <c r="A1727" s="2" t="s">
        <v>263</v>
      </c>
      <c r="B1727" s="2" t="s">
        <v>264</v>
      </c>
      <c r="C1727" s="2" t="s">
        <v>402</v>
      </c>
      <c r="D1727" s="2">
        <v>33</v>
      </c>
      <c r="E1727" s="2" t="s">
        <v>403</v>
      </c>
      <c r="F1727" s="2">
        <v>2010</v>
      </c>
    </row>
    <row r="1728" spans="1:6" x14ac:dyDescent="0.25">
      <c r="A1728" s="2" t="s">
        <v>263</v>
      </c>
      <c r="B1728" s="2" t="s">
        <v>264</v>
      </c>
      <c r="C1728" s="2" t="s">
        <v>402</v>
      </c>
      <c r="D1728" s="2">
        <v>33</v>
      </c>
      <c r="E1728" s="2" t="s">
        <v>403</v>
      </c>
      <c r="F1728" s="2">
        <v>2011</v>
      </c>
    </row>
    <row r="1729" spans="1:6" x14ac:dyDescent="0.25">
      <c r="A1729" s="2" t="s">
        <v>263</v>
      </c>
      <c r="B1729" s="2" t="s">
        <v>264</v>
      </c>
      <c r="C1729" s="2" t="s">
        <v>402</v>
      </c>
      <c r="D1729" s="2">
        <v>33</v>
      </c>
      <c r="E1729" s="2" t="s">
        <v>403</v>
      </c>
      <c r="F1729" s="2">
        <v>2012</v>
      </c>
    </row>
    <row r="1730" spans="1:6" x14ac:dyDescent="0.25">
      <c r="A1730" s="2" t="s">
        <v>263</v>
      </c>
      <c r="B1730" s="2" t="s">
        <v>264</v>
      </c>
      <c r="C1730" s="2" t="s">
        <v>402</v>
      </c>
      <c r="D1730" s="2">
        <v>33</v>
      </c>
      <c r="E1730" s="2" t="s">
        <v>403</v>
      </c>
      <c r="F1730" s="2">
        <v>2013</v>
      </c>
    </row>
    <row r="1731" spans="1:6" x14ac:dyDescent="0.25">
      <c r="A1731" s="2" t="s">
        <v>263</v>
      </c>
      <c r="B1731" s="2" t="s">
        <v>264</v>
      </c>
      <c r="C1731" s="2" t="s">
        <v>404</v>
      </c>
      <c r="D1731" s="2">
        <v>37</v>
      </c>
      <c r="E1731" s="2" t="s">
        <v>405</v>
      </c>
      <c r="F1731" s="2">
        <v>1995</v>
      </c>
    </row>
    <row r="1732" spans="1:6" x14ac:dyDescent="0.25">
      <c r="A1732" s="2" t="s">
        <v>263</v>
      </c>
      <c r="B1732" s="2" t="s">
        <v>264</v>
      </c>
      <c r="C1732" s="2" t="s">
        <v>404</v>
      </c>
      <c r="D1732" s="2">
        <v>37</v>
      </c>
      <c r="E1732" s="2" t="s">
        <v>405</v>
      </c>
      <c r="F1732" s="2">
        <v>1996</v>
      </c>
    </row>
    <row r="1733" spans="1:6" x14ac:dyDescent="0.25">
      <c r="A1733" s="2" t="s">
        <v>263</v>
      </c>
      <c r="B1733" s="2" t="s">
        <v>264</v>
      </c>
      <c r="C1733" s="2" t="s">
        <v>404</v>
      </c>
      <c r="D1733" s="2">
        <v>37</v>
      </c>
      <c r="E1733" s="2" t="s">
        <v>405</v>
      </c>
      <c r="F1733" s="2">
        <v>1997</v>
      </c>
    </row>
    <row r="1734" spans="1:6" x14ac:dyDescent="0.25">
      <c r="A1734" s="2" t="s">
        <v>263</v>
      </c>
      <c r="B1734" s="2" t="s">
        <v>264</v>
      </c>
      <c r="C1734" s="2" t="s">
        <v>404</v>
      </c>
      <c r="D1734" s="2">
        <v>37</v>
      </c>
      <c r="E1734" s="2" t="s">
        <v>405</v>
      </c>
      <c r="F1734" s="2">
        <v>1998</v>
      </c>
    </row>
    <row r="1735" spans="1:6" x14ac:dyDescent="0.25">
      <c r="A1735" s="2" t="s">
        <v>263</v>
      </c>
      <c r="B1735" s="2" t="s">
        <v>264</v>
      </c>
      <c r="C1735" s="2" t="s">
        <v>404</v>
      </c>
      <c r="D1735" s="2">
        <v>37</v>
      </c>
      <c r="E1735" s="2" t="s">
        <v>405</v>
      </c>
      <c r="F1735" s="2">
        <v>1999</v>
      </c>
    </row>
    <row r="1736" spans="1:6" x14ac:dyDescent="0.25">
      <c r="A1736" s="2" t="s">
        <v>263</v>
      </c>
      <c r="B1736" s="2" t="s">
        <v>264</v>
      </c>
      <c r="C1736" s="2" t="s">
        <v>404</v>
      </c>
      <c r="D1736" s="2">
        <v>37</v>
      </c>
      <c r="E1736" s="2" t="s">
        <v>405</v>
      </c>
      <c r="F1736" s="2">
        <v>2000</v>
      </c>
    </row>
    <row r="1737" spans="1:6" x14ac:dyDescent="0.25">
      <c r="A1737" s="2" t="s">
        <v>263</v>
      </c>
      <c r="B1737" s="2" t="s">
        <v>264</v>
      </c>
      <c r="C1737" s="2" t="s">
        <v>404</v>
      </c>
      <c r="D1737" s="2">
        <v>37</v>
      </c>
      <c r="E1737" s="2" t="s">
        <v>405</v>
      </c>
      <c r="F1737" s="2">
        <v>2001</v>
      </c>
    </row>
    <row r="1738" spans="1:6" x14ac:dyDescent="0.25">
      <c r="A1738" s="2" t="s">
        <v>263</v>
      </c>
      <c r="B1738" s="2" t="s">
        <v>264</v>
      </c>
      <c r="C1738" s="2" t="s">
        <v>404</v>
      </c>
      <c r="D1738" s="2">
        <v>37</v>
      </c>
      <c r="E1738" s="2" t="s">
        <v>405</v>
      </c>
      <c r="F1738" s="2">
        <v>2002</v>
      </c>
    </row>
    <row r="1739" spans="1:6" x14ac:dyDescent="0.25">
      <c r="A1739" s="2" t="s">
        <v>263</v>
      </c>
      <c r="B1739" s="2" t="s">
        <v>264</v>
      </c>
      <c r="C1739" s="2" t="s">
        <v>404</v>
      </c>
      <c r="D1739" s="2">
        <v>37</v>
      </c>
      <c r="E1739" s="2" t="s">
        <v>405</v>
      </c>
      <c r="F1739" s="2">
        <v>2003</v>
      </c>
    </row>
    <row r="1740" spans="1:6" x14ac:dyDescent="0.25">
      <c r="A1740" s="2" t="s">
        <v>263</v>
      </c>
      <c r="B1740" s="2" t="s">
        <v>264</v>
      </c>
      <c r="C1740" s="2" t="s">
        <v>404</v>
      </c>
      <c r="D1740" s="2">
        <v>37</v>
      </c>
      <c r="E1740" s="2" t="s">
        <v>405</v>
      </c>
      <c r="F1740" s="2">
        <v>2004</v>
      </c>
    </row>
    <row r="1741" spans="1:6" x14ac:dyDescent="0.25">
      <c r="A1741" s="2" t="s">
        <v>263</v>
      </c>
      <c r="B1741" s="2" t="s">
        <v>264</v>
      </c>
      <c r="C1741" s="2" t="s">
        <v>404</v>
      </c>
      <c r="D1741" s="2">
        <v>37</v>
      </c>
      <c r="E1741" s="2" t="s">
        <v>405</v>
      </c>
      <c r="F1741" s="2">
        <v>2005</v>
      </c>
    </row>
    <row r="1742" spans="1:6" x14ac:dyDescent="0.25">
      <c r="A1742" s="2" t="s">
        <v>263</v>
      </c>
      <c r="B1742" s="2" t="s">
        <v>264</v>
      </c>
      <c r="C1742" s="2" t="s">
        <v>404</v>
      </c>
      <c r="D1742" s="2">
        <v>37</v>
      </c>
      <c r="E1742" s="2" t="s">
        <v>405</v>
      </c>
      <c r="F1742" s="2">
        <v>2006</v>
      </c>
    </row>
    <row r="1743" spans="1:6" x14ac:dyDescent="0.25">
      <c r="A1743" s="2" t="s">
        <v>263</v>
      </c>
      <c r="B1743" s="2" t="s">
        <v>264</v>
      </c>
      <c r="C1743" s="2" t="s">
        <v>404</v>
      </c>
      <c r="D1743" s="2">
        <v>37</v>
      </c>
      <c r="E1743" s="2" t="s">
        <v>405</v>
      </c>
      <c r="F1743" s="2">
        <v>2007</v>
      </c>
    </row>
    <row r="1744" spans="1:6" x14ac:dyDescent="0.25">
      <c r="A1744" s="2" t="s">
        <v>263</v>
      </c>
      <c r="B1744" s="2" t="s">
        <v>264</v>
      </c>
      <c r="C1744" s="2" t="s">
        <v>404</v>
      </c>
      <c r="D1744" s="2">
        <v>37</v>
      </c>
      <c r="E1744" s="2" t="s">
        <v>405</v>
      </c>
      <c r="F1744" s="2">
        <v>2008</v>
      </c>
    </row>
    <row r="1745" spans="1:6" x14ac:dyDescent="0.25">
      <c r="A1745" s="2" t="s">
        <v>263</v>
      </c>
      <c r="B1745" s="2" t="s">
        <v>264</v>
      </c>
      <c r="C1745" s="2" t="s">
        <v>404</v>
      </c>
      <c r="D1745" s="2">
        <v>37</v>
      </c>
      <c r="E1745" s="2" t="s">
        <v>405</v>
      </c>
      <c r="F1745" s="2">
        <v>2009</v>
      </c>
    </row>
    <row r="1746" spans="1:6" x14ac:dyDescent="0.25">
      <c r="A1746" s="2" t="s">
        <v>263</v>
      </c>
      <c r="B1746" s="2" t="s">
        <v>264</v>
      </c>
      <c r="C1746" s="2" t="s">
        <v>404</v>
      </c>
      <c r="D1746" s="2">
        <v>37</v>
      </c>
      <c r="E1746" s="2" t="s">
        <v>405</v>
      </c>
      <c r="F1746" s="2">
        <v>2010</v>
      </c>
    </row>
    <row r="1747" spans="1:6" x14ac:dyDescent="0.25">
      <c r="A1747" s="2" t="s">
        <v>263</v>
      </c>
      <c r="B1747" s="2" t="s">
        <v>264</v>
      </c>
      <c r="C1747" s="2" t="s">
        <v>404</v>
      </c>
      <c r="D1747" s="2">
        <v>37</v>
      </c>
      <c r="E1747" s="2" t="s">
        <v>405</v>
      </c>
      <c r="F1747" s="2">
        <v>2011</v>
      </c>
    </row>
    <row r="1748" spans="1:6" x14ac:dyDescent="0.25">
      <c r="A1748" s="2" t="s">
        <v>263</v>
      </c>
      <c r="B1748" s="2" t="s">
        <v>264</v>
      </c>
      <c r="C1748" s="2" t="s">
        <v>404</v>
      </c>
      <c r="D1748" s="2">
        <v>37</v>
      </c>
      <c r="E1748" s="2" t="s">
        <v>405</v>
      </c>
      <c r="F1748" s="2">
        <v>2012</v>
      </c>
    </row>
    <row r="1749" spans="1:6" x14ac:dyDescent="0.25">
      <c r="A1749" s="2" t="s">
        <v>263</v>
      </c>
      <c r="B1749" s="2" t="s">
        <v>264</v>
      </c>
      <c r="C1749" s="2" t="s">
        <v>404</v>
      </c>
      <c r="D1749" s="2">
        <v>37</v>
      </c>
      <c r="E1749" s="2" t="s">
        <v>405</v>
      </c>
      <c r="F1749" s="2">
        <v>2013</v>
      </c>
    </row>
    <row r="1750" spans="1:6" x14ac:dyDescent="0.25">
      <c r="A1750" s="2" t="s">
        <v>263</v>
      </c>
      <c r="B1750" s="2" t="s">
        <v>264</v>
      </c>
      <c r="C1750" s="2" t="s">
        <v>406</v>
      </c>
      <c r="D1750" s="2">
        <v>32</v>
      </c>
      <c r="E1750" s="2" t="s">
        <v>407</v>
      </c>
      <c r="F1750" s="2">
        <v>1995</v>
      </c>
    </row>
    <row r="1751" spans="1:6" x14ac:dyDescent="0.25">
      <c r="A1751" s="2" t="s">
        <v>263</v>
      </c>
      <c r="B1751" s="2" t="s">
        <v>264</v>
      </c>
      <c r="C1751" s="2" t="s">
        <v>406</v>
      </c>
      <c r="D1751" s="2">
        <v>32</v>
      </c>
      <c r="E1751" s="2" t="s">
        <v>407</v>
      </c>
      <c r="F1751" s="2">
        <v>1996</v>
      </c>
    </row>
    <row r="1752" spans="1:6" x14ac:dyDescent="0.25">
      <c r="A1752" s="2" t="s">
        <v>263</v>
      </c>
      <c r="B1752" s="2" t="s">
        <v>264</v>
      </c>
      <c r="C1752" s="2" t="s">
        <v>406</v>
      </c>
      <c r="D1752" s="2">
        <v>32</v>
      </c>
      <c r="E1752" s="2" t="s">
        <v>407</v>
      </c>
      <c r="F1752" s="2">
        <v>1997</v>
      </c>
    </row>
    <row r="1753" spans="1:6" x14ac:dyDescent="0.25">
      <c r="A1753" s="2" t="s">
        <v>263</v>
      </c>
      <c r="B1753" s="2" t="s">
        <v>264</v>
      </c>
      <c r="C1753" s="2" t="s">
        <v>406</v>
      </c>
      <c r="D1753" s="2">
        <v>32</v>
      </c>
      <c r="E1753" s="2" t="s">
        <v>407</v>
      </c>
      <c r="F1753" s="2">
        <v>1998</v>
      </c>
    </row>
    <row r="1754" spans="1:6" x14ac:dyDescent="0.25">
      <c r="A1754" s="2" t="s">
        <v>263</v>
      </c>
      <c r="B1754" s="2" t="s">
        <v>264</v>
      </c>
      <c r="C1754" s="2" t="s">
        <v>406</v>
      </c>
      <c r="D1754" s="2">
        <v>32</v>
      </c>
      <c r="E1754" s="2" t="s">
        <v>407</v>
      </c>
      <c r="F1754" s="2">
        <v>1999</v>
      </c>
    </row>
    <row r="1755" spans="1:6" x14ac:dyDescent="0.25">
      <c r="A1755" s="2" t="s">
        <v>263</v>
      </c>
      <c r="B1755" s="2" t="s">
        <v>264</v>
      </c>
      <c r="C1755" s="2" t="s">
        <v>406</v>
      </c>
      <c r="D1755" s="2">
        <v>32</v>
      </c>
      <c r="E1755" s="2" t="s">
        <v>407</v>
      </c>
      <c r="F1755" s="2">
        <v>2000</v>
      </c>
    </row>
    <row r="1756" spans="1:6" x14ac:dyDescent="0.25">
      <c r="A1756" s="2" t="s">
        <v>263</v>
      </c>
      <c r="B1756" s="2" t="s">
        <v>264</v>
      </c>
      <c r="C1756" s="2" t="s">
        <v>406</v>
      </c>
      <c r="D1756" s="2">
        <v>32</v>
      </c>
      <c r="E1756" s="2" t="s">
        <v>407</v>
      </c>
      <c r="F1756" s="2">
        <v>2001</v>
      </c>
    </row>
    <row r="1757" spans="1:6" x14ac:dyDescent="0.25">
      <c r="A1757" s="2" t="s">
        <v>263</v>
      </c>
      <c r="B1757" s="2" t="s">
        <v>264</v>
      </c>
      <c r="C1757" s="2" t="s">
        <v>406</v>
      </c>
      <c r="D1757" s="2">
        <v>32</v>
      </c>
      <c r="E1757" s="2" t="s">
        <v>407</v>
      </c>
      <c r="F1757" s="2">
        <v>2002</v>
      </c>
    </row>
    <row r="1758" spans="1:6" x14ac:dyDescent="0.25">
      <c r="A1758" s="2" t="s">
        <v>263</v>
      </c>
      <c r="B1758" s="2" t="s">
        <v>264</v>
      </c>
      <c r="C1758" s="2" t="s">
        <v>406</v>
      </c>
      <c r="D1758" s="2">
        <v>32</v>
      </c>
      <c r="E1758" s="2" t="s">
        <v>407</v>
      </c>
      <c r="F1758" s="2">
        <v>2003</v>
      </c>
    </row>
    <row r="1759" spans="1:6" x14ac:dyDescent="0.25">
      <c r="A1759" s="2" t="s">
        <v>263</v>
      </c>
      <c r="B1759" s="2" t="s">
        <v>264</v>
      </c>
      <c r="C1759" s="2" t="s">
        <v>406</v>
      </c>
      <c r="D1759" s="2">
        <v>32</v>
      </c>
      <c r="E1759" s="2" t="s">
        <v>407</v>
      </c>
      <c r="F1759" s="2">
        <v>2004</v>
      </c>
    </row>
    <row r="1760" spans="1:6" x14ac:dyDescent="0.25">
      <c r="A1760" s="2" t="s">
        <v>263</v>
      </c>
      <c r="B1760" s="2" t="s">
        <v>264</v>
      </c>
      <c r="C1760" s="2" t="s">
        <v>406</v>
      </c>
      <c r="D1760" s="2">
        <v>32</v>
      </c>
      <c r="E1760" s="2" t="s">
        <v>407</v>
      </c>
      <c r="F1760" s="2">
        <v>2005</v>
      </c>
    </row>
    <row r="1761" spans="1:6" x14ac:dyDescent="0.25">
      <c r="A1761" s="2" t="s">
        <v>263</v>
      </c>
      <c r="B1761" s="2" t="s">
        <v>264</v>
      </c>
      <c r="C1761" s="2" t="s">
        <v>406</v>
      </c>
      <c r="D1761" s="2">
        <v>32</v>
      </c>
      <c r="E1761" s="2" t="s">
        <v>407</v>
      </c>
      <c r="F1761" s="2">
        <v>2006</v>
      </c>
    </row>
    <row r="1762" spans="1:6" x14ac:dyDescent="0.25">
      <c r="A1762" s="2" t="s">
        <v>263</v>
      </c>
      <c r="B1762" s="2" t="s">
        <v>264</v>
      </c>
      <c r="C1762" s="2" t="s">
        <v>406</v>
      </c>
      <c r="D1762" s="2">
        <v>32</v>
      </c>
      <c r="E1762" s="2" t="s">
        <v>407</v>
      </c>
      <c r="F1762" s="2">
        <v>2007</v>
      </c>
    </row>
    <row r="1763" spans="1:6" x14ac:dyDescent="0.25">
      <c r="A1763" s="2" t="s">
        <v>263</v>
      </c>
      <c r="B1763" s="2" t="s">
        <v>264</v>
      </c>
      <c r="C1763" s="2" t="s">
        <v>406</v>
      </c>
      <c r="D1763" s="2">
        <v>32</v>
      </c>
      <c r="E1763" s="2" t="s">
        <v>407</v>
      </c>
      <c r="F1763" s="2">
        <v>2008</v>
      </c>
    </row>
    <row r="1764" spans="1:6" x14ac:dyDescent="0.25">
      <c r="A1764" s="2" t="s">
        <v>263</v>
      </c>
      <c r="B1764" s="2" t="s">
        <v>264</v>
      </c>
      <c r="C1764" s="2" t="s">
        <v>406</v>
      </c>
      <c r="D1764" s="2">
        <v>32</v>
      </c>
      <c r="E1764" s="2" t="s">
        <v>407</v>
      </c>
      <c r="F1764" s="2">
        <v>2009</v>
      </c>
    </row>
    <row r="1765" spans="1:6" x14ac:dyDescent="0.25">
      <c r="A1765" s="2" t="s">
        <v>263</v>
      </c>
      <c r="B1765" s="2" t="s">
        <v>264</v>
      </c>
      <c r="C1765" s="2" t="s">
        <v>406</v>
      </c>
      <c r="D1765" s="2">
        <v>32</v>
      </c>
      <c r="E1765" s="2" t="s">
        <v>407</v>
      </c>
      <c r="F1765" s="2">
        <v>2010</v>
      </c>
    </row>
    <row r="1766" spans="1:6" x14ac:dyDescent="0.25">
      <c r="A1766" s="2" t="s">
        <v>263</v>
      </c>
      <c r="B1766" s="2" t="s">
        <v>264</v>
      </c>
      <c r="C1766" s="2" t="s">
        <v>406</v>
      </c>
      <c r="D1766" s="2">
        <v>32</v>
      </c>
      <c r="E1766" s="2" t="s">
        <v>407</v>
      </c>
      <c r="F1766" s="2">
        <v>2011</v>
      </c>
    </row>
    <row r="1767" spans="1:6" x14ac:dyDescent="0.25">
      <c r="A1767" s="2" t="s">
        <v>263</v>
      </c>
      <c r="B1767" s="2" t="s">
        <v>264</v>
      </c>
      <c r="C1767" s="2" t="s">
        <v>406</v>
      </c>
      <c r="D1767" s="2">
        <v>32</v>
      </c>
      <c r="E1767" s="2" t="s">
        <v>407</v>
      </c>
      <c r="F1767" s="2">
        <v>2012</v>
      </c>
    </row>
    <row r="1768" spans="1:6" x14ac:dyDescent="0.25">
      <c r="A1768" s="2" t="s">
        <v>263</v>
      </c>
      <c r="B1768" s="2" t="s">
        <v>264</v>
      </c>
      <c r="C1768" s="2" t="s">
        <v>406</v>
      </c>
      <c r="D1768" s="2">
        <v>32</v>
      </c>
      <c r="E1768" s="2" t="s">
        <v>407</v>
      </c>
      <c r="F1768" s="2">
        <v>2013</v>
      </c>
    </row>
    <row r="1769" spans="1:6" x14ac:dyDescent="0.25">
      <c r="A1769" s="2" t="s">
        <v>263</v>
      </c>
      <c r="B1769" s="2" t="s">
        <v>264</v>
      </c>
      <c r="C1769" s="2" t="s">
        <v>408</v>
      </c>
      <c r="D1769" s="2">
        <v>27</v>
      </c>
      <c r="E1769" s="2" t="s">
        <v>409</v>
      </c>
      <c r="F1769" s="2">
        <v>1995</v>
      </c>
    </row>
    <row r="1770" spans="1:6" x14ac:dyDescent="0.25">
      <c r="A1770" s="2" t="s">
        <v>263</v>
      </c>
      <c r="B1770" s="2" t="s">
        <v>264</v>
      </c>
      <c r="C1770" s="2" t="s">
        <v>408</v>
      </c>
      <c r="D1770" s="2">
        <v>27</v>
      </c>
      <c r="E1770" s="2" t="s">
        <v>409</v>
      </c>
      <c r="F1770" s="2">
        <v>1996</v>
      </c>
    </row>
    <row r="1771" spans="1:6" x14ac:dyDescent="0.25">
      <c r="A1771" s="2" t="s">
        <v>263</v>
      </c>
      <c r="B1771" s="2" t="s">
        <v>264</v>
      </c>
      <c r="C1771" s="2" t="s">
        <v>408</v>
      </c>
      <c r="D1771" s="2">
        <v>27</v>
      </c>
      <c r="E1771" s="2" t="s">
        <v>409</v>
      </c>
      <c r="F1771" s="2">
        <v>1997</v>
      </c>
    </row>
    <row r="1772" spans="1:6" x14ac:dyDescent="0.25">
      <c r="A1772" s="2" t="s">
        <v>263</v>
      </c>
      <c r="B1772" s="2" t="s">
        <v>264</v>
      </c>
      <c r="C1772" s="2" t="s">
        <v>408</v>
      </c>
      <c r="D1772" s="2">
        <v>27</v>
      </c>
      <c r="E1772" s="2" t="s">
        <v>409</v>
      </c>
      <c r="F1772" s="2">
        <v>1998</v>
      </c>
    </row>
    <row r="1773" spans="1:6" x14ac:dyDescent="0.25">
      <c r="A1773" s="2" t="s">
        <v>263</v>
      </c>
      <c r="B1773" s="2" t="s">
        <v>264</v>
      </c>
      <c r="C1773" s="2" t="s">
        <v>408</v>
      </c>
      <c r="D1773" s="2">
        <v>27</v>
      </c>
      <c r="E1773" s="2" t="s">
        <v>409</v>
      </c>
      <c r="F1773" s="2">
        <v>1999</v>
      </c>
    </row>
    <row r="1774" spans="1:6" x14ac:dyDescent="0.25">
      <c r="A1774" s="2" t="s">
        <v>263</v>
      </c>
      <c r="B1774" s="2" t="s">
        <v>264</v>
      </c>
      <c r="C1774" s="2" t="s">
        <v>408</v>
      </c>
      <c r="D1774" s="2">
        <v>27</v>
      </c>
      <c r="E1774" s="2" t="s">
        <v>409</v>
      </c>
      <c r="F1774" s="2">
        <v>2000</v>
      </c>
    </row>
    <row r="1775" spans="1:6" x14ac:dyDescent="0.25">
      <c r="A1775" s="2" t="s">
        <v>263</v>
      </c>
      <c r="B1775" s="2" t="s">
        <v>264</v>
      </c>
      <c r="C1775" s="2" t="s">
        <v>408</v>
      </c>
      <c r="D1775" s="2">
        <v>27</v>
      </c>
      <c r="E1775" s="2" t="s">
        <v>409</v>
      </c>
      <c r="F1775" s="2">
        <v>2001</v>
      </c>
    </row>
    <row r="1776" spans="1:6" x14ac:dyDescent="0.25">
      <c r="A1776" s="2" t="s">
        <v>263</v>
      </c>
      <c r="B1776" s="2" t="s">
        <v>264</v>
      </c>
      <c r="C1776" s="2" t="s">
        <v>408</v>
      </c>
      <c r="D1776" s="2">
        <v>27</v>
      </c>
      <c r="E1776" s="2" t="s">
        <v>409</v>
      </c>
      <c r="F1776" s="2">
        <v>2002</v>
      </c>
    </row>
    <row r="1777" spans="1:6" x14ac:dyDescent="0.25">
      <c r="A1777" s="2" t="s">
        <v>263</v>
      </c>
      <c r="B1777" s="2" t="s">
        <v>264</v>
      </c>
      <c r="C1777" s="2" t="s">
        <v>408</v>
      </c>
      <c r="D1777" s="2">
        <v>27</v>
      </c>
      <c r="E1777" s="2" t="s">
        <v>409</v>
      </c>
      <c r="F1777" s="2">
        <v>2003</v>
      </c>
    </row>
    <row r="1778" spans="1:6" x14ac:dyDescent="0.25">
      <c r="A1778" s="2" t="s">
        <v>263</v>
      </c>
      <c r="B1778" s="2" t="s">
        <v>264</v>
      </c>
      <c r="C1778" s="2" t="s">
        <v>408</v>
      </c>
      <c r="D1778" s="2">
        <v>27</v>
      </c>
      <c r="E1778" s="2" t="s">
        <v>409</v>
      </c>
      <c r="F1778" s="2">
        <v>2004</v>
      </c>
    </row>
    <row r="1779" spans="1:6" x14ac:dyDescent="0.25">
      <c r="A1779" s="2" t="s">
        <v>263</v>
      </c>
      <c r="B1779" s="2" t="s">
        <v>264</v>
      </c>
      <c r="C1779" s="2" t="s">
        <v>408</v>
      </c>
      <c r="D1779" s="2">
        <v>27</v>
      </c>
      <c r="E1779" s="2" t="s">
        <v>409</v>
      </c>
      <c r="F1779" s="2">
        <v>2005</v>
      </c>
    </row>
    <row r="1780" spans="1:6" x14ac:dyDescent="0.25">
      <c r="A1780" s="2" t="s">
        <v>263</v>
      </c>
      <c r="B1780" s="2" t="s">
        <v>264</v>
      </c>
      <c r="C1780" s="2" t="s">
        <v>408</v>
      </c>
      <c r="D1780" s="2">
        <v>27</v>
      </c>
      <c r="E1780" s="2" t="s">
        <v>409</v>
      </c>
      <c r="F1780" s="2">
        <v>2006</v>
      </c>
    </row>
    <row r="1781" spans="1:6" x14ac:dyDescent="0.25">
      <c r="A1781" s="2" t="s">
        <v>263</v>
      </c>
      <c r="B1781" s="2" t="s">
        <v>264</v>
      </c>
      <c r="C1781" s="2" t="s">
        <v>408</v>
      </c>
      <c r="D1781" s="2">
        <v>27</v>
      </c>
      <c r="E1781" s="2" t="s">
        <v>409</v>
      </c>
      <c r="F1781" s="2">
        <v>2007</v>
      </c>
    </row>
    <row r="1782" spans="1:6" x14ac:dyDescent="0.25">
      <c r="A1782" s="2" t="s">
        <v>263</v>
      </c>
      <c r="B1782" s="2" t="s">
        <v>264</v>
      </c>
      <c r="C1782" s="2" t="s">
        <v>408</v>
      </c>
      <c r="D1782" s="2">
        <v>27</v>
      </c>
      <c r="E1782" s="2" t="s">
        <v>409</v>
      </c>
      <c r="F1782" s="2">
        <v>2008</v>
      </c>
    </row>
    <row r="1783" spans="1:6" x14ac:dyDescent="0.25">
      <c r="A1783" s="2" t="s">
        <v>263</v>
      </c>
      <c r="B1783" s="2" t="s">
        <v>264</v>
      </c>
      <c r="C1783" s="2" t="s">
        <v>408</v>
      </c>
      <c r="D1783" s="2">
        <v>27</v>
      </c>
      <c r="E1783" s="2" t="s">
        <v>409</v>
      </c>
      <c r="F1783" s="2">
        <v>2009</v>
      </c>
    </row>
    <row r="1784" spans="1:6" x14ac:dyDescent="0.25">
      <c r="A1784" s="2" t="s">
        <v>263</v>
      </c>
      <c r="B1784" s="2" t="s">
        <v>264</v>
      </c>
      <c r="C1784" s="2" t="s">
        <v>408</v>
      </c>
      <c r="D1784" s="2">
        <v>27</v>
      </c>
      <c r="E1784" s="2" t="s">
        <v>409</v>
      </c>
      <c r="F1784" s="2">
        <v>2010</v>
      </c>
    </row>
    <row r="1785" spans="1:6" x14ac:dyDescent="0.25">
      <c r="A1785" s="2" t="s">
        <v>263</v>
      </c>
      <c r="B1785" s="2" t="s">
        <v>264</v>
      </c>
      <c r="C1785" s="2" t="s">
        <v>408</v>
      </c>
      <c r="D1785" s="2">
        <v>27</v>
      </c>
      <c r="E1785" s="2" t="s">
        <v>409</v>
      </c>
      <c r="F1785" s="2">
        <v>2011</v>
      </c>
    </row>
    <row r="1786" spans="1:6" x14ac:dyDescent="0.25">
      <c r="A1786" s="2" t="s">
        <v>263</v>
      </c>
      <c r="B1786" s="2" t="s">
        <v>264</v>
      </c>
      <c r="C1786" s="2" t="s">
        <v>408</v>
      </c>
      <c r="D1786" s="2">
        <v>27</v>
      </c>
      <c r="E1786" s="2" t="s">
        <v>409</v>
      </c>
      <c r="F1786" s="2">
        <v>2012</v>
      </c>
    </row>
    <row r="1787" spans="1:6" x14ac:dyDescent="0.25">
      <c r="A1787" s="2" t="s">
        <v>263</v>
      </c>
      <c r="B1787" s="2" t="s">
        <v>264</v>
      </c>
      <c r="C1787" s="2" t="s">
        <v>408</v>
      </c>
      <c r="D1787" s="2">
        <v>27</v>
      </c>
      <c r="E1787" s="2" t="s">
        <v>409</v>
      </c>
      <c r="F1787" s="2">
        <v>2013</v>
      </c>
    </row>
    <row r="1788" spans="1:6" x14ac:dyDescent="0.25">
      <c r="A1788" s="2" t="s">
        <v>263</v>
      </c>
      <c r="B1788" s="2" t="s">
        <v>264</v>
      </c>
      <c r="C1788" s="2" t="s">
        <v>410</v>
      </c>
      <c r="D1788" s="2">
        <v>28</v>
      </c>
      <c r="E1788" s="2" t="s">
        <v>411</v>
      </c>
      <c r="F1788" s="2">
        <v>1995</v>
      </c>
    </row>
    <row r="1789" spans="1:6" x14ac:dyDescent="0.25">
      <c r="A1789" s="2" t="s">
        <v>263</v>
      </c>
      <c r="B1789" s="2" t="s">
        <v>264</v>
      </c>
      <c r="C1789" s="2" t="s">
        <v>410</v>
      </c>
      <c r="D1789" s="2">
        <v>28</v>
      </c>
      <c r="E1789" s="2" t="s">
        <v>411</v>
      </c>
      <c r="F1789" s="2">
        <v>1996</v>
      </c>
    </row>
    <row r="1790" spans="1:6" x14ac:dyDescent="0.25">
      <c r="A1790" s="2" t="s">
        <v>263</v>
      </c>
      <c r="B1790" s="2" t="s">
        <v>264</v>
      </c>
      <c r="C1790" s="2" t="s">
        <v>410</v>
      </c>
      <c r="D1790" s="2">
        <v>28</v>
      </c>
      <c r="E1790" s="2" t="s">
        <v>411</v>
      </c>
      <c r="F1790" s="2">
        <v>1997</v>
      </c>
    </row>
    <row r="1791" spans="1:6" x14ac:dyDescent="0.25">
      <c r="A1791" s="2" t="s">
        <v>263</v>
      </c>
      <c r="B1791" s="2" t="s">
        <v>264</v>
      </c>
      <c r="C1791" s="2" t="s">
        <v>410</v>
      </c>
      <c r="D1791" s="2">
        <v>28</v>
      </c>
      <c r="E1791" s="2" t="s">
        <v>411</v>
      </c>
      <c r="F1791" s="2">
        <v>1998</v>
      </c>
    </row>
    <row r="1792" spans="1:6" x14ac:dyDescent="0.25">
      <c r="A1792" s="2" t="s">
        <v>263</v>
      </c>
      <c r="B1792" s="2" t="s">
        <v>264</v>
      </c>
      <c r="C1792" s="2" t="s">
        <v>410</v>
      </c>
      <c r="D1792" s="2">
        <v>28</v>
      </c>
      <c r="E1792" s="2" t="s">
        <v>411</v>
      </c>
      <c r="F1792" s="2">
        <v>1999</v>
      </c>
    </row>
    <row r="1793" spans="1:6" x14ac:dyDescent="0.25">
      <c r="A1793" s="2" t="s">
        <v>263</v>
      </c>
      <c r="B1793" s="2" t="s">
        <v>264</v>
      </c>
      <c r="C1793" s="2" t="s">
        <v>410</v>
      </c>
      <c r="D1793" s="2">
        <v>28</v>
      </c>
      <c r="E1793" s="2" t="s">
        <v>411</v>
      </c>
      <c r="F1793" s="2">
        <v>2000</v>
      </c>
    </row>
    <row r="1794" spans="1:6" x14ac:dyDescent="0.25">
      <c r="A1794" s="2" t="s">
        <v>263</v>
      </c>
      <c r="B1794" s="2" t="s">
        <v>264</v>
      </c>
      <c r="C1794" s="2" t="s">
        <v>410</v>
      </c>
      <c r="D1794" s="2">
        <v>28</v>
      </c>
      <c r="E1794" s="2" t="s">
        <v>411</v>
      </c>
      <c r="F1794" s="2">
        <v>2001</v>
      </c>
    </row>
    <row r="1795" spans="1:6" x14ac:dyDescent="0.25">
      <c r="A1795" s="2" t="s">
        <v>263</v>
      </c>
      <c r="B1795" s="2" t="s">
        <v>264</v>
      </c>
      <c r="C1795" s="2" t="s">
        <v>410</v>
      </c>
      <c r="D1795" s="2">
        <v>28</v>
      </c>
      <c r="E1795" s="2" t="s">
        <v>411</v>
      </c>
      <c r="F1795" s="2">
        <v>2002</v>
      </c>
    </row>
    <row r="1796" spans="1:6" x14ac:dyDescent="0.25">
      <c r="A1796" s="2" t="s">
        <v>263</v>
      </c>
      <c r="B1796" s="2" t="s">
        <v>264</v>
      </c>
      <c r="C1796" s="2" t="s">
        <v>410</v>
      </c>
      <c r="D1796" s="2">
        <v>28</v>
      </c>
      <c r="E1796" s="2" t="s">
        <v>411</v>
      </c>
      <c r="F1796" s="2">
        <v>2003</v>
      </c>
    </row>
    <row r="1797" spans="1:6" x14ac:dyDescent="0.25">
      <c r="A1797" s="2" t="s">
        <v>263</v>
      </c>
      <c r="B1797" s="2" t="s">
        <v>264</v>
      </c>
      <c r="C1797" s="2" t="s">
        <v>410</v>
      </c>
      <c r="D1797" s="2">
        <v>28</v>
      </c>
      <c r="E1797" s="2" t="s">
        <v>411</v>
      </c>
      <c r="F1797" s="2">
        <v>2004</v>
      </c>
    </row>
    <row r="1798" spans="1:6" x14ac:dyDescent="0.25">
      <c r="A1798" s="2" t="s">
        <v>263</v>
      </c>
      <c r="B1798" s="2" t="s">
        <v>264</v>
      </c>
      <c r="C1798" s="2" t="s">
        <v>410</v>
      </c>
      <c r="D1798" s="2">
        <v>28</v>
      </c>
      <c r="E1798" s="2" t="s">
        <v>411</v>
      </c>
      <c r="F1798" s="2">
        <v>2005</v>
      </c>
    </row>
    <row r="1799" spans="1:6" x14ac:dyDescent="0.25">
      <c r="A1799" s="2" t="s">
        <v>263</v>
      </c>
      <c r="B1799" s="2" t="s">
        <v>264</v>
      </c>
      <c r="C1799" s="2" t="s">
        <v>410</v>
      </c>
      <c r="D1799" s="2">
        <v>28</v>
      </c>
      <c r="E1799" s="2" t="s">
        <v>411</v>
      </c>
      <c r="F1799" s="2">
        <v>2006</v>
      </c>
    </row>
    <row r="1800" spans="1:6" x14ac:dyDescent="0.25">
      <c r="A1800" s="2" t="s">
        <v>263</v>
      </c>
      <c r="B1800" s="2" t="s">
        <v>264</v>
      </c>
      <c r="C1800" s="2" t="s">
        <v>410</v>
      </c>
      <c r="D1800" s="2">
        <v>28</v>
      </c>
      <c r="E1800" s="2" t="s">
        <v>411</v>
      </c>
      <c r="F1800" s="2">
        <v>2007</v>
      </c>
    </row>
    <row r="1801" spans="1:6" x14ac:dyDescent="0.25">
      <c r="A1801" s="2" t="s">
        <v>263</v>
      </c>
      <c r="B1801" s="2" t="s">
        <v>264</v>
      </c>
      <c r="C1801" s="2" t="s">
        <v>410</v>
      </c>
      <c r="D1801" s="2">
        <v>28</v>
      </c>
      <c r="E1801" s="2" t="s">
        <v>411</v>
      </c>
      <c r="F1801" s="2">
        <v>2008</v>
      </c>
    </row>
    <row r="1802" spans="1:6" x14ac:dyDescent="0.25">
      <c r="A1802" s="2" t="s">
        <v>263</v>
      </c>
      <c r="B1802" s="2" t="s">
        <v>264</v>
      </c>
      <c r="C1802" s="2" t="s">
        <v>410</v>
      </c>
      <c r="D1802" s="2">
        <v>28</v>
      </c>
      <c r="E1802" s="2" t="s">
        <v>411</v>
      </c>
      <c r="F1802" s="2">
        <v>2009</v>
      </c>
    </row>
    <row r="1803" spans="1:6" x14ac:dyDescent="0.25">
      <c r="A1803" s="2" t="s">
        <v>263</v>
      </c>
      <c r="B1803" s="2" t="s">
        <v>264</v>
      </c>
      <c r="C1803" s="2" t="s">
        <v>410</v>
      </c>
      <c r="D1803" s="2">
        <v>28</v>
      </c>
      <c r="E1803" s="2" t="s">
        <v>411</v>
      </c>
      <c r="F1803" s="2">
        <v>2010</v>
      </c>
    </row>
    <row r="1804" spans="1:6" x14ac:dyDescent="0.25">
      <c r="A1804" s="2" t="s">
        <v>263</v>
      </c>
      <c r="B1804" s="2" t="s">
        <v>264</v>
      </c>
      <c r="C1804" s="2" t="s">
        <v>410</v>
      </c>
      <c r="D1804" s="2">
        <v>28</v>
      </c>
      <c r="E1804" s="2" t="s">
        <v>411</v>
      </c>
      <c r="F1804" s="2">
        <v>2011</v>
      </c>
    </row>
    <row r="1805" spans="1:6" x14ac:dyDescent="0.25">
      <c r="A1805" s="2" t="s">
        <v>263</v>
      </c>
      <c r="B1805" s="2" t="s">
        <v>264</v>
      </c>
      <c r="C1805" s="2" t="s">
        <v>410</v>
      </c>
      <c r="D1805" s="2">
        <v>28</v>
      </c>
      <c r="E1805" s="2" t="s">
        <v>411</v>
      </c>
      <c r="F1805" s="2">
        <v>2012</v>
      </c>
    </row>
    <row r="1806" spans="1:6" x14ac:dyDescent="0.25">
      <c r="A1806" s="2" t="s">
        <v>263</v>
      </c>
      <c r="B1806" s="2" t="s">
        <v>264</v>
      </c>
      <c r="C1806" s="2" t="s">
        <v>410</v>
      </c>
      <c r="D1806" s="2">
        <v>28</v>
      </c>
      <c r="E1806" s="2" t="s">
        <v>411</v>
      </c>
      <c r="F1806" s="2">
        <v>2013</v>
      </c>
    </row>
    <row r="1807" spans="1:6" x14ac:dyDescent="0.25">
      <c r="A1807" s="2" t="s">
        <v>263</v>
      </c>
      <c r="B1807" s="2" t="s">
        <v>264</v>
      </c>
      <c r="C1807" s="2" t="s">
        <v>412</v>
      </c>
      <c r="D1807" s="2">
        <v>36</v>
      </c>
      <c r="E1807" s="2" t="s">
        <v>413</v>
      </c>
      <c r="F1807" s="2">
        <v>1995</v>
      </c>
    </row>
    <row r="1808" spans="1:6" x14ac:dyDescent="0.25">
      <c r="A1808" s="2" t="s">
        <v>263</v>
      </c>
      <c r="B1808" s="2" t="s">
        <v>264</v>
      </c>
      <c r="C1808" s="2" t="s">
        <v>412</v>
      </c>
      <c r="D1808" s="2">
        <v>36</v>
      </c>
      <c r="E1808" s="2" t="s">
        <v>413</v>
      </c>
      <c r="F1808" s="2">
        <v>1996</v>
      </c>
    </row>
    <row r="1809" spans="1:6" x14ac:dyDescent="0.25">
      <c r="A1809" s="2" t="s">
        <v>263</v>
      </c>
      <c r="B1809" s="2" t="s">
        <v>264</v>
      </c>
      <c r="C1809" s="2" t="s">
        <v>412</v>
      </c>
      <c r="D1809" s="2">
        <v>36</v>
      </c>
      <c r="E1809" s="2" t="s">
        <v>413</v>
      </c>
      <c r="F1809" s="2">
        <v>1997</v>
      </c>
    </row>
    <row r="1810" spans="1:6" x14ac:dyDescent="0.25">
      <c r="A1810" s="2" t="s">
        <v>263</v>
      </c>
      <c r="B1810" s="2" t="s">
        <v>264</v>
      </c>
      <c r="C1810" s="2" t="s">
        <v>412</v>
      </c>
      <c r="D1810" s="2">
        <v>36</v>
      </c>
      <c r="E1810" s="2" t="s">
        <v>413</v>
      </c>
      <c r="F1810" s="2">
        <v>1998</v>
      </c>
    </row>
    <row r="1811" spans="1:6" x14ac:dyDescent="0.25">
      <c r="A1811" s="2" t="s">
        <v>263</v>
      </c>
      <c r="B1811" s="2" t="s">
        <v>264</v>
      </c>
      <c r="C1811" s="2" t="s">
        <v>412</v>
      </c>
      <c r="D1811" s="2">
        <v>36</v>
      </c>
      <c r="E1811" s="2" t="s">
        <v>413</v>
      </c>
      <c r="F1811" s="2">
        <v>1999</v>
      </c>
    </row>
    <row r="1812" spans="1:6" x14ac:dyDescent="0.25">
      <c r="A1812" s="2" t="s">
        <v>263</v>
      </c>
      <c r="B1812" s="2" t="s">
        <v>264</v>
      </c>
      <c r="C1812" s="2" t="s">
        <v>412</v>
      </c>
      <c r="D1812" s="2">
        <v>36</v>
      </c>
      <c r="E1812" s="2" t="s">
        <v>413</v>
      </c>
      <c r="F1812" s="2">
        <v>2000</v>
      </c>
    </row>
    <row r="1813" spans="1:6" x14ac:dyDescent="0.25">
      <c r="A1813" s="2" t="s">
        <v>263</v>
      </c>
      <c r="B1813" s="2" t="s">
        <v>264</v>
      </c>
      <c r="C1813" s="2" t="s">
        <v>412</v>
      </c>
      <c r="D1813" s="2">
        <v>36</v>
      </c>
      <c r="E1813" s="2" t="s">
        <v>413</v>
      </c>
      <c r="F1813" s="2">
        <v>2001</v>
      </c>
    </row>
    <row r="1814" spans="1:6" x14ac:dyDescent="0.25">
      <c r="A1814" s="2" t="s">
        <v>263</v>
      </c>
      <c r="B1814" s="2" t="s">
        <v>264</v>
      </c>
      <c r="C1814" s="2" t="s">
        <v>412</v>
      </c>
      <c r="D1814" s="2">
        <v>36</v>
      </c>
      <c r="E1814" s="2" t="s">
        <v>413</v>
      </c>
      <c r="F1814" s="2">
        <v>2002</v>
      </c>
    </row>
    <row r="1815" spans="1:6" x14ac:dyDescent="0.25">
      <c r="A1815" s="2" t="s">
        <v>263</v>
      </c>
      <c r="B1815" s="2" t="s">
        <v>264</v>
      </c>
      <c r="C1815" s="2" t="s">
        <v>412</v>
      </c>
      <c r="D1815" s="2">
        <v>36</v>
      </c>
      <c r="E1815" s="2" t="s">
        <v>413</v>
      </c>
      <c r="F1815" s="2">
        <v>2003</v>
      </c>
    </row>
    <row r="1816" spans="1:6" x14ac:dyDescent="0.25">
      <c r="A1816" s="2" t="s">
        <v>263</v>
      </c>
      <c r="B1816" s="2" t="s">
        <v>264</v>
      </c>
      <c r="C1816" s="2" t="s">
        <v>412</v>
      </c>
      <c r="D1816" s="2">
        <v>36</v>
      </c>
      <c r="E1816" s="2" t="s">
        <v>413</v>
      </c>
      <c r="F1816" s="2">
        <v>2004</v>
      </c>
    </row>
    <row r="1817" spans="1:6" x14ac:dyDescent="0.25">
      <c r="A1817" s="2" t="s">
        <v>263</v>
      </c>
      <c r="B1817" s="2" t="s">
        <v>264</v>
      </c>
      <c r="C1817" s="2" t="s">
        <v>412</v>
      </c>
      <c r="D1817" s="2">
        <v>36</v>
      </c>
      <c r="E1817" s="2" t="s">
        <v>413</v>
      </c>
      <c r="F1817" s="2">
        <v>2005</v>
      </c>
    </row>
    <row r="1818" spans="1:6" x14ac:dyDescent="0.25">
      <c r="A1818" s="2" t="s">
        <v>263</v>
      </c>
      <c r="B1818" s="2" t="s">
        <v>264</v>
      </c>
      <c r="C1818" s="2" t="s">
        <v>412</v>
      </c>
      <c r="D1818" s="2">
        <v>36</v>
      </c>
      <c r="E1818" s="2" t="s">
        <v>413</v>
      </c>
      <c r="F1818" s="2">
        <v>2006</v>
      </c>
    </row>
    <row r="1819" spans="1:6" x14ac:dyDescent="0.25">
      <c r="A1819" s="2" t="s">
        <v>263</v>
      </c>
      <c r="B1819" s="2" t="s">
        <v>264</v>
      </c>
      <c r="C1819" s="2" t="s">
        <v>412</v>
      </c>
      <c r="D1819" s="2">
        <v>36</v>
      </c>
      <c r="E1819" s="2" t="s">
        <v>413</v>
      </c>
      <c r="F1819" s="2">
        <v>2007</v>
      </c>
    </row>
    <row r="1820" spans="1:6" x14ac:dyDescent="0.25">
      <c r="A1820" s="2" t="s">
        <v>263</v>
      </c>
      <c r="B1820" s="2" t="s">
        <v>264</v>
      </c>
      <c r="C1820" s="2" t="s">
        <v>412</v>
      </c>
      <c r="D1820" s="2">
        <v>36</v>
      </c>
      <c r="E1820" s="2" t="s">
        <v>413</v>
      </c>
      <c r="F1820" s="2">
        <v>2008</v>
      </c>
    </row>
    <row r="1821" spans="1:6" x14ac:dyDescent="0.25">
      <c r="A1821" s="2" t="s">
        <v>263</v>
      </c>
      <c r="B1821" s="2" t="s">
        <v>264</v>
      </c>
      <c r="C1821" s="2" t="s">
        <v>412</v>
      </c>
      <c r="D1821" s="2">
        <v>36</v>
      </c>
      <c r="E1821" s="2" t="s">
        <v>413</v>
      </c>
      <c r="F1821" s="2">
        <v>2009</v>
      </c>
    </row>
    <row r="1822" spans="1:6" x14ac:dyDescent="0.25">
      <c r="A1822" s="2" t="s">
        <v>263</v>
      </c>
      <c r="B1822" s="2" t="s">
        <v>264</v>
      </c>
      <c r="C1822" s="2" t="s">
        <v>412</v>
      </c>
      <c r="D1822" s="2">
        <v>36</v>
      </c>
      <c r="E1822" s="2" t="s">
        <v>413</v>
      </c>
      <c r="F1822" s="2">
        <v>2010</v>
      </c>
    </row>
    <row r="1823" spans="1:6" x14ac:dyDescent="0.25">
      <c r="A1823" s="2" t="s">
        <v>263</v>
      </c>
      <c r="B1823" s="2" t="s">
        <v>264</v>
      </c>
      <c r="C1823" s="2" t="s">
        <v>412</v>
      </c>
      <c r="D1823" s="2">
        <v>36</v>
      </c>
      <c r="E1823" s="2" t="s">
        <v>413</v>
      </c>
      <c r="F1823" s="2">
        <v>2011</v>
      </c>
    </row>
    <row r="1824" spans="1:6" x14ac:dyDescent="0.25">
      <c r="A1824" s="2" t="s">
        <v>263</v>
      </c>
      <c r="B1824" s="2" t="s">
        <v>264</v>
      </c>
      <c r="C1824" s="2" t="s">
        <v>412</v>
      </c>
      <c r="D1824" s="2">
        <v>36</v>
      </c>
      <c r="E1824" s="2" t="s">
        <v>413</v>
      </c>
      <c r="F1824" s="2">
        <v>2012</v>
      </c>
    </row>
    <row r="1825" spans="1:6" x14ac:dyDescent="0.25">
      <c r="A1825" s="2" t="s">
        <v>263</v>
      </c>
      <c r="B1825" s="2" t="s">
        <v>264</v>
      </c>
      <c r="C1825" s="2" t="s">
        <v>412</v>
      </c>
      <c r="D1825" s="2">
        <v>36</v>
      </c>
      <c r="E1825" s="2" t="s">
        <v>413</v>
      </c>
      <c r="F1825" s="2">
        <v>2013</v>
      </c>
    </row>
    <row r="1826" spans="1:6" x14ac:dyDescent="0.25">
      <c r="A1826" s="2" t="s">
        <v>263</v>
      </c>
      <c r="B1826" s="2" t="s">
        <v>264</v>
      </c>
      <c r="C1826" s="2" t="s">
        <v>414</v>
      </c>
      <c r="D1826" s="2">
        <v>29</v>
      </c>
      <c r="E1826" s="2" t="s">
        <v>415</v>
      </c>
      <c r="F1826" s="2">
        <v>1995</v>
      </c>
    </row>
    <row r="1827" spans="1:6" x14ac:dyDescent="0.25">
      <c r="A1827" s="2" t="s">
        <v>263</v>
      </c>
      <c r="B1827" s="2" t="s">
        <v>264</v>
      </c>
      <c r="C1827" s="2" t="s">
        <v>414</v>
      </c>
      <c r="D1827" s="2">
        <v>29</v>
      </c>
      <c r="E1827" s="2" t="s">
        <v>415</v>
      </c>
      <c r="F1827" s="2">
        <v>1996</v>
      </c>
    </row>
    <row r="1828" spans="1:6" x14ac:dyDescent="0.25">
      <c r="A1828" s="2" t="s">
        <v>263</v>
      </c>
      <c r="B1828" s="2" t="s">
        <v>264</v>
      </c>
      <c r="C1828" s="2" t="s">
        <v>414</v>
      </c>
      <c r="D1828" s="2">
        <v>29</v>
      </c>
      <c r="E1828" s="2" t="s">
        <v>415</v>
      </c>
      <c r="F1828" s="2">
        <v>1997</v>
      </c>
    </row>
    <row r="1829" spans="1:6" x14ac:dyDescent="0.25">
      <c r="A1829" s="2" t="s">
        <v>263</v>
      </c>
      <c r="B1829" s="2" t="s">
        <v>264</v>
      </c>
      <c r="C1829" s="2" t="s">
        <v>414</v>
      </c>
      <c r="D1829" s="2">
        <v>29</v>
      </c>
      <c r="E1829" s="2" t="s">
        <v>415</v>
      </c>
      <c r="F1829" s="2">
        <v>1998</v>
      </c>
    </row>
    <row r="1830" spans="1:6" x14ac:dyDescent="0.25">
      <c r="A1830" s="2" t="s">
        <v>263</v>
      </c>
      <c r="B1830" s="2" t="s">
        <v>264</v>
      </c>
      <c r="C1830" s="2" t="s">
        <v>414</v>
      </c>
      <c r="D1830" s="2">
        <v>29</v>
      </c>
      <c r="E1830" s="2" t="s">
        <v>415</v>
      </c>
      <c r="F1830" s="2">
        <v>1999</v>
      </c>
    </row>
    <row r="1831" spans="1:6" x14ac:dyDescent="0.25">
      <c r="A1831" s="2" t="s">
        <v>263</v>
      </c>
      <c r="B1831" s="2" t="s">
        <v>264</v>
      </c>
      <c r="C1831" s="2" t="s">
        <v>414</v>
      </c>
      <c r="D1831" s="2">
        <v>29</v>
      </c>
      <c r="E1831" s="2" t="s">
        <v>415</v>
      </c>
      <c r="F1831" s="2">
        <v>2000</v>
      </c>
    </row>
    <row r="1832" spans="1:6" x14ac:dyDescent="0.25">
      <c r="A1832" s="2" t="s">
        <v>263</v>
      </c>
      <c r="B1832" s="2" t="s">
        <v>264</v>
      </c>
      <c r="C1832" s="2" t="s">
        <v>414</v>
      </c>
      <c r="D1832" s="2">
        <v>29</v>
      </c>
      <c r="E1832" s="2" t="s">
        <v>415</v>
      </c>
      <c r="F1832" s="2">
        <v>2001</v>
      </c>
    </row>
    <row r="1833" spans="1:6" x14ac:dyDescent="0.25">
      <c r="A1833" s="2" t="s">
        <v>263</v>
      </c>
      <c r="B1833" s="2" t="s">
        <v>264</v>
      </c>
      <c r="C1833" s="2" t="s">
        <v>414</v>
      </c>
      <c r="D1833" s="2">
        <v>29</v>
      </c>
      <c r="E1833" s="2" t="s">
        <v>415</v>
      </c>
      <c r="F1833" s="2">
        <v>2002</v>
      </c>
    </row>
    <row r="1834" spans="1:6" x14ac:dyDescent="0.25">
      <c r="A1834" s="2" t="s">
        <v>263</v>
      </c>
      <c r="B1834" s="2" t="s">
        <v>264</v>
      </c>
      <c r="C1834" s="2" t="s">
        <v>414</v>
      </c>
      <c r="D1834" s="2">
        <v>29</v>
      </c>
      <c r="E1834" s="2" t="s">
        <v>415</v>
      </c>
      <c r="F1834" s="2">
        <v>2003</v>
      </c>
    </row>
    <row r="1835" spans="1:6" x14ac:dyDescent="0.25">
      <c r="A1835" s="2" t="s">
        <v>263</v>
      </c>
      <c r="B1835" s="2" t="s">
        <v>264</v>
      </c>
      <c r="C1835" s="2" t="s">
        <v>414</v>
      </c>
      <c r="D1835" s="2">
        <v>29</v>
      </c>
      <c r="E1835" s="2" t="s">
        <v>415</v>
      </c>
      <c r="F1835" s="2">
        <v>2004</v>
      </c>
    </row>
    <row r="1836" spans="1:6" x14ac:dyDescent="0.25">
      <c r="A1836" s="2" t="s">
        <v>263</v>
      </c>
      <c r="B1836" s="2" t="s">
        <v>264</v>
      </c>
      <c r="C1836" s="2" t="s">
        <v>414</v>
      </c>
      <c r="D1836" s="2">
        <v>29</v>
      </c>
      <c r="E1836" s="2" t="s">
        <v>415</v>
      </c>
      <c r="F1836" s="2">
        <v>2005</v>
      </c>
    </row>
    <row r="1837" spans="1:6" x14ac:dyDescent="0.25">
      <c r="A1837" s="2" t="s">
        <v>263</v>
      </c>
      <c r="B1837" s="2" t="s">
        <v>264</v>
      </c>
      <c r="C1837" s="2" t="s">
        <v>414</v>
      </c>
      <c r="D1837" s="2">
        <v>29</v>
      </c>
      <c r="E1837" s="2" t="s">
        <v>415</v>
      </c>
      <c r="F1837" s="2">
        <v>2006</v>
      </c>
    </row>
    <row r="1838" spans="1:6" x14ac:dyDescent="0.25">
      <c r="A1838" s="2" t="s">
        <v>263</v>
      </c>
      <c r="B1838" s="2" t="s">
        <v>264</v>
      </c>
      <c r="C1838" s="2" t="s">
        <v>414</v>
      </c>
      <c r="D1838" s="2">
        <v>29</v>
      </c>
      <c r="E1838" s="2" t="s">
        <v>415</v>
      </c>
      <c r="F1838" s="2">
        <v>2007</v>
      </c>
    </row>
    <row r="1839" spans="1:6" x14ac:dyDescent="0.25">
      <c r="A1839" s="2" t="s">
        <v>263</v>
      </c>
      <c r="B1839" s="2" t="s">
        <v>264</v>
      </c>
      <c r="C1839" s="2" t="s">
        <v>414</v>
      </c>
      <c r="D1839" s="2">
        <v>29</v>
      </c>
      <c r="E1839" s="2" t="s">
        <v>415</v>
      </c>
      <c r="F1839" s="2">
        <v>2008</v>
      </c>
    </row>
    <row r="1840" spans="1:6" x14ac:dyDescent="0.25">
      <c r="A1840" s="2" t="s">
        <v>263</v>
      </c>
      <c r="B1840" s="2" t="s">
        <v>264</v>
      </c>
      <c r="C1840" s="2" t="s">
        <v>414</v>
      </c>
      <c r="D1840" s="2">
        <v>29</v>
      </c>
      <c r="E1840" s="2" t="s">
        <v>415</v>
      </c>
      <c r="F1840" s="2">
        <v>2009</v>
      </c>
    </row>
    <row r="1841" spans="1:6" x14ac:dyDescent="0.25">
      <c r="A1841" s="2" t="s">
        <v>263</v>
      </c>
      <c r="B1841" s="2" t="s">
        <v>264</v>
      </c>
      <c r="C1841" s="2" t="s">
        <v>414</v>
      </c>
      <c r="D1841" s="2">
        <v>29</v>
      </c>
      <c r="E1841" s="2" t="s">
        <v>415</v>
      </c>
      <c r="F1841" s="2">
        <v>2010</v>
      </c>
    </row>
    <row r="1842" spans="1:6" x14ac:dyDescent="0.25">
      <c r="A1842" s="2" t="s">
        <v>263</v>
      </c>
      <c r="B1842" s="2" t="s">
        <v>264</v>
      </c>
      <c r="C1842" s="2" t="s">
        <v>414</v>
      </c>
      <c r="D1842" s="2">
        <v>29</v>
      </c>
      <c r="E1842" s="2" t="s">
        <v>415</v>
      </c>
      <c r="F1842" s="2">
        <v>2011</v>
      </c>
    </row>
    <row r="1843" spans="1:6" x14ac:dyDescent="0.25">
      <c r="A1843" s="2" t="s">
        <v>263</v>
      </c>
      <c r="B1843" s="2" t="s">
        <v>264</v>
      </c>
      <c r="C1843" s="2" t="s">
        <v>414</v>
      </c>
      <c r="D1843" s="2">
        <v>29</v>
      </c>
      <c r="E1843" s="2" t="s">
        <v>415</v>
      </c>
      <c r="F1843" s="2">
        <v>2012</v>
      </c>
    </row>
    <row r="1844" spans="1:6" x14ac:dyDescent="0.25">
      <c r="A1844" s="2" t="s">
        <v>263</v>
      </c>
      <c r="B1844" s="2" t="s">
        <v>264</v>
      </c>
      <c r="C1844" s="2" t="s">
        <v>414</v>
      </c>
      <c r="D1844" s="2">
        <v>29</v>
      </c>
      <c r="E1844" s="2" t="s">
        <v>415</v>
      </c>
      <c r="F1844" s="2">
        <v>2013</v>
      </c>
    </row>
    <row r="1845" spans="1:6" x14ac:dyDescent="0.25">
      <c r="A1845" s="2" t="s">
        <v>263</v>
      </c>
      <c r="B1845" s="2" t="s">
        <v>264</v>
      </c>
      <c r="C1845" s="2" t="s">
        <v>45</v>
      </c>
      <c r="D1845" s="2">
        <v>74</v>
      </c>
      <c r="E1845" s="2" t="s">
        <v>416</v>
      </c>
      <c r="F1845" s="2">
        <v>1995</v>
      </c>
    </row>
    <row r="1846" spans="1:6" x14ac:dyDescent="0.25">
      <c r="A1846" s="2" t="s">
        <v>263</v>
      </c>
      <c r="B1846" s="2" t="s">
        <v>264</v>
      </c>
      <c r="C1846" s="2" t="s">
        <v>45</v>
      </c>
      <c r="D1846" s="2">
        <v>74</v>
      </c>
      <c r="E1846" s="2" t="s">
        <v>416</v>
      </c>
      <c r="F1846" s="2">
        <v>1996</v>
      </c>
    </row>
    <row r="1847" spans="1:6" x14ac:dyDescent="0.25">
      <c r="A1847" s="2" t="s">
        <v>263</v>
      </c>
      <c r="B1847" s="2" t="s">
        <v>264</v>
      </c>
      <c r="C1847" s="2" t="s">
        <v>45</v>
      </c>
      <c r="D1847" s="2">
        <v>74</v>
      </c>
      <c r="E1847" s="2" t="s">
        <v>416</v>
      </c>
      <c r="F1847" s="2">
        <v>1997</v>
      </c>
    </row>
    <row r="1848" spans="1:6" x14ac:dyDescent="0.25">
      <c r="A1848" s="2" t="s">
        <v>263</v>
      </c>
      <c r="B1848" s="2" t="s">
        <v>264</v>
      </c>
      <c r="C1848" s="2" t="s">
        <v>45</v>
      </c>
      <c r="D1848" s="2">
        <v>74</v>
      </c>
      <c r="E1848" s="2" t="s">
        <v>416</v>
      </c>
      <c r="F1848" s="2">
        <v>1998</v>
      </c>
    </row>
    <row r="1849" spans="1:6" x14ac:dyDescent="0.25">
      <c r="A1849" s="2" t="s">
        <v>263</v>
      </c>
      <c r="B1849" s="2" t="s">
        <v>264</v>
      </c>
      <c r="C1849" s="2" t="s">
        <v>45</v>
      </c>
      <c r="D1849" s="2">
        <v>74</v>
      </c>
      <c r="E1849" s="2" t="s">
        <v>416</v>
      </c>
      <c r="F1849" s="2">
        <v>1999</v>
      </c>
    </row>
    <row r="1850" spans="1:6" x14ac:dyDescent="0.25">
      <c r="A1850" s="2" t="s">
        <v>263</v>
      </c>
      <c r="B1850" s="2" t="s">
        <v>264</v>
      </c>
      <c r="C1850" s="2" t="s">
        <v>45</v>
      </c>
      <c r="D1850" s="2">
        <v>74</v>
      </c>
      <c r="E1850" s="2" t="s">
        <v>416</v>
      </c>
      <c r="F1850" s="2">
        <v>2000</v>
      </c>
    </row>
    <row r="1851" spans="1:6" x14ac:dyDescent="0.25">
      <c r="A1851" s="2" t="s">
        <v>263</v>
      </c>
      <c r="B1851" s="2" t="s">
        <v>264</v>
      </c>
      <c r="C1851" s="2" t="s">
        <v>45</v>
      </c>
      <c r="D1851" s="2">
        <v>74</v>
      </c>
      <c r="E1851" s="2" t="s">
        <v>416</v>
      </c>
      <c r="F1851" s="2">
        <v>2001</v>
      </c>
    </row>
    <row r="1852" spans="1:6" x14ac:dyDescent="0.25">
      <c r="A1852" s="2" t="s">
        <v>263</v>
      </c>
      <c r="B1852" s="2" t="s">
        <v>264</v>
      </c>
      <c r="C1852" s="2" t="s">
        <v>45</v>
      </c>
      <c r="D1852" s="2">
        <v>74</v>
      </c>
      <c r="E1852" s="2" t="s">
        <v>416</v>
      </c>
      <c r="F1852" s="2">
        <v>2002</v>
      </c>
    </row>
    <row r="1853" spans="1:6" x14ac:dyDescent="0.25">
      <c r="A1853" s="2" t="s">
        <v>263</v>
      </c>
      <c r="B1853" s="2" t="s">
        <v>264</v>
      </c>
      <c r="C1853" s="2" t="s">
        <v>45</v>
      </c>
      <c r="D1853" s="2">
        <v>74</v>
      </c>
      <c r="E1853" s="2" t="s">
        <v>416</v>
      </c>
      <c r="F1853" s="2">
        <v>2003</v>
      </c>
    </row>
    <row r="1854" spans="1:6" x14ac:dyDescent="0.25">
      <c r="A1854" s="2" t="s">
        <v>263</v>
      </c>
      <c r="B1854" s="2" t="s">
        <v>264</v>
      </c>
      <c r="C1854" s="2" t="s">
        <v>45</v>
      </c>
      <c r="D1854" s="2">
        <v>74</v>
      </c>
      <c r="E1854" s="2" t="s">
        <v>416</v>
      </c>
      <c r="F1854" s="2">
        <v>2004</v>
      </c>
    </row>
    <row r="1855" spans="1:6" x14ac:dyDescent="0.25">
      <c r="A1855" s="2" t="s">
        <v>263</v>
      </c>
      <c r="B1855" s="2" t="s">
        <v>264</v>
      </c>
      <c r="C1855" s="2" t="s">
        <v>45</v>
      </c>
      <c r="D1855" s="2">
        <v>74</v>
      </c>
      <c r="E1855" s="2" t="s">
        <v>416</v>
      </c>
      <c r="F1855" s="2">
        <v>2005</v>
      </c>
    </row>
    <row r="1856" spans="1:6" x14ac:dyDescent="0.25">
      <c r="A1856" s="2" t="s">
        <v>263</v>
      </c>
      <c r="B1856" s="2" t="s">
        <v>264</v>
      </c>
      <c r="C1856" s="2" t="s">
        <v>45</v>
      </c>
      <c r="D1856" s="2">
        <v>74</v>
      </c>
      <c r="E1856" s="2" t="s">
        <v>416</v>
      </c>
      <c r="F1856" s="2">
        <v>2006</v>
      </c>
    </row>
    <row r="1857" spans="1:6" x14ac:dyDescent="0.25">
      <c r="A1857" s="2" t="s">
        <v>263</v>
      </c>
      <c r="B1857" s="2" t="s">
        <v>264</v>
      </c>
      <c r="C1857" s="2" t="s">
        <v>45</v>
      </c>
      <c r="D1857" s="2">
        <v>74</v>
      </c>
      <c r="E1857" s="2" t="s">
        <v>416</v>
      </c>
      <c r="F1857" s="2">
        <v>2007</v>
      </c>
    </row>
    <row r="1858" spans="1:6" x14ac:dyDescent="0.25">
      <c r="A1858" s="2" t="s">
        <v>263</v>
      </c>
      <c r="B1858" s="2" t="s">
        <v>264</v>
      </c>
      <c r="C1858" s="2" t="s">
        <v>45</v>
      </c>
      <c r="D1858" s="2">
        <v>74</v>
      </c>
      <c r="E1858" s="2" t="s">
        <v>416</v>
      </c>
      <c r="F1858" s="2">
        <v>2008</v>
      </c>
    </row>
    <row r="1859" spans="1:6" x14ac:dyDescent="0.25">
      <c r="A1859" s="2" t="s">
        <v>263</v>
      </c>
      <c r="B1859" s="2" t="s">
        <v>264</v>
      </c>
      <c r="C1859" s="2" t="s">
        <v>45</v>
      </c>
      <c r="D1859" s="2">
        <v>74</v>
      </c>
      <c r="E1859" s="2" t="s">
        <v>416</v>
      </c>
      <c r="F1859" s="2">
        <v>2009</v>
      </c>
    </row>
    <row r="1860" spans="1:6" x14ac:dyDescent="0.25">
      <c r="A1860" s="2" t="s">
        <v>263</v>
      </c>
      <c r="B1860" s="2" t="s">
        <v>264</v>
      </c>
      <c r="C1860" s="2" t="s">
        <v>45</v>
      </c>
      <c r="D1860" s="2">
        <v>74</v>
      </c>
      <c r="E1860" s="2" t="s">
        <v>416</v>
      </c>
      <c r="F1860" s="2">
        <v>2010</v>
      </c>
    </row>
    <row r="1861" spans="1:6" x14ac:dyDescent="0.25">
      <c r="A1861" s="2" t="s">
        <v>263</v>
      </c>
      <c r="B1861" s="2" t="s">
        <v>264</v>
      </c>
      <c r="C1861" s="2" t="s">
        <v>45</v>
      </c>
      <c r="D1861" s="2">
        <v>74</v>
      </c>
      <c r="E1861" s="2" t="s">
        <v>416</v>
      </c>
      <c r="F1861" s="2">
        <v>2011</v>
      </c>
    </row>
    <row r="1862" spans="1:6" x14ac:dyDescent="0.25">
      <c r="A1862" s="2" t="s">
        <v>263</v>
      </c>
      <c r="B1862" s="2" t="s">
        <v>264</v>
      </c>
      <c r="C1862" s="2" t="s">
        <v>45</v>
      </c>
      <c r="D1862" s="2">
        <v>74</v>
      </c>
      <c r="E1862" s="2" t="s">
        <v>416</v>
      </c>
      <c r="F1862" s="2">
        <v>2012</v>
      </c>
    </row>
    <row r="1863" spans="1:6" x14ac:dyDescent="0.25">
      <c r="A1863" s="2" t="s">
        <v>263</v>
      </c>
      <c r="B1863" s="2" t="s">
        <v>264</v>
      </c>
      <c r="C1863" s="2" t="s">
        <v>45</v>
      </c>
      <c r="D1863" s="2">
        <v>74</v>
      </c>
      <c r="E1863" s="2" t="s">
        <v>416</v>
      </c>
      <c r="F1863" s="2">
        <v>2013</v>
      </c>
    </row>
    <row r="1864" spans="1:6" x14ac:dyDescent="0.25">
      <c r="A1864" s="2" t="s">
        <v>263</v>
      </c>
      <c r="B1864" s="2" t="s">
        <v>264</v>
      </c>
      <c r="C1864" s="2" t="s">
        <v>417</v>
      </c>
      <c r="D1864" s="2">
        <v>71</v>
      </c>
      <c r="E1864" s="2" t="s">
        <v>418</v>
      </c>
      <c r="F1864" s="2">
        <v>1995</v>
      </c>
    </row>
    <row r="1865" spans="1:6" x14ac:dyDescent="0.25">
      <c r="A1865" s="2" t="s">
        <v>263</v>
      </c>
      <c r="B1865" s="2" t="s">
        <v>264</v>
      </c>
      <c r="C1865" s="2" t="s">
        <v>417</v>
      </c>
      <c r="D1865" s="2">
        <v>71</v>
      </c>
      <c r="E1865" s="2" t="s">
        <v>418</v>
      </c>
      <c r="F1865" s="2">
        <v>1996</v>
      </c>
    </row>
    <row r="1866" spans="1:6" x14ac:dyDescent="0.25">
      <c r="A1866" s="2" t="s">
        <v>263</v>
      </c>
      <c r="B1866" s="2" t="s">
        <v>264</v>
      </c>
      <c r="C1866" s="2" t="s">
        <v>417</v>
      </c>
      <c r="D1866" s="2">
        <v>71</v>
      </c>
      <c r="E1866" s="2" t="s">
        <v>418</v>
      </c>
      <c r="F1866" s="2">
        <v>1997</v>
      </c>
    </row>
    <row r="1867" spans="1:6" x14ac:dyDescent="0.25">
      <c r="A1867" s="2" t="s">
        <v>263</v>
      </c>
      <c r="B1867" s="2" t="s">
        <v>264</v>
      </c>
      <c r="C1867" s="2" t="s">
        <v>417</v>
      </c>
      <c r="D1867" s="2">
        <v>71</v>
      </c>
      <c r="E1867" s="2" t="s">
        <v>418</v>
      </c>
      <c r="F1867" s="2">
        <v>1998</v>
      </c>
    </row>
    <row r="1868" spans="1:6" x14ac:dyDescent="0.25">
      <c r="A1868" s="2" t="s">
        <v>263</v>
      </c>
      <c r="B1868" s="2" t="s">
        <v>264</v>
      </c>
      <c r="C1868" s="2" t="s">
        <v>417</v>
      </c>
      <c r="D1868" s="2">
        <v>71</v>
      </c>
      <c r="E1868" s="2" t="s">
        <v>418</v>
      </c>
      <c r="F1868" s="2">
        <v>1999</v>
      </c>
    </row>
    <row r="1869" spans="1:6" x14ac:dyDescent="0.25">
      <c r="A1869" s="2" t="s">
        <v>263</v>
      </c>
      <c r="B1869" s="2" t="s">
        <v>264</v>
      </c>
      <c r="C1869" s="2" t="s">
        <v>417</v>
      </c>
      <c r="D1869" s="2">
        <v>71</v>
      </c>
      <c r="E1869" s="2" t="s">
        <v>418</v>
      </c>
      <c r="F1869" s="2">
        <v>2000</v>
      </c>
    </row>
    <row r="1870" spans="1:6" x14ac:dyDescent="0.25">
      <c r="A1870" s="2" t="s">
        <v>263</v>
      </c>
      <c r="B1870" s="2" t="s">
        <v>264</v>
      </c>
      <c r="C1870" s="2" t="s">
        <v>417</v>
      </c>
      <c r="D1870" s="2">
        <v>71</v>
      </c>
      <c r="E1870" s="2" t="s">
        <v>418</v>
      </c>
      <c r="F1870" s="2">
        <v>2001</v>
      </c>
    </row>
    <row r="1871" spans="1:6" x14ac:dyDescent="0.25">
      <c r="A1871" s="2" t="s">
        <v>263</v>
      </c>
      <c r="B1871" s="2" t="s">
        <v>264</v>
      </c>
      <c r="C1871" s="2" t="s">
        <v>417</v>
      </c>
      <c r="D1871" s="2">
        <v>71</v>
      </c>
      <c r="E1871" s="2" t="s">
        <v>418</v>
      </c>
      <c r="F1871" s="2">
        <v>2002</v>
      </c>
    </row>
    <row r="1872" spans="1:6" x14ac:dyDescent="0.25">
      <c r="A1872" s="2" t="s">
        <v>263</v>
      </c>
      <c r="B1872" s="2" t="s">
        <v>264</v>
      </c>
      <c r="C1872" s="2" t="s">
        <v>417</v>
      </c>
      <c r="D1872" s="2">
        <v>71</v>
      </c>
      <c r="E1872" s="2" t="s">
        <v>418</v>
      </c>
      <c r="F1872" s="2">
        <v>2003</v>
      </c>
    </row>
    <row r="1873" spans="1:6" x14ac:dyDescent="0.25">
      <c r="A1873" s="2" t="s">
        <v>263</v>
      </c>
      <c r="B1873" s="2" t="s">
        <v>264</v>
      </c>
      <c r="C1873" s="2" t="s">
        <v>417</v>
      </c>
      <c r="D1873" s="2">
        <v>71</v>
      </c>
      <c r="E1873" s="2" t="s">
        <v>418</v>
      </c>
      <c r="F1873" s="2">
        <v>2004</v>
      </c>
    </row>
    <row r="1874" spans="1:6" x14ac:dyDescent="0.25">
      <c r="A1874" s="2" t="s">
        <v>263</v>
      </c>
      <c r="B1874" s="2" t="s">
        <v>264</v>
      </c>
      <c r="C1874" s="2" t="s">
        <v>417</v>
      </c>
      <c r="D1874" s="2">
        <v>71</v>
      </c>
      <c r="E1874" s="2" t="s">
        <v>418</v>
      </c>
      <c r="F1874" s="2">
        <v>2005</v>
      </c>
    </row>
    <row r="1875" spans="1:6" x14ac:dyDescent="0.25">
      <c r="A1875" s="2" t="s">
        <v>263</v>
      </c>
      <c r="B1875" s="2" t="s">
        <v>264</v>
      </c>
      <c r="C1875" s="2" t="s">
        <v>417</v>
      </c>
      <c r="D1875" s="2">
        <v>71</v>
      </c>
      <c r="E1875" s="2" t="s">
        <v>418</v>
      </c>
      <c r="F1875" s="2">
        <v>2006</v>
      </c>
    </row>
    <row r="1876" spans="1:6" x14ac:dyDescent="0.25">
      <c r="A1876" s="2" t="s">
        <v>263</v>
      </c>
      <c r="B1876" s="2" t="s">
        <v>264</v>
      </c>
      <c r="C1876" s="2" t="s">
        <v>417</v>
      </c>
      <c r="D1876" s="2">
        <v>71</v>
      </c>
      <c r="E1876" s="2" t="s">
        <v>418</v>
      </c>
      <c r="F1876" s="2">
        <v>2007</v>
      </c>
    </row>
    <row r="1877" spans="1:6" x14ac:dyDescent="0.25">
      <c r="A1877" s="2" t="s">
        <v>263</v>
      </c>
      <c r="B1877" s="2" t="s">
        <v>264</v>
      </c>
      <c r="C1877" s="2" t="s">
        <v>417</v>
      </c>
      <c r="D1877" s="2">
        <v>71</v>
      </c>
      <c r="E1877" s="2" t="s">
        <v>418</v>
      </c>
      <c r="F1877" s="2">
        <v>2008</v>
      </c>
    </row>
    <row r="1878" spans="1:6" x14ac:dyDescent="0.25">
      <c r="A1878" s="2" t="s">
        <v>263</v>
      </c>
      <c r="B1878" s="2" t="s">
        <v>264</v>
      </c>
      <c r="C1878" s="2" t="s">
        <v>417</v>
      </c>
      <c r="D1878" s="2">
        <v>71</v>
      </c>
      <c r="E1878" s="2" t="s">
        <v>418</v>
      </c>
      <c r="F1878" s="2">
        <v>2009</v>
      </c>
    </row>
    <row r="1879" spans="1:6" x14ac:dyDescent="0.25">
      <c r="A1879" s="2" t="s">
        <v>263</v>
      </c>
      <c r="B1879" s="2" t="s">
        <v>264</v>
      </c>
      <c r="C1879" s="2" t="s">
        <v>417</v>
      </c>
      <c r="D1879" s="2">
        <v>71</v>
      </c>
      <c r="E1879" s="2" t="s">
        <v>418</v>
      </c>
      <c r="F1879" s="2">
        <v>2010</v>
      </c>
    </row>
    <row r="1880" spans="1:6" x14ac:dyDescent="0.25">
      <c r="A1880" s="2" t="s">
        <v>263</v>
      </c>
      <c r="B1880" s="2" t="s">
        <v>264</v>
      </c>
      <c r="C1880" s="2" t="s">
        <v>417</v>
      </c>
      <c r="D1880" s="2">
        <v>71</v>
      </c>
      <c r="E1880" s="2" t="s">
        <v>418</v>
      </c>
      <c r="F1880" s="2">
        <v>2011</v>
      </c>
    </row>
    <row r="1881" spans="1:6" x14ac:dyDescent="0.25">
      <c r="A1881" s="2" t="s">
        <v>263</v>
      </c>
      <c r="B1881" s="2" t="s">
        <v>264</v>
      </c>
      <c r="C1881" s="2" t="s">
        <v>417</v>
      </c>
      <c r="D1881" s="2">
        <v>71</v>
      </c>
      <c r="E1881" s="2" t="s">
        <v>418</v>
      </c>
      <c r="F1881" s="2">
        <v>2012</v>
      </c>
    </row>
    <row r="1882" spans="1:6" x14ac:dyDescent="0.25">
      <c r="A1882" s="2" t="s">
        <v>263</v>
      </c>
      <c r="B1882" s="2" t="s">
        <v>264</v>
      </c>
      <c r="C1882" s="2" t="s">
        <v>417</v>
      </c>
      <c r="D1882" s="2">
        <v>71</v>
      </c>
      <c r="E1882" s="2" t="s">
        <v>418</v>
      </c>
      <c r="F1882" s="2">
        <v>2013</v>
      </c>
    </row>
    <row r="1883" spans="1:6" x14ac:dyDescent="0.25">
      <c r="A1883" s="2" t="s">
        <v>263</v>
      </c>
      <c r="B1883" s="2" t="s">
        <v>264</v>
      </c>
      <c r="C1883" s="2" t="s">
        <v>419</v>
      </c>
      <c r="D1883" s="2">
        <v>62</v>
      </c>
      <c r="E1883" s="2" t="s">
        <v>420</v>
      </c>
      <c r="F1883" s="2">
        <v>1995</v>
      </c>
    </row>
    <row r="1884" spans="1:6" x14ac:dyDescent="0.25">
      <c r="A1884" s="2" t="s">
        <v>263</v>
      </c>
      <c r="B1884" s="2" t="s">
        <v>264</v>
      </c>
      <c r="C1884" s="2" t="s">
        <v>419</v>
      </c>
      <c r="D1884" s="2">
        <v>62</v>
      </c>
      <c r="E1884" s="2" t="s">
        <v>420</v>
      </c>
      <c r="F1884" s="2">
        <v>1996</v>
      </c>
    </row>
    <row r="1885" spans="1:6" x14ac:dyDescent="0.25">
      <c r="A1885" s="2" t="s">
        <v>263</v>
      </c>
      <c r="B1885" s="2" t="s">
        <v>264</v>
      </c>
      <c r="C1885" s="2" t="s">
        <v>419</v>
      </c>
      <c r="D1885" s="2">
        <v>62</v>
      </c>
      <c r="E1885" s="2" t="s">
        <v>420</v>
      </c>
      <c r="F1885" s="2">
        <v>1997</v>
      </c>
    </row>
    <row r="1886" spans="1:6" x14ac:dyDescent="0.25">
      <c r="A1886" s="2" t="s">
        <v>263</v>
      </c>
      <c r="B1886" s="2" t="s">
        <v>264</v>
      </c>
      <c r="C1886" s="2" t="s">
        <v>419</v>
      </c>
      <c r="D1886" s="2">
        <v>62</v>
      </c>
      <c r="E1886" s="2" t="s">
        <v>420</v>
      </c>
      <c r="F1886" s="2">
        <v>1998</v>
      </c>
    </row>
    <row r="1887" spans="1:6" x14ac:dyDescent="0.25">
      <c r="A1887" s="2" t="s">
        <v>263</v>
      </c>
      <c r="B1887" s="2" t="s">
        <v>264</v>
      </c>
      <c r="C1887" s="2" t="s">
        <v>419</v>
      </c>
      <c r="D1887" s="2">
        <v>62</v>
      </c>
      <c r="E1887" s="2" t="s">
        <v>420</v>
      </c>
      <c r="F1887" s="2">
        <v>1999</v>
      </c>
    </row>
    <row r="1888" spans="1:6" x14ac:dyDescent="0.25">
      <c r="A1888" s="2" t="s">
        <v>263</v>
      </c>
      <c r="B1888" s="2" t="s">
        <v>264</v>
      </c>
      <c r="C1888" s="2" t="s">
        <v>419</v>
      </c>
      <c r="D1888" s="2">
        <v>62</v>
      </c>
      <c r="E1888" s="2" t="s">
        <v>420</v>
      </c>
      <c r="F1888" s="2">
        <v>2000</v>
      </c>
    </row>
    <row r="1889" spans="1:6" x14ac:dyDescent="0.25">
      <c r="A1889" s="2" t="s">
        <v>263</v>
      </c>
      <c r="B1889" s="2" t="s">
        <v>264</v>
      </c>
      <c r="C1889" s="2" t="s">
        <v>419</v>
      </c>
      <c r="D1889" s="2">
        <v>62</v>
      </c>
      <c r="E1889" s="2" t="s">
        <v>420</v>
      </c>
      <c r="F1889" s="2">
        <v>2001</v>
      </c>
    </row>
    <row r="1890" spans="1:6" x14ac:dyDescent="0.25">
      <c r="A1890" s="2" t="s">
        <v>263</v>
      </c>
      <c r="B1890" s="2" t="s">
        <v>264</v>
      </c>
      <c r="C1890" s="2" t="s">
        <v>419</v>
      </c>
      <c r="D1890" s="2">
        <v>62</v>
      </c>
      <c r="E1890" s="2" t="s">
        <v>420</v>
      </c>
      <c r="F1890" s="2">
        <v>2002</v>
      </c>
    </row>
    <row r="1891" spans="1:6" x14ac:dyDescent="0.25">
      <c r="A1891" s="2" t="s">
        <v>263</v>
      </c>
      <c r="B1891" s="2" t="s">
        <v>264</v>
      </c>
      <c r="C1891" s="2" t="s">
        <v>419</v>
      </c>
      <c r="D1891" s="2">
        <v>62</v>
      </c>
      <c r="E1891" s="2" t="s">
        <v>420</v>
      </c>
      <c r="F1891" s="2">
        <v>2003</v>
      </c>
    </row>
    <row r="1892" spans="1:6" x14ac:dyDescent="0.25">
      <c r="A1892" s="2" t="s">
        <v>263</v>
      </c>
      <c r="B1892" s="2" t="s">
        <v>264</v>
      </c>
      <c r="C1892" s="2" t="s">
        <v>419</v>
      </c>
      <c r="D1892" s="2">
        <v>62</v>
      </c>
      <c r="E1892" s="2" t="s">
        <v>420</v>
      </c>
      <c r="F1892" s="2">
        <v>2004</v>
      </c>
    </row>
    <row r="1893" spans="1:6" x14ac:dyDescent="0.25">
      <c r="A1893" s="2" t="s">
        <v>263</v>
      </c>
      <c r="B1893" s="2" t="s">
        <v>264</v>
      </c>
      <c r="C1893" s="2" t="s">
        <v>419</v>
      </c>
      <c r="D1893" s="2">
        <v>62</v>
      </c>
      <c r="E1893" s="2" t="s">
        <v>420</v>
      </c>
      <c r="F1893" s="2">
        <v>2005</v>
      </c>
    </row>
    <row r="1894" spans="1:6" x14ac:dyDescent="0.25">
      <c r="A1894" s="2" t="s">
        <v>263</v>
      </c>
      <c r="B1894" s="2" t="s">
        <v>264</v>
      </c>
      <c r="C1894" s="2" t="s">
        <v>419</v>
      </c>
      <c r="D1894" s="2">
        <v>62</v>
      </c>
      <c r="E1894" s="2" t="s">
        <v>420</v>
      </c>
      <c r="F1894" s="2">
        <v>2006</v>
      </c>
    </row>
    <row r="1895" spans="1:6" x14ac:dyDescent="0.25">
      <c r="A1895" s="2" t="s">
        <v>263</v>
      </c>
      <c r="B1895" s="2" t="s">
        <v>264</v>
      </c>
      <c r="C1895" s="2" t="s">
        <v>419</v>
      </c>
      <c r="D1895" s="2">
        <v>62</v>
      </c>
      <c r="E1895" s="2" t="s">
        <v>420</v>
      </c>
      <c r="F1895" s="2">
        <v>2007</v>
      </c>
    </row>
    <row r="1896" spans="1:6" x14ac:dyDescent="0.25">
      <c r="A1896" s="2" t="s">
        <v>263</v>
      </c>
      <c r="B1896" s="2" t="s">
        <v>264</v>
      </c>
      <c r="C1896" s="2" t="s">
        <v>419</v>
      </c>
      <c r="D1896" s="2">
        <v>62</v>
      </c>
      <c r="E1896" s="2" t="s">
        <v>420</v>
      </c>
      <c r="F1896" s="2">
        <v>2008</v>
      </c>
    </row>
    <row r="1897" spans="1:6" x14ac:dyDescent="0.25">
      <c r="A1897" s="2" t="s">
        <v>263</v>
      </c>
      <c r="B1897" s="2" t="s">
        <v>264</v>
      </c>
      <c r="C1897" s="2" t="s">
        <v>419</v>
      </c>
      <c r="D1897" s="2">
        <v>62</v>
      </c>
      <c r="E1897" s="2" t="s">
        <v>420</v>
      </c>
      <c r="F1897" s="2">
        <v>2009</v>
      </c>
    </row>
    <row r="1898" spans="1:6" x14ac:dyDescent="0.25">
      <c r="A1898" s="2" t="s">
        <v>263</v>
      </c>
      <c r="B1898" s="2" t="s">
        <v>264</v>
      </c>
      <c r="C1898" s="2" t="s">
        <v>419</v>
      </c>
      <c r="D1898" s="2">
        <v>62</v>
      </c>
      <c r="E1898" s="2" t="s">
        <v>420</v>
      </c>
      <c r="F1898" s="2">
        <v>2010</v>
      </c>
    </row>
    <row r="1899" spans="1:6" x14ac:dyDescent="0.25">
      <c r="A1899" s="2" t="s">
        <v>263</v>
      </c>
      <c r="B1899" s="2" t="s">
        <v>264</v>
      </c>
      <c r="C1899" s="2" t="s">
        <v>419</v>
      </c>
      <c r="D1899" s="2">
        <v>62</v>
      </c>
      <c r="E1899" s="2" t="s">
        <v>420</v>
      </c>
      <c r="F1899" s="2">
        <v>2011</v>
      </c>
    </row>
    <row r="1900" spans="1:6" x14ac:dyDescent="0.25">
      <c r="A1900" s="2" t="s">
        <v>263</v>
      </c>
      <c r="B1900" s="2" t="s">
        <v>264</v>
      </c>
      <c r="C1900" s="2" t="s">
        <v>419</v>
      </c>
      <c r="D1900" s="2">
        <v>62</v>
      </c>
      <c r="E1900" s="2" t="s">
        <v>420</v>
      </c>
      <c r="F1900" s="2">
        <v>2012</v>
      </c>
    </row>
    <row r="1901" spans="1:6" x14ac:dyDescent="0.25">
      <c r="A1901" s="2" t="s">
        <v>263</v>
      </c>
      <c r="B1901" s="2" t="s">
        <v>264</v>
      </c>
      <c r="C1901" s="2" t="s">
        <v>419</v>
      </c>
      <c r="D1901" s="2">
        <v>62</v>
      </c>
      <c r="E1901" s="2" t="s">
        <v>420</v>
      </c>
      <c r="F1901" s="2">
        <v>2013</v>
      </c>
    </row>
    <row r="1902" spans="1:6" x14ac:dyDescent="0.25">
      <c r="A1902" s="2" t="s">
        <v>263</v>
      </c>
      <c r="B1902" s="2" t="s">
        <v>264</v>
      </c>
      <c r="C1902" s="2" t="s">
        <v>421</v>
      </c>
      <c r="D1902" s="2">
        <v>69</v>
      </c>
      <c r="E1902" s="2" t="s">
        <v>422</v>
      </c>
      <c r="F1902" s="2">
        <v>1995</v>
      </c>
    </row>
    <row r="1903" spans="1:6" x14ac:dyDescent="0.25">
      <c r="A1903" s="2" t="s">
        <v>263</v>
      </c>
      <c r="B1903" s="2" t="s">
        <v>264</v>
      </c>
      <c r="C1903" s="2" t="s">
        <v>421</v>
      </c>
      <c r="D1903" s="2">
        <v>69</v>
      </c>
      <c r="E1903" s="2" t="s">
        <v>422</v>
      </c>
      <c r="F1903" s="2">
        <v>1996</v>
      </c>
    </row>
    <row r="1904" spans="1:6" x14ac:dyDescent="0.25">
      <c r="A1904" s="2" t="s">
        <v>263</v>
      </c>
      <c r="B1904" s="2" t="s">
        <v>264</v>
      </c>
      <c r="C1904" s="2" t="s">
        <v>421</v>
      </c>
      <c r="D1904" s="2">
        <v>69</v>
      </c>
      <c r="E1904" s="2" t="s">
        <v>422</v>
      </c>
      <c r="F1904" s="2">
        <v>1997</v>
      </c>
    </row>
    <row r="1905" spans="1:6" x14ac:dyDescent="0.25">
      <c r="A1905" s="2" t="s">
        <v>263</v>
      </c>
      <c r="B1905" s="2" t="s">
        <v>264</v>
      </c>
      <c r="C1905" s="2" t="s">
        <v>421</v>
      </c>
      <c r="D1905" s="2">
        <v>69</v>
      </c>
      <c r="E1905" s="2" t="s">
        <v>422</v>
      </c>
      <c r="F1905" s="2">
        <v>1998</v>
      </c>
    </row>
    <row r="1906" spans="1:6" x14ac:dyDescent="0.25">
      <c r="A1906" s="2" t="s">
        <v>263</v>
      </c>
      <c r="B1906" s="2" t="s">
        <v>264</v>
      </c>
      <c r="C1906" s="2" t="s">
        <v>421</v>
      </c>
      <c r="D1906" s="2">
        <v>69</v>
      </c>
      <c r="E1906" s="2" t="s">
        <v>422</v>
      </c>
      <c r="F1906" s="2">
        <v>1999</v>
      </c>
    </row>
    <row r="1907" spans="1:6" x14ac:dyDescent="0.25">
      <c r="A1907" s="2" t="s">
        <v>263</v>
      </c>
      <c r="B1907" s="2" t="s">
        <v>264</v>
      </c>
      <c r="C1907" s="2" t="s">
        <v>421</v>
      </c>
      <c r="D1907" s="2">
        <v>69</v>
      </c>
      <c r="E1907" s="2" t="s">
        <v>422</v>
      </c>
      <c r="F1907" s="2">
        <v>2000</v>
      </c>
    </row>
    <row r="1908" spans="1:6" x14ac:dyDescent="0.25">
      <c r="A1908" s="2" t="s">
        <v>263</v>
      </c>
      <c r="B1908" s="2" t="s">
        <v>264</v>
      </c>
      <c r="C1908" s="2" t="s">
        <v>421</v>
      </c>
      <c r="D1908" s="2">
        <v>69</v>
      </c>
      <c r="E1908" s="2" t="s">
        <v>422</v>
      </c>
      <c r="F1908" s="2">
        <v>2001</v>
      </c>
    </row>
    <row r="1909" spans="1:6" x14ac:dyDescent="0.25">
      <c r="A1909" s="2" t="s">
        <v>263</v>
      </c>
      <c r="B1909" s="2" t="s">
        <v>264</v>
      </c>
      <c r="C1909" s="2" t="s">
        <v>421</v>
      </c>
      <c r="D1909" s="2">
        <v>69</v>
      </c>
      <c r="E1909" s="2" t="s">
        <v>422</v>
      </c>
      <c r="F1909" s="2">
        <v>2002</v>
      </c>
    </row>
    <row r="1910" spans="1:6" x14ac:dyDescent="0.25">
      <c r="A1910" s="2" t="s">
        <v>263</v>
      </c>
      <c r="B1910" s="2" t="s">
        <v>264</v>
      </c>
      <c r="C1910" s="2" t="s">
        <v>421</v>
      </c>
      <c r="D1910" s="2">
        <v>69</v>
      </c>
      <c r="E1910" s="2" t="s">
        <v>422</v>
      </c>
      <c r="F1910" s="2">
        <v>2003</v>
      </c>
    </row>
    <row r="1911" spans="1:6" x14ac:dyDescent="0.25">
      <c r="A1911" s="2" t="s">
        <v>263</v>
      </c>
      <c r="B1911" s="2" t="s">
        <v>264</v>
      </c>
      <c r="C1911" s="2" t="s">
        <v>421</v>
      </c>
      <c r="D1911" s="2">
        <v>69</v>
      </c>
      <c r="E1911" s="2" t="s">
        <v>422</v>
      </c>
      <c r="F1911" s="2">
        <v>2004</v>
      </c>
    </row>
    <row r="1912" spans="1:6" x14ac:dyDescent="0.25">
      <c r="A1912" s="2" t="s">
        <v>263</v>
      </c>
      <c r="B1912" s="2" t="s">
        <v>264</v>
      </c>
      <c r="C1912" s="2" t="s">
        <v>421</v>
      </c>
      <c r="D1912" s="2">
        <v>69</v>
      </c>
      <c r="E1912" s="2" t="s">
        <v>422</v>
      </c>
      <c r="F1912" s="2">
        <v>2005</v>
      </c>
    </row>
    <row r="1913" spans="1:6" x14ac:dyDescent="0.25">
      <c r="A1913" s="2" t="s">
        <v>263</v>
      </c>
      <c r="B1913" s="2" t="s">
        <v>264</v>
      </c>
      <c r="C1913" s="2" t="s">
        <v>421</v>
      </c>
      <c r="D1913" s="2">
        <v>69</v>
      </c>
      <c r="E1913" s="2" t="s">
        <v>422</v>
      </c>
      <c r="F1913" s="2">
        <v>2006</v>
      </c>
    </row>
    <row r="1914" spans="1:6" x14ac:dyDescent="0.25">
      <c r="A1914" s="2" t="s">
        <v>263</v>
      </c>
      <c r="B1914" s="2" t="s">
        <v>264</v>
      </c>
      <c r="C1914" s="2" t="s">
        <v>421</v>
      </c>
      <c r="D1914" s="2">
        <v>69</v>
      </c>
      <c r="E1914" s="2" t="s">
        <v>422</v>
      </c>
      <c r="F1914" s="2">
        <v>2007</v>
      </c>
    </row>
    <row r="1915" spans="1:6" x14ac:dyDescent="0.25">
      <c r="A1915" s="2" t="s">
        <v>263</v>
      </c>
      <c r="B1915" s="2" t="s">
        <v>264</v>
      </c>
      <c r="C1915" s="2" t="s">
        <v>421</v>
      </c>
      <c r="D1915" s="2">
        <v>69</v>
      </c>
      <c r="E1915" s="2" t="s">
        <v>422</v>
      </c>
      <c r="F1915" s="2">
        <v>2008</v>
      </c>
    </row>
    <row r="1916" spans="1:6" x14ac:dyDescent="0.25">
      <c r="A1916" s="2" t="s">
        <v>263</v>
      </c>
      <c r="B1916" s="2" t="s">
        <v>264</v>
      </c>
      <c r="C1916" s="2" t="s">
        <v>421</v>
      </c>
      <c r="D1916" s="2">
        <v>69</v>
      </c>
      <c r="E1916" s="2" t="s">
        <v>422</v>
      </c>
      <c r="F1916" s="2">
        <v>2009</v>
      </c>
    </row>
    <row r="1917" spans="1:6" x14ac:dyDescent="0.25">
      <c r="A1917" s="2" t="s">
        <v>263</v>
      </c>
      <c r="B1917" s="2" t="s">
        <v>264</v>
      </c>
      <c r="C1917" s="2" t="s">
        <v>421</v>
      </c>
      <c r="D1917" s="2">
        <v>69</v>
      </c>
      <c r="E1917" s="2" t="s">
        <v>422</v>
      </c>
      <c r="F1917" s="2">
        <v>2010</v>
      </c>
    </row>
    <row r="1918" spans="1:6" x14ac:dyDescent="0.25">
      <c r="A1918" s="2" t="s">
        <v>263</v>
      </c>
      <c r="B1918" s="2" t="s">
        <v>264</v>
      </c>
      <c r="C1918" s="2" t="s">
        <v>421</v>
      </c>
      <c r="D1918" s="2">
        <v>69</v>
      </c>
      <c r="E1918" s="2" t="s">
        <v>422</v>
      </c>
      <c r="F1918" s="2">
        <v>2011</v>
      </c>
    </row>
    <row r="1919" spans="1:6" x14ac:dyDescent="0.25">
      <c r="A1919" s="2" t="s">
        <v>263</v>
      </c>
      <c r="B1919" s="2" t="s">
        <v>264</v>
      </c>
      <c r="C1919" s="2" t="s">
        <v>421</v>
      </c>
      <c r="D1919" s="2">
        <v>69</v>
      </c>
      <c r="E1919" s="2" t="s">
        <v>422</v>
      </c>
      <c r="F1919" s="2">
        <v>2012</v>
      </c>
    </row>
    <row r="1920" spans="1:6" x14ac:dyDescent="0.25">
      <c r="A1920" s="2" t="s">
        <v>263</v>
      </c>
      <c r="B1920" s="2" t="s">
        <v>264</v>
      </c>
      <c r="C1920" s="2" t="s">
        <v>421</v>
      </c>
      <c r="D1920" s="2">
        <v>69</v>
      </c>
      <c r="E1920" s="2" t="s">
        <v>422</v>
      </c>
      <c r="F1920" s="2">
        <v>2013</v>
      </c>
    </row>
    <row r="1921" spans="1:6" x14ac:dyDescent="0.25">
      <c r="A1921" s="2" t="s">
        <v>263</v>
      </c>
      <c r="B1921" s="2" t="s">
        <v>264</v>
      </c>
      <c r="C1921" s="2" t="s">
        <v>46</v>
      </c>
      <c r="D1921" s="2">
        <v>63</v>
      </c>
      <c r="E1921" s="2" t="s">
        <v>423</v>
      </c>
      <c r="F1921" s="2">
        <v>1995</v>
      </c>
    </row>
    <row r="1922" spans="1:6" x14ac:dyDescent="0.25">
      <c r="A1922" s="2" t="s">
        <v>263</v>
      </c>
      <c r="B1922" s="2" t="s">
        <v>264</v>
      </c>
      <c r="C1922" s="2" t="s">
        <v>46</v>
      </c>
      <c r="D1922" s="2">
        <v>63</v>
      </c>
      <c r="E1922" s="2" t="s">
        <v>423</v>
      </c>
      <c r="F1922" s="2">
        <v>1996</v>
      </c>
    </row>
    <row r="1923" spans="1:6" x14ac:dyDescent="0.25">
      <c r="A1923" s="2" t="s">
        <v>263</v>
      </c>
      <c r="B1923" s="2" t="s">
        <v>264</v>
      </c>
      <c r="C1923" s="2" t="s">
        <v>46</v>
      </c>
      <c r="D1923" s="2">
        <v>63</v>
      </c>
      <c r="E1923" s="2" t="s">
        <v>423</v>
      </c>
      <c r="F1923" s="2">
        <v>1997</v>
      </c>
    </row>
    <row r="1924" spans="1:6" x14ac:dyDescent="0.25">
      <c r="A1924" s="2" t="s">
        <v>263</v>
      </c>
      <c r="B1924" s="2" t="s">
        <v>264</v>
      </c>
      <c r="C1924" s="2" t="s">
        <v>46</v>
      </c>
      <c r="D1924" s="2">
        <v>63</v>
      </c>
      <c r="E1924" s="2" t="s">
        <v>423</v>
      </c>
      <c r="F1924" s="2">
        <v>1998</v>
      </c>
    </row>
    <row r="1925" spans="1:6" x14ac:dyDescent="0.25">
      <c r="A1925" s="2" t="s">
        <v>263</v>
      </c>
      <c r="B1925" s="2" t="s">
        <v>264</v>
      </c>
      <c r="C1925" s="2" t="s">
        <v>46</v>
      </c>
      <c r="D1925" s="2">
        <v>63</v>
      </c>
      <c r="E1925" s="2" t="s">
        <v>423</v>
      </c>
      <c r="F1925" s="2">
        <v>1999</v>
      </c>
    </row>
    <row r="1926" spans="1:6" x14ac:dyDescent="0.25">
      <c r="A1926" s="2" t="s">
        <v>263</v>
      </c>
      <c r="B1926" s="2" t="s">
        <v>264</v>
      </c>
      <c r="C1926" s="2" t="s">
        <v>46</v>
      </c>
      <c r="D1926" s="2">
        <v>63</v>
      </c>
      <c r="E1926" s="2" t="s">
        <v>423</v>
      </c>
      <c r="F1926" s="2">
        <v>2000</v>
      </c>
    </row>
    <row r="1927" spans="1:6" x14ac:dyDescent="0.25">
      <c r="A1927" s="2" t="s">
        <v>263</v>
      </c>
      <c r="B1927" s="2" t="s">
        <v>264</v>
      </c>
      <c r="C1927" s="2" t="s">
        <v>46</v>
      </c>
      <c r="D1927" s="2">
        <v>63</v>
      </c>
      <c r="E1927" s="2" t="s">
        <v>423</v>
      </c>
      <c r="F1927" s="2">
        <v>2001</v>
      </c>
    </row>
    <row r="1928" spans="1:6" x14ac:dyDescent="0.25">
      <c r="A1928" s="2" t="s">
        <v>263</v>
      </c>
      <c r="B1928" s="2" t="s">
        <v>264</v>
      </c>
      <c r="C1928" s="2" t="s">
        <v>46</v>
      </c>
      <c r="D1928" s="2">
        <v>63</v>
      </c>
      <c r="E1928" s="2" t="s">
        <v>423</v>
      </c>
      <c r="F1928" s="2">
        <v>2002</v>
      </c>
    </row>
    <row r="1929" spans="1:6" x14ac:dyDescent="0.25">
      <c r="A1929" s="2" t="s">
        <v>263</v>
      </c>
      <c r="B1929" s="2" t="s">
        <v>264</v>
      </c>
      <c r="C1929" s="2" t="s">
        <v>46</v>
      </c>
      <c r="D1929" s="2">
        <v>63</v>
      </c>
      <c r="E1929" s="2" t="s">
        <v>423</v>
      </c>
      <c r="F1929" s="2">
        <v>2003</v>
      </c>
    </row>
    <row r="1930" spans="1:6" x14ac:dyDescent="0.25">
      <c r="A1930" s="2" t="s">
        <v>263</v>
      </c>
      <c r="B1930" s="2" t="s">
        <v>264</v>
      </c>
      <c r="C1930" s="2" t="s">
        <v>46</v>
      </c>
      <c r="D1930" s="2">
        <v>63</v>
      </c>
      <c r="E1930" s="2" t="s">
        <v>423</v>
      </c>
      <c r="F1930" s="2">
        <v>2004</v>
      </c>
    </row>
    <row r="1931" spans="1:6" x14ac:dyDescent="0.25">
      <c r="A1931" s="2" t="s">
        <v>263</v>
      </c>
      <c r="B1931" s="2" t="s">
        <v>264</v>
      </c>
      <c r="C1931" s="2" t="s">
        <v>46</v>
      </c>
      <c r="D1931" s="2">
        <v>63</v>
      </c>
      <c r="E1931" s="2" t="s">
        <v>423</v>
      </c>
      <c r="F1931" s="2">
        <v>2005</v>
      </c>
    </row>
    <row r="1932" spans="1:6" x14ac:dyDescent="0.25">
      <c r="A1932" s="2" t="s">
        <v>263</v>
      </c>
      <c r="B1932" s="2" t="s">
        <v>264</v>
      </c>
      <c r="C1932" s="2" t="s">
        <v>46</v>
      </c>
      <c r="D1932" s="2">
        <v>63</v>
      </c>
      <c r="E1932" s="2" t="s">
        <v>423</v>
      </c>
      <c r="F1932" s="2">
        <v>2006</v>
      </c>
    </row>
    <row r="1933" spans="1:6" x14ac:dyDescent="0.25">
      <c r="A1933" s="2" t="s">
        <v>263</v>
      </c>
      <c r="B1933" s="2" t="s">
        <v>264</v>
      </c>
      <c r="C1933" s="2" t="s">
        <v>46</v>
      </c>
      <c r="D1933" s="2">
        <v>63</v>
      </c>
      <c r="E1933" s="2" t="s">
        <v>423</v>
      </c>
      <c r="F1933" s="2">
        <v>2007</v>
      </c>
    </row>
    <row r="1934" spans="1:6" x14ac:dyDescent="0.25">
      <c r="A1934" s="2" t="s">
        <v>263</v>
      </c>
      <c r="B1934" s="2" t="s">
        <v>264</v>
      </c>
      <c r="C1934" s="2" t="s">
        <v>46</v>
      </c>
      <c r="D1934" s="2">
        <v>63</v>
      </c>
      <c r="E1934" s="2" t="s">
        <v>423</v>
      </c>
      <c r="F1934" s="2">
        <v>2008</v>
      </c>
    </row>
    <row r="1935" spans="1:6" x14ac:dyDescent="0.25">
      <c r="A1935" s="2" t="s">
        <v>263</v>
      </c>
      <c r="B1935" s="2" t="s">
        <v>264</v>
      </c>
      <c r="C1935" s="2" t="s">
        <v>46</v>
      </c>
      <c r="D1935" s="2">
        <v>63</v>
      </c>
      <c r="E1935" s="2" t="s">
        <v>423</v>
      </c>
      <c r="F1935" s="2">
        <v>2009</v>
      </c>
    </row>
    <row r="1936" spans="1:6" x14ac:dyDescent="0.25">
      <c r="A1936" s="2" t="s">
        <v>263</v>
      </c>
      <c r="B1936" s="2" t="s">
        <v>264</v>
      </c>
      <c r="C1936" s="2" t="s">
        <v>46</v>
      </c>
      <c r="D1936" s="2">
        <v>63</v>
      </c>
      <c r="E1936" s="2" t="s">
        <v>423</v>
      </c>
      <c r="F1936" s="2">
        <v>2010</v>
      </c>
    </row>
    <row r="1937" spans="1:6" x14ac:dyDescent="0.25">
      <c r="A1937" s="2" t="s">
        <v>263</v>
      </c>
      <c r="B1937" s="2" t="s">
        <v>264</v>
      </c>
      <c r="C1937" s="2" t="s">
        <v>46</v>
      </c>
      <c r="D1937" s="2">
        <v>63</v>
      </c>
      <c r="E1937" s="2" t="s">
        <v>423</v>
      </c>
      <c r="F1937" s="2">
        <v>2011</v>
      </c>
    </row>
    <row r="1938" spans="1:6" x14ac:dyDescent="0.25">
      <c r="A1938" s="2" t="s">
        <v>263</v>
      </c>
      <c r="B1938" s="2" t="s">
        <v>264</v>
      </c>
      <c r="C1938" s="2" t="s">
        <v>46</v>
      </c>
      <c r="D1938" s="2">
        <v>63</v>
      </c>
      <c r="E1938" s="2" t="s">
        <v>423</v>
      </c>
      <c r="F1938" s="2">
        <v>2012</v>
      </c>
    </row>
    <row r="1939" spans="1:6" x14ac:dyDescent="0.25">
      <c r="A1939" s="2" t="s">
        <v>263</v>
      </c>
      <c r="B1939" s="2" t="s">
        <v>264</v>
      </c>
      <c r="C1939" s="2" t="s">
        <v>46</v>
      </c>
      <c r="D1939" s="2">
        <v>63</v>
      </c>
      <c r="E1939" s="2" t="s">
        <v>423</v>
      </c>
      <c r="F1939" s="2">
        <v>2013</v>
      </c>
    </row>
    <row r="1940" spans="1:6" x14ac:dyDescent="0.25">
      <c r="A1940" s="2" t="s">
        <v>263</v>
      </c>
      <c r="B1940" s="2" t="s">
        <v>264</v>
      </c>
      <c r="C1940" s="2" t="s">
        <v>424</v>
      </c>
      <c r="D1940" s="2">
        <v>64</v>
      </c>
      <c r="E1940" s="2" t="s">
        <v>425</v>
      </c>
      <c r="F1940" s="2">
        <v>1995</v>
      </c>
    </row>
    <row r="1941" spans="1:6" x14ac:dyDescent="0.25">
      <c r="A1941" s="2" t="s">
        <v>263</v>
      </c>
      <c r="B1941" s="2" t="s">
        <v>264</v>
      </c>
      <c r="C1941" s="2" t="s">
        <v>424</v>
      </c>
      <c r="D1941" s="2">
        <v>64</v>
      </c>
      <c r="E1941" s="2" t="s">
        <v>425</v>
      </c>
      <c r="F1941" s="2">
        <v>1996</v>
      </c>
    </row>
    <row r="1942" spans="1:6" x14ac:dyDescent="0.25">
      <c r="A1942" s="2" t="s">
        <v>263</v>
      </c>
      <c r="B1942" s="2" t="s">
        <v>264</v>
      </c>
      <c r="C1942" s="2" t="s">
        <v>424</v>
      </c>
      <c r="D1942" s="2">
        <v>64</v>
      </c>
      <c r="E1942" s="2" t="s">
        <v>425</v>
      </c>
      <c r="F1942" s="2">
        <v>1997</v>
      </c>
    </row>
    <row r="1943" spans="1:6" x14ac:dyDescent="0.25">
      <c r="A1943" s="2" t="s">
        <v>263</v>
      </c>
      <c r="B1943" s="2" t="s">
        <v>264</v>
      </c>
      <c r="C1943" s="2" t="s">
        <v>424</v>
      </c>
      <c r="D1943" s="2">
        <v>64</v>
      </c>
      <c r="E1943" s="2" t="s">
        <v>425</v>
      </c>
      <c r="F1943" s="2">
        <v>1998</v>
      </c>
    </row>
    <row r="1944" spans="1:6" x14ac:dyDescent="0.25">
      <c r="A1944" s="2" t="s">
        <v>263</v>
      </c>
      <c r="B1944" s="2" t="s">
        <v>264</v>
      </c>
      <c r="C1944" s="2" t="s">
        <v>424</v>
      </c>
      <c r="D1944" s="2">
        <v>64</v>
      </c>
      <c r="E1944" s="2" t="s">
        <v>425</v>
      </c>
      <c r="F1944" s="2">
        <v>1999</v>
      </c>
    </row>
    <row r="1945" spans="1:6" x14ac:dyDescent="0.25">
      <c r="A1945" s="2" t="s">
        <v>263</v>
      </c>
      <c r="B1945" s="2" t="s">
        <v>264</v>
      </c>
      <c r="C1945" s="2" t="s">
        <v>424</v>
      </c>
      <c r="D1945" s="2">
        <v>64</v>
      </c>
      <c r="E1945" s="2" t="s">
        <v>425</v>
      </c>
      <c r="F1945" s="2">
        <v>2000</v>
      </c>
    </row>
    <row r="1946" spans="1:6" x14ac:dyDescent="0.25">
      <c r="A1946" s="2" t="s">
        <v>263</v>
      </c>
      <c r="B1946" s="2" t="s">
        <v>264</v>
      </c>
      <c r="C1946" s="2" t="s">
        <v>424</v>
      </c>
      <c r="D1946" s="2">
        <v>64</v>
      </c>
      <c r="E1946" s="2" t="s">
        <v>425</v>
      </c>
      <c r="F1946" s="2">
        <v>2001</v>
      </c>
    </row>
    <row r="1947" spans="1:6" x14ac:dyDescent="0.25">
      <c r="A1947" s="2" t="s">
        <v>263</v>
      </c>
      <c r="B1947" s="2" t="s">
        <v>264</v>
      </c>
      <c r="C1947" s="2" t="s">
        <v>424</v>
      </c>
      <c r="D1947" s="2">
        <v>64</v>
      </c>
      <c r="E1947" s="2" t="s">
        <v>425</v>
      </c>
      <c r="F1947" s="2">
        <v>2002</v>
      </c>
    </row>
    <row r="1948" spans="1:6" x14ac:dyDescent="0.25">
      <c r="A1948" s="2" t="s">
        <v>263</v>
      </c>
      <c r="B1948" s="2" t="s">
        <v>264</v>
      </c>
      <c r="C1948" s="2" t="s">
        <v>424</v>
      </c>
      <c r="D1948" s="2">
        <v>64</v>
      </c>
      <c r="E1948" s="2" t="s">
        <v>425</v>
      </c>
      <c r="F1948" s="2">
        <v>2003</v>
      </c>
    </row>
    <row r="1949" spans="1:6" x14ac:dyDescent="0.25">
      <c r="A1949" s="2" t="s">
        <v>263</v>
      </c>
      <c r="B1949" s="2" t="s">
        <v>264</v>
      </c>
      <c r="C1949" s="2" t="s">
        <v>424</v>
      </c>
      <c r="D1949" s="2">
        <v>64</v>
      </c>
      <c r="E1949" s="2" t="s">
        <v>425</v>
      </c>
      <c r="F1949" s="2">
        <v>2004</v>
      </c>
    </row>
    <row r="1950" spans="1:6" x14ac:dyDescent="0.25">
      <c r="A1950" s="2" t="s">
        <v>263</v>
      </c>
      <c r="B1950" s="2" t="s">
        <v>264</v>
      </c>
      <c r="C1950" s="2" t="s">
        <v>424</v>
      </c>
      <c r="D1950" s="2">
        <v>64</v>
      </c>
      <c r="E1950" s="2" t="s">
        <v>425</v>
      </c>
      <c r="F1950" s="2">
        <v>2005</v>
      </c>
    </row>
    <row r="1951" spans="1:6" x14ac:dyDescent="0.25">
      <c r="A1951" s="2" t="s">
        <v>263</v>
      </c>
      <c r="B1951" s="2" t="s">
        <v>264</v>
      </c>
      <c r="C1951" s="2" t="s">
        <v>424</v>
      </c>
      <c r="D1951" s="2">
        <v>64</v>
      </c>
      <c r="E1951" s="2" t="s">
        <v>425</v>
      </c>
      <c r="F1951" s="2">
        <v>2006</v>
      </c>
    </row>
    <row r="1952" spans="1:6" x14ac:dyDescent="0.25">
      <c r="A1952" s="2" t="s">
        <v>263</v>
      </c>
      <c r="B1952" s="2" t="s">
        <v>264</v>
      </c>
      <c r="C1952" s="2" t="s">
        <v>424</v>
      </c>
      <c r="D1952" s="2">
        <v>64</v>
      </c>
      <c r="E1952" s="2" t="s">
        <v>425</v>
      </c>
      <c r="F1952" s="2">
        <v>2007</v>
      </c>
    </row>
    <row r="1953" spans="1:6" x14ac:dyDescent="0.25">
      <c r="A1953" s="2" t="s">
        <v>263</v>
      </c>
      <c r="B1953" s="2" t="s">
        <v>264</v>
      </c>
      <c r="C1953" s="2" t="s">
        <v>424</v>
      </c>
      <c r="D1953" s="2">
        <v>64</v>
      </c>
      <c r="E1953" s="2" t="s">
        <v>425</v>
      </c>
      <c r="F1953" s="2">
        <v>2008</v>
      </c>
    </row>
    <row r="1954" spans="1:6" x14ac:dyDescent="0.25">
      <c r="A1954" s="2" t="s">
        <v>263</v>
      </c>
      <c r="B1954" s="2" t="s">
        <v>264</v>
      </c>
      <c r="C1954" s="2" t="s">
        <v>424</v>
      </c>
      <c r="D1954" s="2">
        <v>64</v>
      </c>
      <c r="E1954" s="2" t="s">
        <v>425</v>
      </c>
      <c r="F1954" s="2">
        <v>2009</v>
      </c>
    </row>
    <row r="1955" spans="1:6" x14ac:dyDescent="0.25">
      <c r="A1955" s="2" t="s">
        <v>263</v>
      </c>
      <c r="B1955" s="2" t="s">
        <v>264</v>
      </c>
      <c r="C1955" s="2" t="s">
        <v>424</v>
      </c>
      <c r="D1955" s="2">
        <v>64</v>
      </c>
      <c r="E1955" s="2" t="s">
        <v>425</v>
      </c>
      <c r="F1955" s="2">
        <v>2010</v>
      </c>
    </row>
    <row r="1956" spans="1:6" x14ac:dyDescent="0.25">
      <c r="A1956" s="2" t="s">
        <v>263</v>
      </c>
      <c r="B1956" s="2" t="s">
        <v>264</v>
      </c>
      <c r="C1956" s="2" t="s">
        <v>424</v>
      </c>
      <c r="D1956" s="2">
        <v>64</v>
      </c>
      <c r="E1956" s="2" t="s">
        <v>425</v>
      </c>
      <c r="F1956" s="2">
        <v>2011</v>
      </c>
    </row>
    <row r="1957" spans="1:6" x14ac:dyDescent="0.25">
      <c r="A1957" s="2" t="s">
        <v>263</v>
      </c>
      <c r="B1957" s="2" t="s">
        <v>264</v>
      </c>
      <c r="C1957" s="2" t="s">
        <v>424</v>
      </c>
      <c r="D1957" s="2">
        <v>64</v>
      </c>
      <c r="E1957" s="2" t="s">
        <v>425</v>
      </c>
      <c r="F1957" s="2">
        <v>2012</v>
      </c>
    </row>
    <row r="1958" spans="1:6" x14ac:dyDescent="0.25">
      <c r="A1958" s="2" t="s">
        <v>263</v>
      </c>
      <c r="B1958" s="2" t="s">
        <v>264</v>
      </c>
      <c r="C1958" s="2" t="s">
        <v>424</v>
      </c>
      <c r="D1958" s="2">
        <v>64</v>
      </c>
      <c r="E1958" s="2" t="s">
        <v>425</v>
      </c>
      <c r="F1958" s="2">
        <v>2013</v>
      </c>
    </row>
    <row r="1959" spans="1:6" x14ac:dyDescent="0.25">
      <c r="A1959" s="2" t="s">
        <v>263</v>
      </c>
      <c r="B1959" s="2" t="s">
        <v>264</v>
      </c>
      <c r="C1959" s="2" t="s">
        <v>426</v>
      </c>
      <c r="D1959" s="2">
        <v>73</v>
      </c>
      <c r="E1959" s="2" t="s">
        <v>427</v>
      </c>
      <c r="F1959" s="2">
        <v>1995</v>
      </c>
    </row>
    <row r="1960" spans="1:6" x14ac:dyDescent="0.25">
      <c r="A1960" s="2" t="s">
        <v>263</v>
      </c>
      <c r="B1960" s="2" t="s">
        <v>264</v>
      </c>
      <c r="C1960" s="2" t="s">
        <v>426</v>
      </c>
      <c r="D1960" s="2">
        <v>73</v>
      </c>
      <c r="E1960" s="2" t="s">
        <v>427</v>
      </c>
      <c r="F1960" s="2">
        <v>1996</v>
      </c>
    </row>
    <row r="1961" spans="1:6" x14ac:dyDescent="0.25">
      <c r="A1961" s="2" t="s">
        <v>263</v>
      </c>
      <c r="B1961" s="2" t="s">
        <v>264</v>
      </c>
      <c r="C1961" s="2" t="s">
        <v>426</v>
      </c>
      <c r="D1961" s="2">
        <v>73</v>
      </c>
      <c r="E1961" s="2" t="s">
        <v>427</v>
      </c>
      <c r="F1961" s="2">
        <v>1997</v>
      </c>
    </row>
    <row r="1962" spans="1:6" x14ac:dyDescent="0.25">
      <c r="A1962" s="2" t="s">
        <v>263</v>
      </c>
      <c r="B1962" s="2" t="s">
        <v>264</v>
      </c>
      <c r="C1962" s="2" t="s">
        <v>426</v>
      </c>
      <c r="D1962" s="2">
        <v>73</v>
      </c>
      <c r="E1962" s="2" t="s">
        <v>427</v>
      </c>
      <c r="F1962" s="2">
        <v>1998</v>
      </c>
    </row>
    <row r="1963" spans="1:6" x14ac:dyDescent="0.25">
      <c r="A1963" s="2" t="s">
        <v>263</v>
      </c>
      <c r="B1963" s="2" t="s">
        <v>264</v>
      </c>
      <c r="C1963" s="2" t="s">
        <v>426</v>
      </c>
      <c r="D1963" s="2">
        <v>73</v>
      </c>
      <c r="E1963" s="2" t="s">
        <v>427</v>
      </c>
      <c r="F1963" s="2">
        <v>1999</v>
      </c>
    </row>
    <row r="1964" spans="1:6" x14ac:dyDescent="0.25">
      <c r="A1964" s="2" t="s">
        <v>263</v>
      </c>
      <c r="B1964" s="2" t="s">
        <v>264</v>
      </c>
      <c r="C1964" s="2" t="s">
        <v>426</v>
      </c>
      <c r="D1964" s="2">
        <v>73</v>
      </c>
      <c r="E1964" s="2" t="s">
        <v>427</v>
      </c>
      <c r="F1964" s="2">
        <v>2000</v>
      </c>
    </row>
    <row r="1965" spans="1:6" x14ac:dyDescent="0.25">
      <c r="A1965" s="2" t="s">
        <v>263</v>
      </c>
      <c r="B1965" s="2" t="s">
        <v>264</v>
      </c>
      <c r="C1965" s="2" t="s">
        <v>426</v>
      </c>
      <c r="D1965" s="2">
        <v>73</v>
      </c>
      <c r="E1965" s="2" t="s">
        <v>427</v>
      </c>
      <c r="F1965" s="2">
        <v>2001</v>
      </c>
    </row>
    <row r="1966" spans="1:6" x14ac:dyDescent="0.25">
      <c r="A1966" s="2" t="s">
        <v>263</v>
      </c>
      <c r="B1966" s="2" t="s">
        <v>264</v>
      </c>
      <c r="C1966" s="2" t="s">
        <v>426</v>
      </c>
      <c r="D1966" s="2">
        <v>73</v>
      </c>
      <c r="E1966" s="2" t="s">
        <v>427</v>
      </c>
      <c r="F1966" s="2">
        <v>2002</v>
      </c>
    </row>
    <row r="1967" spans="1:6" x14ac:dyDescent="0.25">
      <c r="A1967" s="2" t="s">
        <v>263</v>
      </c>
      <c r="B1967" s="2" t="s">
        <v>264</v>
      </c>
      <c r="C1967" s="2" t="s">
        <v>426</v>
      </c>
      <c r="D1967" s="2">
        <v>73</v>
      </c>
      <c r="E1967" s="2" t="s">
        <v>427</v>
      </c>
      <c r="F1967" s="2">
        <v>2003</v>
      </c>
    </row>
    <row r="1968" spans="1:6" x14ac:dyDescent="0.25">
      <c r="A1968" s="2" t="s">
        <v>263</v>
      </c>
      <c r="B1968" s="2" t="s">
        <v>264</v>
      </c>
      <c r="C1968" s="2" t="s">
        <v>426</v>
      </c>
      <c r="D1968" s="2">
        <v>73</v>
      </c>
      <c r="E1968" s="2" t="s">
        <v>427</v>
      </c>
      <c r="F1968" s="2">
        <v>2004</v>
      </c>
    </row>
    <row r="1969" spans="1:6" x14ac:dyDescent="0.25">
      <c r="A1969" s="2" t="s">
        <v>263</v>
      </c>
      <c r="B1969" s="2" t="s">
        <v>264</v>
      </c>
      <c r="C1969" s="2" t="s">
        <v>426</v>
      </c>
      <c r="D1969" s="2">
        <v>73</v>
      </c>
      <c r="E1969" s="2" t="s">
        <v>427</v>
      </c>
      <c r="F1969" s="2">
        <v>2005</v>
      </c>
    </row>
    <row r="1970" spans="1:6" x14ac:dyDescent="0.25">
      <c r="A1970" s="2" t="s">
        <v>263</v>
      </c>
      <c r="B1970" s="2" t="s">
        <v>264</v>
      </c>
      <c r="C1970" s="2" t="s">
        <v>426</v>
      </c>
      <c r="D1970" s="2">
        <v>73</v>
      </c>
      <c r="E1970" s="2" t="s">
        <v>427</v>
      </c>
      <c r="F1970" s="2">
        <v>2006</v>
      </c>
    </row>
    <row r="1971" spans="1:6" x14ac:dyDescent="0.25">
      <c r="A1971" s="2" t="s">
        <v>263</v>
      </c>
      <c r="B1971" s="2" t="s">
        <v>264</v>
      </c>
      <c r="C1971" s="2" t="s">
        <v>426</v>
      </c>
      <c r="D1971" s="2">
        <v>73</v>
      </c>
      <c r="E1971" s="2" t="s">
        <v>427</v>
      </c>
      <c r="F1971" s="2">
        <v>2007</v>
      </c>
    </row>
    <row r="1972" spans="1:6" x14ac:dyDescent="0.25">
      <c r="A1972" s="2" t="s">
        <v>263</v>
      </c>
      <c r="B1972" s="2" t="s">
        <v>264</v>
      </c>
      <c r="C1972" s="2" t="s">
        <v>426</v>
      </c>
      <c r="D1972" s="2">
        <v>73</v>
      </c>
      <c r="E1972" s="2" t="s">
        <v>427</v>
      </c>
      <c r="F1972" s="2">
        <v>2008</v>
      </c>
    </row>
    <row r="1973" spans="1:6" x14ac:dyDescent="0.25">
      <c r="A1973" s="2" t="s">
        <v>263</v>
      </c>
      <c r="B1973" s="2" t="s">
        <v>264</v>
      </c>
      <c r="C1973" s="2" t="s">
        <v>426</v>
      </c>
      <c r="D1973" s="2">
        <v>73</v>
      </c>
      <c r="E1973" s="2" t="s">
        <v>427</v>
      </c>
      <c r="F1973" s="2">
        <v>2009</v>
      </c>
    </row>
    <row r="1974" spans="1:6" x14ac:dyDescent="0.25">
      <c r="A1974" s="2" t="s">
        <v>263</v>
      </c>
      <c r="B1974" s="2" t="s">
        <v>264</v>
      </c>
      <c r="C1974" s="2" t="s">
        <v>426</v>
      </c>
      <c r="D1974" s="2">
        <v>73</v>
      </c>
      <c r="E1974" s="2" t="s">
        <v>427</v>
      </c>
      <c r="F1974" s="2">
        <v>2010</v>
      </c>
    </row>
    <row r="1975" spans="1:6" x14ac:dyDescent="0.25">
      <c r="A1975" s="2" t="s">
        <v>263</v>
      </c>
      <c r="B1975" s="2" t="s">
        <v>264</v>
      </c>
      <c r="C1975" s="2" t="s">
        <v>426</v>
      </c>
      <c r="D1975" s="2">
        <v>73</v>
      </c>
      <c r="E1975" s="2" t="s">
        <v>427</v>
      </c>
      <c r="F1975" s="2">
        <v>2011</v>
      </c>
    </row>
    <row r="1976" spans="1:6" x14ac:dyDescent="0.25">
      <c r="A1976" s="2" t="s">
        <v>263</v>
      </c>
      <c r="B1976" s="2" t="s">
        <v>264</v>
      </c>
      <c r="C1976" s="2" t="s">
        <v>426</v>
      </c>
      <c r="D1976" s="2">
        <v>73</v>
      </c>
      <c r="E1976" s="2" t="s">
        <v>427</v>
      </c>
      <c r="F1976" s="2">
        <v>2012</v>
      </c>
    </row>
    <row r="1977" spans="1:6" x14ac:dyDescent="0.25">
      <c r="A1977" s="2" t="s">
        <v>263</v>
      </c>
      <c r="B1977" s="2" t="s">
        <v>264</v>
      </c>
      <c r="C1977" s="2" t="s">
        <v>426</v>
      </c>
      <c r="D1977" s="2">
        <v>73</v>
      </c>
      <c r="E1977" s="2" t="s">
        <v>427</v>
      </c>
      <c r="F1977" s="2">
        <v>2013</v>
      </c>
    </row>
    <row r="1978" spans="1:6" x14ac:dyDescent="0.25">
      <c r="A1978" s="2" t="s">
        <v>263</v>
      </c>
      <c r="B1978" s="2" t="s">
        <v>264</v>
      </c>
      <c r="C1978" s="2" t="s">
        <v>428</v>
      </c>
      <c r="D1978" s="2">
        <v>65</v>
      </c>
      <c r="E1978" s="2" t="s">
        <v>429</v>
      </c>
      <c r="F1978" s="2">
        <v>1995</v>
      </c>
    </row>
    <row r="1979" spans="1:6" x14ac:dyDescent="0.25">
      <c r="A1979" s="2" t="s">
        <v>263</v>
      </c>
      <c r="B1979" s="2" t="s">
        <v>264</v>
      </c>
      <c r="C1979" s="2" t="s">
        <v>428</v>
      </c>
      <c r="D1979" s="2">
        <v>65</v>
      </c>
      <c r="E1979" s="2" t="s">
        <v>429</v>
      </c>
      <c r="F1979" s="2">
        <v>1996</v>
      </c>
    </row>
    <row r="1980" spans="1:6" x14ac:dyDescent="0.25">
      <c r="A1980" s="2" t="s">
        <v>263</v>
      </c>
      <c r="B1980" s="2" t="s">
        <v>264</v>
      </c>
      <c r="C1980" s="2" t="s">
        <v>428</v>
      </c>
      <c r="D1980" s="2">
        <v>65</v>
      </c>
      <c r="E1980" s="2" t="s">
        <v>429</v>
      </c>
      <c r="F1980" s="2">
        <v>1997</v>
      </c>
    </row>
    <row r="1981" spans="1:6" x14ac:dyDescent="0.25">
      <c r="A1981" s="2" t="s">
        <v>263</v>
      </c>
      <c r="B1981" s="2" t="s">
        <v>264</v>
      </c>
      <c r="C1981" s="2" t="s">
        <v>428</v>
      </c>
      <c r="D1981" s="2">
        <v>65</v>
      </c>
      <c r="E1981" s="2" t="s">
        <v>429</v>
      </c>
      <c r="F1981" s="2">
        <v>1998</v>
      </c>
    </row>
    <row r="1982" spans="1:6" x14ac:dyDescent="0.25">
      <c r="A1982" s="2" t="s">
        <v>263</v>
      </c>
      <c r="B1982" s="2" t="s">
        <v>264</v>
      </c>
      <c r="C1982" s="2" t="s">
        <v>428</v>
      </c>
      <c r="D1982" s="2">
        <v>65</v>
      </c>
      <c r="E1982" s="2" t="s">
        <v>429</v>
      </c>
      <c r="F1982" s="2">
        <v>1999</v>
      </c>
    </row>
    <row r="1983" spans="1:6" x14ac:dyDescent="0.25">
      <c r="A1983" s="2" t="s">
        <v>263</v>
      </c>
      <c r="B1983" s="2" t="s">
        <v>264</v>
      </c>
      <c r="C1983" s="2" t="s">
        <v>428</v>
      </c>
      <c r="D1983" s="2">
        <v>65</v>
      </c>
      <c r="E1983" s="2" t="s">
        <v>429</v>
      </c>
      <c r="F1983" s="2">
        <v>2000</v>
      </c>
    </row>
    <row r="1984" spans="1:6" x14ac:dyDescent="0.25">
      <c r="A1984" s="2" t="s">
        <v>263</v>
      </c>
      <c r="B1984" s="2" t="s">
        <v>264</v>
      </c>
      <c r="C1984" s="2" t="s">
        <v>428</v>
      </c>
      <c r="D1984" s="2">
        <v>65</v>
      </c>
      <c r="E1984" s="2" t="s">
        <v>429</v>
      </c>
      <c r="F1984" s="2">
        <v>2001</v>
      </c>
    </row>
    <row r="1985" spans="1:6" x14ac:dyDescent="0.25">
      <c r="A1985" s="2" t="s">
        <v>263</v>
      </c>
      <c r="B1985" s="2" t="s">
        <v>264</v>
      </c>
      <c r="C1985" s="2" t="s">
        <v>428</v>
      </c>
      <c r="D1985" s="2">
        <v>65</v>
      </c>
      <c r="E1985" s="2" t="s">
        <v>429</v>
      </c>
      <c r="F1985" s="2">
        <v>2002</v>
      </c>
    </row>
    <row r="1986" spans="1:6" x14ac:dyDescent="0.25">
      <c r="A1986" s="2" t="s">
        <v>263</v>
      </c>
      <c r="B1986" s="2" t="s">
        <v>264</v>
      </c>
      <c r="C1986" s="2" t="s">
        <v>428</v>
      </c>
      <c r="D1986" s="2">
        <v>65</v>
      </c>
      <c r="E1986" s="2" t="s">
        <v>429</v>
      </c>
      <c r="F1986" s="2">
        <v>2003</v>
      </c>
    </row>
    <row r="1987" spans="1:6" x14ac:dyDescent="0.25">
      <c r="A1987" s="2" t="s">
        <v>263</v>
      </c>
      <c r="B1987" s="2" t="s">
        <v>264</v>
      </c>
      <c r="C1987" s="2" t="s">
        <v>428</v>
      </c>
      <c r="D1987" s="2">
        <v>65</v>
      </c>
      <c r="E1987" s="2" t="s">
        <v>429</v>
      </c>
      <c r="F1987" s="2">
        <v>2004</v>
      </c>
    </row>
    <row r="1988" spans="1:6" x14ac:dyDescent="0.25">
      <c r="A1988" s="2" t="s">
        <v>263</v>
      </c>
      <c r="B1988" s="2" t="s">
        <v>264</v>
      </c>
      <c r="C1988" s="2" t="s">
        <v>428</v>
      </c>
      <c r="D1988" s="2">
        <v>65</v>
      </c>
      <c r="E1988" s="2" t="s">
        <v>429</v>
      </c>
      <c r="F1988" s="2">
        <v>2005</v>
      </c>
    </row>
    <row r="1989" spans="1:6" x14ac:dyDescent="0.25">
      <c r="A1989" s="2" t="s">
        <v>263</v>
      </c>
      <c r="B1989" s="2" t="s">
        <v>264</v>
      </c>
      <c r="C1989" s="2" t="s">
        <v>428</v>
      </c>
      <c r="D1989" s="2">
        <v>65</v>
      </c>
      <c r="E1989" s="2" t="s">
        <v>429</v>
      </c>
      <c r="F1989" s="2">
        <v>2006</v>
      </c>
    </row>
    <row r="1990" spans="1:6" x14ac:dyDescent="0.25">
      <c r="A1990" s="2" t="s">
        <v>263</v>
      </c>
      <c r="B1990" s="2" t="s">
        <v>264</v>
      </c>
      <c r="C1990" s="2" t="s">
        <v>428</v>
      </c>
      <c r="D1990" s="2">
        <v>65</v>
      </c>
      <c r="E1990" s="2" t="s">
        <v>429</v>
      </c>
      <c r="F1990" s="2">
        <v>2007</v>
      </c>
    </row>
    <row r="1991" spans="1:6" x14ac:dyDescent="0.25">
      <c r="A1991" s="2" t="s">
        <v>263</v>
      </c>
      <c r="B1991" s="2" t="s">
        <v>264</v>
      </c>
      <c r="C1991" s="2" t="s">
        <v>428</v>
      </c>
      <c r="D1991" s="2">
        <v>65</v>
      </c>
      <c r="E1991" s="2" t="s">
        <v>429</v>
      </c>
      <c r="F1991" s="2">
        <v>2008</v>
      </c>
    </row>
    <row r="1992" spans="1:6" x14ac:dyDescent="0.25">
      <c r="A1992" s="2" t="s">
        <v>263</v>
      </c>
      <c r="B1992" s="2" t="s">
        <v>264</v>
      </c>
      <c r="C1992" s="2" t="s">
        <v>428</v>
      </c>
      <c r="D1992" s="2">
        <v>65</v>
      </c>
      <c r="E1992" s="2" t="s">
        <v>429</v>
      </c>
      <c r="F1992" s="2">
        <v>2009</v>
      </c>
    </row>
    <row r="1993" spans="1:6" x14ac:dyDescent="0.25">
      <c r="A1993" s="2" t="s">
        <v>263</v>
      </c>
      <c r="B1993" s="2" t="s">
        <v>264</v>
      </c>
      <c r="C1993" s="2" t="s">
        <v>428</v>
      </c>
      <c r="D1993" s="2">
        <v>65</v>
      </c>
      <c r="E1993" s="2" t="s">
        <v>429</v>
      </c>
      <c r="F1993" s="2">
        <v>2010</v>
      </c>
    </row>
    <row r="1994" spans="1:6" x14ac:dyDescent="0.25">
      <c r="A1994" s="2" t="s">
        <v>263</v>
      </c>
      <c r="B1994" s="2" t="s">
        <v>264</v>
      </c>
      <c r="C1994" s="2" t="s">
        <v>428</v>
      </c>
      <c r="D1994" s="2">
        <v>65</v>
      </c>
      <c r="E1994" s="2" t="s">
        <v>429</v>
      </c>
      <c r="F1994" s="2">
        <v>2011</v>
      </c>
    </row>
    <row r="1995" spans="1:6" x14ac:dyDescent="0.25">
      <c r="A1995" s="2" t="s">
        <v>263</v>
      </c>
      <c r="B1995" s="2" t="s">
        <v>264</v>
      </c>
      <c r="C1995" s="2" t="s">
        <v>428</v>
      </c>
      <c r="D1995" s="2">
        <v>65</v>
      </c>
      <c r="E1995" s="2" t="s">
        <v>429</v>
      </c>
      <c r="F1995" s="2">
        <v>2012</v>
      </c>
    </row>
    <row r="1996" spans="1:6" x14ac:dyDescent="0.25">
      <c r="A1996" s="2" t="s">
        <v>263</v>
      </c>
      <c r="B1996" s="2" t="s">
        <v>264</v>
      </c>
      <c r="C1996" s="2" t="s">
        <v>428</v>
      </c>
      <c r="D1996" s="2">
        <v>65</v>
      </c>
      <c r="E1996" s="2" t="s">
        <v>429</v>
      </c>
      <c r="F1996" s="2">
        <v>2013</v>
      </c>
    </row>
    <row r="1997" spans="1:6" x14ac:dyDescent="0.25">
      <c r="A1997" s="2" t="s">
        <v>263</v>
      </c>
      <c r="B1997" s="2" t="s">
        <v>264</v>
      </c>
      <c r="C1997" s="2" t="s">
        <v>430</v>
      </c>
      <c r="D1997" s="2">
        <v>72</v>
      </c>
      <c r="E1997" s="2" t="s">
        <v>431</v>
      </c>
      <c r="F1997" s="2">
        <v>1995</v>
      </c>
    </row>
    <row r="1998" spans="1:6" x14ac:dyDescent="0.25">
      <c r="A1998" s="2" t="s">
        <v>263</v>
      </c>
      <c r="B1998" s="2" t="s">
        <v>264</v>
      </c>
      <c r="C1998" s="2" t="s">
        <v>430</v>
      </c>
      <c r="D1998" s="2">
        <v>72</v>
      </c>
      <c r="E1998" s="2" t="s">
        <v>431</v>
      </c>
      <c r="F1998" s="2">
        <v>1996</v>
      </c>
    </row>
    <row r="1999" spans="1:6" x14ac:dyDescent="0.25">
      <c r="A1999" s="2" t="s">
        <v>263</v>
      </c>
      <c r="B1999" s="2" t="s">
        <v>264</v>
      </c>
      <c r="C1999" s="2" t="s">
        <v>430</v>
      </c>
      <c r="D1999" s="2">
        <v>72</v>
      </c>
      <c r="E1999" s="2" t="s">
        <v>431</v>
      </c>
      <c r="F1999" s="2">
        <v>1997</v>
      </c>
    </row>
    <row r="2000" spans="1:6" x14ac:dyDescent="0.25">
      <c r="A2000" s="2" t="s">
        <v>263</v>
      </c>
      <c r="B2000" s="2" t="s">
        <v>264</v>
      </c>
      <c r="C2000" s="2" t="s">
        <v>430</v>
      </c>
      <c r="D2000" s="2">
        <v>72</v>
      </c>
      <c r="E2000" s="2" t="s">
        <v>431</v>
      </c>
      <c r="F2000" s="2">
        <v>1998</v>
      </c>
    </row>
    <row r="2001" spans="1:6" x14ac:dyDescent="0.25">
      <c r="A2001" s="2" t="s">
        <v>263</v>
      </c>
      <c r="B2001" s="2" t="s">
        <v>264</v>
      </c>
      <c r="C2001" s="2" t="s">
        <v>430</v>
      </c>
      <c r="D2001" s="2">
        <v>72</v>
      </c>
      <c r="E2001" s="2" t="s">
        <v>431</v>
      </c>
      <c r="F2001" s="2">
        <v>1999</v>
      </c>
    </row>
    <row r="2002" spans="1:6" x14ac:dyDescent="0.25">
      <c r="A2002" s="2" t="s">
        <v>263</v>
      </c>
      <c r="B2002" s="2" t="s">
        <v>264</v>
      </c>
      <c r="C2002" s="2" t="s">
        <v>430</v>
      </c>
      <c r="D2002" s="2">
        <v>72</v>
      </c>
      <c r="E2002" s="2" t="s">
        <v>431</v>
      </c>
      <c r="F2002" s="2">
        <v>2000</v>
      </c>
    </row>
    <row r="2003" spans="1:6" x14ac:dyDescent="0.25">
      <c r="A2003" s="2" t="s">
        <v>263</v>
      </c>
      <c r="B2003" s="2" t="s">
        <v>264</v>
      </c>
      <c r="C2003" s="2" t="s">
        <v>430</v>
      </c>
      <c r="D2003" s="2">
        <v>72</v>
      </c>
      <c r="E2003" s="2" t="s">
        <v>431</v>
      </c>
      <c r="F2003" s="2">
        <v>2001</v>
      </c>
    </row>
    <row r="2004" spans="1:6" x14ac:dyDescent="0.25">
      <c r="A2004" s="2" t="s">
        <v>263</v>
      </c>
      <c r="B2004" s="2" t="s">
        <v>264</v>
      </c>
      <c r="C2004" s="2" t="s">
        <v>430</v>
      </c>
      <c r="D2004" s="2">
        <v>72</v>
      </c>
      <c r="E2004" s="2" t="s">
        <v>431</v>
      </c>
      <c r="F2004" s="2">
        <v>2002</v>
      </c>
    </row>
    <row r="2005" spans="1:6" x14ac:dyDescent="0.25">
      <c r="A2005" s="2" t="s">
        <v>263</v>
      </c>
      <c r="B2005" s="2" t="s">
        <v>264</v>
      </c>
      <c r="C2005" s="2" t="s">
        <v>430</v>
      </c>
      <c r="D2005" s="2">
        <v>72</v>
      </c>
      <c r="E2005" s="2" t="s">
        <v>431</v>
      </c>
      <c r="F2005" s="2">
        <v>2003</v>
      </c>
    </row>
    <row r="2006" spans="1:6" x14ac:dyDescent="0.25">
      <c r="A2006" s="2" t="s">
        <v>263</v>
      </c>
      <c r="B2006" s="2" t="s">
        <v>264</v>
      </c>
      <c r="C2006" s="2" t="s">
        <v>430</v>
      </c>
      <c r="D2006" s="2">
        <v>72</v>
      </c>
      <c r="E2006" s="2" t="s">
        <v>431</v>
      </c>
      <c r="F2006" s="2">
        <v>2004</v>
      </c>
    </row>
    <row r="2007" spans="1:6" x14ac:dyDescent="0.25">
      <c r="A2007" s="2" t="s">
        <v>263</v>
      </c>
      <c r="B2007" s="2" t="s">
        <v>264</v>
      </c>
      <c r="C2007" s="2" t="s">
        <v>430</v>
      </c>
      <c r="D2007" s="2">
        <v>72</v>
      </c>
      <c r="E2007" s="2" t="s">
        <v>431</v>
      </c>
      <c r="F2007" s="2">
        <v>2005</v>
      </c>
    </row>
    <row r="2008" spans="1:6" x14ac:dyDescent="0.25">
      <c r="A2008" s="2" t="s">
        <v>263</v>
      </c>
      <c r="B2008" s="2" t="s">
        <v>264</v>
      </c>
      <c r="C2008" s="2" t="s">
        <v>430</v>
      </c>
      <c r="D2008" s="2">
        <v>72</v>
      </c>
      <c r="E2008" s="2" t="s">
        <v>431</v>
      </c>
      <c r="F2008" s="2">
        <v>2006</v>
      </c>
    </row>
    <row r="2009" spans="1:6" x14ac:dyDescent="0.25">
      <c r="A2009" s="2" t="s">
        <v>263</v>
      </c>
      <c r="B2009" s="2" t="s">
        <v>264</v>
      </c>
      <c r="C2009" s="2" t="s">
        <v>430</v>
      </c>
      <c r="D2009" s="2">
        <v>72</v>
      </c>
      <c r="E2009" s="2" t="s">
        <v>431</v>
      </c>
      <c r="F2009" s="2">
        <v>2007</v>
      </c>
    </row>
    <row r="2010" spans="1:6" x14ac:dyDescent="0.25">
      <c r="A2010" s="2" t="s">
        <v>263</v>
      </c>
      <c r="B2010" s="2" t="s">
        <v>264</v>
      </c>
      <c r="C2010" s="2" t="s">
        <v>430</v>
      </c>
      <c r="D2010" s="2">
        <v>72</v>
      </c>
      <c r="E2010" s="2" t="s">
        <v>431</v>
      </c>
      <c r="F2010" s="2">
        <v>2008</v>
      </c>
    </row>
    <row r="2011" spans="1:6" x14ac:dyDescent="0.25">
      <c r="A2011" s="2" t="s">
        <v>263</v>
      </c>
      <c r="B2011" s="2" t="s">
        <v>264</v>
      </c>
      <c r="C2011" s="2" t="s">
        <v>430</v>
      </c>
      <c r="D2011" s="2">
        <v>72</v>
      </c>
      <c r="E2011" s="2" t="s">
        <v>431</v>
      </c>
      <c r="F2011" s="2">
        <v>2009</v>
      </c>
    </row>
    <row r="2012" spans="1:6" x14ac:dyDescent="0.25">
      <c r="A2012" s="2" t="s">
        <v>263</v>
      </c>
      <c r="B2012" s="2" t="s">
        <v>264</v>
      </c>
      <c r="C2012" s="2" t="s">
        <v>430</v>
      </c>
      <c r="D2012" s="2">
        <v>72</v>
      </c>
      <c r="E2012" s="2" t="s">
        <v>431</v>
      </c>
      <c r="F2012" s="2">
        <v>2010</v>
      </c>
    </row>
    <row r="2013" spans="1:6" x14ac:dyDescent="0.25">
      <c r="A2013" s="2" t="s">
        <v>263</v>
      </c>
      <c r="B2013" s="2" t="s">
        <v>264</v>
      </c>
      <c r="C2013" s="2" t="s">
        <v>430</v>
      </c>
      <c r="D2013" s="2">
        <v>72</v>
      </c>
      <c r="E2013" s="2" t="s">
        <v>431</v>
      </c>
      <c r="F2013" s="2">
        <v>2011</v>
      </c>
    </row>
    <row r="2014" spans="1:6" x14ac:dyDescent="0.25">
      <c r="A2014" s="2" t="s">
        <v>263</v>
      </c>
      <c r="B2014" s="2" t="s">
        <v>264</v>
      </c>
      <c r="C2014" s="2" t="s">
        <v>430</v>
      </c>
      <c r="D2014" s="2">
        <v>72</v>
      </c>
      <c r="E2014" s="2" t="s">
        <v>431</v>
      </c>
      <c r="F2014" s="2">
        <v>2012</v>
      </c>
    </row>
    <row r="2015" spans="1:6" x14ac:dyDescent="0.25">
      <c r="A2015" s="2" t="s">
        <v>263</v>
      </c>
      <c r="B2015" s="2" t="s">
        <v>264</v>
      </c>
      <c r="C2015" s="2" t="s">
        <v>430</v>
      </c>
      <c r="D2015" s="2">
        <v>72</v>
      </c>
      <c r="E2015" s="2" t="s">
        <v>431</v>
      </c>
      <c r="F2015" s="2">
        <v>2013</v>
      </c>
    </row>
    <row r="2016" spans="1:6" x14ac:dyDescent="0.25">
      <c r="A2016" s="2" t="s">
        <v>263</v>
      </c>
      <c r="B2016" s="2" t="s">
        <v>264</v>
      </c>
      <c r="C2016" s="2" t="s">
        <v>432</v>
      </c>
      <c r="D2016" s="2">
        <v>67</v>
      </c>
      <c r="E2016" s="2" t="s">
        <v>433</v>
      </c>
      <c r="F2016" s="2">
        <v>1995</v>
      </c>
    </row>
    <row r="2017" spans="1:6" x14ac:dyDescent="0.25">
      <c r="A2017" s="2" t="s">
        <v>263</v>
      </c>
      <c r="B2017" s="2" t="s">
        <v>264</v>
      </c>
      <c r="C2017" s="2" t="s">
        <v>432</v>
      </c>
      <c r="D2017" s="2">
        <v>67</v>
      </c>
      <c r="E2017" s="2" t="s">
        <v>433</v>
      </c>
      <c r="F2017" s="2">
        <v>1996</v>
      </c>
    </row>
    <row r="2018" spans="1:6" x14ac:dyDescent="0.25">
      <c r="A2018" s="2" t="s">
        <v>263</v>
      </c>
      <c r="B2018" s="2" t="s">
        <v>264</v>
      </c>
      <c r="C2018" s="2" t="s">
        <v>432</v>
      </c>
      <c r="D2018" s="2">
        <v>67</v>
      </c>
      <c r="E2018" s="2" t="s">
        <v>433</v>
      </c>
      <c r="F2018" s="2">
        <v>1997</v>
      </c>
    </row>
    <row r="2019" spans="1:6" x14ac:dyDescent="0.25">
      <c r="A2019" s="2" t="s">
        <v>263</v>
      </c>
      <c r="B2019" s="2" t="s">
        <v>264</v>
      </c>
      <c r="C2019" s="2" t="s">
        <v>432</v>
      </c>
      <c r="D2019" s="2">
        <v>67</v>
      </c>
      <c r="E2019" s="2" t="s">
        <v>433</v>
      </c>
      <c r="F2019" s="2">
        <v>1998</v>
      </c>
    </row>
    <row r="2020" spans="1:6" x14ac:dyDescent="0.25">
      <c r="A2020" s="2" t="s">
        <v>263</v>
      </c>
      <c r="B2020" s="2" t="s">
        <v>264</v>
      </c>
      <c r="C2020" s="2" t="s">
        <v>432</v>
      </c>
      <c r="D2020" s="2">
        <v>67</v>
      </c>
      <c r="E2020" s="2" t="s">
        <v>433</v>
      </c>
      <c r="F2020" s="2">
        <v>1999</v>
      </c>
    </row>
    <row r="2021" spans="1:6" x14ac:dyDescent="0.25">
      <c r="A2021" s="2" t="s">
        <v>263</v>
      </c>
      <c r="B2021" s="2" t="s">
        <v>264</v>
      </c>
      <c r="C2021" s="2" t="s">
        <v>432</v>
      </c>
      <c r="D2021" s="2">
        <v>67</v>
      </c>
      <c r="E2021" s="2" t="s">
        <v>433</v>
      </c>
      <c r="F2021" s="2">
        <v>2000</v>
      </c>
    </row>
    <row r="2022" spans="1:6" x14ac:dyDescent="0.25">
      <c r="A2022" s="2" t="s">
        <v>263</v>
      </c>
      <c r="B2022" s="2" t="s">
        <v>264</v>
      </c>
      <c r="C2022" s="2" t="s">
        <v>432</v>
      </c>
      <c r="D2022" s="2">
        <v>67</v>
      </c>
      <c r="E2022" s="2" t="s">
        <v>433</v>
      </c>
      <c r="F2022" s="2">
        <v>2001</v>
      </c>
    </row>
    <row r="2023" spans="1:6" x14ac:dyDescent="0.25">
      <c r="A2023" s="2" t="s">
        <v>263</v>
      </c>
      <c r="B2023" s="2" t="s">
        <v>264</v>
      </c>
      <c r="C2023" s="2" t="s">
        <v>432</v>
      </c>
      <c r="D2023" s="2">
        <v>67</v>
      </c>
      <c r="E2023" s="2" t="s">
        <v>433</v>
      </c>
      <c r="F2023" s="2">
        <v>2002</v>
      </c>
    </row>
    <row r="2024" spans="1:6" x14ac:dyDescent="0.25">
      <c r="A2024" s="2" t="s">
        <v>263</v>
      </c>
      <c r="B2024" s="2" t="s">
        <v>264</v>
      </c>
      <c r="C2024" s="2" t="s">
        <v>432</v>
      </c>
      <c r="D2024" s="2">
        <v>67</v>
      </c>
      <c r="E2024" s="2" t="s">
        <v>433</v>
      </c>
      <c r="F2024" s="2">
        <v>2003</v>
      </c>
    </row>
    <row r="2025" spans="1:6" x14ac:dyDescent="0.25">
      <c r="A2025" s="2" t="s">
        <v>263</v>
      </c>
      <c r="B2025" s="2" t="s">
        <v>264</v>
      </c>
      <c r="C2025" s="2" t="s">
        <v>432</v>
      </c>
      <c r="D2025" s="2">
        <v>67</v>
      </c>
      <c r="E2025" s="2" t="s">
        <v>433</v>
      </c>
      <c r="F2025" s="2">
        <v>2004</v>
      </c>
    </row>
    <row r="2026" spans="1:6" x14ac:dyDescent="0.25">
      <c r="A2026" s="2" t="s">
        <v>263</v>
      </c>
      <c r="B2026" s="2" t="s">
        <v>264</v>
      </c>
      <c r="C2026" s="2" t="s">
        <v>432</v>
      </c>
      <c r="D2026" s="2">
        <v>67</v>
      </c>
      <c r="E2026" s="2" t="s">
        <v>433</v>
      </c>
      <c r="F2026" s="2">
        <v>2005</v>
      </c>
    </row>
    <row r="2027" spans="1:6" x14ac:dyDescent="0.25">
      <c r="A2027" s="2" t="s">
        <v>263</v>
      </c>
      <c r="B2027" s="2" t="s">
        <v>264</v>
      </c>
      <c r="C2027" s="2" t="s">
        <v>432</v>
      </c>
      <c r="D2027" s="2">
        <v>67</v>
      </c>
      <c r="E2027" s="2" t="s">
        <v>433</v>
      </c>
      <c r="F2027" s="2">
        <v>2006</v>
      </c>
    </row>
    <row r="2028" spans="1:6" x14ac:dyDescent="0.25">
      <c r="A2028" s="2" t="s">
        <v>263</v>
      </c>
      <c r="B2028" s="2" t="s">
        <v>264</v>
      </c>
      <c r="C2028" s="2" t="s">
        <v>432</v>
      </c>
      <c r="D2028" s="2">
        <v>67</v>
      </c>
      <c r="E2028" s="2" t="s">
        <v>433</v>
      </c>
      <c r="F2028" s="2">
        <v>2007</v>
      </c>
    </row>
    <row r="2029" spans="1:6" x14ac:dyDescent="0.25">
      <c r="A2029" s="2" t="s">
        <v>263</v>
      </c>
      <c r="B2029" s="2" t="s">
        <v>264</v>
      </c>
      <c r="C2029" s="2" t="s">
        <v>432</v>
      </c>
      <c r="D2029" s="2">
        <v>67</v>
      </c>
      <c r="E2029" s="2" t="s">
        <v>433</v>
      </c>
      <c r="F2029" s="2">
        <v>2008</v>
      </c>
    </row>
    <row r="2030" spans="1:6" x14ac:dyDescent="0.25">
      <c r="A2030" s="2" t="s">
        <v>263</v>
      </c>
      <c r="B2030" s="2" t="s">
        <v>264</v>
      </c>
      <c r="C2030" s="2" t="s">
        <v>432</v>
      </c>
      <c r="D2030" s="2">
        <v>67</v>
      </c>
      <c r="E2030" s="2" t="s">
        <v>433</v>
      </c>
      <c r="F2030" s="2">
        <v>2009</v>
      </c>
    </row>
    <row r="2031" spans="1:6" x14ac:dyDescent="0.25">
      <c r="A2031" s="2" t="s">
        <v>263</v>
      </c>
      <c r="B2031" s="2" t="s">
        <v>264</v>
      </c>
      <c r="C2031" s="2" t="s">
        <v>432</v>
      </c>
      <c r="D2031" s="2">
        <v>67</v>
      </c>
      <c r="E2031" s="2" t="s">
        <v>433</v>
      </c>
      <c r="F2031" s="2">
        <v>2010</v>
      </c>
    </row>
    <row r="2032" spans="1:6" x14ac:dyDescent="0.25">
      <c r="A2032" s="2" t="s">
        <v>263</v>
      </c>
      <c r="B2032" s="2" t="s">
        <v>264</v>
      </c>
      <c r="C2032" s="2" t="s">
        <v>432</v>
      </c>
      <c r="D2032" s="2">
        <v>67</v>
      </c>
      <c r="E2032" s="2" t="s">
        <v>433</v>
      </c>
      <c r="F2032" s="2">
        <v>2011</v>
      </c>
    </row>
    <row r="2033" spans="1:6" x14ac:dyDescent="0.25">
      <c r="A2033" s="2" t="s">
        <v>263</v>
      </c>
      <c r="B2033" s="2" t="s">
        <v>264</v>
      </c>
      <c r="C2033" s="2" t="s">
        <v>432</v>
      </c>
      <c r="D2033" s="2">
        <v>67</v>
      </c>
      <c r="E2033" s="2" t="s">
        <v>433</v>
      </c>
      <c r="F2033" s="2">
        <v>2012</v>
      </c>
    </row>
    <row r="2034" spans="1:6" x14ac:dyDescent="0.25">
      <c r="A2034" s="2" t="s">
        <v>263</v>
      </c>
      <c r="B2034" s="2" t="s">
        <v>264</v>
      </c>
      <c r="C2034" s="2" t="s">
        <v>432</v>
      </c>
      <c r="D2034" s="2">
        <v>67</v>
      </c>
      <c r="E2034" s="2" t="s">
        <v>433</v>
      </c>
      <c r="F2034" s="2">
        <v>2013</v>
      </c>
    </row>
    <row r="2035" spans="1:6" x14ac:dyDescent="0.25">
      <c r="A2035" s="2" t="s">
        <v>263</v>
      </c>
      <c r="B2035" s="2" t="s">
        <v>264</v>
      </c>
      <c r="C2035" s="2" t="s">
        <v>434</v>
      </c>
      <c r="D2035" s="2">
        <v>66</v>
      </c>
      <c r="E2035" s="2" t="s">
        <v>435</v>
      </c>
      <c r="F2035" s="2">
        <v>1995</v>
      </c>
    </row>
    <row r="2036" spans="1:6" x14ac:dyDescent="0.25">
      <c r="A2036" s="2" t="s">
        <v>263</v>
      </c>
      <c r="B2036" s="2" t="s">
        <v>264</v>
      </c>
      <c r="C2036" s="2" t="s">
        <v>434</v>
      </c>
      <c r="D2036" s="2">
        <v>66</v>
      </c>
      <c r="E2036" s="2" t="s">
        <v>435</v>
      </c>
      <c r="F2036" s="2">
        <v>1996</v>
      </c>
    </row>
    <row r="2037" spans="1:6" x14ac:dyDescent="0.25">
      <c r="A2037" s="2" t="s">
        <v>263</v>
      </c>
      <c r="B2037" s="2" t="s">
        <v>264</v>
      </c>
      <c r="C2037" s="2" t="s">
        <v>434</v>
      </c>
      <c r="D2037" s="2">
        <v>66</v>
      </c>
      <c r="E2037" s="2" t="s">
        <v>435</v>
      </c>
      <c r="F2037" s="2">
        <v>1997</v>
      </c>
    </row>
    <row r="2038" spans="1:6" x14ac:dyDescent="0.25">
      <c r="A2038" s="2" t="s">
        <v>263</v>
      </c>
      <c r="B2038" s="2" t="s">
        <v>264</v>
      </c>
      <c r="C2038" s="2" t="s">
        <v>434</v>
      </c>
      <c r="D2038" s="2">
        <v>66</v>
      </c>
      <c r="E2038" s="2" t="s">
        <v>435</v>
      </c>
      <c r="F2038" s="2">
        <v>1998</v>
      </c>
    </row>
    <row r="2039" spans="1:6" x14ac:dyDescent="0.25">
      <c r="A2039" s="2" t="s">
        <v>263</v>
      </c>
      <c r="B2039" s="2" t="s">
        <v>264</v>
      </c>
      <c r="C2039" s="2" t="s">
        <v>434</v>
      </c>
      <c r="D2039" s="2">
        <v>66</v>
      </c>
      <c r="E2039" s="2" t="s">
        <v>435</v>
      </c>
      <c r="F2039" s="2">
        <v>1999</v>
      </c>
    </row>
    <row r="2040" spans="1:6" x14ac:dyDescent="0.25">
      <c r="A2040" s="2" t="s">
        <v>263</v>
      </c>
      <c r="B2040" s="2" t="s">
        <v>264</v>
      </c>
      <c r="C2040" s="2" t="s">
        <v>434</v>
      </c>
      <c r="D2040" s="2">
        <v>66</v>
      </c>
      <c r="E2040" s="2" t="s">
        <v>435</v>
      </c>
      <c r="F2040" s="2">
        <v>2000</v>
      </c>
    </row>
    <row r="2041" spans="1:6" x14ac:dyDescent="0.25">
      <c r="A2041" s="2" t="s">
        <v>263</v>
      </c>
      <c r="B2041" s="2" t="s">
        <v>264</v>
      </c>
      <c r="C2041" s="2" t="s">
        <v>434</v>
      </c>
      <c r="D2041" s="2">
        <v>66</v>
      </c>
      <c r="E2041" s="2" t="s">
        <v>435</v>
      </c>
      <c r="F2041" s="2">
        <v>2001</v>
      </c>
    </row>
    <row r="2042" spans="1:6" x14ac:dyDescent="0.25">
      <c r="A2042" s="2" t="s">
        <v>263</v>
      </c>
      <c r="B2042" s="2" t="s">
        <v>264</v>
      </c>
      <c r="C2042" s="2" t="s">
        <v>434</v>
      </c>
      <c r="D2042" s="2">
        <v>66</v>
      </c>
      <c r="E2042" s="2" t="s">
        <v>435</v>
      </c>
      <c r="F2042" s="2">
        <v>2002</v>
      </c>
    </row>
    <row r="2043" spans="1:6" x14ac:dyDescent="0.25">
      <c r="A2043" s="2" t="s">
        <v>263</v>
      </c>
      <c r="B2043" s="2" t="s">
        <v>264</v>
      </c>
      <c r="C2043" s="2" t="s">
        <v>434</v>
      </c>
      <c r="D2043" s="2">
        <v>66</v>
      </c>
      <c r="E2043" s="2" t="s">
        <v>435</v>
      </c>
      <c r="F2043" s="2">
        <v>2003</v>
      </c>
    </row>
    <row r="2044" spans="1:6" x14ac:dyDescent="0.25">
      <c r="A2044" s="2" t="s">
        <v>263</v>
      </c>
      <c r="B2044" s="2" t="s">
        <v>264</v>
      </c>
      <c r="C2044" s="2" t="s">
        <v>434</v>
      </c>
      <c r="D2044" s="2">
        <v>66</v>
      </c>
      <c r="E2044" s="2" t="s">
        <v>435</v>
      </c>
      <c r="F2044" s="2">
        <v>2004</v>
      </c>
    </row>
    <row r="2045" spans="1:6" x14ac:dyDescent="0.25">
      <c r="A2045" s="2" t="s">
        <v>263</v>
      </c>
      <c r="B2045" s="2" t="s">
        <v>264</v>
      </c>
      <c r="C2045" s="2" t="s">
        <v>434</v>
      </c>
      <c r="D2045" s="2">
        <v>66</v>
      </c>
      <c r="E2045" s="2" t="s">
        <v>435</v>
      </c>
      <c r="F2045" s="2">
        <v>2005</v>
      </c>
    </row>
    <row r="2046" spans="1:6" x14ac:dyDescent="0.25">
      <c r="A2046" s="2" t="s">
        <v>263</v>
      </c>
      <c r="B2046" s="2" t="s">
        <v>264</v>
      </c>
      <c r="C2046" s="2" t="s">
        <v>434</v>
      </c>
      <c r="D2046" s="2">
        <v>66</v>
      </c>
      <c r="E2046" s="2" t="s">
        <v>435</v>
      </c>
      <c r="F2046" s="2">
        <v>2006</v>
      </c>
    </row>
    <row r="2047" spans="1:6" x14ac:dyDescent="0.25">
      <c r="A2047" s="2" t="s">
        <v>263</v>
      </c>
      <c r="B2047" s="2" t="s">
        <v>264</v>
      </c>
      <c r="C2047" s="2" t="s">
        <v>434</v>
      </c>
      <c r="D2047" s="2">
        <v>66</v>
      </c>
      <c r="E2047" s="2" t="s">
        <v>435</v>
      </c>
      <c r="F2047" s="2">
        <v>2007</v>
      </c>
    </row>
    <row r="2048" spans="1:6" x14ac:dyDescent="0.25">
      <c r="A2048" s="2" t="s">
        <v>263</v>
      </c>
      <c r="B2048" s="2" t="s">
        <v>264</v>
      </c>
      <c r="C2048" s="2" t="s">
        <v>434</v>
      </c>
      <c r="D2048" s="2">
        <v>66</v>
      </c>
      <c r="E2048" s="2" t="s">
        <v>435</v>
      </c>
      <c r="F2048" s="2">
        <v>2008</v>
      </c>
    </row>
    <row r="2049" spans="1:6" x14ac:dyDescent="0.25">
      <c r="A2049" s="2" t="s">
        <v>263</v>
      </c>
      <c r="B2049" s="2" t="s">
        <v>264</v>
      </c>
      <c r="C2049" s="2" t="s">
        <v>434</v>
      </c>
      <c r="D2049" s="2">
        <v>66</v>
      </c>
      <c r="E2049" s="2" t="s">
        <v>435</v>
      </c>
      <c r="F2049" s="2">
        <v>2009</v>
      </c>
    </row>
    <row r="2050" spans="1:6" x14ac:dyDescent="0.25">
      <c r="A2050" s="2" t="s">
        <v>263</v>
      </c>
      <c r="B2050" s="2" t="s">
        <v>264</v>
      </c>
      <c r="C2050" s="2" t="s">
        <v>434</v>
      </c>
      <c r="D2050" s="2">
        <v>66</v>
      </c>
      <c r="E2050" s="2" t="s">
        <v>435</v>
      </c>
      <c r="F2050" s="2">
        <v>2010</v>
      </c>
    </row>
    <row r="2051" spans="1:6" x14ac:dyDescent="0.25">
      <c r="A2051" s="2" t="s">
        <v>263</v>
      </c>
      <c r="B2051" s="2" t="s">
        <v>264</v>
      </c>
      <c r="C2051" s="2" t="s">
        <v>434</v>
      </c>
      <c r="D2051" s="2">
        <v>66</v>
      </c>
      <c r="E2051" s="2" t="s">
        <v>435</v>
      </c>
      <c r="F2051" s="2">
        <v>2011</v>
      </c>
    </row>
    <row r="2052" spans="1:6" x14ac:dyDescent="0.25">
      <c r="A2052" s="2" t="s">
        <v>263</v>
      </c>
      <c r="B2052" s="2" t="s">
        <v>264</v>
      </c>
      <c r="C2052" s="2" t="s">
        <v>434</v>
      </c>
      <c r="D2052" s="2">
        <v>66</v>
      </c>
      <c r="E2052" s="2" t="s">
        <v>435</v>
      </c>
      <c r="F2052" s="2">
        <v>2012</v>
      </c>
    </row>
    <row r="2053" spans="1:6" x14ac:dyDescent="0.25">
      <c r="A2053" s="2" t="s">
        <v>263</v>
      </c>
      <c r="B2053" s="2" t="s">
        <v>264</v>
      </c>
      <c r="C2053" s="2" t="s">
        <v>434</v>
      </c>
      <c r="D2053" s="2">
        <v>66</v>
      </c>
      <c r="E2053" s="2" t="s">
        <v>435</v>
      </c>
      <c r="F2053" s="2">
        <v>2013</v>
      </c>
    </row>
    <row r="2054" spans="1:6" x14ac:dyDescent="0.25">
      <c r="A2054" s="2" t="s">
        <v>263</v>
      </c>
      <c r="B2054" s="2" t="s">
        <v>264</v>
      </c>
      <c r="C2054" s="2" t="s">
        <v>436</v>
      </c>
      <c r="D2054" s="2">
        <v>70</v>
      </c>
      <c r="E2054" s="2" t="s">
        <v>437</v>
      </c>
      <c r="F2054" s="2">
        <v>1995</v>
      </c>
    </row>
    <row r="2055" spans="1:6" x14ac:dyDescent="0.25">
      <c r="A2055" s="2" t="s">
        <v>263</v>
      </c>
      <c r="B2055" s="2" t="s">
        <v>264</v>
      </c>
      <c r="C2055" s="2" t="s">
        <v>436</v>
      </c>
      <c r="D2055" s="2">
        <v>70</v>
      </c>
      <c r="E2055" s="2" t="s">
        <v>437</v>
      </c>
      <c r="F2055" s="2">
        <v>1996</v>
      </c>
    </row>
    <row r="2056" spans="1:6" x14ac:dyDescent="0.25">
      <c r="A2056" s="2" t="s">
        <v>263</v>
      </c>
      <c r="B2056" s="2" t="s">
        <v>264</v>
      </c>
      <c r="C2056" s="2" t="s">
        <v>436</v>
      </c>
      <c r="D2056" s="2">
        <v>70</v>
      </c>
      <c r="E2056" s="2" t="s">
        <v>437</v>
      </c>
      <c r="F2056" s="2">
        <v>1997</v>
      </c>
    </row>
    <row r="2057" spans="1:6" x14ac:dyDescent="0.25">
      <c r="A2057" s="2" t="s">
        <v>263</v>
      </c>
      <c r="B2057" s="2" t="s">
        <v>264</v>
      </c>
      <c r="C2057" s="2" t="s">
        <v>436</v>
      </c>
      <c r="D2057" s="2">
        <v>70</v>
      </c>
      <c r="E2057" s="2" t="s">
        <v>437</v>
      </c>
      <c r="F2057" s="2">
        <v>1998</v>
      </c>
    </row>
    <row r="2058" spans="1:6" x14ac:dyDescent="0.25">
      <c r="A2058" s="2" t="s">
        <v>263</v>
      </c>
      <c r="B2058" s="2" t="s">
        <v>264</v>
      </c>
      <c r="C2058" s="2" t="s">
        <v>436</v>
      </c>
      <c r="D2058" s="2">
        <v>70</v>
      </c>
      <c r="E2058" s="2" t="s">
        <v>437</v>
      </c>
      <c r="F2058" s="2">
        <v>1999</v>
      </c>
    </row>
    <row r="2059" spans="1:6" x14ac:dyDescent="0.25">
      <c r="A2059" s="2" t="s">
        <v>263</v>
      </c>
      <c r="B2059" s="2" t="s">
        <v>264</v>
      </c>
      <c r="C2059" s="2" t="s">
        <v>436</v>
      </c>
      <c r="D2059" s="2">
        <v>70</v>
      </c>
      <c r="E2059" s="2" t="s">
        <v>437</v>
      </c>
      <c r="F2059" s="2">
        <v>2000</v>
      </c>
    </row>
    <row r="2060" spans="1:6" x14ac:dyDescent="0.25">
      <c r="A2060" s="2" t="s">
        <v>263</v>
      </c>
      <c r="B2060" s="2" t="s">
        <v>264</v>
      </c>
      <c r="C2060" s="2" t="s">
        <v>436</v>
      </c>
      <c r="D2060" s="2">
        <v>70</v>
      </c>
      <c r="E2060" s="2" t="s">
        <v>437</v>
      </c>
      <c r="F2060" s="2">
        <v>2001</v>
      </c>
    </row>
    <row r="2061" spans="1:6" x14ac:dyDescent="0.25">
      <c r="A2061" s="2" t="s">
        <v>263</v>
      </c>
      <c r="B2061" s="2" t="s">
        <v>264</v>
      </c>
      <c r="C2061" s="2" t="s">
        <v>436</v>
      </c>
      <c r="D2061" s="2">
        <v>70</v>
      </c>
      <c r="E2061" s="2" t="s">
        <v>437</v>
      </c>
      <c r="F2061" s="2">
        <v>2002</v>
      </c>
    </row>
    <row r="2062" spans="1:6" x14ac:dyDescent="0.25">
      <c r="A2062" s="2" t="s">
        <v>263</v>
      </c>
      <c r="B2062" s="2" t="s">
        <v>264</v>
      </c>
      <c r="C2062" s="2" t="s">
        <v>436</v>
      </c>
      <c r="D2062" s="2">
        <v>70</v>
      </c>
      <c r="E2062" s="2" t="s">
        <v>437</v>
      </c>
      <c r="F2062" s="2">
        <v>2003</v>
      </c>
    </row>
    <row r="2063" spans="1:6" x14ac:dyDescent="0.25">
      <c r="A2063" s="2" t="s">
        <v>263</v>
      </c>
      <c r="B2063" s="2" t="s">
        <v>264</v>
      </c>
      <c r="C2063" s="2" t="s">
        <v>436</v>
      </c>
      <c r="D2063" s="2">
        <v>70</v>
      </c>
      <c r="E2063" s="2" t="s">
        <v>437</v>
      </c>
      <c r="F2063" s="2">
        <v>2004</v>
      </c>
    </row>
    <row r="2064" spans="1:6" x14ac:dyDescent="0.25">
      <c r="A2064" s="2" t="s">
        <v>263</v>
      </c>
      <c r="B2064" s="2" t="s">
        <v>264</v>
      </c>
      <c r="C2064" s="2" t="s">
        <v>436</v>
      </c>
      <c r="D2064" s="2">
        <v>70</v>
      </c>
      <c r="E2064" s="2" t="s">
        <v>437</v>
      </c>
      <c r="F2064" s="2">
        <v>2005</v>
      </c>
    </row>
    <row r="2065" spans="1:6" x14ac:dyDescent="0.25">
      <c r="A2065" s="2" t="s">
        <v>263</v>
      </c>
      <c r="B2065" s="2" t="s">
        <v>264</v>
      </c>
      <c r="C2065" s="2" t="s">
        <v>436</v>
      </c>
      <c r="D2065" s="2">
        <v>70</v>
      </c>
      <c r="E2065" s="2" t="s">
        <v>437</v>
      </c>
      <c r="F2065" s="2">
        <v>2006</v>
      </c>
    </row>
    <row r="2066" spans="1:6" x14ac:dyDescent="0.25">
      <c r="A2066" s="2" t="s">
        <v>263</v>
      </c>
      <c r="B2066" s="2" t="s">
        <v>264</v>
      </c>
      <c r="C2066" s="2" t="s">
        <v>436</v>
      </c>
      <c r="D2066" s="2">
        <v>70</v>
      </c>
      <c r="E2066" s="2" t="s">
        <v>437</v>
      </c>
      <c r="F2066" s="2">
        <v>2007</v>
      </c>
    </row>
    <row r="2067" spans="1:6" x14ac:dyDescent="0.25">
      <c r="A2067" s="2" t="s">
        <v>263</v>
      </c>
      <c r="B2067" s="2" t="s">
        <v>264</v>
      </c>
      <c r="C2067" s="2" t="s">
        <v>436</v>
      </c>
      <c r="D2067" s="2">
        <v>70</v>
      </c>
      <c r="E2067" s="2" t="s">
        <v>437</v>
      </c>
      <c r="F2067" s="2">
        <v>2008</v>
      </c>
    </row>
    <row r="2068" spans="1:6" x14ac:dyDescent="0.25">
      <c r="A2068" s="2" t="s">
        <v>263</v>
      </c>
      <c r="B2068" s="2" t="s">
        <v>264</v>
      </c>
      <c r="C2068" s="2" t="s">
        <v>436</v>
      </c>
      <c r="D2068" s="2">
        <v>70</v>
      </c>
      <c r="E2068" s="2" t="s">
        <v>437</v>
      </c>
      <c r="F2068" s="2">
        <v>2009</v>
      </c>
    </row>
    <row r="2069" spans="1:6" x14ac:dyDescent="0.25">
      <c r="A2069" s="2" t="s">
        <v>263</v>
      </c>
      <c r="B2069" s="2" t="s">
        <v>264</v>
      </c>
      <c r="C2069" s="2" t="s">
        <v>436</v>
      </c>
      <c r="D2069" s="2">
        <v>70</v>
      </c>
      <c r="E2069" s="2" t="s">
        <v>437</v>
      </c>
      <c r="F2069" s="2">
        <v>2010</v>
      </c>
    </row>
    <row r="2070" spans="1:6" x14ac:dyDescent="0.25">
      <c r="A2070" s="2" t="s">
        <v>263</v>
      </c>
      <c r="B2070" s="2" t="s">
        <v>264</v>
      </c>
      <c r="C2070" s="2" t="s">
        <v>436</v>
      </c>
      <c r="D2070" s="2">
        <v>70</v>
      </c>
      <c r="E2070" s="2" t="s">
        <v>437</v>
      </c>
      <c r="F2070" s="2">
        <v>2011</v>
      </c>
    </row>
    <row r="2071" spans="1:6" x14ac:dyDescent="0.25">
      <c r="A2071" s="2" t="s">
        <v>263</v>
      </c>
      <c r="B2071" s="2" t="s">
        <v>264</v>
      </c>
      <c r="C2071" s="2" t="s">
        <v>436</v>
      </c>
      <c r="D2071" s="2">
        <v>70</v>
      </c>
      <c r="E2071" s="2" t="s">
        <v>437</v>
      </c>
      <c r="F2071" s="2">
        <v>2012</v>
      </c>
    </row>
    <row r="2072" spans="1:6" x14ac:dyDescent="0.25">
      <c r="A2072" s="2" t="s">
        <v>263</v>
      </c>
      <c r="B2072" s="2" t="s">
        <v>264</v>
      </c>
      <c r="C2072" s="2" t="s">
        <v>436</v>
      </c>
      <c r="D2072" s="2">
        <v>70</v>
      </c>
      <c r="E2072" s="2" t="s">
        <v>437</v>
      </c>
      <c r="F2072" s="2">
        <v>2013</v>
      </c>
    </row>
    <row r="2073" spans="1:6" x14ac:dyDescent="0.25">
      <c r="A2073" s="2" t="s">
        <v>263</v>
      </c>
      <c r="B2073" s="2" t="s">
        <v>264</v>
      </c>
      <c r="C2073" s="2" t="s">
        <v>47</v>
      </c>
      <c r="D2073" s="2">
        <v>79</v>
      </c>
      <c r="E2073" s="2" t="s">
        <v>438</v>
      </c>
      <c r="F2073" s="2">
        <v>1995</v>
      </c>
    </row>
    <row r="2074" spans="1:6" x14ac:dyDescent="0.25">
      <c r="A2074" s="2" t="s">
        <v>263</v>
      </c>
      <c r="B2074" s="2" t="s">
        <v>264</v>
      </c>
      <c r="C2074" s="2" t="s">
        <v>47</v>
      </c>
      <c r="D2074" s="2">
        <v>79</v>
      </c>
      <c r="E2074" s="2" t="s">
        <v>438</v>
      </c>
      <c r="F2074" s="2">
        <v>1996</v>
      </c>
    </row>
    <row r="2075" spans="1:6" x14ac:dyDescent="0.25">
      <c r="A2075" s="2" t="s">
        <v>263</v>
      </c>
      <c r="B2075" s="2" t="s">
        <v>264</v>
      </c>
      <c r="C2075" s="2" t="s">
        <v>47</v>
      </c>
      <c r="D2075" s="2">
        <v>79</v>
      </c>
      <c r="E2075" s="2" t="s">
        <v>438</v>
      </c>
      <c r="F2075" s="2">
        <v>1997</v>
      </c>
    </row>
    <row r="2076" spans="1:6" x14ac:dyDescent="0.25">
      <c r="A2076" s="2" t="s">
        <v>263</v>
      </c>
      <c r="B2076" s="2" t="s">
        <v>264</v>
      </c>
      <c r="C2076" s="2" t="s">
        <v>47</v>
      </c>
      <c r="D2076" s="2">
        <v>79</v>
      </c>
      <c r="E2076" s="2" t="s">
        <v>438</v>
      </c>
      <c r="F2076" s="2">
        <v>1998</v>
      </c>
    </row>
    <row r="2077" spans="1:6" x14ac:dyDescent="0.25">
      <c r="A2077" s="2" t="s">
        <v>263</v>
      </c>
      <c r="B2077" s="2" t="s">
        <v>264</v>
      </c>
      <c r="C2077" s="2" t="s">
        <v>47</v>
      </c>
      <c r="D2077" s="2">
        <v>79</v>
      </c>
      <c r="E2077" s="2" t="s">
        <v>438</v>
      </c>
      <c r="F2077" s="2">
        <v>1999</v>
      </c>
    </row>
    <row r="2078" spans="1:6" x14ac:dyDescent="0.25">
      <c r="A2078" s="2" t="s">
        <v>263</v>
      </c>
      <c r="B2078" s="2" t="s">
        <v>264</v>
      </c>
      <c r="C2078" s="2" t="s">
        <v>47</v>
      </c>
      <c r="D2078" s="2">
        <v>79</v>
      </c>
      <c r="E2078" s="2" t="s">
        <v>438</v>
      </c>
      <c r="F2078" s="2">
        <v>2000</v>
      </c>
    </row>
    <row r="2079" spans="1:6" x14ac:dyDescent="0.25">
      <c r="A2079" s="2" t="s">
        <v>263</v>
      </c>
      <c r="B2079" s="2" t="s">
        <v>264</v>
      </c>
      <c r="C2079" s="2" t="s">
        <v>47</v>
      </c>
      <c r="D2079" s="2">
        <v>79</v>
      </c>
      <c r="E2079" s="2" t="s">
        <v>438</v>
      </c>
      <c r="F2079" s="2">
        <v>2001</v>
      </c>
    </row>
    <row r="2080" spans="1:6" x14ac:dyDescent="0.25">
      <c r="A2080" s="2" t="s">
        <v>263</v>
      </c>
      <c r="B2080" s="2" t="s">
        <v>264</v>
      </c>
      <c r="C2080" s="2" t="s">
        <v>47</v>
      </c>
      <c r="D2080" s="2">
        <v>79</v>
      </c>
      <c r="E2080" s="2" t="s">
        <v>438</v>
      </c>
      <c r="F2080" s="2">
        <v>2002</v>
      </c>
    </row>
    <row r="2081" spans="1:6" x14ac:dyDescent="0.25">
      <c r="A2081" s="2" t="s">
        <v>263</v>
      </c>
      <c r="B2081" s="2" t="s">
        <v>264</v>
      </c>
      <c r="C2081" s="2" t="s">
        <v>47</v>
      </c>
      <c r="D2081" s="2">
        <v>79</v>
      </c>
      <c r="E2081" s="2" t="s">
        <v>438</v>
      </c>
      <c r="F2081" s="2">
        <v>2003</v>
      </c>
    </row>
    <row r="2082" spans="1:6" x14ac:dyDescent="0.25">
      <c r="A2082" s="2" t="s">
        <v>263</v>
      </c>
      <c r="B2082" s="2" t="s">
        <v>264</v>
      </c>
      <c r="C2082" s="2" t="s">
        <v>47</v>
      </c>
      <c r="D2082" s="2">
        <v>79</v>
      </c>
      <c r="E2082" s="2" t="s">
        <v>438</v>
      </c>
      <c r="F2082" s="2">
        <v>2004</v>
      </c>
    </row>
    <row r="2083" spans="1:6" x14ac:dyDescent="0.25">
      <c r="A2083" s="2" t="s">
        <v>263</v>
      </c>
      <c r="B2083" s="2" t="s">
        <v>264</v>
      </c>
      <c r="C2083" s="2" t="s">
        <v>47</v>
      </c>
      <c r="D2083" s="2">
        <v>79</v>
      </c>
      <c r="E2083" s="2" t="s">
        <v>438</v>
      </c>
      <c r="F2083" s="2">
        <v>2005</v>
      </c>
    </row>
    <row r="2084" spans="1:6" x14ac:dyDescent="0.25">
      <c r="A2084" s="2" t="s">
        <v>263</v>
      </c>
      <c r="B2084" s="2" t="s">
        <v>264</v>
      </c>
      <c r="C2084" s="2" t="s">
        <v>47</v>
      </c>
      <c r="D2084" s="2">
        <v>79</v>
      </c>
      <c r="E2084" s="2" t="s">
        <v>438</v>
      </c>
      <c r="F2084" s="2">
        <v>2006</v>
      </c>
    </row>
    <row r="2085" spans="1:6" x14ac:dyDescent="0.25">
      <c r="A2085" s="2" t="s">
        <v>263</v>
      </c>
      <c r="B2085" s="2" t="s">
        <v>264</v>
      </c>
      <c r="C2085" s="2" t="s">
        <v>47</v>
      </c>
      <c r="D2085" s="2">
        <v>79</v>
      </c>
      <c r="E2085" s="2" t="s">
        <v>438</v>
      </c>
      <c r="F2085" s="2">
        <v>2007</v>
      </c>
    </row>
    <row r="2086" spans="1:6" x14ac:dyDescent="0.25">
      <c r="A2086" s="2" t="s">
        <v>263</v>
      </c>
      <c r="B2086" s="2" t="s">
        <v>264</v>
      </c>
      <c r="C2086" s="2" t="s">
        <v>47</v>
      </c>
      <c r="D2086" s="2">
        <v>79</v>
      </c>
      <c r="E2086" s="2" t="s">
        <v>438</v>
      </c>
      <c r="F2086" s="2">
        <v>2008</v>
      </c>
    </row>
    <row r="2087" spans="1:6" x14ac:dyDescent="0.25">
      <c r="A2087" s="2" t="s">
        <v>263</v>
      </c>
      <c r="B2087" s="2" t="s">
        <v>264</v>
      </c>
      <c r="C2087" s="2" t="s">
        <v>47</v>
      </c>
      <c r="D2087" s="2">
        <v>79</v>
      </c>
      <c r="E2087" s="2" t="s">
        <v>438</v>
      </c>
      <c r="F2087" s="2">
        <v>2009</v>
      </c>
    </row>
    <row r="2088" spans="1:6" x14ac:dyDescent="0.25">
      <c r="A2088" s="2" t="s">
        <v>263</v>
      </c>
      <c r="B2088" s="2" t="s">
        <v>264</v>
      </c>
      <c r="C2088" s="2" t="s">
        <v>47</v>
      </c>
      <c r="D2088" s="2">
        <v>79</v>
      </c>
      <c r="E2088" s="2" t="s">
        <v>438</v>
      </c>
      <c r="F2088" s="2">
        <v>2010</v>
      </c>
    </row>
    <row r="2089" spans="1:6" x14ac:dyDescent="0.25">
      <c r="A2089" s="2" t="s">
        <v>263</v>
      </c>
      <c r="B2089" s="2" t="s">
        <v>264</v>
      </c>
      <c r="C2089" s="2" t="s">
        <v>47</v>
      </c>
      <c r="D2089" s="2">
        <v>79</v>
      </c>
      <c r="E2089" s="2" t="s">
        <v>438</v>
      </c>
      <c r="F2089" s="2">
        <v>2011</v>
      </c>
    </row>
    <row r="2090" spans="1:6" x14ac:dyDescent="0.25">
      <c r="A2090" s="2" t="s">
        <v>263</v>
      </c>
      <c r="B2090" s="2" t="s">
        <v>264</v>
      </c>
      <c r="C2090" s="2" t="s">
        <v>47</v>
      </c>
      <c r="D2090" s="2">
        <v>79</v>
      </c>
      <c r="E2090" s="2" t="s">
        <v>438</v>
      </c>
      <c r="F2090" s="2">
        <v>2012</v>
      </c>
    </row>
    <row r="2091" spans="1:6" x14ac:dyDescent="0.25">
      <c r="A2091" s="2" t="s">
        <v>263</v>
      </c>
      <c r="B2091" s="2" t="s">
        <v>264</v>
      </c>
      <c r="C2091" s="2" t="s">
        <v>47</v>
      </c>
      <c r="D2091" s="2">
        <v>79</v>
      </c>
      <c r="E2091" s="2" t="s">
        <v>438</v>
      </c>
      <c r="F2091" s="2">
        <v>2013</v>
      </c>
    </row>
    <row r="2092" spans="1:6" x14ac:dyDescent="0.25">
      <c r="A2092" s="2" t="s">
        <v>263</v>
      </c>
      <c r="B2092" s="2" t="s">
        <v>264</v>
      </c>
      <c r="C2092" s="2" t="s">
        <v>439</v>
      </c>
      <c r="D2092" s="2">
        <v>77</v>
      </c>
      <c r="E2092" s="2" t="s">
        <v>440</v>
      </c>
      <c r="F2092" s="2">
        <v>1995</v>
      </c>
    </row>
    <row r="2093" spans="1:6" x14ac:dyDescent="0.25">
      <c r="A2093" s="2" t="s">
        <v>263</v>
      </c>
      <c r="B2093" s="2" t="s">
        <v>264</v>
      </c>
      <c r="C2093" s="2" t="s">
        <v>439</v>
      </c>
      <c r="D2093" s="2">
        <v>77</v>
      </c>
      <c r="E2093" s="2" t="s">
        <v>440</v>
      </c>
      <c r="F2093" s="2">
        <v>1996</v>
      </c>
    </row>
    <row r="2094" spans="1:6" x14ac:dyDescent="0.25">
      <c r="A2094" s="2" t="s">
        <v>263</v>
      </c>
      <c r="B2094" s="2" t="s">
        <v>264</v>
      </c>
      <c r="C2094" s="2" t="s">
        <v>439</v>
      </c>
      <c r="D2094" s="2">
        <v>77</v>
      </c>
      <c r="E2094" s="2" t="s">
        <v>440</v>
      </c>
      <c r="F2094" s="2">
        <v>1997</v>
      </c>
    </row>
    <row r="2095" spans="1:6" x14ac:dyDescent="0.25">
      <c r="A2095" s="2" t="s">
        <v>263</v>
      </c>
      <c r="B2095" s="2" t="s">
        <v>264</v>
      </c>
      <c r="C2095" s="2" t="s">
        <v>439</v>
      </c>
      <c r="D2095" s="2">
        <v>77</v>
      </c>
      <c r="E2095" s="2" t="s">
        <v>440</v>
      </c>
      <c r="F2095" s="2">
        <v>1998</v>
      </c>
    </row>
    <row r="2096" spans="1:6" x14ac:dyDescent="0.25">
      <c r="A2096" s="2" t="s">
        <v>263</v>
      </c>
      <c r="B2096" s="2" t="s">
        <v>264</v>
      </c>
      <c r="C2096" s="2" t="s">
        <v>439</v>
      </c>
      <c r="D2096" s="2">
        <v>77</v>
      </c>
      <c r="E2096" s="2" t="s">
        <v>440</v>
      </c>
      <c r="F2096" s="2">
        <v>1999</v>
      </c>
    </row>
    <row r="2097" spans="1:6" x14ac:dyDescent="0.25">
      <c r="A2097" s="2" t="s">
        <v>263</v>
      </c>
      <c r="B2097" s="2" t="s">
        <v>264</v>
      </c>
      <c r="C2097" s="2" t="s">
        <v>439</v>
      </c>
      <c r="D2097" s="2">
        <v>77</v>
      </c>
      <c r="E2097" s="2" t="s">
        <v>440</v>
      </c>
      <c r="F2097" s="2">
        <v>2000</v>
      </c>
    </row>
    <row r="2098" spans="1:6" x14ac:dyDescent="0.25">
      <c r="A2098" s="2" t="s">
        <v>263</v>
      </c>
      <c r="B2098" s="2" t="s">
        <v>264</v>
      </c>
      <c r="C2098" s="2" t="s">
        <v>439</v>
      </c>
      <c r="D2098" s="2">
        <v>77</v>
      </c>
      <c r="E2098" s="2" t="s">
        <v>440</v>
      </c>
      <c r="F2098" s="2">
        <v>2001</v>
      </c>
    </row>
    <row r="2099" spans="1:6" x14ac:dyDescent="0.25">
      <c r="A2099" s="2" t="s">
        <v>263</v>
      </c>
      <c r="B2099" s="2" t="s">
        <v>264</v>
      </c>
      <c r="C2099" s="2" t="s">
        <v>439</v>
      </c>
      <c r="D2099" s="2">
        <v>77</v>
      </c>
      <c r="E2099" s="2" t="s">
        <v>440</v>
      </c>
      <c r="F2099" s="2">
        <v>2002</v>
      </c>
    </row>
    <row r="2100" spans="1:6" x14ac:dyDescent="0.25">
      <c r="A2100" s="2" t="s">
        <v>263</v>
      </c>
      <c r="B2100" s="2" t="s">
        <v>264</v>
      </c>
      <c r="C2100" s="2" t="s">
        <v>439</v>
      </c>
      <c r="D2100" s="2">
        <v>77</v>
      </c>
      <c r="E2100" s="2" t="s">
        <v>440</v>
      </c>
      <c r="F2100" s="2">
        <v>2003</v>
      </c>
    </row>
    <row r="2101" spans="1:6" x14ac:dyDescent="0.25">
      <c r="A2101" s="2" t="s">
        <v>263</v>
      </c>
      <c r="B2101" s="2" t="s">
        <v>264</v>
      </c>
      <c r="C2101" s="2" t="s">
        <v>439</v>
      </c>
      <c r="D2101" s="2">
        <v>77</v>
      </c>
      <c r="E2101" s="2" t="s">
        <v>440</v>
      </c>
      <c r="F2101" s="2">
        <v>2004</v>
      </c>
    </row>
    <row r="2102" spans="1:6" x14ac:dyDescent="0.25">
      <c r="A2102" s="2" t="s">
        <v>263</v>
      </c>
      <c r="B2102" s="2" t="s">
        <v>264</v>
      </c>
      <c r="C2102" s="2" t="s">
        <v>439</v>
      </c>
      <c r="D2102" s="2">
        <v>77</v>
      </c>
      <c r="E2102" s="2" t="s">
        <v>440</v>
      </c>
      <c r="F2102" s="2">
        <v>2005</v>
      </c>
    </row>
    <row r="2103" spans="1:6" x14ac:dyDescent="0.25">
      <c r="A2103" s="2" t="s">
        <v>263</v>
      </c>
      <c r="B2103" s="2" t="s">
        <v>264</v>
      </c>
      <c r="C2103" s="2" t="s">
        <v>439</v>
      </c>
      <c r="D2103" s="2">
        <v>77</v>
      </c>
      <c r="E2103" s="2" t="s">
        <v>440</v>
      </c>
      <c r="F2103" s="2">
        <v>2006</v>
      </c>
    </row>
    <row r="2104" spans="1:6" x14ac:dyDescent="0.25">
      <c r="A2104" s="2" t="s">
        <v>263</v>
      </c>
      <c r="B2104" s="2" t="s">
        <v>264</v>
      </c>
      <c r="C2104" s="2" t="s">
        <v>439</v>
      </c>
      <c r="D2104" s="2">
        <v>77</v>
      </c>
      <c r="E2104" s="2" t="s">
        <v>440</v>
      </c>
      <c r="F2104" s="2">
        <v>2007</v>
      </c>
    </row>
    <row r="2105" spans="1:6" x14ac:dyDescent="0.25">
      <c r="A2105" s="2" t="s">
        <v>263</v>
      </c>
      <c r="B2105" s="2" t="s">
        <v>264</v>
      </c>
      <c r="C2105" s="2" t="s">
        <v>439</v>
      </c>
      <c r="D2105" s="2">
        <v>77</v>
      </c>
      <c r="E2105" s="2" t="s">
        <v>440</v>
      </c>
      <c r="F2105" s="2">
        <v>2008</v>
      </c>
    </row>
    <row r="2106" spans="1:6" x14ac:dyDescent="0.25">
      <c r="A2106" s="2" t="s">
        <v>263</v>
      </c>
      <c r="B2106" s="2" t="s">
        <v>264</v>
      </c>
      <c r="C2106" s="2" t="s">
        <v>439</v>
      </c>
      <c r="D2106" s="2">
        <v>77</v>
      </c>
      <c r="E2106" s="2" t="s">
        <v>440</v>
      </c>
      <c r="F2106" s="2">
        <v>2009</v>
      </c>
    </row>
    <row r="2107" spans="1:6" x14ac:dyDescent="0.25">
      <c r="A2107" s="2" t="s">
        <v>263</v>
      </c>
      <c r="B2107" s="2" t="s">
        <v>264</v>
      </c>
      <c r="C2107" s="2" t="s">
        <v>439</v>
      </c>
      <c r="D2107" s="2">
        <v>77</v>
      </c>
      <c r="E2107" s="2" t="s">
        <v>440</v>
      </c>
      <c r="F2107" s="2">
        <v>2010</v>
      </c>
    </row>
    <row r="2108" spans="1:6" x14ac:dyDescent="0.25">
      <c r="A2108" s="2" t="s">
        <v>263</v>
      </c>
      <c r="B2108" s="2" t="s">
        <v>264</v>
      </c>
      <c r="C2108" s="2" t="s">
        <v>439</v>
      </c>
      <c r="D2108" s="2">
        <v>77</v>
      </c>
      <c r="E2108" s="2" t="s">
        <v>440</v>
      </c>
      <c r="F2108" s="2">
        <v>2011</v>
      </c>
    </row>
    <row r="2109" spans="1:6" x14ac:dyDescent="0.25">
      <c r="A2109" s="2" t="s">
        <v>263</v>
      </c>
      <c r="B2109" s="2" t="s">
        <v>264</v>
      </c>
      <c r="C2109" s="2" t="s">
        <v>439</v>
      </c>
      <c r="D2109" s="2">
        <v>77</v>
      </c>
      <c r="E2109" s="2" t="s">
        <v>440</v>
      </c>
      <c r="F2109" s="2">
        <v>2012</v>
      </c>
    </row>
    <row r="2110" spans="1:6" x14ac:dyDescent="0.25">
      <c r="A2110" s="2" t="s">
        <v>263</v>
      </c>
      <c r="B2110" s="2" t="s">
        <v>264</v>
      </c>
      <c r="C2110" s="2" t="s">
        <v>439</v>
      </c>
      <c r="D2110" s="2">
        <v>77</v>
      </c>
      <c r="E2110" s="2" t="s">
        <v>440</v>
      </c>
      <c r="F2110" s="2">
        <v>2013</v>
      </c>
    </row>
    <row r="2111" spans="1:6" x14ac:dyDescent="0.25">
      <c r="A2111" s="2" t="s">
        <v>263</v>
      </c>
      <c r="B2111" s="2" t="s">
        <v>264</v>
      </c>
      <c r="C2111" s="2" t="s">
        <v>441</v>
      </c>
      <c r="D2111" s="2">
        <v>78</v>
      </c>
      <c r="E2111" s="2" t="s">
        <v>442</v>
      </c>
      <c r="F2111" s="2">
        <v>1995</v>
      </c>
    </row>
    <row r="2112" spans="1:6" x14ac:dyDescent="0.25">
      <c r="A2112" s="2" t="s">
        <v>263</v>
      </c>
      <c r="B2112" s="2" t="s">
        <v>264</v>
      </c>
      <c r="C2112" s="2" t="s">
        <v>441</v>
      </c>
      <c r="D2112" s="2">
        <v>78</v>
      </c>
      <c r="E2112" s="2" t="s">
        <v>442</v>
      </c>
      <c r="F2112" s="2">
        <v>1996</v>
      </c>
    </row>
    <row r="2113" spans="1:6" x14ac:dyDescent="0.25">
      <c r="A2113" s="2" t="s">
        <v>263</v>
      </c>
      <c r="B2113" s="2" t="s">
        <v>264</v>
      </c>
      <c r="C2113" s="2" t="s">
        <v>441</v>
      </c>
      <c r="D2113" s="2">
        <v>78</v>
      </c>
      <c r="E2113" s="2" t="s">
        <v>442</v>
      </c>
      <c r="F2113" s="2">
        <v>1997</v>
      </c>
    </row>
    <row r="2114" spans="1:6" x14ac:dyDescent="0.25">
      <c r="A2114" s="2" t="s">
        <v>263</v>
      </c>
      <c r="B2114" s="2" t="s">
        <v>264</v>
      </c>
      <c r="C2114" s="2" t="s">
        <v>441</v>
      </c>
      <c r="D2114" s="2">
        <v>78</v>
      </c>
      <c r="E2114" s="2" t="s">
        <v>442</v>
      </c>
      <c r="F2114" s="2">
        <v>1998</v>
      </c>
    </row>
    <row r="2115" spans="1:6" x14ac:dyDescent="0.25">
      <c r="A2115" s="2" t="s">
        <v>263</v>
      </c>
      <c r="B2115" s="2" t="s">
        <v>264</v>
      </c>
      <c r="C2115" s="2" t="s">
        <v>441</v>
      </c>
      <c r="D2115" s="2">
        <v>78</v>
      </c>
      <c r="E2115" s="2" t="s">
        <v>442</v>
      </c>
      <c r="F2115" s="2">
        <v>1999</v>
      </c>
    </row>
    <row r="2116" spans="1:6" x14ac:dyDescent="0.25">
      <c r="A2116" s="2" t="s">
        <v>263</v>
      </c>
      <c r="B2116" s="2" t="s">
        <v>264</v>
      </c>
      <c r="C2116" s="2" t="s">
        <v>441</v>
      </c>
      <c r="D2116" s="2">
        <v>78</v>
      </c>
      <c r="E2116" s="2" t="s">
        <v>442</v>
      </c>
      <c r="F2116" s="2">
        <v>2000</v>
      </c>
    </row>
    <row r="2117" spans="1:6" x14ac:dyDescent="0.25">
      <c r="A2117" s="2" t="s">
        <v>263</v>
      </c>
      <c r="B2117" s="2" t="s">
        <v>264</v>
      </c>
      <c r="C2117" s="2" t="s">
        <v>441</v>
      </c>
      <c r="D2117" s="2">
        <v>78</v>
      </c>
      <c r="E2117" s="2" t="s">
        <v>442</v>
      </c>
      <c r="F2117" s="2">
        <v>2001</v>
      </c>
    </row>
    <row r="2118" spans="1:6" x14ac:dyDescent="0.25">
      <c r="A2118" s="2" t="s">
        <v>263</v>
      </c>
      <c r="B2118" s="2" t="s">
        <v>264</v>
      </c>
      <c r="C2118" s="2" t="s">
        <v>441</v>
      </c>
      <c r="D2118" s="2">
        <v>78</v>
      </c>
      <c r="E2118" s="2" t="s">
        <v>442</v>
      </c>
      <c r="F2118" s="2">
        <v>2002</v>
      </c>
    </row>
    <row r="2119" spans="1:6" x14ac:dyDescent="0.25">
      <c r="A2119" s="2" t="s">
        <v>263</v>
      </c>
      <c r="B2119" s="2" t="s">
        <v>264</v>
      </c>
      <c r="C2119" s="2" t="s">
        <v>441</v>
      </c>
      <c r="D2119" s="2">
        <v>78</v>
      </c>
      <c r="E2119" s="2" t="s">
        <v>442</v>
      </c>
      <c r="F2119" s="2">
        <v>2003</v>
      </c>
    </row>
    <row r="2120" spans="1:6" x14ac:dyDescent="0.25">
      <c r="A2120" s="2" t="s">
        <v>263</v>
      </c>
      <c r="B2120" s="2" t="s">
        <v>264</v>
      </c>
      <c r="C2120" s="2" t="s">
        <v>441</v>
      </c>
      <c r="D2120" s="2">
        <v>78</v>
      </c>
      <c r="E2120" s="2" t="s">
        <v>442</v>
      </c>
      <c r="F2120" s="2">
        <v>2004</v>
      </c>
    </row>
    <row r="2121" spans="1:6" x14ac:dyDescent="0.25">
      <c r="A2121" s="2" t="s">
        <v>263</v>
      </c>
      <c r="B2121" s="2" t="s">
        <v>264</v>
      </c>
      <c r="C2121" s="2" t="s">
        <v>441</v>
      </c>
      <c r="D2121" s="2">
        <v>78</v>
      </c>
      <c r="E2121" s="2" t="s">
        <v>442</v>
      </c>
      <c r="F2121" s="2">
        <v>2005</v>
      </c>
    </row>
    <row r="2122" spans="1:6" x14ac:dyDescent="0.25">
      <c r="A2122" s="2" t="s">
        <v>263</v>
      </c>
      <c r="B2122" s="2" t="s">
        <v>264</v>
      </c>
      <c r="C2122" s="2" t="s">
        <v>441</v>
      </c>
      <c r="D2122" s="2">
        <v>78</v>
      </c>
      <c r="E2122" s="2" t="s">
        <v>442</v>
      </c>
      <c r="F2122" s="2">
        <v>2006</v>
      </c>
    </row>
    <row r="2123" spans="1:6" x14ac:dyDescent="0.25">
      <c r="A2123" s="2" t="s">
        <v>263</v>
      </c>
      <c r="B2123" s="2" t="s">
        <v>264</v>
      </c>
      <c r="C2123" s="2" t="s">
        <v>441</v>
      </c>
      <c r="D2123" s="2">
        <v>78</v>
      </c>
      <c r="E2123" s="2" t="s">
        <v>442</v>
      </c>
      <c r="F2123" s="2">
        <v>2007</v>
      </c>
    </row>
    <row r="2124" spans="1:6" x14ac:dyDescent="0.25">
      <c r="A2124" s="2" t="s">
        <v>263</v>
      </c>
      <c r="B2124" s="2" t="s">
        <v>264</v>
      </c>
      <c r="C2124" s="2" t="s">
        <v>441</v>
      </c>
      <c r="D2124" s="2">
        <v>78</v>
      </c>
      <c r="E2124" s="2" t="s">
        <v>442</v>
      </c>
      <c r="F2124" s="2">
        <v>2008</v>
      </c>
    </row>
    <row r="2125" spans="1:6" x14ac:dyDescent="0.25">
      <c r="A2125" s="2" t="s">
        <v>263</v>
      </c>
      <c r="B2125" s="2" t="s">
        <v>264</v>
      </c>
      <c r="C2125" s="2" t="s">
        <v>441</v>
      </c>
      <c r="D2125" s="2">
        <v>78</v>
      </c>
      <c r="E2125" s="2" t="s">
        <v>442</v>
      </c>
      <c r="F2125" s="2">
        <v>2009</v>
      </c>
    </row>
    <row r="2126" spans="1:6" x14ac:dyDescent="0.25">
      <c r="A2126" s="2" t="s">
        <v>263</v>
      </c>
      <c r="B2126" s="2" t="s">
        <v>264</v>
      </c>
      <c r="C2126" s="2" t="s">
        <v>441</v>
      </c>
      <c r="D2126" s="2">
        <v>78</v>
      </c>
      <c r="E2126" s="2" t="s">
        <v>442</v>
      </c>
      <c r="F2126" s="2">
        <v>2010</v>
      </c>
    </row>
    <row r="2127" spans="1:6" x14ac:dyDescent="0.25">
      <c r="A2127" s="2" t="s">
        <v>263</v>
      </c>
      <c r="B2127" s="2" t="s">
        <v>264</v>
      </c>
      <c r="C2127" s="2" t="s">
        <v>441</v>
      </c>
      <c r="D2127" s="2">
        <v>78</v>
      </c>
      <c r="E2127" s="2" t="s">
        <v>442</v>
      </c>
      <c r="F2127" s="2">
        <v>2011</v>
      </c>
    </row>
    <row r="2128" spans="1:6" x14ac:dyDescent="0.25">
      <c r="A2128" s="2" t="s">
        <v>263</v>
      </c>
      <c r="B2128" s="2" t="s">
        <v>264</v>
      </c>
      <c r="C2128" s="2" t="s">
        <v>441</v>
      </c>
      <c r="D2128" s="2">
        <v>78</v>
      </c>
      <c r="E2128" s="2" t="s">
        <v>442</v>
      </c>
      <c r="F2128" s="2">
        <v>2012</v>
      </c>
    </row>
    <row r="2129" spans="1:6" x14ac:dyDescent="0.25">
      <c r="A2129" s="2" t="s">
        <v>263</v>
      </c>
      <c r="B2129" s="2" t="s">
        <v>264</v>
      </c>
      <c r="C2129" s="2" t="s">
        <v>441</v>
      </c>
      <c r="D2129" s="2">
        <v>78</v>
      </c>
      <c r="E2129" s="2" t="s">
        <v>442</v>
      </c>
      <c r="F2129" s="2">
        <v>2013</v>
      </c>
    </row>
    <row r="2130" spans="1:6" x14ac:dyDescent="0.25">
      <c r="A2130" s="2" t="s">
        <v>263</v>
      </c>
      <c r="B2130" s="2" t="s">
        <v>264</v>
      </c>
      <c r="C2130" s="2" t="s">
        <v>48</v>
      </c>
      <c r="D2130" s="2">
        <v>76</v>
      </c>
      <c r="E2130" s="2" t="s">
        <v>443</v>
      </c>
      <c r="F2130" s="2">
        <v>1995</v>
      </c>
    </row>
    <row r="2131" spans="1:6" x14ac:dyDescent="0.25">
      <c r="A2131" s="2" t="s">
        <v>263</v>
      </c>
      <c r="B2131" s="2" t="s">
        <v>264</v>
      </c>
      <c r="C2131" s="2" t="s">
        <v>48</v>
      </c>
      <c r="D2131" s="2">
        <v>76</v>
      </c>
      <c r="E2131" s="2" t="s">
        <v>443</v>
      </c>
      <c r="F2131" s="2">
        <v>1996</v>
      </c>
    </row>
    <row r="2132" spans="1:6" x14ac:dyDescent="0.25">
      <c r="A2132" s="2" t="s">
        <v>263</v>
      </c>
      <c r="B2132" s="2" t="s">
        <v>264</v>
      </c>
      <c r="C2132" s="2" t="s">
        <v>48</v>
      </c>
      <c r="D2132" s="2">
        <v>76</v>
      </c>
      <c r="E2132" s="2" t="s">
        <v>443</v>
      </c>
      <c r="F2132" s="2">
        <v>1997</v>
      </c>
    </row>
    <row r="2133" spans="1:6" x14ac:dyDescent="0.25">
      <c r="A2133" s="2" t="s">
        <v>263</v>
      </c>
      <c r="B2133" s="2" t="s">
        <v>264</v>
      </c>
      <c r="C2133" s="2" t="s">
        <v>48</v>
      </c>
      <c r="D2133" s="2">
        <v>76</v>
      </c>
      <c r="E2133" s="2" t="s">
        <v>443</v>
      </c>
      <c r="F2133" s="2">
        <v>1998</v>
      </c>
    </row>
    <row r="2134" spans="1:6" x14ac:dyDescent="0.25">
      <c r="A2134" s="2" t="s">
        <v>263</v>
      </c>
      <c r="B2134" s="2" t="s">
        <v>264</v>
      </c>
      <c r="C2134" s="2" t="s">
        <v>48</v>
      </c>
      <c r="D2134" s="2">
        <v>76</v>
      </c>
      <c r="E2134" s="2" t="s">
        <v>443</v>
      </c>
      <c r="F2134" s="2">
        <v>1999</v>
      </c>
    </row>
    <row r="2135" spans="1:6" x14ac:dyDescent="0.25">
      <c r="A2135" s="2" t="s">
        <v>263</v>
      </c>
      <c r="B2135" s="2" t="s">
        <v>264</v>
      </c>
      <c r="C2135" s="2" t="s">
        <v>48</v>
      </c>
      <c r="D2135" s="2">
        <v>76</v>
      </c>
      <c r="E2135" s="2" t="s">
        <v>443</v>
      </c>
      <c r="F2135" s="2">
        <v>2000</v>
      </c>
    </row>
    <row r="2136" spans="1:6" x14ac:dyDescent="0.25">
      <c r="A2136" s="2" t="s">
        <v>263</v>
      </c>
      <c r="B2136" s="2" t="s">
        <v>264</v>
      </c>
      <c r="C2136" s="2" t="s">
        <v>48</v>
      </c>
      <c r="D2136" s="2">
        <v>76</v>
      </c>
      <c r="E2136" s="2" t="s">
        <v>443</v>
      </c>
      <c r="F2136" s="2">
        <v>2001</v>
      </c>
    </row>
    <row r="2137" spans="1:6" x14ac:dyDescent="0.25">
      <c r="A2137" s="2" t="s">
        <v>263</v>
      </c>
      <c r="B2137" s="2" t="s">
        <v>264</v>
      </c>
      <c r="C2137" s="2" t="s">
        <v>48</v>
      </c>
      <c r="D2137" s="2">
        <v>76</v>
      </c>
      <c r="E2137" s="2" t="s">
        <v>443</v>
      </c>
      <c r="F2137" s="2">
        <v>2002</v>
      </c>
    </row>
    <row r="2138" spans="1:6" x14ac:dyDescent="0.25">
      <c r="A2138" s="2" t="s">
        <v>263</v>
      </c>
      <c r="B2138" s="2" t="s">
        <v>264</v>
      </c>
      <c r="C2138" s="2" t="s">
        <v>48</v>
      </c>
      <c r="D2138" s="2">
        <v>76</v>
      </c>
      <c r="E2138" s="2" t="s">
        <v>443</v>
      </c>
      <c r="F2138" s="2">
        <v>2003</v>
      </c>
    </row>
    <row r="2139" spans="1:6" x14ac:dyDescent="0.25">
      <c r="A2139" s="2" t="s">
        <v>263</v>
      </c>
      <c r="B2139" s="2" t="s">
        <v>264</v>
      </c>
      <c r="C2139" s="2" t="s">
        <v>48</v>
      </c>
      <c r="D2139" s="2">
        <v>76</v>
      </c>
      <c r="E2139" s="2" t="s">
        <v>443</v>
      </c>
      <c r="F2139" s="2">
        <v>2004</v>
      </c>
    </row>
    <row r="2140" spans="1:6" x14ac:dyDescent="0.25">
      <c r="A2140" s="2" t="s">
        <v>263</v>
      </c>
      <c r="B2140" s="2" t="s">
        <v>264</v>
      </c>
      <c r="C2140" s="2" t="s">
        <v>48</v>
      </c>
      <c r="D2140" s="2">
        <v>76</v>
      </c>
      <c r="E2140" s="2" t="s">
        <v>443</v>
      </c>
      <c r="F2140" s="2">
        <v>2005</v>
      </c>
    </row>
    <row r="2141" spans="1:6" x14ac:dyDescent="0.25">
      <c r="A2141" s="2" t="s">
        <v>263</v>
      </c>
      <c r="B2141" s="2" t="s">
        <v>264</v>
      </c>
      <c r="C2141" s="2" t="s">
        <v>48</v>
      </c>
      <c r="D2141" s="2">
        <v>76</v>
      </c>
      <c r="E2141" s="2" t="s">
        <v>443</v>
      </c>
      <c r="F2141" s="2">
        <v>2006</v>
      </c>
    </row>
    <row r="2142" spans="1:6" x14ac:dyDescent="0.25">
      <c r="A2142" s="2" t="s">
        <v>263</v>
      </c>
      <c r="B2142" s="2" t="s">
        <v>264</v>
      </c>
      <c r="C2142" s="2" t="s">
        <v>48</v>
      </c>
      <c r="D2142" s="2">
        <v>76</v>
      </c>
      <c r="E2142" s="2" t="s">
        <v>443</v>
      </c>
      <c r="F2142" s="2">
        <v>2007</v>
      </c>
    </row>
    <row r="2143" spans="1:6" x14ac:dyDescent="0.25">
      <c r="A2143" s="2" t="s">
        <v>263</v>
      </c>
      <c r="B2143" s="2" t="s">
        <v>264</v>
      </c>
      <c r="C2143" s="2" t="s">
        <v>48</v>
      </c>
      <c r="D2143" s="2">
        <v>76</v>
      </c>
      <c r="E2143" s="2" t="s">
        <v>443</v>
      </c>
      <c r="F2143" s="2">
        <v>2008</v>
      </c>
    </row>
    <row r="2144" spans="1:6" x14ac:dyDescent="0.25">
      <c r="A2144" s="2" t="s">
        <v>263</v>
      </c>
      <c r="B2144" s="2" t="s">
        <v>264</v>
      </c>
      <c r="C2144" s="2" t="s">
        <v>48</v>
      </c>
      <c r="D2144" s="2">
        <v>76</v>
      </c>
      <c r="E2144" s="2" t="s">
        <v>443</v>
      </c>
      <c r="F2144" s="2">
        <v>2009</v>
      </c>
    </row>
    <row r="2145" spans="1:6" x14ac:dyDescent="0.25">
      <c r="A2145" s="2" t="s">
        <v>263</v>
      </c>
      <c r="B2145" s="2" t="s">
        <v>264</v>
      </c>
      <c r="C2145" s="2" t="s">
        <v>48</v>
      </c>
      <c r="D2145" s="2">
        <v>76</v>
      </c>
      <c r="E2145" s="2" t="s">
        <v>443</v>
      </c>
      <c r="F2145" s="2">
        <v>2010</v>
      </c>
    </row>
    <row r="2146" spans="1:6" x14ac:dyDescent="0.25">
      <c r="A2146" s="2" t="s">
        <v>263</v>
      </c>
      <c r="B2146" s="2" t="s">
        <v>264</v>
      </c>
      <c r="C2146" s="2" t="s">
        <v>48</v>
      </c>
      <c r="D2146" s="2">
        <v>76</v>
      </c>
      <c r="E2146" s="2" t="s">
        <v>443</v>
      </c>
      <c r="F2146" s="2">
        <v>2011</v>
      </c>
    </row>
    <row r="2147" spans="1:6" x14ac:dyDescent="0.25">
      <c r="A2147" s="2" t="s">
        <v>263</v>
      </c>
      <c r="B2147" s="2" t="s">
        <v>264</v>
      </c>
      <c r="C2147" s="2" t="s">
        <v>48</v>
      </c>
      <c r="D2147" s="2">
        <v>76</v>
      </c>
      <c r="E2147" s="2" t="s">
        <v>443</v>
      </c>
      <c r="F2147" s="2">
        <v>2012</v>
      </c>
    </row>
    <row r="2148" spans="1:6" x14ac:dyDescent="0.25">
      <c r="A2148" s="2" t="s">
        <v>263</v>
      </c>
      <c r="B2148" s="2" t="s">
        <v>264</v>
      </c>
      <c r="C2148" s="2" t="s">
        <v>48</v>
      </c>
      <c r="D2148" s="2">
        <v>76</v>
      </c>
      <c r="E2148" s="2" t="s">
        <v>443</v>
      </c>
      <c r="F2148" s="2">
        <v>2013</v>
      </c>
    </row>
    <row r="2149" spans="1:6" x14ac:dyDescent="0.25">
      <c r="A2149" s="2" t="s">
        <v>263</v>
      </c>
      <c r="B2149" s="2" t="s">
        <v>264</v>
      </c>
      <c r="C2149" s="2" t="s">
        <v>49</v>
      </c>
      <c r="D2149" s="2">
        <v>80</v>
      </c>
      <c r="E2149" s="2" t="s">
        <v>444</v>
      </c>
      <c r="F2149" s="2">
        <v>1995</v>
      </c>
    </row>
    <row r="2150" spans="1:6" x14ac:dyDescent="0.25">
      <c r="A2150" s="2" t="s">
        <v>263</v>
      </c>
      <c r="B2150" s="2" t="s">
        <v>264</v>
      </c>
      <c r="C2150" s="2" t="s">
        <v>49</v>
      </c>
      <c r="D2150" s="2">
        <v>80</v>
      </c>
      <c r="E2150" s="2" t="s">
        <v>444</v>
      </c>
      <c r="F2150" s="2">
        <v>1996</v>
      </c>
    </row>
    <row r="2151" spans="1:6" x14ac:dyDescent="0.25">
      <c r="A2151" s="2" t="s">
        <v>263</v>
      </c>
      <c r="B2151" s="2" t="s">
        <v>264</v>
      </c>
      <c r="C2151" s="2" t="s">
        <v>49</v>
      </c>
      <c r="D2151" s="2">
        <v>80</v>
      </c>
      <c r="E2151" s="2" t="s">
        <v>444</v>
      </c>
      <c r="F2151" s="2">
        <v>1997</v>
      </c>
    </row>
    <row r="2152" spans="1:6" x14ac:dyDescent="0.25">
      <c r="A2152" s="2" t="s">
        <v>263</v>
      </c>
      <c r="B2152" s="2" t="s">
        <v>264</v>
      </c>
      <c r="C2152" s="2" t="s">
        <v>49</v>
      </c>
      <c r="D2152" s="2">
        <v>80</v>
      </c>
      <c r="E2152" s="2" t="s">
        <v>444</v>
      </c>
      <c r="F2152" s="2">
        <v>1998</v>
      </c>
    </row>
    <row r="2153" spans="1:6" x14ac:dyDescent="0.25">
      <c r="A2153" s="2" t="s">
        <v>263</v>
      </c>
      <c r="B2153" s="2" t="s">
        <v>264</v>
      </c>
      <c r="C2153" s="2" t="s">
        <v>49</v>
      </c>
      <c r="D2153" s="2">
        <v>80</v>
      </c>
      <c r="E2153" s="2" t="s">
        <v>444</v>
      </c>
      <c r="F2153" s="2">
        <v>1999</v>
      </c>
    </row>
    <row r="2154" spans="1:6" x14ac:dyDescent="0.25">
      <c r="A2154" s="2" t="s">
        <v>263</v>
      </c>
      <c r="B2154" s="2" t="s">
        <v>264</v>
      </c>
      <c r="C2154" s="2" t="s">
        <v>49</v>
      </c>
      <c r="D2154" s="2">
        <v>80</v>
      </c>
      <c r="E2154" s="2" t="s">
        <v>444</v>
      </c>
      <c r="F2154" s="2">
        <v>2000</v>
      </c>
    </row>
    <row r="2155" spans="1:6" x14ac:dyDescent="0.25">
      <c r="A2155" s="2" t="s">
        <v>263</v>
      </c>
      <c r="B2155" s="2" t="s">
        <v>264</v>
      </c>
      <c r="C2155" s="2" t="s">
        <v>49</v>
      </c>
      <c r="D2155" s="2">
        <v>80</v>
      </c>
      <c r="E2155" s="2" t="s">
        <v>444</v>
      </c>
      <c r="F2155" s="2">
        <v>2001</v>
      </c>
    </row>
    <row r="2156" spans="1:6" x14ac:dyDescent="0.25">
      <c r="A2156" s="2" t="s">
        <v>263</v>
      </c>
      <c r="B2156" s="2" t="s">
        <v>264</v>
      </c>
      <c r="C2156" s="2" t="s">
        <v>49</v>
      </c>
      <c r="D2156" s="2">
        <v>80</v>
      </c>
      <c r="E2156" s="2" t="s">
        <v>444</v>
      </c>
      <c r="F2156" s="2">
        <v>2002</v>
      </c>
    </row>
    <row r="2157" spans="1:6" x14ac:dyDescent="0.25">
      <c r="A2157" s="2" t="s">
        <v>263</v>
      </c>
      <c r="B2157" s="2" t="s">
        <v>264</v>
      </c>
      <c r="C2157" s="2" t="s">
        <v>49</v>
      </c>
      <c r="D2157" s="2">
        <v>80</v>
      </c>
      <c r="E2157" s="2" t="s">
        <v>444</v>
      </c>
      <c r="F2157" s="2">
        <v>2003</v>
      </c>
    </row>
    <row r="2158" spans="1:6" x14ac:dyDescent="0.25">
      <c r="A2158" s="2" t="s">
        <v>263</v>
      </c>
      <c r="B2158" s="2" t="s">
        <v>264</v>
      </c>
      <c r="C2158" s="2" t="s">
        <v>49</v>
      </c>
      <c r="D2158" s="2">
        <v>80</v>
      </c>
      <c r="E2158" s="2" t="s">
        <v>444</v>
      </c>
      <c r="F2158" s="2">
        <v>2004</v>
      </c>
    </row>
    <row r="2159" spans="1:6" x14ac:dyDescent="0.25">
      <c r="A2159" s="2" t="s">
        <v>263</v>
      </c>
      <c r="B2159" s="2" t="s">
        <v>264</v>
      </c>
      <c r="C2159" s="2" t="s">
        <v>49</v>
      </c>
      <c r="D2159" s="2">
        <v>80</v>
      </c>
      <c r="E2159" s="2" t="s">
        <v>444</v>
      </c>
      <c r="F2159" s="2">
        <v>2005</v>
      </c>
    </row>
    <row r="2160" spans="1:6" x14ac:dyDescent="0.25">
      <c r="A2160" s="2" t="s">
        <v>263</v>
      </c>
      <c r="B2160" s="2" t="s">
        <v>264</v>
      </c>
      <c r="C2160" s="2" t="s">
        <v>49</v>
      </c>
      <c r="D2160" s="2">
        <v>80</v>
      </c>
      <c r="E2160" s="2" t="s">
        <v>444</v>
      </c>
      <c r="F2160" s="2">
        <v>2006</v>
      </c>
    </row>
    <row r="2161" spans="1:6" x14ac:dyDescent="0.25">
      <c r="A2161" s="2" t="s">
        <v>263</v>
      </c>
      <c r="B2161" s="2" t="s">
        <v>264</v>
      </c>
      <c r="C2161" s="2" t="s">
        <v>49</v>
      </c>
      <c r="D2161" s="2">
        <v>80</v>
      </c>
      <c r="E2161" s="2" t="s">
        <v>444</v>
      </c>
      <c r="F2161" s="2">
        <v>2007</v>
      </c>
    </row>
    <row r="2162" spans="1:6" x14ac:dyDescent="0.25">
      <c r="A2162" s="2" t="s">
        <v>263</v>
      </c>
      <c r="B2162" s="2" t="s">
        <v>264</v>
      </c>
      <c r="C2162" s="2" t="s">
        <v>49</v>
      </c>
      <c r="D2162" s="2">
        <v>80</v>
      </c>
      <c r="E2162" s="2" t="s">
        <v>444</v>
      </c>
      <c r="F2162" s="2">
        <v>2008</v>
      </c>
    </row>
    <row r="2163" spans="1:6" x14ac:dyDescent="0.25">
      <c r="A2163" s="2" t="s">
        <v>263</v>
      </c>
      <c r="B2163" s="2" t="s">
        <v>264</v>
      </c>
      <c r="C2163" s="2" t="s">
        <v>49</v>
      </c>
      <c r="D2163" s="2">
        <v>80</v>
      </c>
      <c r="E2163" s="2" t="s">
        <v>444</v>
      </c>
      <c r="F2163" s="2">
        <v>2009</v>
      </c>
    </row>
    <row r="2164" spans="1:6" x14ac:dyDescent="0.25">
      <c r="A2164" s="2" t="s">
        <v>263</v>
      </c>
      <c r="B2164" s="2" t="s">
        <v>264</v>
      </c>
      <c r="C2164" s="2" t="s">
        <v>49</v>
      </c>
      <c r="D2164" s="2">
        <v>80</v>
      </c>
      <c r="E2164" s="2" t="s">
        <v>444</v>
      </c>
      <c r="F2164" s="2">
        <v>2010</v>
      </c>
    </row>
    <row r="2165" spans="1:6" x14ac:dyDescent="0.25">
      <c r="A2165" s="2" t="s">
        <v>263</v>
      </c>
      <c r="B2165" s="2" t="s">
        <v>264</v>
      </c>
      <c r="C2165" s="2" t="s">
        <v>49</v>
      </c>
      <c r="D2165" s="2">
        <v>80</v>
      </c>
      <c r="E2165" s="2" t="s">
        <v>444</v>
      </c>
      <c r="F2165" s="2">
        <v>2011</v>
      </c>
    </row>
    <row r="2166" spans="1:6" x14ac:dyDescent="0.25">
      <c r="A2166" s="2" t="s">
        <v>263</v>
      </c>
      <c r="B2166" s="2" t="s">
        <v>264</v>
      </c>
      <c r="C2166" s="2" t="s">
        <v>49</v>
      </c>
      <c r="D2166" s="2">
        <v>80</v>
      </c>
      <c r="E2166" s="2" t="s">
        <v>444</v>
      </c>
      <c r="F2166" s="2">
        <v>2012</v>
      </c>
    </row>
    <row r="2167" spans="1:6" x14ac:dyDescent="0.25">
      <c r="A2167" s="2" t="s">
        <v>263</v>
      </c>
      <c r="B2167" s="2" t="s">
        <v>264</v>
      </c>
      <c r="C2167" s="2" t="s">
        <v>49</v>
      </c>
      <c r="D2167" s="2">
        <v>80</v>
      </c>
      <c r="E2167" s="2" t="s">
        <v>444</v>
      </c>
      <c r="F2167" s="2">
        <v>2013</v>
      </c>
    </row>
    <row r="2168" spans="1:6" x14ac:dyDescent="0.25">
      <c r="A2168" s="2" t="s">
        <v>263</v>
      </c>
      <c r="B2168" s="2" t="s">
        <v>264</v>
      </c>
      <c r="C2168" s="2" t="s">
        <v>50</v>
      </c>
      <c r="D2168" s="2">
        <v>131</v>
      </c>
      <c r="E2168" s="2" t="s">
        <v>445</v>
      </c>
      <c r="F2168" s="2">
        <v>2006</v>
      </c>
    </row>
    <row r="2169" spans="1:6" x14ac:dyDescent="0.25">
      <c r="A2169" s="2" t="s">
        <v>263</v>
      </c>
      <c r="B2169" s="2" t="s">
        <v>264</v>
      </c>
      <c r="C2169" s="2" t="s">
        <v>50</v>
      </c>
      <c r="D2169" s="2">
        <v>131</v>
      </c>
      <c r="E2169" s="2" t="s">
        <v>445</v>
      </c>
      <c r="F2169" s="2">
        <v>2007</v>
      </c>
    </row>
    <row r="2170" spans="1:6" x14ac:dyDescent="0.25">
      <c r="A2170" s="2" t="s">
        <v>263</v>
      </c>
      <c r="B2170" s="2" t="s">
        <v>264</v>
      </c>
      <c r="C2170" s="2" t="s">
        <v>50</v>
      </c>
      <c r="D2170" s="2">
        <v>131</v>
      </c>
      <c r="E2170" s="2" t="s">
        <v>445</v>
      </c>
      <c r="F2170" s="2">
        <v>2008</v>
      </c>
    </row>
    <row r="2171" spans="1:6" x14ac:dyDescent="0.25">
      <c r="A2171" s="2" t="s">
        <v>263</v>
      </c>
      <c r="B2171" s="2" t="s">
        <v>264</v>
      </c>
      <c r="C2171" s="2" t="s">
        <v>50</v>
      </c>
      <c r="D2171" s="2">
        <v>131</v>
      </c>
      <c r="E2171" s="2" t="s">
        <v>445</v>
      </c>
      <c r="F2171" s="2">
        <v>2009</v>
      </c>
    </row>
    <row r="2172" spans="1:6" x14ac:dyDescent="0.25">
      <c r="A2172" s="2" t="s">
        <v>263</v>
      </c>
      <c r="B2172" s="2" t="s">
        <v>264</v>
      </c>
      <c r="C2172" s="2" t="s">
        <v>50</v>
      </c>
      <c r="D2172" s="2">
        <v>131</v>
      </c>
      <c r="E2172" s="2" t="s">
        <v>445</v>
      </c>
      <c r="F2172" s="2">
        <v>2010</v>
      </c>
    </row>
    <row r="2173" spans="1:6" x14ac:dyDescent="0.25">
      <c r="A2173" s="2" t="s">
        <v>263</v>
      </c>
      <c r="B2173" s="2" t="s">
        <v>264</v>
      </c>
      <c r="C2173" s="2" t="s">
        <v>50</v>
      </c>
      <c r="D2173" s="2">
        <v>131</v>
      </c>
      <c r="E2173" s="2" t="s">
        <v>445</v>
      </c>
      <c r="F2173" s="2">
        <v>2011</v>
      </c>
    </row>
    <row r="2174" spans="1:6" x14ac:dyDescent="0.25">
      <c r="A2174" s="2" t="s">
        <v>263</v>
      </c>
      <c r="B2174" s="2" t="s">
        <v>264</v>
      </c>
      <c r="C2174" s="2" t="s">
        <v>50</v>
      </c>
      <c r="D2174" s="2">
        <v>131</v>
      </c>
      <c r="E2174" s="2" t="s">
        <v>445</v>
      </c>
      <c r="F2174" s="2">
        <v>2012</v>
      </c>
    </row>
    <row r="2175" spans="1:6" x14ac:dyDescent="0.25">
      <c r="A2175" s="2" t="s">
        <v>263</v>
      </c>
      <c r="B2175" s="2" t="s">
        <v>264</v>
      </c>
      <c r="C2175" s="2" t="s">
        <v>50</v>
      </c>
      <c r="D2175" s="2">
        <v>131</v>
      </c>
      <c r="E2175" s="2" t="s">
        <v>445</v>
      </c>
      <c r="F2175" s="2">
        <v>2013</v>
      </c>
    </row>
    <row r="2176" spans="1:6" x14ac:dyDescent="0.25">
      <c r="A2176" s="2" t="s">
        <v>263</v>
      </c>
      <c r="B2176" s="2" t="s">
        <v>264</v>
      </c>
      <c r="C2176" s="2" t="s">
        <v>446</v>
      </c>
      <c r="D2176" s="2">
        <v>119</v>
      </c>
      <c r="E2176" s="2" t="s">
        <v>447</v>
      </c>
      <c r="F2176" s="2">
        <v>2006</v>
      </c>
    </row>
    <row r="2177" spans="1:6" x14ac:dyDescent="0.25">
      <c r="A2177" s="2" t="s">
        <v>263</v>
      </c>
      <c r="B2177" s="2" t="s">
        <v>264</v>
      </c>
      <c r="C2177" s="2" t="s">
        <v>446</v>
      </c>
      <c r="D2177" s="2">
        <v>119</v>
      </c>
      <c r="E2177" s="2" t="s">
        <v>447</v>
      </c>
      <c r="F2177" s="2">
        <v>2007</v>
      </c>
    </row>
    <row r="2178" spans="1:6" x14ac:dyDescent="0.25">
      <c r="A2178" s="2" t="s">
        <v>263</v>
      </c>
      <c r="B2178" s="2" t="s">
        <v>264</v>
      </c>
      <c r="C2178" s="2" t="s">
        <v>446</v>
      </c>
      <c r="D2178" s="2">
        <v>119</v>
      </c>
      <c r="E2178" s="2" t="s">
        <v>447</v>
      </c>
      <c r="F2178" s="2">
        <v>2008</v>
      </c>
    </row>
    <row r="2179" spans="1:6" x14ac:dyDescent="0.25">
      <c r="A2179" s="2" t="s">
        <v>263</v>
      </c>
      <c r="B2179" s="2" t="s">
        <v>264</v>
      </c>
      <c r="C2179" s="2" t="s">
        <v>446</v>
      </c>
      <c r="D2179" s="2">
        <v>119</v>
      </c>
      <c r="E2179" s="2" t="s">
        <v>447</v>
      </c>
      <c r="F2179" s="2">
        <v>2009</v>
      </c>
    </row>
    <row r="2180" spans="1:6" x14ac:dyDescent="0.25">
      <c r="A2180" s="2" t="s">
        <v>263</v>
      </c>
      <c r="B2180" s="2" t="s">
        <v>264</v>
      </c>
      <c r="C2180" s="2" t="s">
        <v>446</v>
      </c>
      <c r="D2180" s="2">
        <v>119</v>
      </c>
      <c r="E2180" s="2" t="s">
        <v>447</v>
      </c>
      <c r="F2180" s="2">
        <v>2010</v>
      </c>
    </row>
    <row r="2181" spans="1:6" x14ac:dyDescent="0.25">
      <c r="A2181" s="2" t="s">
        <v>263</v>
      </c>
      <c r="B2181" s="2" t="s">
        <v>264</v>
      </c>
      <c r="C2181" s="2" t="s">
        <v>446</v>
      </c>
      <c r="D2181" s="2">
        <v>119</v>
      </c>
      <c r="E2181" s="2" t="s">
        <v>447</v>
      </c>
      <c r="F2181" s="2">
        <v>2011</v>
      </c>
    </row>
    <row r="2182" spans="1:6" x14ac:dyDescent="0.25">
      <c r="A2182" s="2" t="s">
        <v>263</v>
      </c>
      <c r="B2182" s="2" t="s">
        <v>264</v>
      </c>
      <c r="C2182" s="2" t="s">
        <v>446</v>
      </c>
      <c r="D2182" s="2">
        <v>119</v>
      </c>
      <c r="E2182" s="2" t="s">
        <v>447</v>
      </c>
      <c r="F2182" s="2">
        <v>2012</v>
      </c>
    </row>
    <row r="2183" spans="1:6" x14ac:dyDescent="0.25">
      <c r="A2183" s="2" t="s">
        <v>263</v>
      </c>
      <c r="B2183" s="2" t="s">
        <v>264</v>
      </c>
      <c r="C2183" s="2" t="s">
        <v>446</v>
      </c>
      <c r="D2183" s="2">
        <v>119</v>
      </c>
      <c r="E2183" s="2" t="s">
        <v>447</v>
      </c>
      <c r="F2183" s="2">
        <v>2013</v>
      </c>
    </row>
    <row r="2184" spans="1:6" x14ac:dyDescent="0.25">
      <c r="A2184" s="2" t="s">
        <v>263</v>
      </c>
      <c r="B2184" s="2" t="s">
        <v>264</v>
      </c>
      <c r="C2184" s="2" t="s">
        <v>448</v>
      </c>
      <c r="D2184" s="2">
        <v>118</v>
      </c>
      <c r="E2184" s="2" t="s">
        <v>449</v>
      </c>
      <c r="F2184" s="2">
        <v>2006</v>
      </c>
    </row>
    <row r="2185" spans="1:6" x14ac:dyDescent="0.25">
      <c r="A2185" s="2" t="s">
        <v>263</v>
      </c>
      <c r="B2185" s="2" t="s">
        <v>264</v>
      </c>
      <c r="C2185" s="2" t="s">
        <v>448</v>
      </c>
      <c r="D2185" s="2">
        <v>118</v>
      </c>
      <c r="E2185" s="2" t="s">
        <v>449</v>
      </c>
      <c r="F2185" s="2">
        <v>2007</v>
      </c>
    </row>
    <row r="2186" spans="1:6" x14ac:dyDescent="0.25">
      <c r="A2186" s="2" t="s">
        <v>263</v>
      </c>
      <c r="B2186" s="2" t="s">
        <v>264</v>
      </c>
      <c r="C2186" s="2" t="s">
        <v>448</v>
      </c>
      <c r="D2186" s="2">
        <v>118</v>
      </c>
      <c r="E2186" s="2" t="s">
        <v>449</v>
      </c>
      <c r="F2186" s="2">
        <v>2008</v>
      </c>
    </row>
    <row r="2187" spans="1:6" x14ac:dyDescent="0.25">
      <c r="A2187" s="2" t="s">
        <v>263</v>
      </c>
      <c r="B2187" s="2" t="s">
        <v>264</v>
      </c>
      <c r="C2187" s="2" t="s">
        <v>448</v>
      </c>
      <c r="D2187" s="2">
        <v>118</v>
      </c>
      <c r="E2187" s="2" t="s">
        <v>449</v>
      </c>
      <c r="F2187" s="2">
        <v>2009</v>
      </c>
    </row>
    <row r="2188" spans="1:6" x14ac:dyDescent="0.25">
      <c r="A2188" s="2" t="s">
        <v>263</v>
      </c>
      <c r="B2188" s="2" t="s">
        <v>264</v>
      </c>
      <c r="C2188" s="2" t="s">
        <v>448</v>
      </c>
      <c r="D2188" s="2">
        <v>118</v>
      </c>
      <c r="E2188" s="2" t="s">
        <v>449</v>
      </c>
      <c r="F2188" s="2">
        <v>2010</v>
      </c>
    </row>
    <row r="2189" spans="1:6" x14ac:dyDescent="0.25">
      <c r="A2189" s="2" t="s">
        <v>263</v>
      </c>
      <c r="B2189" s="2" t="s">
        <v>264</v>
      </c>
      <c r="C2189" s="2" t="s">
        <v>448</v>
      </c>
      <c r="D2189" s="2">
        <v>118</v>
      </c>
      <c r="E2189" s="2" t="s">
        <v>449</v>
      </c>
      <c r="F2189" s="2">
        <v>2011</v>
      </c>
    </row>
    <row r="2190" spans="1:6" x14ac:dyDescent="0.25">
      <c r="A2190" s="2" t="s">
        <v>263</v>
      </c>
      <c r="B2190" s="2" t="s">
        <v>264</v>
      </c>
      <c r="C2190" s="2" t="s">
        <v>448</v>
      </c>
      <c r="D2190" s="2">
        <v>118</v>
      </c>
      <c r="E2190" s="2" t="s">
        <v>449</v>
      </c>
      <c r="F2190" s="2">
        <v>2012</v>
      </c>
    </row>
    <row r="2191" spans="1:6" x14ac:dyDescent="0.25">
      <c r="A2191" s="2" t="s">
        <v>263</v>
      </c>
      <c r="B2191" s="2" t="s">
        <v>264</v>
      </c>
      <c r="C2191" s="2" t="s">
        <v>448</v>
      </c>
      <c r="D2191" s="2">
        <v>118</v>
      </c>
      <c r="E2191" s="2" t="s">
        <v>449</v>
      </c>
      <c r="F2191" s="2">
        <v>2013</v>
      </c>
    </row>
    <row r="2192" spans="1:6" x14ac:dyDescent="0.25">
      <c r="A2192" s="2" t="s">
        <v>263</v>
      </c>
      <c r="B2192" s="2" t="s">
        <v>264</v>
      </c>
      <c r="C2192" s="2" t="s">
        <v>450</v>
      </c>
      <c r="D2192" s="2">
        <v>126</v>
      </c>
      <c r="E2192" s="2" t="s">
        <v>451</v>
      </c>
      <c r="F2192" s="2">
        <v>2006</v>
      </c>
    </row>
    <row r="2193" spans="1:6" x14ac:dyDescent="0.25">
      <c r="A2193" s="2" t="s">
        <v>263</v>
      </c>
      <c r="B2193" s="2" t="s">
        <v>264</v>
      </c>
      <c r="C2193" s="2" t="s">
        <v>450</v>
      </c>
      <c r="D2193" s="2">
        <v>126</v>
      </c>
      <c r="E2193" s="2" t="s">
        <v>451</v>
      </c>
      <c r="F2193" s="2">
        <v>2007</v>
      </c>
    </row>
    <row r="2194" spans="1:6" x14ac:dyDescent="0.25">
      <c r="A2194" s="2" t="s">
        <v>263</v>
      </c>
      <c r="B2194" s="2" t="s">
        <v>264</v>
      </c>
      <c r="C2194" s="2" t="s">
        <v>450</v>
      </c>
      <c r="D2194" s="2">
        <v>126</v>
      </c>
      <c r="E2194" s="2" t="s">
        <v>451</v>
      </c>
      <c r="F2194" s="2">
        <v>2008</v>
      </c>
    </row>
    <row r="2195" spans="1:6" x14ac:dyDescent="0.25">
      <c r="A2195" s="2" t="s">
        <v>263</v>
      </c>
      <c r="B2195" s="2" t="s">
        <v>264</v>
      </c>
      <c r="C2195" s="2" t="s">
        <v>450</v>
      </c>
      <c r="D2195" s="2">
        <v>126</v>
      </c>
      <c r="E2195" s="2" t="s">
        <v>451</v>
      </c>
      <c r="F2195" s="2">
        <v>2009</v>
      </c>
    </row>
    <row r="2196" spans="1:6" x14ac:dyDescent="0.25">
      <c r="A2196" s="2" t="s">
        <v>263</v>
      </c>
      <c r="B2196" s="2" t="s">
        <v>264</v>
      </c>
      <c r="C2196" s="2" t="s">
        <v>450</v>
      </c>
      <c r="D2196" s="2">
        <v>126</v>
      </c>
      <c r="E2196" s="2" t="s">
        <v>451</v>
      </c>
      <c r="F2196" s="2">
        <v>2010</v>
      </c>
    </row>
    <row r="2197" spans="1:6" x14ac:dyDescent="0.25">
      <c r="A2197" s="2" t="s">
        <v>263</v>
      </c>
      <c r="B2197" s="2" t="s">
        <v>264</v>
      </c>
      <c r="C2197" s="2" t="s">
        <v>450</v>
      </c>
      <c r="D2197" s="2">
        <v>126</v>
      </c>
      <c r="E2197" s="2" t="s">
        <v>451</v>
      </c>
      <c r="F2197" s="2">
        <v>2011</v>
      </c>
    </row>
    <row r="2198" spans="1:6" x14ac:dyDescent="0.25">
      <c r="A2198" s="2" t="s">
        <v>263</v>
      </c>
      <c r="B2198" s="2" t="s">
        <v>264</v>
      </c>
      <c r="C2198" s="2" t="s">
        <v>450</v>
      </c>
      <c r="D2198" s="2">
        <v>126</v>
      </c>
      <c r="E2198" s="2" t="s">
        <v>451</v>
      </c>
      <c r="F2198" s="2">
        <v>2012</v>
      </c>
    </row>
    <row r="2199" spans="1:6" x14ac:dyDescent="0.25">
      <c r="A2199" s="2" t="s">
        <v>263</v>
      </c>
      <c r="B2199" s="2" t="s">
        <v>264</v>
      </c>
      <c r="C2199" s="2" t="s">
        <v>450</v>
      </c>
      <c r="D2199" s="2">
        <v>126</v>
      </c>
      <c r="E2199" s="2" t="s">
        <v>451</v>
      </c>
      <c r="F2199" s="2">
        <v>2013</v>
      </c>
    </row>
    <row r="2200" spans="1:6" x14ac:dyDescent="0.25">
      <c r="A2200" s="2" t="s">
        <v>263</v>
      </c>
      <c r="B2200" s="2" t="s">
        <v>264</v>
      </c>
      <c r="C2200" s="2" t="s">
        <v>452</v>
      </c>
      <c r="D2200" s="2">
        <v>128</v>
      </c>
      <c r="E2200" s="2" t="s">
        <v>453</v>
      </c>
      <c r="F2200" s="2">
        <v>2006</v>
      </c>
    </row>
    <row r="2201" spans="1:6" x14ac:dyDescent="0.25">
      <c r="A2201" s="2" t="s">
        <v>263</v>
      </c>
      <c r="B2201" s="2" t="s">
        <v>264</v>
      </c>
      <c r="C2201" s="2" t="s">
        <v>452</v>
      </c>
      <c r="D2201" s="2">
        <v>128</v>
      </c>
      <c r="E2201" s="2" t="s">
        <v>453</v>
      </c>
      <c r="F2201" s="2">
        <v>2007</v>
      </c>
    </row>
    <row r="2202" spans="1:6" x14ac:dyDescent="0.25">
      <c r="A2202" s="2" t="s">
        <v>263</v>
      </c>
      <c r="B2202" s="2" t="s">
        <v>264</v>
      </c>
      <c r="C2202" s="2" t="s">
        <v>452</v>
      </c>
      <c r="D2202" s="2">
        <v>128</v>
      </c>
      <c r="E2202" s="2" t="s">
        <v>453</v>
      </c>
      <c r="F2202" s="2">
        <v>2008</v>
      </c>
    </row>
    <row r="2203" spans="1:6" x14ac:dyDescent="0.25">
      <c r="A2203" s="2" t="s">
        <v>263</v>
      </c>
      <c r="B2203" s="2" t="s">
        <v>264</v>
      </c>
      <c r="C2203" s="2" t="s">
        <v>452</v>
      </c>
      <c r="D2203" s="2">
        <v>128</v>
      </c>
      <c r="E2203" s="2" t="s">
        <v>453</v>
      </c>
      <c r="F2203" s="2">
        <v>2009</v>
      </c>
    </row>
    <row r="2204" spans="1:6" x14ac:dyDescent="0.25">
      <c r="A2204" s="2" t="s">
        <v>263</v>
      </c>
      <c r="B2204" s="2" t="s">
        <v>264</v>
      </c>
      <c r="C2204" s="2" t="s">
        <v>452</v>
      </c>
      <c r="D2204" s="2">
        <v>128</v>
      </c>
      <c r="E2204" s="2" t="s">
        <v>453</v>
      </c>
      <c r="F2204" s="2">
        <v>2010</v>
      </c>
    </row>
    <row r="2205" spans="1:6" x14ac:dyDescent="0.25">
      <c r="A2205" s="2" t="s">
        <v>263</v>
      </c>
      <c r="B2205" s="2" t="s">
        <v>264</v>
      </c>
      <c r="C2205" s="2" t="s">
        <v>452</v>
      </c>
      <c r="D2205" s="2">
        <v>128</v>
      </c>
      <c r="E2205" s="2" t="s">
        <v>453</v>
      </c>
      <c r="F2205" s="2">
        <v>2011</v>
      </c>
    </row>
    <row r="2206" spans="1:6" x14ac:dyDescent="0.25">
      <c r="A2206" s="2" t="s">
        <v>263</v>
      </c>
      <c r="B2206" s="2" t="s">
        <v>264</v>
      </c>
      <c r="C2206" s="2" t="s">
        <v>452</v>
      </c>
      <c r="D2206" s="2">
        <v>128</v>
      </c>
      <c r="E2206" s="2" t="s">
        <v>453</v>
      </c>
      <c r="F2206" s="2">
        <v>2012</v>
      </c>
    </row>
    <row r="2207" spans="1:6" x14ac:dyDescent="0.25">
      <c r="A2207" s="2" t="s">
        <v>263</v>
      </c>
      <c r="B2207" s="2" t="s">
        <v>264</v>
      </c>
      <c r="C2207" s="2" t="s">
        <v>452</v>
      </c>
      <c r="D2207" s="2">
        <v>128</v>
      </c>
      <c r="E2207" s="2" t="s">
        <v>453</v>
      </c>
      <c r="F2207" s="2">
        <v>2013</v>
      </c>
    </row>
    <row r="2208" spans="1:6" x14ac:dyDescent="0.25">
      <c r="A2208" s="2" t="s">
        <v>263</v>
      </c>
      <c r="B2208" s="2" t="s">
        <v>264</v>
      </c>
      <c r="C2208" s="2" t="s">
        <v>454</v>
      </c>
      <c r="D2208" s="2">
        <v>116</v>
      </c>
      <c r="E2208" s="2" t="s">
        <v>455</v>
      </c>
      <c r="F2208" s="2">
        <v>2006</v>
      </c>
    </row>
    <row r="2209" spans="1:6" x14ac:dyDescent="0.25">
      <c r="A2209" s="2" t="s">
        <v>263</v>
      </c>
      <c r="B2209" s="2" t="s">
        <v>264</v>
      </c>
      <c r="C2209" s="2" t="s">
        <v>454</v>
      </c>
      <c r="D2209" s="2">
        <v>116</v>
      </c>
      <c r="E2209" s="2" t="s">
        <v>455</v>
      </c>
      <c r="F2209" s="2">
        <v>2007</v>
      </c>
    </row>
    <row r="2210" spans="1:6" x14ac:dyDescent="0.25">
      <c r="A2210" s="2" t="s">
        <v>263</v>
      </c>
      <c r="B2210" s="2" t="s">
        <v>264</v>
      </c>
      <c r="C2210" s="2" t="s">
        <v>454</v>
      </c>
      <c r="D2210" s="2">
        <v>116</v>
      </c>
      <c r="E2210" s="2" t="s">
        <v>455</v>
      </c>
      <c r="F2210" s="2">
        <v>2008</v>
      </c>
    </row>
    <row r="2211" spans="1:6" x14ac:dyDescent="0.25">
      <c r="A2211" s="2" t="s">
        <v>263</v>
      </c>
      <c r="B2211" s="2" t="s">
        <v>264</v>
      </c>
      <c r="C2211" s="2" t="s">
        <v>454</v>
      </c>
      <c r="D2211" s="2">
        <v>116</v>
      </c>
      <c r="E2211" s="2" t="s">
        <v>455</v>
      </c>
      <c r="F2211" s="2">
        <v>2009</v>
      </c>
    </row>
    <row r="2212" spans="1:6" x14ac:dyDescent="0.25">
      <c r="A2212" s="2" t="s">
        <v>263</v>
      </c>
      <c r="B2212" s="2" t="s">
        <v>264</v>
      </c>
      <c r="C2212" s="2" t="s">
        <v>454</v>
      </c>
      <c r="D2212" s="2">
        <v>116</v>
      </c>
      <c r="E2212" s="2" t="s">
        <v>455</v>
      </c>
      <c r="F2212" s="2">
        <v>2010</v>
      </c>
    </row>
    <row r="2213" spans="1:6" x14ac:dyDescent="0.25">
      <c r="A2213" s="2" t="s">
        <v>263</v>
      </c>
      <c r="B2213" s="2" t="s">
        <v>264</v>
      </c>
      <c r="C2213" s="2" t="s">
        <v>454</v>
      </c>
      <c r="D2213" s="2">
        <v>116</v>
      </c>
      <c r="E2213" s="2" t="s">
        <v>455</v>
      </c>
      <c r="F2213" s="2">
        <v>2011</v>
      </c>
    </row>
    <row r="2214" spans="1:6" x14ac:dyDescent="0.25">
      <c r="A2214" s="2" t="s">
        <v>263</v>
      </c>
      <c r="B2214" s="2" t="s">
        <v>264</v>
      </c>
      <c r="C2214" s="2" t="s">
        <v>454</v>
      </c>
      <c r="D2214" s="2">
        <v>116</v>
      </c>
      <c r="E2214" s="2" t="s">
        <v>455</v>
      </c>
      <c r="F2214" s="2">
        <v>2012</v>
      </c>
    </row>
    <row r="2215" spans="1:6" x14ac:dyDescent="0.25">
      <c r="A2215" s="2" t="s">
        <v>263</v>
      </c>
      <c r="B2215" s="2" t="s">
        <v>264</v>
      </c>
      <c r="C2215" s="2" t="s">
        <v>454</v>
      </c>
      <c r="D2215" s="2">
        <v>116</v>
      </c>
      <c r="E2215" s="2" t="s">
        <v>455</v>
      </c>
      <c r="F2215" s="2">
        <v>2013</v>
      </c>
    </row>
    <row r="2216" spans="1:6" x14ac:dyDescent="0.25">
      <c r="A2216" s="2" t="s">
        <v>263</v>
      </c>
      <c r="B2216" s="2" t="s">
        <v>264</v>
      </c>
      <c r="C2216" s="2" t="s">
        <v>456</v>
      </c>
      <c r="D2216" s="2">
        <v>115</v>
      </c>
      <c r="E2216" s="2" t="s">
        <v>457</v>
      </c>
      <c r="F2216" s="2">
        <v>2006</v>
      </c>
    </row>
    <row r="2217" spans="1:6" x14ac:dyDescent="0.25">
      <c r="A2217" s="2" t="s">
        <v>263</v>
      </c>
      <c r="B2217" s="2" t="s">
        <v>264</v>
      </c>
      <c r="C2217" s="2" t="s">
        <v>456</v>
      </c>
      <c r="D2217" s="2">
        <v>115</v>
      </c>
      <c r="E2217" s="2" t="s">
        <v>457</v>
      </c>
      <c r="F2217" s="2">
        <v>2007</v>
      </c>
    </row>
    <row r="2218" spans="1:6" x14ac:dyDescent="0.25">
      <c r="A2218" s="2" t="s">
        <v>263</v>
      </c>
      <c r="B2218" s="2" t="s">
        <v>264</v>
      </c>
      <c r="C2218" s="2" t="s">
        <v>456</v>
      </c>
      <c r="D2218" s="2">
        <v>115</v>
      </c>
      <c r="E2218" s="2" t="s">
        <v>457</v>
      </c>
      <c r="F2218" s="2">
        <v>2008</v>
      </c>
    </row>
    <row r="2219" spans="1:6" x14ac:dyDescent="0.25">
      <c r="A2219" s="2" t="s">
        <v>263</v>
      </c>
      <c r="B2219" s="2" t="s">
        <v>264</v>
      </c>
      <c r="C2219" s="2" t="s">
        <v>456</v>
      </c>
      <c r="D2219" s="2">
        <v>115</v>
      </c>
      <c r="E2219" s="2" t="s">
        <v>457</v>
      </c>
      <c r="F2219" s="2">
        <v>2009</v>
      </c>
    </row>
    <row r="2220" spans="1:6" x14ac:dyDescent="0.25">
      <c r="A2220" s="2" t="s">
        <v>263</v>
      </c>
      <c r="B2220" s="2" t="s">
        <v>264</v>
      </c>
      <c r="C2220" s="2" t="s">
        <v>456</v>
      </c>
      <c r="D2220" s="2">
        <v>115</v>
      </c>
      <c r="E2220" s="2" t="s">
        <v>457</v>
      </c>
      <c r="F2220" s="2">
        <v>2010</v>
      </c>
    </row>
    <row r="2221" spans="1:6" x14ac:dyDescent="0.25">
      <c r="A2221" s="2" t="s">
        <v>263</v>
      </c>
      <c r="B2221" s="2" t="s">
        <v>264</v>
      </c>
      <c r="C2221" s="2" t="s">
        <v>456</v>
      </c>
      <c r="D2221" s="2">
        <v>115</v>
      </c>
      <c r="E2221" s="2" t="s">
        <v>457</v>
      </c>
      <c r="F2221" s="2">
        <v>2011</v>
      </c>
    </row>
    <row r="2222" spans="1:6" x14ac:dyDescent="0.25">
      <c r="A2222" s="2" t="s">
        <v>263</v>
      </c>
      <c r="B2222" s="2" t="s">
        <v>264</v>
      </c>
      <c r="C2222" s="2" t="s">
        <v>456</v>
      </c>
      <c r="D2222" s="2">
        <v>115</v>
      </c>
      <c r="E2222" s="2" t="s">
        <v>457</v>
      </c>
      <c r="F2222" s="2">
        <v>2012</v>
      </c>
    </row>
    <row r="2223" spans="1:6" x14ac:dyDescent="0.25">
      <c r="A2223" s="2" t="s">
        <v>263</v>
      </c>
      <c r="B2223" s="2" t="s">
        <v>264</v>
      </c>
      <c r="C2223" s="2" t="s">
        <v>456</v>
      </c>
      <c r="D2223" s="2">
        <v>115</v>
      </c>
      <c r="E2223" s="2" t="s">
        <v>457</v>
      </c>
      <c r="F2223" s="2">
        <v>2013</v>
      </c>
    </row>
    <row r="2224" spans="1:6" x14ac:dyDescent="0.25">
      <c r="A2224" s="2" t="s">
        <v>263</v>
      </c>
      <c r="B2224" s="2" t="s">
        <v>264</v>
      </c>
      <c r="C2224" s="2" t="s">
        <v>458</v>
      </c>
      <c r="D2224" s="2">
        <v>121</v>
      </c>
      <c r="E2224" s="2" t="s">
        <v>459</v>
      </c>
      <c r="F2224" s="2">
        <v>2006</v>
      </c>
    </row>
    <row r="2225" spans="1:6" x14ac:dyDescent="0.25">
      <c r="A2225" s="2" t="s">
        <v>263</v>
      </c>
      <c r="B2225" s="2" t="s">
        <v>264</v>
      </c>
      <c r="C2225" s="2" t="s">
        <v>458</v>
      </c>
      <c r="D2225" s="2">
        <v>121</v>
      </c>
      <c r="E2225" s="2" t="s">
        <v>459</v>
      </c>
      <c r="F2225" s="2">
        <v>2007</v>
      </c>
    </row>
    <row r="2226" spans="1:6" x14ac:dyDescent="0.25">
      <c r="A2226" s="2" t="s">
        <v>263</v>
      </c>
      <c r="B2226" s="2" t="s">
        <v>264</v>
      </c>
      <c r="C2226" s="2" t="s">
        <v>458</v>
      </c>
      <c r="D2226" s="2">
        <v>121</v>
      </c>
      <c r="E2226" s="2" t="s">
        <v>459</v>
      </c>
      <c r="F2226" s="2">
        <v>2008</v>
      </c>
    </row>
    <row r="2227" spans="1:6" x14ac:dyDescent="0.25">
      <c r="A2227" s="2" t="s">
        <v>263</v>
      </c>
      <c r="B2227" s="2" t="s">
        <v>264</v>
      </c>
      <c r="C2227" s="2" t="s">
        <v>458</v>
      </c>
      <c r="D2227" s="2">
        <v>121</v>
      </c>
      <c r="E2227" s="2" t="s">
        <v>459</v>
      </c>
      <c r="F2227" s="2">
        <v>2009</v>
      </c>
    </row>
    <row r="2228" spans="1:6" x14ac:dyDescent="0.25">
      <c r="A2228" s="2" t="s">
        <v>263</v>
      </c>
      <c r="B2228" s="2" t="s">
        <v>264</v>
      </c>
      <c r="C2228" s="2" t="s">
        <v>458</v>
      </c>
      <c r="D2228" s="2">
        <v>121</v>
      </c>
      <c r="E2228" s="2" t="s">
        <v>459</v>
      </c>
      <c r="F2228" s="2">
        <v>2010</v>
      </c>
    </row>
    <row r="2229" spans="1:6" x14ac:dyDescent="0.25">
      <c r="A2229" s="2" t="s">
        <v>263</v>
      </c>
      <c r="B2229" s="2" t="s">
        <v>264</v>
      </c>
      <c r="C2229" s="2" t="s">
        <v>458</v>
      </c>
      <c r="D2229" s="2">
        <v>121</v>
      </c>
      <c r="E2229" s="2" t="s">
        <v>459</v>
      </c>
      <c r="F2229" s="2">
        <v>2011</v>
      </c>
    </row>
    <row r="2230" spans="1:6" x14ac:dyDescent="0.25">
      <c r="A2230" s="2" t="s">
        <v>263</v>
      </c>
      <c r="B2230" s="2" t="s">
        <v>264</v>
      </c>
      <c r="C2230" s="2" t="s">
        <v>458</v>
      </c>
      <c r="D2230" s="2">
        <v>121</v>
      </c>
      <c r="E2230" s="2" t="s">
        <v>459</v>
      </c>
      <c r="F2230" s="2">
        <v>2012</v>
      </c>
    </row>
    <row r="2231" spans="1:6" x14ac:dyDescent="0.25">
      <c r="A2231" s="2" t="s">
        <v>263</v>
      </c>
      <c r="B2231" s="2" t="s">
        <v>264</v>
      </c>
      <c r="C2231" s="2" t="s">
        <v>458</v>
      </c>
      <c r="D2231" s="2">
        <v>121</v>
      </c>
      <c r="E2231" s="2" t="s">
        <v>459</v>
      </c>
      <c r="F2231" s="2">
        <v>2013</v>
      </c>
    </row>
    <row r="2232" spans="1:6" x14ac:dyDescent="0.25">
      <c r="A2232" s="2" t="s">
        <v>263</v>
      </c>
      <c r="B2232" s="2" t="s">
        <v>264</v>
      </c>
      <c r="C2232" s="2" t="s">
        <v>460</v>
      </c>
      <c r="D2232" s="2">
        <v>130</v>
      </c>
      <c r="E2232" s="2" t="s">
        <v>461</v>
      </c>
      <c r="F2232" s="2">
        <v>2006</v>
      </c>
    </row>
    <row r="2233" spans="1:6" x14ac:dyDescent="0.25">
      <c r="A2233" s="2" t="s">
        <v>263</v>
      </c>
      <c r="B2233" s="2" t="s">
        <v>264</v>
      </c>
      <c r="C2233" s="2" t="s">
        <v>460</v>
      </c>
      <c r="D2233" s="2">
        <v>130</v>
      </c>
      <c r="E2233" s="2" t="s">
        <v>461</v>
      </c>
      <c r="F2233" s="2">
        <v>2007</v>
      </c>
    </row>
    <row r="2234" spans="1:6" x14ac:dyDescent="0.25">
      <c r="A2234" s="2" t="s">
        <v>263</v>
      </c>
      <c r="B2234" s="2" t="s">
        <v>264</v>
      </c>
      <c r="C2234" s="2" t="s">
        <v>460</v>
      </c>
      <c r="D2234" s="2">
        <v>130</v>
      </c>
      <c r="E2234" s="2" t="s">
        <v>461</v>
      </c>
      <c r="F2234" s="2">
        <v>2008</v>
      </c>
    </row>
    <row r="2235" spans="1:6" x14ac:dyDescent="0.25">
      <c r="A2235" s="2" t="s">
        <v>263</v>
      </c>
      <c r="B2235" s="2" t="s">
        <v>264</v>
      </c>
      <c r="C2235" s="2" t="s">
        <v>460</v>
      </c>
      <c r="D2235" s="2">
        <v>130</v>
      </c>
      <c r="E2235" s="2" t="s">
        <v>461</v>
      </c>
      <c r="F2235" s="2">
        <v>2009</v>
      </c>
    </row>
    <row r="2236" spans="1:6" x14ac:dyDescent="0.25">
      <c r="A2236" s="2" t="s">
        <v>263</v>
      </c>
      <c r="B2236" s="2" t="s">
        <v>264</v>
      </c>
      <c r="C2236" s="2" t="s">
        <v>460</v>
      </c>
      <c r="D2236" s="2">
        <v>130</v>
      </c>
      <c r="E2236" s="2" t="s">
        <v>461</v>
      </c>
      <c r="F2236" s="2">
        <v>2010</v>
      </c>
    </row>
    <row r="2237" spans="1:6" x14ac:dyDescent="0.25">
      <c r="A2237" s="2" t="s">
        <v>263</v>
      </c>
      <c r="B2237" s="2" t="s">
        <v>264</v>
      </c>
      <c r="C2237" s="2" t="s">
        <v>460</v>
      </c>
      <c r="D2237" s="2">
        <v>130</v>
      </c>
      <c r="E2237" s="2" t="s">
        <v>461</v>
      </c>
      <c r="F2237" s="2">
        <v>2011</v>
      </c>
    </row>
    <row r="2238" spans="1:6" x14ac:dyDescent="0.25">
      <c r="A2238" s="2" t="s">
        <v>263</v>
      </c>
      <c r="B2238" s="2" t="s">
        <v>264</v>
      </c>
      <c r="C2238" s="2" t="s">
        <v>460</v>
      </c>
      <c r="D2238" s="2">
        <v>130</v>
      </c>
      <c r="E2238" s="2" t="s">
        <v>461</v>
      </c>
      <c r="F2238" s="2">
        <v>2012</v>
      </c>
    </row>
    <row r="2239" spans="1:6" x14ac:dyDescent="0.25">
      <c r="A2239" s="2" t="s">
        <v>263</v>
      </c>
      <c r="B2239" s="2" t="s">
        <v>264</v>
      </c>
      <c r="C2239" s="2" t="s">
        <v>460</v>
      </c>
      <c r="D2239" s="2">
        <v>130</v>
      </c>
      <c r="E2239" s="2" t="s">
        <v>461</v>
      </c>
      <c r="F2239" s="2">
        <v>2013</v>
      </c>
    </row>
    <row r="2240" spans="1:6" x14ac:dyDescent="0.25">
      <c r="A2240" s="2" t="s">
        <v>263</v>
      </c>
      <c r="B2240" s="2" t="s">
        <v>264</v>
      </c>
      <c r="C2240" s="2" t="s">
        <v>462</v>
      </c>
      <c r="D2240" s="2">
        <v>120</v>
      </c>
      <c r="E2240" s="2" t="s">
        <v>463</v>
      </c>
      <c r="F2240" s="2">
        <v>2006</v>
      </c>
    </row>
    <row r="2241" spans="1:6" x14ac:dyDescent="0.25">
      <c r="A2241" s="2" t="s">
        <v>263</v>
      </c>
      <c r="B2241" s="2" t="s">
        <v>264</v>
      </c>
      <c r="C2241" s="2" t="s">
        <v>462</v>
      </c>
      <c r="D2241" s="2">
        <v>120</v>
      </c>
      <c r="E2241" s="2" t="s">
        <v>463</v>
      </c>
      <c r="F2241" s="2">
        <v>2007</v>
      </c>
    </row>
    <row r="2242" spans="1:6" x14ac:dyDescent="0.25">
      <c r="A2242" s="2" t="s">
        <v>263</v>
      </c>
      <c r="B2242" s="2" t="s">
        <v>264</v>
      </c>
      <c r="C2242" s="2" t="s">
        <v>462</v>
      </c>
      <c r="D2242" s="2">
        <v>120</v>
      </c>
      <c r="E2242" s="2" t="s">
        <v>463</v>
      </c>
      <c r="F2242" s="2">
        <v>2008</v>
      </c>
    </row>
    <row r="2243" spans="1:6" x14ac:dyDescent="0.25">
      <c r="A2243" s="2" t="s">
        <v>263</v>
      </c>
      <c r="B2243" s="2" t="s">
        <v>264</v>
      </c>
      <c r="C2243" s="2" t="s">
        <v>462</v>
      </c>
      <c r="D2243" s="2">
        <v>120</v>
      </c>
      <c r="E2243" s="2" t="s">
        <v>463</v>
      </c>
      <c r="F2243" s="2">
        <v>2009</v>
      </c>
    </row>
    <row r="2244" spans="1:6" x14ac:dyDescent="0.25">
      <c r="A2244" s="2" t="s">
        <v>263</v>
      </c>
      <c r="B2244" s="2" t="s">
        <v>264</v>
      </c>
      <c r="C2244" s="2" t="s">
        <v>462</v>
      </c>
      <c r="D2244" s="2">
        <v>120</v>
      </c>
      <c r="E2244" s="2" t="s">
        <v>463</v>
      </c>
      <c r="F2244" s="2">
        <v>2010</v>
      </c>
    </row>
    <row r="2245" spans="1:6" x14ac:dyDescent="0.25">
      <c r="A2245" s="2" t="s">
        <v>263</v>
      </c>
      <c r="B2245" s="2" t="s">
        <v>264</v>
      </c>
      <c r="C2245" s="2" t="s">
        <v>462</v>
      </c>
      <c r="D2245" s="2">
        <v>120</v>
      </c>
      <c r="E2245" s="2" t="s">
        <v>463</v>
      </c>
      <c r="F2245" s="2">
        <v>2011</v>
      </c>
    </row>
    <row r="2246" spans="1:6" x14ac:dyDescent="0.25">
      <c r="A2246" s="2" t="s">
        <v>263</v>
      </c>
      <c r="B2246" s="2" t="s">
        <v>264</v>
      </c>
      <c r="C2246" s="2" t="s">
        <v>462</v>
      </c>
      <c r="D2246" s="2">
        <v>120</v>
      </c>
      <c r="E2246" s="2" t="s">
        <v>463</v>
      </c>
      <c r="F2246" s="2">
        <v>2012</v>
      </c>
    </row>
    <row r="2247" spans="1:6" x14ac:dyDescent="0.25">
      <c r="A2247" s="2" t="s">
        <v>263</v>
      </c>
      <c r="B2247" s="2" t="s">
        <v>264</v>
      </c>
      <c r="C2247" s="2" t="s">
        <v>462</v>
      </c>
      <c r="D2247" s="2">
        <v>120</v>
      </c>
      <c r="E2247" s="2" t="s">
        <v>463</v>
      </c>
      <c r="F2247" s="2">
        <v>2013</v>
      </c>
    </row>
    <row r="2248" spans="1:6" x14ac:dyDescent="0.25">
      <c r="A2248" s="2" t="s">
        <v>263</v>
      </c>
      <c r="B2248" s="2" t="s">
        <v>264</v>
      </c>
      <c r="C2248" s="2" t="s">
        <v>464</v>
      </c>
      <c r="D2248" s="2">
        <v>129</v>
      </c>
      <c r="E2248" s="2" t="s">
        <v>465</v>
      </c>
      <c r="F2248" s="2">
        <v>2006</v>
      </c>
    </row>
    <row r="2249" spans="1:6" x14ac:dyDescent="0.25">
      <c r="A2249" s="2" t="s">
        <v>263</v>
      </c>
      <c r="B2249" s="2" t="s">
        <v>264</v>
      </c>
      <c r="C2249" s="2" t="s">
        <v>464</v>
      </c>
      <c r="D2249" s="2">
        <v>129</v>
      </c>
      <c r="E2249" s="2" t="s">
        <v>465</v>
      </c>
      <c r="F2249" s="2">
        <v>2007</v>
      </c>
    </row>
    <row r="2250" spans="1:6" x14ac:dyDescent="0.25">
      <c r="A2250" s="2" t="s">
        <v>263</v>
      </c>
      <c r="B2250" s="2" t="s">
        <v>264</v>
      </c>
      <c r="C2250" s="2" t="s">
        <v>464</v>
      </c>
      <c r="D2250" s="2">
        <v>129</v>
      </c>
      <c r="E2250" s="2" t="s">
        <v>465</v>
      </c>
      <c r="F2250" s="2">
        <v>2008</v>
      </c>
    </row>
    <row r="2251" spans="1:6" x14ac:dyDescent="0.25">
      <c r="A2251" s="2" t="s">
        <v>263</v>
      </c>
      <c r="B2251" s="2" t="s">
        <v>264</v>
      </c>
      <c r="C2251" s="2" t="s">
        <v>464</v>
      </c>
      <c r="D2251" s="2">
        <v>129</v>
      </c>
      <c r="E2251" s="2" t="s">
        <v>465</v>
      </c>
      <c r="F2251" s="2">
        <v>2009</v>
      </c>
    </row>
    <row r="2252" spans="1:6" x14ac:dyDescent="0.25">
      <c r="A2252" s="2" t="s">
        <v>263</v>
      </c>
      <c r="B2252" s="2" t="s">
        <v>264</v>
      </c>
      <c r="C2252" s="2" t="s">
        <v>464</v>
      </c>
      <c r="D2252" s="2">
        <v>129</v>
      </c>
      <c r="E2252" s="2" t="s">
        <v>465</v>
      </c>
      <c r="F2252" s="2">
        <v>2010</v>
      </c>
    </row>
    <row r="2253" spans="1:6" x14ac:dyDescent="0.25">
      <c r="A2253" s="2" t="s">
        <v>263</v>
      </c>
      <c r="B2253" s="2" t="s">
        <v>264</v>
      </c>
      <c r="C2253" s="2" t="s">
        <v>464</v>
      </c>
      <c r="D2253" s="2">
        <v>129</v>
      </c>
      <c r="E2253" s="2" t="s">
        <v>465</v>
      </c>
      <c r="F2253" s="2">
        <v>2011</v>
      </c>
    </row>
    <row r="2254" spans="1:6" x14ac:dyDescent="0.25">
      <c r="A2254" s="2" t="s">
        <v>263</v>
      </c>
      <c r="B2254" s="2" t="s">
        <v>264</v>
      </c>
      <c r="C2254" s="2" t="s">
        <v>464</v>
      </c>
      <c r="D2254" s="2">
        <v>129</v>
      </c>
      <c r="E2254" s="2" t="s">
        <v>465</v>
      </c>
      <c r="F2254" s="2">
        <v>2012</v>
      </c>
    </row>
    <row r="2255" spans="1:6" x14ac:dyDescent="0.25">
      <c r="A2255" s="2" t="s">
        <v>263</v>
      </c>
      <c r="B2255" s="2" t="s">
        <v>264</v>
      </c>
      <c r="C2255" s="2" t="s">
        <v>464</v>
      </c>
      <c r="D2255" s="2">
        <v>129</v>
      </c>
      <c r="E2255" s="2" t="s">
        <v>465</v>
      </c>
      <c r="F2255" s="2">
        <v>2013</v>
      </c>
    </row>
    <row r="2256" spans="1:6" x14ac:dyDescent="0.25">
      <c r="A2256" s="2" t="s">
        <v>263</v>
      </c>
      <c r="B2256" s="2" t="s">
        <v>264</v>
      </c>
      <c r="C2256" s="2" t="s">
        <v>466</v>
      </c>
      <c r="D2256" s="2">
        <v>123</v>
      </c>
      <c r="E2256" s="2" t="s">
        <v>467</v>
      </c>
      <c r="F2256" s="2">
        <v>2006</v>
      </c>
    </row>
    <row r="2257" spans="1:6" x14ac:dyDescent="0.25">
      <c r="A2257" s="2" t="s">
        <v>263</v>
      </c>
      <c r="B2257" s="2" t="s">
        <v>264</v>
      </c>
      <c r="C2257" s="2" t="s">
        <v>466</v>
      </c>
      <c r="D2257" s="2">
        <v>123</v>
      </c>
      <c r="E2257" s="2" t="s">
        <v>467</v>
      </c>
      <c r="F2257" s="2">
        <v>2007</v>
      </c>
    </row>
    <row r="2258" spans="1:6" x14ac:dyDescent="0.25">
      <c r="A2258" s="2" t="s">
        <v>263</v>
      </c>
      <c r="B2258" s="2" t="s">
        <v>264</v>
      </c>
      <c r="C2258" s="2" t="s">
        <v>466</v>
      </c>
      <c r="D2258" s="2">
        <v>123</v>
      </c>
      <c r="E2258" s="2" t="s">
        <v>467</v>
      </c>
      <c r="F2258" s="2">
        <v>2008</v>
      </c>
    </row>
    <row r="2259" spans="1:6" x14ac:dyDescent="0.25">
      <c r="A2259" s="2" t="s">
        <v>263</v>
      </c>
      <c r="B2259" s="2" t="s">
        <v>264</v>
      </c>
      <c r="C2259" s="2" t="s">
        <v>466</v>
      </c>
      <c r="D2259" s="2">
        <v>123</v>
      </c>
      <c r="E2259" s="2" t="s">
        <v>467</v>
      </c>
      <c r="F2259" s="2">
        <v>2009</v>
      </c>
    </row>
    <row r="2260" spans="1:6" x14ac:dyDescent="0.25">
      <c r="A2260" s="2" t="s">
        <v>263</v>
      </c>
      <c r="B2260" s="2" t="s">
        <v>264</v>
      </c>
      <c r="C2260" s="2" t="s">
        <v>466</v>
      </c>
      <c r="D2260" s="2">
        <v>123</v>
      </c>
      <c r="E2260" s="2" t="s">
        <v>467</v>
      </c>
      <c r="F2260" s="2">
        <v>2010</v>
      </c>
    </row>
    <row r="2261" spans="1:6" x14ac:dyDescent="0.25">
      <c r="A2261" s="2" t="s">
        <v>263</v>
      </c>
      <c r="B2261" s="2" t="s">
        <v>264</v>
      </c>
      <c r="C2261" s="2" t="s">
        <v>466</v>
      </c>
      <c r="D2261" s="2">
        <v>123</v>
      </c>
      <c r="E2261" s="2" t="s">
        <v>467</v>
      </c>
      <c r="F2261" s="2">
        <v>2011</v>
      </c>
    </row>
    <row r="2262" spans="1:6" x14ac:dyDescent="0.25">
      <c r="A2262" s="2" t="s">
        <v>263</v>
      </c>
      <c r="B2262" s="2" t="s">
        <v>264</v>
      </c>
      <c r="C2262" s="2" t="s">
        <v>466</v>
      </c>
      <c r="D2262" s="2">
        <v>123</v>
      </c>
      <c r="E2262" s="2" t="s">
        <v>467</v>
      </c>
      <c r="F2262" s="2">
        <v>2012</v>
      </c>
    </row>
    <row r="2263" spans="1:6" x14ac:dyDescent="0.25">
      <c r="A2263" s="2" t="s">
        <v>263</v>
      </c>
      <c r="B2263" s="2" t="s">
        <v>264</v>
      </c>
      <c r="C2263" s="2" t="s">
        <v>466</v>
      </c>
      <c r="D2263" s="2">
        <v>123</v>
      </c>
      <c r="E2263" s="2" t="s">
        <v>467</v>
      </c>
      <c r="F2263" s="2">
        <v>2013</v>
      </c>
    </row>
    <row r="2264" spans="1:6" x14ac:dyDescent="0.25">
      <c r="A2264" s="2" t="s">
        <v>263</v>
      </c>
      <c r="B2264" s="2" t="s">
        <v>264</v>
      </c>
      <c r="C2264" s="2" t="s">
        <v>468</v>
      </c>
      <c r="D2264" s="2">
        <v>117</v>
      </c>
      <c r="E2264" s="2" t="s">
        <v>469</v>
      </c>
      <c r="F2264" s="2">
        <v>2006</v>
      </c>
    </row>
    <row r="2265" spans="1:6" x14ac:dyDescent="0.25">
      <c r="A2265" s="2" t="s">
        <v>263</v>
      </c>
      <c r="B2265" s="2" t="s">
        <v>264</v>
      </c>
      <c r="C2265" s="2" t="s">
        <v>468</v>
      </c>
      <c r="D2265" s="2">
        <v>117</v>
      </c>
      <c r="E2265" s="2" t="s">
        <v>469</v>
      </c>
      <c r="F2265" s="2">
        <v>2007</v>
      </c>
    </row>
    <row r="2266" spans="1:6" x14ac:dyDescent="0.25">
      <c r="A2266" s="2" t="s">
        <v>263</v>
      </c>
      <c r="B2266" s="2" t="s">
        <v>264</v>
      </c>
      <c r="C2266" s="2" t="s">
        <v>468</v>
      </c>
      <c r="D2266" s="2">
        <v>117</v>
      </c>
      <c r="E2266" s="2" t="s">
        <v>469</v>
      </c>
      <c r="F2266" s="2">
        <v>2008</v>
      </c>
    </row>
    <row r="2267" spans="1:6" x14ac:dyDescent="0.25">
      <c r="A2267" s="2" t="s">
        <v>263</v>
      </c>
      <c r="B2267" s="2" t="s">
        <v>264</v>
      </c>
      <c r="C2267" s="2" t="s">
        <v>468</v>
      </c>
      <c r="D2267" s="2">
        <v>117</v>
      </c>
      <c r="E2267" s="2" t="s">
        <v>469</v>
      </c>
      <c r="F2267" s="2">
        <v>2009</v>
      </c>
    </row>
    <row r="2268" spans="1:6" x14ac:dyDescent="0.25">
      <c r="A2268" s="2" t="s">
        <v>263</v>
      </c>
      <c r="B2268" s="2" t="s">
        <v>264</v>
      </c>
      <c r="C2268" s="2" t="s">
        <v>468</v>
      </c>
      <c r="D2268" s="2">
        <v>117</v>
      </c>
      <c r="E2268" s="2" t="s">
        <v>469</v>
      </c>
      <c r="F2268" s="2">
        <v>2010</v>
      </c>
    </row>
    <row r="2269" spans="1:6" x14ac:dyDescent="0.25">
      <c r="A2269" s="2" t="s">
        <v>263</v>
      </c>
      <c r="B2269" s="2" t="s">
        <v>264</v>
      </c>
      <c r="C2269" s="2" t="s">
        <v>468</v>
      </c>
      <c r="D2269" s="2">
        <v>117</v>
      </c>
      <c r="E2269" s="2" t="s">
        <v>469</v>
      </c>
      <c r="F2269" s="2">
        <v>2011</v>
      </c>
    </row>
    <row r="2270" spans="1:6" x14ac:dyDescent="0.25">
      <c r="A2270" s="2" t="s">
        <v>263</v>
      </c>
      <c r="B2270" s="2" t="s">
        <v>264</v>
      </c>
      <c r="C2270" s="2" t="s">
        <v>468</v>
      </c>
      <c r="D2270" s="2">
        <v>117</v>
      </c>
      <c r="E2270" s="2" t="s">
        <v>469</v>
      </c>
      <c r="F2270" s="2">
        <v>2012</v>
      </c>
    </row>
    <row r="2271" spans="1:6" x14ac:dyDescent="0.25">
      <c r="A2271" s="2" t="s">
        <v>263</v>
      </c>
      <c r="B2271" s="2" t="s">
        <v>264</v>
      </c>
      <c r="C2271" s="2" t="s">
        <v>468</v>
      </c>
      <c r="D2271" s="2">
        <v>117</v>
      </c>
      <c r="E2271" s="2" t="s">
        <v>469</v>
      </c>
      <c r="F2271" s="2">
        <v>2013</v>
      </c>
    </row>
    <row r="2272" spans="1:6" x14ac:dyDescent="0.25">
      <c r="A2272" s="2" t="s">
        <v>263</v>
      </c>
      <c r="B2272" s="2" t="s">
        <v>264</v>
      </c>
      <c r="C2272" s="2" t="s">
        <v>470</v>
      </c>
      <c r="D2272" s="2">
        <v>122</v>
      </c>
      <c r="E2272" s="2" t="s">
        <v>471</v>
      </c>
      <c r="F2272" s="2">
        <v>2006</v>
      </c>
    </row>
    <row r="2273" spans="1:6" x14ac:dyDescent="0.25">
      <c r="A2273" s="2" t="s">
        <v>263</v>
      </c>
      <c r="B2273" s="2" t="s">
        <v>264</v>
      </c>
      <c r="C2273" s="2" t="s">
        <v>470</v>
      </c>
      <c r="D2273" s="2">
        <v>122</v>
      </c>
      <c r="E2273" s="2" t="s">
        <v>471</v>
      </c>
      <c r="F2273" s="2">
        <v>2007</v>
      </c>
    </row>
    <row r="2274" spans="1:6" x14ac:dyDescent="0.25">
      <c r="A2274" s="2" t="s">
        <v>263</v>
      </c>
      <c r="B2274" s="2" t="s">
        <v>264</v>
      </c>
      <c r="C2274" s="2" t="s">
        <v>470</v>
      </c>
      <c r="D2274" s="2">
        <v>122</v>
      </c>
      <c r="E2274" s="2" t="s">
        <v>471</v>
      </c>
      <c r="F2274" s="2">
        <v>2008</v>
      </c>
    </row>
    <row r="2275" spans="1:6" x14ac:dyDescent="0.25">
      <c r="A2275" s="2" t="s">
        <v>263</v>
      </c>
      <c r="B2275" s="2" t="s">
        <v>264</v>
      </c>
      <c r="C2275" s="2" t="s">
        <v>470</v>
      </c>
      <c r="D2275" s="2">
        <v>122</v>
      </c>
      <c r="E2275" s="2" t="s">
        <v>471</v>
      </c>
      <c r="F2275" s="2">
        <v>2009</v>
      </c>
    </row>
    <row r="2276" spans="1:6" x14ac:dyDescent="0.25">
      <c r="A2276" s="2" t="s">
        <v>263</v>
      </c>
      <c r="B2276" s="2" t="s">
        <v>264</v>
      </c>
      <c r="C2276" s="2" t="s">
        <v>470</v>
      </c>
      <c r="D2276" s="2">
        <v>122</v>
      </c>
      <c r="E2276" s="2" t="s">
        <v>471</v>
      </c>
      <c r="F2276" s="2">
        <v>2010</v>
      </c>
    </row>
    <row r="2277" spans="1:6" x14ac:dyDescent="0.25">
      <c r="A2277" s="2" t="s">
        <v>263</v>
      </c>
      <c r="B2277" s="2" t="s">
        <v>264</v>
      </c>
      <c r="C2277" s="2" t="s">
        <v>470</v>
      </c>
      <c r="D2277" s="2">
        <v>122</v>
      </c>
      <c r="E2277" s="2" t="s">
        <v>471</v>
      </c>
      <c r="F2277" s="2">
        <v>2011</v>
      </c>
    </row>
    <row r="2278" spans="1:6" x14ac:dyDescent="0.25">
      <c r="A2278" s="2" t="s">
        <v>263</v>
      </c>
      <c r="B2278" s="2" t="s">
        <v>264</v>
      </c>
      <c r="C2278" s="2" t="s">
        <v>470</v>
      </c>
      <c r="D2278" s="2">
        <v>122</v>
      </c>
      <c r="E2278" s="2" t="s">
        <v>471</v>
      </c>
      <c r="F2278" s="2">
        <v>2012</v>
      </c>
    </row>
    <row r="2279" spans="1:6" x14ac:dyDescent="0.25">
      <c r="A2279" s="2" t="s">
        <v>263</v>
      </c>
      <c r="B2279" s="2" t="s">
        <v>264</v>
      </c>
      <c r="C2279" s="2" t="s">
        <v>470</v>
      </c>
      <c r="D2279" s="2">
        <v>122</v>
      </c>
      <c r="E2279" s="2" t="s">
        <v>471</v>
      </c>
      <c r="F2279" s="2">
        <v>2013</v>
      </c>
    </row>
    <row r="2280" spans="1:6" x14ac:dyDescent="0.25">
      <c r="A2280" s="2" t="s">
        <v>263</v>
      </c>
      <c r="B2280" s="2" t="s">
        <v>264</v>
      </c>
      <c r="C2280" s="2" t="s">
        <v>472</v>
      </c>
      <c r="D2280" s="2">
        <v>127</v>
      </c>
      <c r="E2280" s="2" t="s">
        <v>473</v>
      </c>
      <c r="F2280" s="2">
        <v>2006</v>
      </c>
    </row>
    <row r="2281" spans="1:6" x14ac:dyDescent="0.25">
      <c r="A2281" s="2" t="s">
        <v>263</v>
      </c>
      <c r="B2281" s="2" t="s">
        <v>264</v>
      </c>
      <c r="C2281" s="2" t="s">
        <v>472</v>
      </c>
      <c r="D2281" s="2">
        <v>127</v>
      </c>
      <c r="E2281" s="2" t="s">
        <v>473</v>
      </c>
      <c r="F2281" s="2">
        <v>2007</v>
      </c>
    </row>
    <row r="2282" spans="1:6" x14ac:dyDescent="0.25">
      <c r="A2282" s="2" t="s">
        <v>263</v>
      </c>
      <c r="B2282" s="2" t="s">
        <v>264</v>
      </c>
      <c r="C2282" s="2" t="s">
        <v>472</v>
      </c>
      <c r="D2282" s="2">
        <v>127</v>
      </c>
      <c r="E2282" s="2" t="s">
        <v>473</v>
      </c>
      <c r="F2282" s="2">
        <v>2008</v>
      </c>
    </row>
    <row r="2283" spans="1:6" x14ac:dyDescent="0.25">
      <c r="A2283" s="2" t="s">
        <v>263</v>
      </c>
      <c r="B2283" s="2" t="s">
        <v>264</v>
      </c>
      <c r="C2283" s="2" t="s">
        <v>472</v>
      </c>
      <c r="D2283" s="2">
        <v>127</v>
      </c>
      <c r="E2283" s="2" t="s">
        <v>473</v>
      </c>
      <c r="F2283" s="2">
        <v>2009</v>
      </c>
    </row>
    <row r="2284" spans="1:6" x14ac:dyDescent="0.25">
      <c r="A2284" s="2" t="s">
        <v>263</v>
      </c>
      <c r="B2284" s="2" t="s">
        <v>264</v>
      </c>
      <c r="C2284" s="2" t="s">
        <v>472</v>
      </c>
      <c r="D2284" s="2">
        <v>127</v>
      </c>
      <c r="E2284" s="2" t="s">
        <v>473</v>
      </c>
      <c r="F2284" s="2">
        <v>2010</v>
      </c>
    </row>
    <row r="2285" spans="1:6" x14ac:dyDescent="0.25">
      <c r="A2285" s="2" t="s">
        <v>263</v>
      </c>
      <c r="B2285" s="2" t="s">
        <v>264</v>
      </c>
      <c r="C2285" s="2" t="s">
        <v>472</v>
      </c>
      <c r="D2285" s="2">
        <v>127</v>
      </c>
      <c r="E2285" s="2" t="s">
        <v>473</v>
      </c>
      <c r="F2285" s="2">
        <v>2011</v>
      </c>
    </row>
    <row r="2286" spans="1:6" x14ac:dyDescent="0.25">
      <c r="A2286" s="2" t="s">
        <v>263</v>
      </c>
      <c r="B2286" s="2" t="s">
        <v>264</v>
      </c>
      <c r="C2286" s="2" t="s">
        <v>472</v>
      </c>
      <c r="D2286" s="2">
        <v>127</v>
      </c>
      <c r="E2286" s="2" t="s">
        <v>473</v>
      </c>
      <c r="F2286" s="2">
        <v>2012</v>
      </c>
    </row>
    <row r="2287" spans="1:6" x14ac:dyDescent="0.25">
      <c r="A2287" s="2" t="s">
        <v>263</v>
      </c>
      <c r="B2287" s="2" t="s">
        <v>264</v>
      </c>
      <c r="C2287" s="2" t="s">
        <v>472</v>
      </c>
      <c r="D2287" s="2">
        <v>127</v>
      </c>
      <c r="E2287" s="2" t="s">
        <v>473</v>
      </c>
      <c r="F2287" s="2">
        <v>2013</v>
      </c>
    </row>
    <row r="2288" spans="1:6" x14ac:dyDescent="0.25">
      <c r="A2288" s="2" t="s">
        <v>263</v>
      </c>
      <c r="B2288" s="2" t="s">
        <v>264</v>
      </c>
      <c r="C2288" s="2" t="s">
        <v>474</v>
      </c>
      <c r="D2288" s="2">
        <v>125</v>
      </c>
      <c r="E2288" s="2" t="s">
        <v>475</v>
      </c>
      <c r="F2288" s="2">
        <v>2006</v>
      </c>
    </row>
    <row r="2289" spans="1:6" x14ac:dyDescent="0.25">
      <c r="A2289" s="2" t="s">
        <v>263</v>
      </c>
      <c r="B2289" s="2" t="s">
        <v>264</v>
      </c>
      <c r="C2289" s="2" t="s">
        <v>474</v>
      </c>
      <c r="D2289" s="2">
        <v>125</v>
      </c>
      <c r="E2289" s="2" t="s">
        <v>475</v>
      </c>
      <c r="F2289" s="2">
        <v>2007</v>
      </c>
    </row>
    <row r="2290" spans="1:6" x14ac:dyDescent="0.25">
      <c r="A2290" s="2" t="s">
        <v>263</v>
      </c>
      <c r="B2290" s="2" t="s">
        <v>264</v>
      </c>
      <c r="C2290" s="2" t="s">
        <v>474</v>
      </c>
      <c r="D2290" s="2">
        <v>125</v>
      </c>
      <c r="E2290" s="2" t="s">
        <v>475</v>
      </c>
      <c r="F2290" s="2">
        <v>2008</v>
      </c>
    </row>
    <row r="2291" spans="1:6" x14ac:dyDescent="0.25">
      <c r="A2291" s="2" t="s">
        <v>263</v>
      </c>
      <c r="B2291" s="2" t="s">
        <v>264</v>
      </c>
      <c r="C2291" s="2" t="s">
        <v>474</v>
      </c>
      <c r="D2291" s="2">
        <v>125</v>
      </c>
      <c r="E2291" s="2" t="s">
        <v>475</v>
      </c>
      <c r="F2291" s="2">
        <v>2009</v>
      </c>
    </row>
    <row r="2292" spans="1:6" x14ac:dyDescent="0.25">
      <c r="A2292" s="2" t="s">
        <v>263</v>
      </c>
      <c r="B2292" s="2" t="s">
        <v>264</v>
      </c>
      <c r="C2292" s="2" t="s">
        <v>474</v>
      </c>
      <c r="D2292" s="2">
        <v>125</v>
      </c>
      <c r="E2292" s="2" t="s">
        <v>475</v>
      </c>
      <c r="F2292" s="2">
        <v>2010</v>
      </c>
    </row>
    <row r="2293" spans="1:6" x14ac:dyDescent="0.25">
      <c r="A2293" s="2" t="s">
        <v>263</v>
      </c>
      <c r="B2293" s="2" t="s">
        <v>264</v>
      </c>
      <c r="C2293" s="2" t="s">
        <v>474</v>
      </c>
      <c r="D2293" s="2">
        <v>125</v>
      </c>
      <c r="E2293" s="2" t="s">
        <v>475</v>
      </c>
      <c r="F2293" s="2">
        <v>2011</v>
      </c>
    </row>
    <row r="2294" spans="1:6" x14ac:dyDescent="0.25">
      <c r="A2294" s="2" t="s">
        <v>263</v>
      </c>
      <c r="B2294" s="2" t="s">
        <v>264</v>
      </c>
      <c r="C2294" s="2" t="s">
        <v>474</v>
      </c>
      <c r="D2294" s="2">
        <v>125</v>
      </c>
      <c r="E2294" s="2" t="s">
        <v>475</v>
      </c>
      <c r="F2294" s="2">
        <v>2012</v>
      </c>
    </row>
    <row r="2295" spans="1:6" x14ac:dyDescent="0.25">
      <c r="A2295" s="2" t="s">
        <v>263</v>
      </c>
      <c r="B2295" s="2" t="s">
        <v>264</v>
      </c>
      <c r="C2295" s="2" t="s">
        <v>474</v>
      </c>
      <c r="D2295" s="2">
        <v>125</v>
      </c>
      <c r="E2295" s="2" t="s">
        <v>475</v>
      </c>
      <c r="F2295" s="2">
        <v>2013</v>
      </c>
    </row>
    <row r="2296" spans="1:6" x14ac:dyDescent="0.25">
      <c r="A2296" s="2" t="s">
        <v>263</v>
      </c>
      <c r="B2296" s="2" t="s">
        <v>264</v>
      </c>
      <c r="C2296" s="2" t="s">
        <v>51</v>
      </c>
      <c r="D2296" s="2">
        <v>148</v>
      </c>
      <c r="E2296" s="2" t="s">
        <v>476</v>
      </c>
      <c r="F2296" s="2">
        <v>1995</v>
      </c>
    </row>
    <row r="2297" spans="1:6" x14ac:dyDescent="0.25">
      <c r="A2297" s="2" t="s">
        <v>263</v>
      </c>
      <c r="B2297" s="2" t="s">
        <v>264</v>
      </c>
      <c r="C2297" s="2" t="s">
        <v>51</v>
      </c>
      <c r="D2297" s="2">
        <v>148</v>
      </c>
      <c r="E2297" s="2" t="s">
        <v>476</v>
      </c>
      <c r="F2297" s="2">
        <v>1996</v>
      </c>
    </row>
    <row r="2298" spans="1:6" x14ac:dyDescent="0.25">
      <c r="A2298" s="2" t="s">
        <v>263</v>
      </c>
      <c r="B2298" s="2" t="s">
        <v>264</v>
      </c>
      <c r="C2298" s="2" t="s">
        <v>51</v>
      </c>
      <c r="D2298" s="2">
        <v>148</v>
      </c>
      <c r="E2298" s="2" t="s">
        <v>476</v>
      </c>
      <c r="F2298" s="2">
        <v>1997</v>
      </c>
    </row>
    <row r="2299" spans="1:6" x14ac:dyDescent="0.25">
      <c r="A2299" s="2" t="s">
        <v>263</v>
      </c>
      <c r="B2299" s="2" t="s">
        <v>264</v>
      </c>
      <c r="C2299" s="2" t="s">
        <v>51</v>
      </c>
      <c r="D2299" s="2">
        <v>148</v>
      </c>
      <c r="E2299" s="2" t="s">
        <v>476</v>
      </c>
      <c r="F2299" s="2">
        <v>1998</v>
      </c>
    </row>
    <row r="2300" spans="1:6" x14ac:dyDescent="0.25">
      <c r="A2300" s="2" t="s">
        <v>263</v>
      </c>
      <c r="B2300" s="2" t="s">
        <v>264</v>
      </c>
      <c r="C2300" s="2" t="s">
        <v>51</v>
      </c>
      <c r="D2300" s="2">
        <v>148</v>
      </c>
      <c r="E2300" s="2" t="s">
        <v>476</v>
      </c>
      <c r="F2300" s="2">
        <v>1999</v>
      </c>
    </row>
    <row r="2301" spans="1:6" x14ac:dyDescent="0.25">
      <c r="A2301" s="2" t="s">
        <v>263</v>
      </c>
      <c r="B2301" s="2" t="s">
        <v>264</v>
      </c>
      <c r="C2301" s="2" t="s">
        <v>51</v>
      </c>
      <c r="D2301" s="2">
        <v>148</v>
      </c>
      <c r="E2301" s="2" t="s">
        <v>476</v>
      </c>
      <c r="F2301" s="2">
        <v>2000</v>
      </c>
    </row>
    <row r="2302" spans="1:6" x14ac:dyDescent="0.25">
      <c r="A2302" s="2" t="s">
        <v>263</v>
      </c>
      <c r="B2302" s="2" t="s">
        <v>264</v>
      </c>
      <c r="C2302" s="2" t="s">
        <v>51</v>
      </c>
      <c r="D2302" s="2">
        <v>148</v>
      </c>
      <c r="E2302" s="2" t="s">
        <v>476</v>
      </c>
      <c r="F2302" s="2">
        <v>2001</v>
      </c>
    </row>
    <row r="2303" spans="1:6" x14ac:dyDescent="0.25">
      <c r="A2303" s="2" t="s">
        <v>263</v>
      </c>
      <c r="B2303" s="2" t="s">
        <v>264</v>
      </c>
      <c r="C2303" s="2" t="s">
        <v>51</v>
      </c>
      <c r="D2303" s="2">
        <v>148</v>
      </c>
      <c r="E2303" s="2" t="s">
        <v>476</v>
      </c>
      <c r="F2303" s="2">
        <v>2002</v>
      </c>
    </row>
    <row r="2304" spans="1:6" x14ac:dyDescent="0.25">
      <c r="A2304" s="2" t="s">
        <v>263</v>
      </c>
      <c r="B2304" s="2" t="s">
        <v>264</v>
      </c>
      <c r="C2304" s="2" t="s">
        <v>51</v>
      </c>
      <c r="D2304" s="2">
        <v>148</v>
      </c>
      <c r="E2304" s="2" t="s">
        <v>476</v>
      </c>
      <c r="F2304" s="2">
        <v>2003</v>
      </c>
    </row>
    <row r="2305" spans="1:6" x14ac:dyDescent="0.25">
      <c r="A2305" s="2" t="s">
        <v>263</v>
      </c>
      <c r="B2305" s="2" t="s">
        <v>264</v>
      </c>
      <c r="C2305" s="2" t="s">
        <v>51</v>
      </c>
      <c r="D2305" s="2">
        <v>148</v>
      </c>
      <c r="E2305" s="2" t="s">
        <v>476</v>
      </c>
      <c r="F2305" s="2">
        <v>2004</v>
      </c>
    </row>
    <row r="2306" spans="1:6" x14ac:dyDescent="0.25">
      <c r="A2306" s="2" t="s">
        <v>263</v>
      </c>
      <c r="B2306" s="2" t="s">
        <v>264</v>
      </c>
      <c r="C2306" s="2" t="s">
        <v>51</v>
      </c>
      <c r="D2306" s="2">
        <v>148</v>
      </c>
      <c r="E2306" s="2" t="s">
        <v>476</v>
      </c>
      <c r="F2306" s="2">
        <v>2005</v>
      </c>
    </row>
    <row r="2307" spans="1:6" x14ac:dyDescent="0.25">
      <c r="A2307" s="2" t="s">
        <v>263</v>
      </c>
      <c r="B2307" s="2" t="s">
        <v>264</v>
      </c>
      <c r="C2307" s="2" t="s">
        <v>51</v>
      </c>
      <c r="D2307" s="2">
        <v>178</v>
      </c>
      <c r="E2307" s="2" t="s">
        <v>476</v>
      </c>
      <c r="F2307" s="2">
        <v>2006</v>
      </c>
    </row>
    <row r="2308" spans="1:6" x14ac:dyDescent="0.25">
      <c r="A2308" s="2" t="s">
        <v>263</v>
      </c>
      <c r="B2308" s="2" t="s">
        <v>264</v>
      </c>
      <c r="C2308" s="2" t="s">
        <v>51</v>
      </c>
      <c r="D2308" s="2">
        <v>178</v>
      </c>
      <c r="E2308" s="2" t="s">
        <v>476</v>
      </c>
      <c r="F2308" s="2">
        <v>2007</v>
      </c>
    </row>
    <row r="2309" spans="1:6" x14ac:dyDescent="0.25">
      <c r="A2309" s="2" t="s">
        <v>263</v>
      </c>
      <c r="B2309" s="2" t="s">
        <v>264</v>
      </c>
      <c r="C2309" s="2" t="s">
        <v>51</v>
      </c>
      <c r="D2309" s="2">
        <v>178</v>
      </c>
      <c r="E2309" s="2" t="s">
        <v>476</v>
      </c>
      <c r="F2309" s="2">
        <v>2008</v>
      </c>
    </row>
    <row r="2310" spans="1:6" x14ac:dyDescent="0.25">
      <c r="A2310" s="2" t="s">
        <v>263</v>
      </c>
      <c r="B2310" s="2" t="s">
        <v>264</v>
      </c>
      <c r="C2310" s="2" t="s">
        <v>51</v>
      </c>
      <c r="D2310" s="2">
        <v>178</v>
      </c>
      <c r="E2310" s="2" t="s">
        <v>476</v>
      </c>
      <c r="F2310" s="2">
        <v>2009</v>
      </c>
    </row>
    <row r="2311" spans="1:6" x14ac:dyDescent="0.25">
      <c r="A2311" s="2" t="s">
        <v>263</v>
      </c>
      <c r="B2311" s="2" t="s">
        <v>264</v>
      </c>
      <c r="C2311" s="2" t="s">
        <v>51</v>
      </c>
      <c r="D2311" s="2">
        <v>178</v>
      </c>
      <c r="E2311" s="2" t="s">
        <v>476</v>
      </c>
      <c r="F2311" s="2">
        <v>2010</v>
      </c>
    </row>
    <row r="2312" spans="1:6" x14ac:dyDescent="0.25">
      <c r="A2312" s="2" t="s">
        <v>263</v>
      </c>
      <c r="B2312" s="2" t="s">
        <v>264</v>
      </c>
      <c r="C2312" s="2" t="s">
        <v>51</v>
      </c>
      <c r="D2312" s="2">
        <v>178</v>
      </c>
      <c r="E2312" s="2" t="s">
        <v>476</v>
      </c>
      <c r="F2312" s="2">
        <v>2011</v>
      </c>
    </row>
    <row r="2313" spans="1:6" x14ac:dyDescent="0.25">
      <c r="A2313" s="2" t="s">
        <v>263</v>
      </c>
      <c r="B2313" s="2" t="s">
        <v>264</v>
      </c>
      <c r="C2313" s="2" t="s">
        <v>51</v>
      </c>
      <c r="D2313" s="2">
        <v>178</v>
      </c>
      <c r="E2313" s="2" t="s">
        <v>476</v>
      </c>
      <c r="F2313" s="2">
        <v>2012</v>
      </c>
    </row>
    <row r="2314" spans="1:6" x14ac:dyDescent="0.25">
      <c r="A2314" s="2" t="s">
        <v>263</v>
      </c>
      <c r="B2314" s="2" t="s">
        <v>264</v>
      </c>
      <c r="C2314" s="2" t="s">
        <v>51</v>
      </c>
      <c r="D2314" s="2">
        <v>178</v>
      </c>
      <c r="E2314" s="2" t="s">
        <v>476</v>
      </c>
      <c r="F2314" s="2">
        <v>2013</v>
      </c>
    </row>
    <row r="2315" spans="1:6" x14ac:dyDescent="0.25">
      <c r="A2315" s="2" t="s">
        <v>263</v>
      </c>
      <c r="B2315" s="2" t="s">
        <v>264</v>
      </c>
      <c r="C2315" s="2" t="s">
        <v>477</v>
      </c>
      <c r="D2315" s="2">
        <v>146</v>
      </c>
      <c r="E2315" s="2" t="s">
        <v>478</v>
      </c>
      <c r="F2315" s="2">
        <v>1995</v>
      </c>
    </row>
    <row r="2316" spans="1:6" x14ac:dyDescent="0.25">
      <c r="A2316" s="2" t="s">
        <v>263</v>
      </c>
      <c r="B2316" s="2" t="s">
        <v>264</v>
      </c>
      <c r="C2316" s="2" t="s">
        <v>477</v>
      </c>
      <c r="D2316" s="2">
        <v>146</v>
      </c>
      <c r="E2316" s="2" t="s">
        <v>478</v>
      </c>
      <c r="F2316" s="2">
        <v>1996</v>
      </c>
    </row>
    <row r="2317" spans="1:6" x14ac:dyDescent="0.25">
      <c r="A2317" s="2" t="s">
        <v>263</v>
      </c>
      <c r="B2317" s="2" t="s">
        <v>264</v>
      </c>
      <c r="C2317" s="2" t="s">
        <v>477</v>
      </c>
      <c r="D2317" s="2">
        <v>146</v>
      </c>
      <c r="E2317" s="2" t="s">
        <v>478</v>
      </c>
      <c r="F2317" s="2">
        <v>1997</v>
      </c>
    </row>
    <row r="2318" spans="1:6" x14ac:dyDescent="0.25">
      <c r="A2318" s="2" t="s">
        <v>263</v>
      </c>
      <c r="B2318" s="2" t="s">
        <v>264</v>
      </c>
      <c r="C2318" s="2" t="s">
        <v>477</v>
      </c>
      <c r="D2318" s="2">
        <v>146</v>
      </c>
      <c r="E2318" s="2" t="s">
        <v>478</v>
      </c>
      <c r="F2318" s="2">
        <v>1998</v>
      </c>
    </row>
    <row r="2319" spans="1:6" x14ac:dyDescent="0.25">
      <c r="A2319" s="2" t="s">
        <v>263</v>
      </c>
      <c r="B2319" s="2" t="s">
        <v>264</v>
      </c>
      <c r="C2319" s="2" t="s">
        <v>477</v>
      </c>
      <c r="D2319" s="2">
        <v>146</v>
      </c>
      <c r="E2319" s="2" t="s">
        <v>478</v>
      </c>
      <c r="F2319" s="2">
        <v>1999</v>
      </c>
    </row>
    <row r="2320" spans="1:6" x14ac:dyDescent="0.25">
      <c r="A2320" s="2" t="s">
        <v>263</v>
      </c>
      <c r="B2320" s="2" t="s">
        <v>264</v>
      </c>
      <c r="C2320" s="2" t="s">
        <v>477</v>
      </c>
      <c r="D2320" s="2">
        <v>146</v>
      </c>
      <c r="E2320" s="2" t="s">
        <v>478</v>
      </c>
      <c r="F2320" s="2">
        <v>2000</v>
      </c>
    </row>
    <row r="2321" spans="1:6" x14ac:dyDescent="0.25">
      <c r="A2321" s="2" t="s">
        <v>263</v>
      </c>
      <c r="B2321" s="2" t="s">
        <v>264</v>
      </c>
      <c r="C2321" s="2" t="s">
        <v>477</v>
      </c>
      <c r="D2321" s="2">
        <v>146</v>
      </c>
      <c r="E2321" s="2" t="s">
        <v>478</v>
      </c>
      <c r="F2321" s="2">
        <v>2001</v>
      </c>
    </row>
    <row r="2322" spans="1:6" x14ac:dyDescent="0.25">
      <c r="A2322" s="2" t="s">
        <v>263</v>
      </c>
      <c r="B2322" s="2" t="s">
        <v>264</v>
      </c>
      <c r="C2322" s="2" t="s">
        <v>477</v>
      </c>
      <c r="D2322" s="2">
        <v>146</v>
      </c>
      <c r="E2322" s="2" t="s">
        <v>478</v>
      </c>
      <c r="F2322" s="2">
        <v>2002</v>
      </c>
    </row>
    <row r="2323" spans="1:6" x14ac:dyDescent="0.25">
      <c r="A2323" s="2" t="s">
        <v>263</v>
      </c>
      <c r="B2323" s="2" t="s">
        <v>264</v>
      </c>
      <c r="C2323" s="2" t="s">
        <v>477</v>
      </c>
      <c r="D2323" s="2">
        <v>146</v>
      </c>
      <c r="E2323" s="2" t="s">
        <v>478</v>
      </c>
      <c r="F2323" s="2">
        <v>2003</v>
      </c>
    </row>
    <row r="2324" spans="1:6" x14ac:dyDescent="0.25">
      <c r="A2324" s="2" t="s">
        <v>263</v>
      </c>
      <c r="B2324" s="2" t="s">
        <v>264</v>
      </c>
      <c r="C2324" s="2" t="s">
        <v>477</v>
      </c>
      <c r="D2324" s="2">
        <v>146</v>
      </c>
      <c r="E2324" s="2" t="s">
        <v>478</v>
      </c>
      <c r="F2324" s="2">
        <v>2004</v>
      </c>
    </row>
    <row r="2325" spans="1:6" x14ac:dyDescent="0.25">
      <c r="A2325" s="2" t="s">
        <v>263</v>
      </c>
      <c r="B2325" s="2" t="s">
        <v>264</v>
      </c>
      <c r="C2325" s="2" t="s">
        <v>477</v>
      </c>
      <c r="D2325" s="2">
        <v>146</v>
      </c>
      <c r="E2325" s="2" t="s">
        <v>478</v>
      </c>
      <c r="F2325" s="2">
        <v>2005</v>
      </c>
    </row>
    <row r="2326" spans="1:6" x14ac:dyDescent="0.25">
      <c r="A2326" s="2" t="s">
        <v>263</v>
      </c>
      <c r="B2326" s="2" t="s">
        <v>264</v>
      </c>
      <c r="C2326" s="2" t="s">
        <v>477</v>
      </c>
      <c r="D2326" s="2">
        <v>176</v>
      </c>
      <c r="E2326" s="2" t="s">
        <v>478</v>
      </c>
      <c r="F2326" s="2">
        <v>2006</v>
      </c>
    </row>
    <row r="2327" spans="1:6" x14ac:dyDescent="0.25">
      <c r="A2327" s="2" t="s">
        <v>263</v>
      </c>
      <c r="B2327" s="2" t="s">
        <v>264</v>
      </c>
      <c r="C2327" s="2" t="s">
        <v>477</v>
      </c>
      <c r="D2327" s="2">
        <v>176</v>
      </c>
      <c r="E2327" s="2" t="s">
        <v>478</v>
      </c>
      <c r="F2327" s="2">
        <v>2007</v>
      </c>
    </row>
    <row r="2328" spans="1:6" x14ac:dyDescent="0.25">
      <c r="A2328" s="2" t="s">
        <v>263</v>
      </c>
      <c r="B2328" s="2" t="s">
        <v>264</v>
      </c>
      <c r="C2328" s="2" t="s">
        <v>477</v>
      </c>
      <c r="D2328" s="2">
        <v>176</v>
      </c>
      <c r="E2328" s="2" t="s">
        <v>478</v>
      </c>
      <c r="F2328" s="2">
        <v>2008</v>
      </c>
    </row>
    <row r="2329" spans="1:6" x14ac:dyDescent="0.25">
      <c r="A2329" s="2" t="s">
        <v>263</v>
      </c>
      <c r="B2329" s="2" t="s">
        <v>264</v>
      </c>
      <c r="C2329" s="2" t="s">
        <v>477</v>
      </c>
      <c r="D2329" s="2">
        <v>176</v>
      </c>
      <c r="E2329" s="2" t="s">
        <v>478</v>
      </c>
      <c r="F2329" s="2">
        <v>2009</v>
      </c>
    </row>
    <row r="2330" spans="1:6" x14ac:dyDescent="0.25">
      <c r="A2330" s="2" t="s">
        <v>263</v>
      </c>
      <c r="B2330" s="2" t="s">
        <v>264</v>
      </c>
      <c r="C2330" s="2" t="s">
        <v>477</v>
      </c>
      <c r="D2330" s="2">
        <v>176</v>
      </c>
      <c r="E2330" s="2" t="s">
        <v>478</v>
      </c>
      <c r="F2330" s="2">
        <v>2010</v>
      </c>
    </row>
    <row r="2331" spans="1:6" x14ac:dyDescent="0.25">
      <c r="A2331" s="2" t="s">
        <v>263</v>
      </c>
      <c r="B2331" s="2" t="s">
        <v>264</v>
      </c>
      <c r="C2331" s="2" t="s">
        <v>477</v>
      </c>
      <c r="D2331" s="2">
        <v>176</v>
      </c>
      <c r="E2331" s="2" t="s">
        <v>478</v>
      </c>
      <c r="F2331" s="2">
        <v>2011</v>
      </c>
    </row>
    <row r="2332" spans="1:6" x14ac:dyDescent="0.25">
      <c r="A2332" s="2" t="s">
        <v>263</v>
      </c>
      <c r="B2332" s="2" t="s">
        <v>264</v>
      </c>
      <c r="C2332" s="2" t="s">
        <v>477</v>
      </c>
      <c r="D2332" s="2">
        <v>176</v>
      </c>
      <c r="E2332" s="2" t="s">
        <v>478</v>
      </c>
      <c r="F2332" s="2">
        <v>2012</v>
      </c>
    </row>
    <row r="2333" spans="1:6" x14ac:dyDescent="0.25">
      <c r="A2333" s="2" t="s">
        <v>263</v>
      </c>
      <c r="B2333" s="2" t="s">
        <v>264</v>
      </c>
      <c r="C2333" s="2" t="s">
        <v>477</v>
      </c>
      <c r="D2333" s="2">
        <v>176</v>
      </c>
      <c r="E2333" s="2" t="s">
        <v>478</v>
      </c>
      <c r="F2333" s="2">
        <v>2013</v>
      </c>
    </row>
    <row r="2334" spans="1:6" x14ac:dyDescent="0.25">
      <c r="A2334" s="2" t="s">
        <v>263</v>
      </c>
      <c r="B2334" s="2" t="s">
        <v>264</v>
      </c>
      <c r="C2334" s="2" t="s">
        <v>479</v>
      </c>
      <c r="D2334" s="2">
        <v>145</v>
      </c>
      <c r="E2334" s="2" t="s">
        <v>480</v>
      </c>
      <c r="F2334" s="2">
        <v>1995</v>
      </c>
    </row>
    <row r="2335" spans="1:6" x14ac:dyDescent="0.25">
      <c r="A2335" s="2" t="s">
        <v>263</v>
      </c>
      <c r="B2335" s="2" t="s">
        <v>264</v>
      </c>
      <c r="C2335" s="2" t="s">
        <v>479</v>
      </c>
      <c r="D2335" s="2">
        <v>145</v>
      </c>
      <c r="E2335" s="2" t="s">
        <v>480</v>
      </c>
      <c r="F2335" s="2">
        <v>1996</v>
      </c>
    </row>
    <row r="2336" spans="1:6" x14ac:dyDescent="0.25">
      <c r="A2336" s="2" t="s">
        <v>263</v>
      </c>
      <c r="B2336" s="2" t="s">
        <v>264</v>
      </c>
      <c r="C2336" s="2" t="s">
        <v>479</v>
      </c>
      <c r="D2336" s="2">
        <v>145</v>
      </c>
      <c r="E2336" s="2" t="s">
        <v>480</v>
      </c>
      <c r="F2336" s="2">
        <v>1997</v>
      </c>
    </row>
    <row r="2337" spans="1:6" x14ac:dyDescent="0.25">
      <c r="A2337" s="2" t="s">
        <v>263</v>
      </c>
      <c r="B2337" s="2" t="s">
        <v>264</v>
      </c>
      <c r="C2337" s="2" t="s">
        <v>479</v>
      </c>
      <c r="D2337" s="2">
        <v>145</v>
      </c>
      <c r="E2337" s="2" t="s">
        <v>480</v>
      </c>
      <c r="F2337" s="2">
        <v>1998</v>
      </c>
    </row>
    <row r="2338" spans="1:6" x14ac:dyDescent="0.25">
      <c r="A2338" s="2" t="s">
        <v>263</v>
      </c>
      <c r="B2338" s="2" t="s">
        <v>264</v>
      </c>
      <c r="C2338" s="2" t="s">
        <v>479</v>
      </c>
      <c r="D2338" s="2">
        <v>145</v>
      </c>
      <c r="E2338" s="2" t="s">
        <v>480</v>
      </c>
      <c r="F2338" s="2">
        <v>1999</v>
      </c>
    </row>
    <row r="2339" spans="1:6" x14ac:dyDescent="0.25">
      <c r="A2339" s="2" t="s">
        <v>263</v>
      </c>
      <c r="B2339" s="2" t="s">
        <v>264</v>
      </c>
      <c r="C2339" s="2" t="s">
        <v>479</v>
      </c>
      <c r="D2339" s="2">
        <v>145</v>
      </c>
      <c r="E2339" s="2" t="s">
        <v>480</v>
      </c>
      <c r="F2339" s="2">
        <v>2000</v>
      </c>
    </row>
    <row r="2340" spans="1:6" x14ac:dyDescent="0.25">
      <c r="A2340" s="2" t="s">
        <v>263</v>
      </c>
      <c r="B2340" s="2" t="s">
        <v>264</v>
      </c>
      <c r="C2340" s="2" t="s">
        <v>479</v>
      </c>
      <c r="D2340" s="2">
        <v>145</v>
      </c>
      <c r="E2340" s="2" t="s">
        <v>480</v>
      </c>
      <c r="F2340" s="2">
        <v>2001</v>
      </c>
    </row>
    <row r="2341" spans="1:6" x14ac:dyDescent="0.25">
      <c r="A2341" s="2" t="s">
        <v>263</v>
      </c>
      <c r="B2341" s="2" t="s">
        <v>264</v>
      </c>
      <c r="C2341" s="2" t="s">
        <v>479</v>
      </c>
      <c r="D2341" s="2">
        <v>145</v>
      </c>
      <c r="E2341" s="2" t="s">
        <v>480</v>
      </c>
      <c r="F2341" s="2">
        <v>2002</v>
      </c>
    </row>
    <row r="2342" spans="1:6" x14ac:dyDescent="0.25">
      <c r="A2342" s="2" t="s">
        <v>263</v>
      </c>
      <c r="B2342" s="2" t="s">
        <v>264</v>
      </c>
      <c r="C2342" s="2" t="s">
        <v>479</v>
      </c>
      <c r="D2342" s="2">
        <v>145</v>
      </c>
      <c r="E2342" s="2" t="s">
        <v>480</v>
      </c>
      <c r="F2342" s="2">
        <v>2003</v>
      </c>
    </row>
    <row r="2343" spans="1:6" x14ac:dyDescent="0.25">
      <c r="A2343" s="2" t="s">
        <v>263</v>
      </c>
      <c r="B2343" s="2" t="s">
        <v>264</v>
      </c>
      <c r="C2343" s="2" t="s">
        <v>479</v>
      </c>
      <c r="D2343" s="2">
        <v>145</v>
      </c>
      <c r="E2343" s="2" t="s">
        <v>480</v>
      </c>
      <c r="F2343" s="2">
        <v>2004</v>
      </c>
    </row>
    <row r="2344" spans="1:6" x14ac:dyDescent="0.25">
      <c r="A2344" s="2" t="s">
        <v>263</v>
      </c>
      <c r="B2344" s="2" t="s">
        <v>264</v>
      </c>
      <c r="C2344" s="2" t="s">
        <v>479</v>
      </c>
      <c r="D2344" s="2">
        <v>145</v>
      </c>
      <c r="E2344" s="2" t="s">
        <v>480</v>
      </c>
      <c r="F2344" s="2">
        <v>2005</v>
      </c>
    </row>
    <row r="2345" spans="1:6" x14ac:dyDescent="0.25">
      <c r="A2345" s="2" t="s">
        <v>263</v>
      </c>
      <c r="B2345" s="2" t="s">
        <v>264</v>
      </c>
      <c r="C2345" s="2" t="s">
        <v>479</v>
      </c>
      <c r="D2345" s="2">
        <v>175</v>
      </c>
      <c r="E2345" s="2" t="s">
        <v>480</v>
      </c>
      <c r="F2345" s="2">
        <v>2006</v>
      </c>
    </row>
    <row r="2346" spans="1:6" x14ac:dyDescent="0.25">
      <c r="A2346" s="2" t="s">
        <v>263</v>
      </c>
      <c r="B2346" s="2" t="s">
        <v>264</v>
      </c>
      <c r="C2346" s="2" t="s">
        <v>479</v>
      </c>
      <c r="D2346" s="2">
        <v>175</v>
      </c>
      <c r="E2346" s="2" t="s">
        <v>480</v>
      </c>
      <c r="F2346" s="2">
        <v>2007</v>
      </c>
    </row>
    <row r="2347" spans="1:6" x14ac:dyDescent="0.25">
      <c r="A2347" s="2" t="s">
        <v>263</v>
      </c>
      <c r="B2347" s="2" t="s">
        <v>264</v>
      </c>
      <c r="C2347" s="2" t="s">
        <v>479</v>
      </c>
      <c r="D2347" s="2">
        <v>175</v>
      </c>
      <c r="E2347" s="2" t="s">
        <v>480</v>
      </c>
      <c r="F2347" s="2">
        <v>2008</v>
      </c>
    </row>
    <row r="2348" spans="1:6" x14ac:dyDescent="0.25">
      <c r="A2348" s="2" t="s">
        <v>263</v>
      </c>
      <c r="B2348" s="2" t="s">
        <v>264</v>
      </c>
      <c r="C2348" s="2" t="s">
        <v>479</v>
      </c>
      <c r="D2348" s="2">
        <v>175</v>
      </c>
      <c r="E2348" s="2" t="s">
        <v>480</v>
      </c>
      <c r="F2348" s="2">
        <v>2009</v>
      </c>
    </row>
    <row r="2349" spans="1:6" x14ac:dyDescent="0.25">
      <c r="A2349" s="2" t="s">
        <v>263</v>
      </c>
      <c r="B2349" s="2" t="s">
        <v>264</v>
      </c>
      <c r="C2349" s="2" t="s">
        <v>479</v>
      </c>
      <c r="D2349" s="2">
        <v>175</v>
      </c>
      <c r="E2349" s="2" t="s">
        <v>480</v>
      </c>
      <c r="F2349" s="2">
        <v>2010</v>
      </c>
    </row>
    <row r="2350" spans="1:6" x14ac:dyDescent="0.25">
      <c r="A2350" s="2" t="s">
        <v>263</v>
      </c>
      <c r="B2350" s="2" t="s">
        <v>264</v>
      </c>
      <c r="C2350" s="2" t="s">
        <v>479</v>
      </c>
      <c r="D2350" s="2">
        <v>175</v>
      </c>
      <c r="E2350" s="2" t="s">
        <v>480</v>
      </c>
      <c r="F2350" s="2">
        <v>2011</v>
      </c>
    </row>
    <row r="2351" spans="1:6" x14ac:dyDescent="0.25">
      <c r="A2351" s="2" t="s">
        <v>263</v>
      </c>
      <c r="B2351" s="2" t="s">
        <v>264</v>
      </c>
      <c r="C2351" s="2" t="s">
        <v>479</v>
      </c>
      <c r="D2351" s="2">
        <v>175</v>
      </c>
      <c r="E2351" s="2" t="s">
        <v>480</v>
      </c>
      <c r="F2351" s="2">
        <v>2012</v>
      </c>
    </row>
    <row r="2352" spans="1:6" x14ac:dyDescent="0.25">
      <c r="A2352" s="2" t="s">
        <v>263</v>
      </c>
      <c r="B2352" s="2" t="s">
        <v>264</v>
      </c>
      <c r="C2352" s="2" t="s">
        <v>479</v>
      </c>
      <c r="D2352" s="2">
        <v>175</v>
      </c>
      <c r="E2352" s="2" t="s">
        <v>480</v>
      </c>
      <c r="F2352" s="2">
        <v>2013</v>
      </c>
    </row>
    <row r="2353" spans="1:6" x14ac:dyDescent="0.25">
      <c r="A2353" s="2" t="s">
        <v>263</v>
      </c>
      <c r="B2353" s="2" t="s">
        <v>264</v>
      </c>
      <c r="C2353" s="2" t="s">
        <v>481</v>
      </c>
      <c r="D2353" s="2">
        <v>147</v>
      </c>
      <c r="E2353" s="2" t="s">
        <v>482</v>
      </c>
      <c r="F2353" s="2">
        <v>1995</v>
      </c>
    </row>
    <row r="2354" spans="1:6" x14ac:dyDescent="0.25">
      <c r="A2354" s="2" t="s">
        <v>263</v>
      </c>
      <c r="B2354" s="2" t="s">
        <v>264</v>
      </c>
      <c r="C2354" s="2" t="s">
        <v>481</v>
      </c>
      <c r="D2354" s="2">
        <v>147</v>
      </c>
      <c r="E2354" s="2" t="s">
        <v>482</v>
      </c>
      <c r="F2354" s="2">
        <v>1996</v>
      </c>
    </row>
    <row r="2355" spans="1:6" x14ac:dyDescent="0.25">
      <c r="A2355" s="2" t="s">
        <v>263</v>
      </c>
      <c r="B2355" s="2" t="s">
        <v>264</v>
      </c>
      <c r="C2355" s="2" t="s">
        <v>481</v>
      </c>
      <c r="D2355" s="2">
        <v>147</v>
      </c>
      <c r="E2355" s="2" t="s">
        <v>482</v>
      </c>
      <c r="F2355" s="2">
        <v>1997</v>
      </c>
    </row>
    <row r="2356" spans="1:6" x14ac:dyDescent="0.25">
      <c r="A2356" s="2" t="s">
        <v>263</v>
      </c>
      <c r="B2356" s="2" t="s">
        <v>264</v>
      </c>
      <c r="C2356" s="2" t="s">
        <v>481</v>
      </c>
      <c r="D2356" s="2">
        <v>147</v>
      </c>
      <c r="E2356" s="2" t="s">
        <v>482</v>
      </c>
      <c r="F2356" s="2">
        <v>1998</v>
      </c>
    </row>
    <row r="2357" spans="1:6" x14ac:dyDescent="0.25">
      <c r="A2357" s="2" t="s">
        <v>263</v>
      </c>
      <c r="B2357" s="2" t="s">
        <v>264</v>
      </c>
      <c r="C2357" s="2" t="s">
        <v>481</v>
      </c>
      <c r="D2357" s="2">
        <v>147</v>
      </c>
      <c r="E2357" s="2" t="s">
        <v>482</v>
      </c>
      <c r="F2357" s="2">
        <v>1999</v>
      </c>
    </row>
    <row r="2358" spans="1:6" x14ac:dyDescent="0.25">
      <c r="A2358" s="2" t="s">
        <v>263</v>
      </c>
      <c r="B2358" s="2" t="s">
        <v>264</v>
      </c>
      <c r="C2358" s="2" t="s">
        <v>481</v>
      </c>
      <c r="D2358" s="2">
        <v>147</v>
      </c>
      <c r="E2358" s="2" t="s">
        <v>482</v>
      </c>
      <c r="F2358" s="2">
        <v>2000</v>
      </c>
    </row>
    <row r="2359" spans="1:6" x14ac:dyDescent="0.25">
      <c r="A2359" s="2" t="s">
        <v>263</v>
      </c>
      <c r="B2359" s="2" t="s">
        <v>264</v>
      </c>
      <c r="C2359" s="2" t="s">
        <v>481</v>
      </c>
      <c r="D2359" s="2">
        <v>147</v>
      </c>
      <c r="E2359" s="2" t="s">
        <v>482</v>
      </c>
      <c r="F2359" s="2">
        <v>2001</v>
      </c>
    </row>
    <row r="2360" spans="1:6" x14ac:dyDescent="0.25">
      <c r="A2360" s="2" t="s">
        <v>263</v>
      </c>
      <c r="B2360" s="2" t="s">
        <v>264</v>
      </c>
      <c r="C2360" s="2" t="s">
        <v>481</v>
      </c>
      <c r="D2360" s="2">
        <v>147</v>
      </c>
      <c r="E2360" s="2" t="s">
        <v>482</v>
      </c>
      <c r="F2360" s="2">
        <v>2002</v>
      </c>
    </row>
    <row r="2361" spans="1:6" x14ac:dyDescent="0.25">
      <c r="A2361" s="2" t="s">
        <v>263</v>
      </c>
      <c r="B2361" s="2" t="s">
        <v>264</v>
      </c>
      <c r="C2361" s="2" t="s">
        <v>481</v>
      </c>
      <c r="D2361" s="2">
        <v>147</v>
      </c>
      <c r="E2361" s="2" t="s">
        <v>482</v>
      </c>
      <c r="F2361" s="2">
        <v>2003</v>
      </c>
    </row>
    <row r="2362" spans="1:6" x14ac:dyDescent="0.25">
      <c r="A2362" s="2" t="s">
        <v>263</v>
      </c>
      <c r="B2362" s="2" t="s">
        <v>264</v>
      </c>
      <c r="C2362" s="2" t="s">
        <v>481</v>
      </c>
      <c r="D2362" s="2">
        <v>147</v>
      </c>
      <c r="E2362" s="2" t="s">
        <v>482</v>
      </c>
      <c r="F2362" s="2">
        <v>2004</v>
      </c>
    </row>
    <row r="2363" spans="1:6" x14ac:dyDescent="0.25">
      <c r="A2363" s="2" t="s">
        <v>263</v>
      </c>
      <c r="B2363" s="2" t="s">
        <v>264</v>
      </c>
      <c r="C2363" s="2" t="s">
        <v>481</v>
      </c>
      <c r="D2363" s="2">
        <v>147</v>
      </c>
      <c r="E2363" s="2" t="s">
        <v>482</v>
      </c>
      <c r="F2363" s="2">
        <v>2005</v>
      </c>
    </row>
    <row r="2364" spans="1:6" x14ac:dyDescent="0.25">
      <c r="A2364" s="2" t="s">
        <v>263</v>
      </c>
      <c r="B2364" s="2" t="s">
        <v>264</v>
      </c>
      <c r="C2364" s="2" t="s">
        <v>481</v>
      </c>
      <c r="D2364" s="2">
        <v>177</v>
      </c>
      <c r="E2364" s="2" t="s">
        <v>482</v>
      </c>
      <c r="F2364" s="2">
        <v>2006</v>
      </c>
    </row>
    <row r="2365" spans="1:6" x14ac:dyDescent="0.25">
      <c r="A2365" s="2" t="s">
        <v>263</v>
      </c>
      <c r="B2365" s="2" t="s">
        <v>264</v>
      </c>
      <c r="C2365" s="2" t="s">
        <v>481</v>
      </c>
      <c r="D2365" s="2">
        <v>177</v>
      </c>
      <c r="E2365" s="2" t="s">
        <v>482</v>
      </c>
      <c r="F2365" s="2">
        <v>2007</v>
      </c>
    </row>
    <row r="2366" spans="1:6" x14ac:dyDescent="0.25">
      <c r="A2366" s="2" t="s">
        <v>263</v>
      </c>
      <c r="B2366" s="2" t="s">
        <v>264</v>
      </c>
      <c r="C2366" s="2" t="s">
        <v>481</v>
      </c>
      <c r="D2366" s="2">
        <v>177</v>
      </c>
      <c r="E2366" s="2" t="s">
        <v>482</v>
      </c>
      <c r="F2366" s="2">
        <v>2008</v>
      </c>
    </row>
    <row r="2367" spans="1:6" x14ac:dyDescent="0.25">
      <c r="A2367" s="2" t="s">
        <v>263</v>
      </c>
      <c r="B2367" s="2" t="s">
        <v>264</v>
      </c>
      <c r="C2367" s="2" t="s">
        <v>481</v>
      </c>
      <c r="D2367" s="2">
        <v>177</v>
      </c>
      <c r="E2367" s="2" t="s">
        <v>482</v>
      </c>
      <c r="F2367" s="2">
        <v>2009</v>
      </c>
    </row>
    <row r="2368" spans="1:6" x14ac:dyDescent="0.25">
      <c r="A2368" s="2" t="s">
        <v>263</v>
      </c>
      <c r="B2368" s="2" t="s">
        <v>264</v>
      </c>
      <c r="C2368" s="2" t="s">
        <v>481</v>
      </c>
      <c r="D2368" s="2">
        <v>177</v>
      </c>
      <c r="E2368" s="2" t="s">
        <v>482</v>
      </c>
      <c r="F2368" s="2">
        <v>2010</v>
      </c>
    </row>
    <row r="2369" spans="1:6" x14ac:dyDescent="0.25">
      <c r="A2369" s="2" t="s">
        <v>263</v>
      </c>
      <c r="B2369" s="2" t="s">
        <v>264</v>
      </c>
      <c r="C2369" s="2" t="s">
        <v>481</v>
      </c>
      <c r="D2369" s="2">
        <v>177</v>
      </c>
      <c r="E2369" s="2" t="s">
        <v>482</v>
      </c>
      <c r="F2369" s="2">
        <v>2011</v>
      </c>
    </row>
    <row r="2370" spans="1:6" x14ac:dyDescent="0.25">
      <c r="A2370" s="2" t="s">
        <v>263</v>
      </c>
      <c r="B2370" s="2" t="s">
        <v>264</v>
      </c>
      <c r="C2370" s="2" t="s">
        <v>481</v>
      </c>
      <c r="D2370" s="2">
        <v>177</v>
      </c>
      <c r="E2370" s="2" t="s">
        <v>482</v>
      </c>
      <c r="F2370" s="2">
        <v>2012</v>
      </c>
    </row>
    <row r="2371" spans="1:6" x14ac:dyDescent="0.25">
      <c r="A2371" s="2" t="s">
        <v>263</v>
      </c>
      <c r="B2371" s="2" t="s">
        <v>264</v>
      </c>
      <c r="C2371" s="2" t="s">
        <v>481</v>
      </c>
      <c r="D2371" s="2">
        <v>177</v>
      </c>
      <c r="E2371" s="2" t="s">
        <v>482</v>
      </c>
      <c r="F2371" s="2">
        <v>2013</v>
      </c>
    </row>
    <row r="2372" spans="1:6" x14ac:dyDescent="0.25">
      <c r="A2372" s="2" t="s">
        <v>263</v>
      </c>
      <c r="B2372" s="2" t="s">
        <v>264</v>
      </c>
      <c r="C2372" s="2" t="s">
        <v>483</v>
      </c>
      <c r="D2372" s="2">
        <v>144</v>
      </c>
      <c r="E2372" s="2" t="s">
        <v>484</v>
      </c>
      <c r="F2372" s="2">
        <v>1995</v>
      </c>
    </row>
    <row r="2373" spans="1:6" x14ac:dyDescent="0.25">
      <c r="A2373" s="2" t="s">
        <v>263</v>
      </c>
      <c r="B2373" s="2" t="s">
        <v>264</v>
      </c>
      <c r="C2373" s="2" t="s">
        <v>483</v>
      </c>
      <c r="D2373" s="2">
        <v>144</v>
      </c>
      <c r="E2373" s="2" t="s">
        <v>484</v>
      </c>
      <c r="F2373" s="2">
        <v>1996</v>
      </c>
    </row>
    <row r="2374" spans="1:6" x14ac:dyDescent="0.25">
      <c r="A2374" s="2" t="s">
        <v>263</v>
      </c>
      <c r="B2374" s="2" t="s">
        <v>264</v>
      </c>
      <c r="C2374" s="2" t="s">
        <v>483</v>
      </c>
      <c r="D2374" s="2">
        <v>144</v>
      </c>
      <c r="E2374" s="2" t="s">
        <v>484</v>
      </c>
      <c r="F2374" s="2">
        <v>1997</v>
      </c>
    </row>
    <row r="2375" spans="1:6" x14ac:dyDescent="0.25">
      <c r="A2375" s="2" t="s">
        <v>263</v>
      </c>
      <c r="B2375" s="2" t="s">
        <v>264</v>
      </c>
      <c r="C2375" s="2" t="s">
        <v>483</v>
      </c>
      <c r="D2375" s="2">
        <v>144</v>
      </c>
      <c r="E2375" s="2" t="s">
        <v>484</v>
      </c>
      <c r="F2375" s="2">
        <v>1998</v>
      </c>
    </row>
    <row r="2376" spans="1:6" x14ac:dyDescent="0.25">
      <c r="A2376" s="2" t="s">
        <v>263</v>
      </c>
      <c r="B2376" s="2" t="s">
        <v>264</v>
      </c>
      <c r="C2376" s="2" t="s">
        <v>483</v>
      </c>
      <c r="D2376" s="2">
        <v>144</v>
      </c>
      <c r="E2376" s="2" t="s">
        <v>484</v>
      </c>
      <c r="F2376" s="2">
        <v>1999</v>
      </c>
    </row>
    <row r="2377" spans="1:6" x14ac:dyDescent="0.25">
      <c r="A2377" s="2" t="s">
        <v>263</v>
      </c>
      <c r="B2377" s="2" t="s">
        <v>264</v>
      </c>
      <c r="C2377" s="2" t="s">
        <v>483</v>
      </c>
      <c r="D2377" s="2">
        <v>144</v>
      </c>
      <c r="E2377" s="2" t="s">
        <v>484</v>
      </c>
      <c r="F2377" s="2">
        <v>2000</v>
      </c>
    </row>
    <row r="2378" spans="1:6" x14ac:dyDescent="0.25">
      <c r="A2378" s="2" t="s">
        <v>263</v>
      </c>
      <c r="B2378" s="2" t="s">
        <v>264</v>
      </c>
      <c r="C2378" s="2" t="s">
        <v>483</v>
      </c>
      <c r="D2378" s="2">
        <v>144</v>
      </c>
      <c r="E2378" s="2" t="s">
        <v>484</v>
      </c>
      <c r="F2378" s="2">
        <v>2001</v>
      </c>
    </row>
    <row r="2379" spans="1:6" x14ac:dyDescent="0.25">
      <c r="A2379" s="2" t="s">
        <v>263</v>
      </c>
      <c r="B2379" s="2" t="s">
        <v>264</v>
      </c>
      <c r="C2379" s="2" t="s">
        <v>483</v>
      </c>
      <c r="D2379" s="2">
        <v>144</v>
      </c>
      <c r="E2379" s="2" t="s">
        <v>484</v>
      </c>
      <c r="F2379" s="2">
        <v>2002</v>
      </c>
    </row>
    <row r="2380" spans="1:6" x14ac:dyDescent="0.25">
      <c r="A2380" s="2" t="s">
        <v>263</v>
      </c>
      <c r="B2380" s="2" t="s">
        <v>264</v>
      </c>
      <c r="C2380" s="2" t="s">
        <v>483</v>
      </c>
      <c r="D2380" s="2">
        <v>144</v>
      </c>
      <c r="E2380" s="2" t="s">
        <v>484</v>
      </c>
      <c r="F2380" s="2">
        <v>2003</v>
      </c>
    </row>
    <row r="2381" spans="1:6" x14ac:dyDescent="0.25">
      <c r="A2381" s="2" t="s">
        <v>263</v>
      </c>
      <c r="B2381" s="2" t="s">
        <v>264</v>
      </c>
      <c r="C2381" s="2" t="s">
        <v>483</v>
      </c>
      <c r="D2381" s="2">
        <v>144</v>
      </c>
      <c r="E2381" s="2" t="s">
        <v>484</v>
      </c>
      <c r="F2381" s="2">
        <v>2004</v>
      </c>
    </row>
    <row r="2382" spans="1:6" x14ac:dyDescent="0.25">
      <c r="A2382" s="2" t="s">
        <v>263</v>
      </c>
      <c r="B2382" s="2" t="s">
        <v>264</v>
      </c>
      <c r="C2382" s="2" t="s">
        <v>483</v>
      </c>
      <c r="D2382" s="2">
        <v>144</v>
      </c>
      <c r="E2382" s="2" t="s">
        <v>484</v>
      </c>
      <c r="F2382" s="2">
        <v>2005</v>
      </c>
    </row>
    <row r="2383" spans="1:6" x14ac:dyDescent="0.25">
      <c r="A2383" s="2" t="s">
        <v>263</v>
      </c>
      <c r="B2383" s="2" t="s">
        <v>264</v>
      </c>
      <c r="C2383" s="2" t="s">
        <v>483</v>
      </c>
      <c r="D2383" s="2">
        <v>174</v>
      </c>
      <c r="E2383" s="2" t="s">
        <v>484</v>
      </c>
      <c r="F2383" s="2">
        <v>2006</v>
      </c>
    </row>
    <row r="2384" spans="1:6" x14ac:dyDescent="0.25">
      <c r="A2384" s="2" t="s">
        <v>263</v>
      </c>
      <c r="B2384" s="2" t="s">
        <v>264</v>
      </c>
      <c r="C2384" s="2" t="s">
        <v>483</v>
      </c>
      <c r="D2384" s="2">
        <v>174</v>
      </c>
      <c r="E2384" s="2" t="s">
        <v>484</v>
      </c>
      <c r="F2384" s="2">
        <v>2007</v>
      </c>
    </row>
    <row r="2385" spans="1:6" x14ac:dyDescent="0.25">
      <c r="A2385" s="2" t="s">
        <v>263</v>
      </c>
      <c r="B2385" s="2" t="s">
        <v>264</v>
      </c>
      <c r="C2385" s="2" t="s">
        <v>483</v>
      </c>
      <c r="D2385" s="2">
        <v>174</v>
      </c>
      <c r="E2385" s="2" t="s">
        <v>484</v>
      </c>
      <c r="F2385" s="2">
        <v>2008</v>
      </c>
    </row>
    <row r="2386" spans="1:6" x14ac:dyDescent="0.25">
      <c r="A2386" s="2" t="s">
        <v>263</v>
      </c>
      <c r="B2386" s="2" t="s">
        <v>264</v>
      </c>
      <c r="C2386" s="2" t="s">
        <v>483</v>
      </c>
      <c r="D2386" s="2">
        <v>174</v>
      </c>
      <c r="E2386" s="2" t="s">
        <v>484</v>
      </c>
      <c r="F2386" s="2">
        <v>2009</v>
      </c>
    </row>
    <row r="2387" spans="1:6" x14ac:dyDescent="0.25">
      <c r="A2387" s="2" t="s">
        <v>263</v>
      </c>
      <c r="B2387" s="2" t="s">
        <v>264</v>
      </c>
      <c r="C2387" s="2" t="s">
        <v>483</v>
      </c>
      <c r="D2387" s="2">
        <v>174</v>
      </c>
      <c r="E2387" s="2" t="s">
        <v>484</v>
      </c>
      <c r="F2387" s="2">
        <v>2010</v>
      </c>
    </row>
    <row r="2388" spans="1:6" x14ac:dyDescent="0.25">
      <c r="A2388" s="2" t="s">
        <v>263</v>
      </c>
      <c r="B2388" s="2" t="s">
        <v>264</v>
      </c>
      <c r="C2388" s="2" t="s">
        <v>483</v>
      </c>
      <c r="D2388" s="2">
        <v>174</v>
      </c>
      <c r="E2388" s="2" t="s">
        <v>484</v>
      </c>
      <c r="F2388" s="2">
        <v>2011</v>
      </c>
    </row>
    <row r="2389" spans="1:6" x14ac:dyDescent="0.25">
      <c r="A2389" s="2" t="s">
        <v>263</v>
      </c>
      <c r="B2389" s="2" t="s">
        <v>264</v>
      </c>
      <c r="C2389" s="2" t="s">
        <v>483</v>
      </c>
      <c r="D2389" s="2">
        <v>174</v>
      </c>
      <c r="E2389" s="2" t="s">
        <v>484</v>
      </c>
      <c r="F2389" s="2">
        <v>2012</v>
      </c>
    </row>
    <row r="2390" spans="1:6" x14ac:dyDescent="0.25">
      <c r="A2390" s="2" t="s">
        <v>263</v>
      </c>
      <c r="B2390" s="2" t="s">
        <v>264</v>
      </c>
      <c r="C2390" s="2" t="s">
        <v>483</v>
      </c>
      <c r="D2390" s="2">
        <v>174</v>
      </c>
      <c r="E2390" s="2" t="s">
        <v>484</v>
      </c>
      <c r="F2390" s="2">
        <v>2013</v>
      </c>
    </row>
    <row r="2391" spans="1:6" x14ac:dyDescent="0.25">
      <c r="A2391" s="2" t="s">
        <v>263</v>
      </c>
      <c r="B2391" s="2" t="s">
        <v>264</v>
      </c>
      <c r="C2391" s="2" t="s">
        <v>52</v>
      </c>
      <c r="D2391" s="2">
        <v>169</v>
      </c>
      <c r="E2391" s="2" t="s">
        <v>485</v>
      </c>
      <c r="F2391" s="2">
        <v>1995</v>
      </c>
    </row>
    <row r="2392" spans="1:6" x14ac:dyDescent="0.25">
      <c r="A2392" s="2" t="s">
        <v>263</v>
      </c>
      <c r="B2392" s="2" t="s">
        <v>264</v>
      </c>
      <c r="C2392" s="2" t="s">
        <v>52</v>
      </c>
      <c r="D2392" s="2">
        <v>169</v>
      </c>
      <c r="E2392" s="2" t="s">
        <v>485</v>
      </c>
      <c r="F2392" s="2">
        <v>1996</v>
      </c>
    </row>
    <row r="2393" spans="1:6" x14ac:dyDescent="0.25">
      <c r="A2393" s="2" t="s">
        <v>263</v>
      </c>
      <c r="B2393" s="2" t="s">
        <v>264</v>
      </c>
      <c r="C2393" s="2" t="s">
        <v>52</v>
      </c>
      <c r="D2393" s="2">
        <v>169</v>
      </c>
      <c r="E2393" s="2" t="s">
        <v>485</v>
      </c>
      <c r="F2393" s="2">
        <v>1997</v>
      </c>
    </row>
    <row r="2394" spans="1:6" x14ac:dyDescent="0.25">
      <c r="A2394" s="2" t="s">
        <v>263</v>
      </c>
      <c r="B2394" s="2" t="s">
        <v>264</v>
      </c>
      <c r="C2394" s="2" t="s">
        <v>52</v>
      </c>
      <c r="D2394" s="2">
        <v>169</v>
      </c>
      <c r="E2394" s="2" t="s">
        <v>485</v>
      </c>
      <c r="F2394" s="2">
        <v>1998</v>
      </c>
    </row>
    <row r="2395" spans="1:6" x14ac:dyDescent="0.25">
      <c r="A2395" s="2" t="s">
        <v>263</v>
      </c>
      <c r="B2395" s="2" t="s">
        <v>264</v>
      </c>
      <c r="C2395" s="2" t="s">
        <v>52</v>
      </c>
      <c r="D2395" s="2">
        <v>169</v>
      </c>
      <c r="E2395" s="2" t="s">
        <v>485</v>
      </c>
      <c r="F2395" s="2">
        <v>1999</v>
      </c>
    </row>
    <row r="2396" spans="1:6" x14ac:dyDescent="0.25">
      <c r="A2396" s="2" t="s">
        <v>263</v>
      </c>
      <c r="B2396" s="2" t="s">
        <v>264</v>
      </c>
      <c r="C2396" s="2" t="s">
        <v>52</v>
      </c>
      <c r="D2396" s="2">
        <v>169</v>
      </c>
      <c r="E2396" s="2" t="s">
        <v>485</v>
      </c>
      <c r="F2396" s="2">
        <v>2000</v>
      </c>
    </row>
    <row r="2397" spans="1:6" x14ac:dyDescent="0.25">
      <c r="A2397" s="2" t="s">
        <v>263</v>
      </c>
      <c r="B2397" s="2" t="s">
        <v>264</v>
      </c>
      <c r="C2397" s="2" t="s">
        <v>52</v>
      </c>
      <c r="D2397" s="2">
        <v>169</v>
      </c>
      <c r="E2397" s="2" t="s">
        <v>485</v>
      </c>
      <c r="F2397" s="2">
        <v>2001</v>
      </c>
    </row>
    <row r="2398" spans="1:6" x14ac:dyDescent="0.25">
      <c r="A2398" s="2" t="s">
        <v>263</v>
      </c>
      <c r="B2398" s="2" t="s">
        <v>264</v>
      </c>
      <c r="C2398" s="2" t="s">
        <v>52</v>
      </c>
      <c r="D2398" s="2">
        <v>169</v>
      </c>
      <c r="E2398" s="2" t="s">
        <v>485</v>
      </c>
      <c r="F2398" s="2">
        <v>2002</v>
      </c>
    </row>
    <row r="2399" spans="1:6" x14ac:dyDescent="0.25">
      <c r="A2399" s="2" t="s">
        <v>263</v>
      </c>
      <c r="B2399" s="2" t="s">
        <v>264</v>
      </c>
      <c r="C2399" s="2" t="s">
        <v>52</v>
      </c>
      <c r="D2399" s="2">
        <v>169</v>
      </c>
      <c r="E2399" s="2" t="s">
        <v>485</v>
      </c>
      <c r="F2399" s="2">
        <v>2003</v>
      </c>
    </row>
    <row r="2400" spans="1:6" x14ac:dyDescent="0.25">
      <c r="A2400" s="2" t="s">
        <v>263</v>
      </c>
      <c r="B2400" s="2" t="s">
        <v>264</v>
      </c>
      <c r="C2400" s="2" t="s">
        <v>52</v>
      </c>
      <c r="D2400" s="2">
        <v>169</v>
      </c>
      <c r="E2400" s="2" t="s">
        <v>485</v>
      </c>
      <c r="F2400" s="2">
        <v>2004</v>
      </c>
    </row>
    <row r="2401" spans="1:6" x14ac:dyDescent="0.25">
      <c r="A2401" s="2" t="s">
        <v>263</v>
      </c>
      <c r="B2401" s="2" t="s">
        <v>264</v>
      </c>
      <c r="C2401" s="2" t="s">
        <v>52</v>
      </c>
      <c r="D2401" s="2">
        <v>169</v>
      </c>
      <c r="E2401" s="2" t="s">
        <v>485</v>
      </c>
      <c r="F2401" s="2">
        <v>2005</v>
      </c>
    </row>
    <row r="2402" spans="1:6" x14ac:dyDescent="0.25">
      <c r="A2402" s="2" t="s">
        <v>263</v>
      </c>
      <c r="B2402" s="2" t="s">
        <v>264</v>
      </c>
      <c r="C2402" s="2" t="s">
        <v>52</v>
      </c>
      <c r="D2402" s="2">
        <v>198</v>
      </c>
      <c r="E2402" s="2" t="s">
        <v>485</v>
      </c>
      <c r="F2402" s="2">
        <v>2006</v>
      </c>
    </row>
    <row r="2403" spans="1:6" x14ac:dyDescent="0.25">
      <c r="A2403" s="2" t="s">
        <v>263</v>
      </c>
      <c r="B2403" s="2" t="s">
        <v>264</v>
      </c>
      <c r="C2403" s="2" t="s">
        <v>52</v>
      </c>
      <c r="D2403" s="2">
        <v>198</v>
      </c>
      <c r="E2403" s="2" t="s">
        <v>485</v>
      </c>
      <c r="F2403" s="2">
        <v>2007</v>
      </c>
    </row>
    <row r="2404" spans="1:6" x14ac:dyDescent="0.25">
      <c r="A2404" s="2" t="s">
        <v>263</v>
      </c>
      <c r="B2404" s="2" t="s">
        <v>264</v>
      </c>
      <c r="C2404" s="2" t="s">
        <v>52</v>
      </c>
      <c r="D2404" s="2">
        <v>198</v>
      </c>
      <c r="E2404" s="2" t="s">
        <v>485</v>
      </c>
      <c r="F2404" s="2">
        <v>2008</v>
      </c>
    </row>
    <row r="2405" spans="1:6" x14ac:dyDescent="0.25">
      <c r="A2405" s="2" t="s">
        <v>263</v>
      </c>
      <c r="B2405" s="2" t="s">
        <v>264</v>
      </c>
      <c r="C2405" s="2" t="s">
        <v>52</v>
      </c>
      <c r="D2405" s="2">
        <v>198</v>
      </c>
      <c r="E2405" s="2" t="s">
        <v>485</v>
      </c>
      <c r="F2405" s="2">
        <v>2009</v>
      </c>
    </row>
    <row r="2406" spans="1:6" x14ac:dyDescent="0.25">
      <c r="A2406" s="2" t="s">
        <v>263</v>
      </c>
      <c r="B2406" s="2" t="s">
        <v>264</v>
      </c>
      <c r="C2406" s="2" t="s">
        <v>52</v>
      </c>
      <c r="D2406" s="2">
        <v>198</v>
      </c>
      <c r="E2406" s="2" t="s">
        <v>485</v>
      </c>
      <c r="F2406" s="2">
        <v>2010</v>
      </c>
    </row>
    <row r="2407" spans="1:6" x14ac:dyDescent="0.25">
      <c r="A2407" s="2" t="s">
        <v>263</v>
      </c>
      <c r="B2407" s="2" t="s">
        <v>264</v>
      </c>
      <c r="C2407" s="2" t="s">
        <v>52</v>
      </c>
      <c r="D2407" s="2">
        <v>198</v>
      </c>
      <c r="E2407" s="2" t="s">
        <v>485</v>
      </c>
      <c r="F2407" s="2">
        <v>2011</v>
      </c>
    </row>
    <row r="2408" spans="1:6" x14ac:dyDescent="0.25">
      <c r="A2408" s="2" t="s">
        <v>263</v>
      </c>
      <c r="B2408" s="2" t="s">
        <v>264</v>
      </c>
      <c r="C2408" s="2" t="s">
        <v>52</v>
      </c>
      <c r="D2408" s="2">
        <v>198</v>
      </c>
      <c r="E2408" s="2" t="s">
        <v>485</v>
      </c>
      <c r="F2408" s="2">
        <v>2012</v>
      </c>
    </row>
    <row r="2409" spans="1:6" x14ac:dyDescent="0.25">
      <c r="A2409" s="2" t="s">
        <v>263</v>
      </c>
      <c r="B2409" s="2" t="s">
        <v>264</v>
      </c>
      <c r="C2409" s="2" t="s">
        <v>52</v>
      </c>
      <c r="D2409" s="2">
        <v>198</v>
      </c>
      <c r="E2409" s="2" t="s">
        <v>485</v>
      </c>
      <c r="F2409" s="2">
        <v>2013</v>
      </c>
    </row>
    <row r="2410" spans="1:6" x14ac:dyDescent="0.25">
      <c r="A2410" s="2" t="s">
        <v>263</v>
      </c>
      <c r="B2410" s="2" t="s">
        <v>264</v>
      </c>
      <c r="C2410" s="2" t="s">
        <v>53</v>
      </c>
      <c r="D2410" s="2">
        <v>100</v>
      </c>
      <c r="E2410" s="2" t="s">
        <v>486</v>
      </c>
      <c r="F2410" s="2">
        <v>1995</v>
      </c>
    </row>
    <row r="2411" spans="1:6" x14ac:dyDescent="0.25">
      <c r="A2411" s="2" t="s">
        <v>263</v>
      </c>
      <c r="B2411" s="2" t="s">
        <v>264</v>
      </c>
      <c r="C2411" s="2" t="s">
        <v>53</v>
      </c>
      <c r="D2411" s="2">
        <v>100</v>
      </c>
      <c r="E2411" s="2" t="s">
        <v>486</v>
      </c>
      <c r="F2411" s="2">
        <v>1996</v>
      </c>
    </row>
    <row r="2412" spans="1:6" x14ac:dyDescent="0.25">
      <c r="A2412" s="2" t="s">
        <v>263</v>
      </c>
      <c r="B2412" s="2" t="s">
        <v>264</v>
      </c>
      <c r="C2412" s="2" t="s">
        <v>53</v>
      </c>
      <c r="D2412" s="2">
        <v>100</v>
      </c>
      <c r="E2412" s="2" t="s">
        <v>486</v>
      </c>
      <c r="F2412" s="2">
        <v>1997</v>
      </c>
    </row>
    <row r="2413" spans="1:6" x14ac:dyDescent="0.25">
      <c r="A2413" s="2" t="s">
        <v>263</v>
      </c>
      <c r="B2413" s="2" t="s">
        <v>264</v>
      </c>
      <c r="C2413" s="2" t="s">
        <v>53</v>
      </c>
      <c r="D2413" s="2">
        <v>100</v>
      </c>
      <c r="E2413" s="2" t="s">
        <v>486</v>
      </c>
      <c r="F2413" s="2">
        <v>1998</v>
      </c>
    </row>
    <row r="2414" spans="1:6" x14ac:dyDescent="0.25">
      <c r="A2414" s="2" t="s">
        <v>263</v>
      </c>
      <c r="B2414" s="2" t="s">
        <v>264</v>
      </c>
      <c r="C2414" s="2" t="s">
        <v>53</v>
      </c>
      <c r="D2414" s="2">
        <v>100</v>
      </c>
      <c r="E2414" s="2" t="s">
        <v>486</v>
      </c>
      <c r="F2414" s="2">
        <v>1999</v>
      </c>
    </row>
    <row r="2415" spans="1:6" x14ac:dyDescent="0.25">
      <c r="A2415" s="2" t="s">
        <v>263</v>
      </c>
      <c r="B2415" s="2" t="s">
        <v>264</v>
      </c>
      <c r="C2415" s="2" t="s">
        <v>53</v>
      </c>
      <c r="D2415" s="2">
        <v>100</v>
      </c>
      <c r="E2415" s="2" t="s">
        <v>486</v>
      </c>
      <c r="F2415" s="2">
        <v>2000</v>
      </c>
    </row>
    <row r="2416" spans="1:6" x14ac:dyDescent="0.25">
      <c r="A2416" s="2" t="s">
        <v>263</v>
      </c>
      <c r="B2416" s="2" t="s">
        <v>264</v>
      </c>
      <c r="C2416" s="2" t="s">
        <v>53</v>
      </c>
      <c r="D2416" s="2">
        <v>100</v>
      </c>
      <c r="E2416" s="2" t="s">
        <v>486</v>
      </c>
      <c r="F2416" s="2">
        <v>2001</v>
      </c>
    </row>
    <row r="2417" spans="1:6" x14ac:dyDescent="0.25">
      <c r="A2417" s="2" t="s">
        <v>263</v>
      </c>
      <c r="B2417" s="2" t="s">
        <v>264</v>
      </c>
      <c r="C2417" s="2" t="s">
        <v>53</v>
      </c>
      <c r="D2417" s="2">
        <v>100</v>
      </c>
      <c r="E2417" s="2" t="s">
        <v>486</v>
      </c>
      <c r="F2417" s="2">
        <v>2002</v>
      </c>
    </row>
    <row r="2418" spans="1:6" x14ac:dyDescent="0.25">
      <c r="A2418" s="2" t="s">
        <v>263</v>
      </c>
      <c r="B2418" s="2" t="s">
        <v>264</v>
      </c>
      <c r="C2418" s="2" t="s">
        <v>53</v>
      </c>
      <c r="D2418" s="2">
        <v>100</v>
      </c>
      <c r="E2418" s="2" t="s">
        <v>486</v>
      </c>
      <c r="F2418" s="2">
        <v>2003</v>
      </c>
    </row>
    <row r="2419" spans="1:6" x14ac:dyDescent="0.25">
      <c r="A2419" s="2" t="s">
        <v>263</v>
      </c>
      <c r="B2419" s="2" t="s">
        <v>264</v>
      </c>
      <c r="C2419" s="2" t="s">
        <v>53</v>
      </c>
      <c r="D2419" s="2">
        <v>100</v>
      </c>
      <c r="E2419" s="2" t="s">
        <v>486</v>
      </c>
      <c r="F2419" s="2">
        <v>2004</v>
      </c>
    </row>
    <row r="2420" spans="1:6" x14ac:dyDescent="0.25">
      <c r="A2420" s="2" t="s">
        <v>263</v>
      </c>
      <c r="B2420" s="2" t="s">
        <v>264</v>
      </c>
      <c r="C2420" s="2" t="s">
        <v>53</v>
      </c>
      <c r="D2420" s="2">
        <v>100</v>
      </c>
      <c r="E2420" s="2" t="s">
        <v>486</v>
      </c>
      <c r="F2420" s="2">
        <v>2005</v>
      </c>
    </row>
    <row r="2421" spans="1:6" x14ac:dyDescent="0.25">
      <c r="A2421" s="2" t="s">
        <v>263</v>
      </c>
      <c r="B2421" s="2" t="s">
        <v>264</v>
      </c>
      <c r="C2421" s="2" t="s">
        <v>53</v>
      </c>
      <c r="D2421" s="2">
        <v>112</v>
      </c>
      <c r="E2421" s="2" t="s">
        <v>486</v>
      </c>
      <c r="F2421" s="2">
        <v>2006</v>
      </c>
    </row>
    <row r="2422" spans="1:6" x14ac:dyDescent="0.25">
      <c r="A2422" s="2" t="s">
        <v>263</v>
      </c>
      <c r="B2422" s="2" t="s">
        <v>264</v>
      </c>
      <c r="C2422" s="2" t="s">
        <v>53</v>
      </c>
      <c r="D2422" s="2">
        <v>112</v>
      </c>
      <c r="E2422" s="2" t="s">
        <v>486</v>
      </c>
      <c r="F2422" s="2">
        <v>2007</v>
      </c>
    </row>
    <row r="2423" spans="1:6" x14ac:dyDescent="0.25">
      <c r="A2423" s="2" t="s">
        <v>263</v>
      </c>
      <c r="B2423" s="2" t="s">
        <v>264</v>
      </c>
      <c r="C2423" s="2" t="s">
        <v>53</v>
      </c>
      <c r="D2423" s="2">
        <v>112</v>
      </c>
      <c r="E2423" s="2" t="s">
        <v>486</v>
      </c>
      <c r="F2423" s="2">
        <v>2008</v>
      </c>
    </row>
    <row r="2424" spans="1:6" x14ac:dyDescent="0.25">
      <c r="A2424" s="2" t="s">
        <v>263</v>
      </c>
      <c r="B2424" s="2" t="s">
        <v>264</v>
      </c>
      <c r="C2424" s="2" t="s">
        <v>53</v>
      </c>
      <c r="D2424" s="2">
        <v>112</v>
      </c>
      <c r="E2424" s="2" t="s">
        <v>486</v>
      </c>
      <c r="F2424" s="2">
        <v>2009</v>
      </c>
    </row>
    <row r="2425" spans="1:6" x14ac:dyDescent="0.25">
      <c r="A2425" s="2" t="s">
        <v>263</v>
      </c>
      <c r="B2425" s="2" t="s">
        <v>264</v>
      </c>
      <c r="C2425" s="2" t="s">
        <v>53</v>
      </c>
      <c r="D2425" s="2">
        <v>112</v>
      </c>
      <c r="E2425" s="2" t="s">
        <v>486</v>
      </c>
      <c r="F2425" s="2">
        <v>2010</v>
      </c>
    </row>
    <row r="2426" spans="1:6" x14ac:dyDescent="0.25">
      <c r="A2426" s="2" t="s">
        <v>263</v>
      </c>
      <c r="B2426" s="2" t="s">
        <v>264</v>
      </c>
      <c r="C2426" s="2" t="s">
        <v>53</v>
      </c>
      <c r="D2426" s="2">
        <v>112</v>
      </c>
      <c r="E2426" s="2" t="s">
        <v>486</v>
      </c>
      <c r="F2426" s="2">
        <v>2011</v>
      </c>
    </row>
    <row r="2427" spans="1:6" x14ac:dyDescent="0.25">
      <c r="A2427" s="2" t="s">
        <v>263</v>
      </c>
      <c r="B2427" s="2" t="s">
        <v>264</v>
      </c>
      <c r="C2427" s="2" t="s">
        <v>53</v>
      </c>
      <c r="D2427" s="2">
        <v>112</v>
      </c>
      <c r="E2427" s="2" t="s">
        <v>486</v>
      </c>
      <c r="F2427" s="2">
        <v>2012</v>
      </c>
    </row>
    <row r="2428" spans="1:6" x14ac:dyDescent="0.25">
      <c r="A2428" s="2" t="s">
        <v>263</v>
      </c>
      <c r="B2428" s="2" t="s">
        <v>264</v>
      </c>
      <c r="C2428" s="2" t="s">
        <v>53</v>
      </c>
      <c r="D2428" s="2">
        <v>112</v>
      </c>
      <c r="E2428" s="2" t="s">
        <v>486</v>
      </c>
      <c r="F2428" s="2">
        <v>2013</v>
      </c>
    </row>
    <row r="2429" spans="1:6" x14ac:dyDescent="0.25">
      <c r="A2429" s="2" t="s">
        <v>263</v>
      </c>
      <c r="B2429" s="2" t="s">
        <v>264</v>
      </c>
      <c r="C2429" s="2" t="s">
        <v>487</v>
      </c>
      <c r="D2429" s="2">
        <v>84</v>
      </c>
      <c r="E2429" s="2" t="s">
        <v>488</v>
      </c>
      <c r="F2429" s="2">
        <v>1995</v>
      </c>
    </row>
    <row r="2430" spans="1:6" x14ac:dyDescent="0.25">
      <c r="A2430" s="2" t="s">
        <v>263</v>
      </c>
      <c r="B2430" s="2" t="s">
        <v>264</v>
      </c>
      <c r="C2430" s="2" t="s">
        <v>487</v>
      </c>
      <c r="D2430" s="2">
        <v>84</v>
      </c>
      <c r="E2430" s="2" t="s">
        <v>488</v>
      </c>
      <c r="F2430" s="2">
        <v>1996</v>
      </c>
    </row>
    <row r="2431" spans="1:6" x14ac:dyDescent="0.25">
      <c r="A2431" s="2" t="s">
        <v>263</v>
      </c>
      <c r="B2431" s="2" t="s">
        <v>264</v>
      </c>
      <c r="C2431" s="2" t="s">
        <v>487</v>
      </c>
      <c r="D2431" s="2">
        <v>84</v>
      </c>
      <c r="E2431" s="2" t="s">
        <v>488</v>
      </c>
      <c r="F2431" s="2">
        <v>1997</v>
      </c>
    </row>
    <row r="2432" spans="1:6" x14ac:dyDescent="0.25">
      <c r="A2432" s="2" t="s">
        <v>263</v>
      </c>
      <c r="B2432" s="2" t="s">
        <v>264</v>
      </c>
      <c r="C2432" s="2" t="s">
        <v>487</v>
      </c>
      <c r="D2432" s="2">
        <v>84</v>
      </c>
      <c r="E2432" s="2" t="s">
        <v>488</v>
      </c>
      <c r="F2432" s="2">
        <v>1998</v>
      </c>
    </row>
    <row r="2433" spans="1:6" x14ac:dyDescent="0.25">
      <c r="A2433" s="2" t="s">
        <v>263</v>
      </c>
      <c r="B2433" s="2" t="s">
        <v>264</v>
      </c>
      <c r="C2433" s="2" t="s">
        <v>487</v>
      </c>
      <c r="D2433" s="2">
        <v>84</v>
      </c>
      <c r="E2433" s="2" t="s">
        <v>488</v>
      </c>
      <c r="F2433" s="2">
        <v>1999</v>
      </c>
    </row>
    <row r="2434" spans="1:6" x14ac:dyDescent="0.25">
      <c r="A2434" s="2" t="s">
        <v>263</v>
      </c>
      <c r="B2434" s="2" t="s">
        <v>264</v>
      </c>
      <c r="C2434" s="2" t="s">
        <v>487</v>
      </c>
      <c r="D2434" s="2">
        <v>84</v>
      </c>
      <c r="E2434" s="2" t="s">
        <v>488</v>
      </c>
      <c r="F2434" s="2">
        <v>2000</v>
      </c>
    </row>
    <row r="2435" spans="1:6" x14ac:dyDescent="0.25">
      <c r="A2435" s="2" t="s">
        <v>263</v>
      </c>
      <c r="B2435" s="2" t="s">
        <v>264</v>
      </c>
      <c r="C2435" s="2" t="s">
        <v>487</v>
      </c>
      <c r="D2435" s="2">
        <v>84</v>
      </c>
      <c r="E2435" s="2" t="s">
        <v>488</v>
      </c>
      <c r="F2435" s="2">
        <v>2001</v>
      </c>
    </row>
    <row r="2436" spans="1:6" x14ac:dyDescent="0.25">
      <c r="A2436" s="2" t="s">
        <v>263</v>
      </c>
      <c r="B2436" s="2" t="s">
        <v>264</v>
      </c>
      <c r="C2436" s="2" t="s">
        <v>487</v>
      </c>
      <c r="D2436" s="2">
        <v>84</v>
      </c>
      <c r="E2436" s="2" t="s">
        <v>488</v>
      </c>
      <c r="F2436" s="2">
        <v>2002</v>
      </c>
    </row>
    <row r="2437" spans="1:6" x14ac:dyDescent="0.25">
      <c r="A2437" s="2" t="s">
        <v>263</v>
      </c>
      <c r="B2437" s="2" t="s">
        <v>264</v>
      </c>
      <c r="C2437" s="2" t="s">
        <v>487</v>
      </c>
      <c r="D2437" s="2">
        <v>84</v>
      </c>
      <c r="E2437" s="2" t="s">
        <v>488</v>
      </c>
      <c r="F2437" s="2">
        <v>2003</v>
      </c>
    </row>
    <row r="2438" spans="1:6" x14ac:dyDescent="0.25">
      <c r="A2438" s="2" t="s">
        <v>263</v>
      </c>
      <c r="B2438" s="2" t="s">
        <v>264</v>
      </c>
      <c r="C2438" s="2" t="s">
        <v>487</v>
      </c>
      <c r="D2438" s="2">
        <v>84</v>
      </c>
      <c r="E2438" s="2" t="s">
        <v>488</v>
      </c>
      <c r="F2438" s="2">
        <v>2004</v>
      </c>
    </row>
    <row r="2439" spans="1:6" x14ac:dyDescent="0.25">
      <c r="A2439" s="2" t="s">
        <v>263</v>
      </c>
      <c r="B2439" s="2" t="s">
        <v>264</v>
      </c>
      <c r="C2439" s="2" t="s">
        <v>487</v>
      </c>
      <c r="D2439" s="2">
        <v>84</v>
      </c>
      <c r="E2439" s="2" t="s">
        <v>488</v>
      </c>
      <c r="F2439" s="2">
        <v>2005</v>
      </c>
    </row>
    <row r="2440" spans="1:6" x14ac:dyDescent="0.25">
      <c r="A2440" s="2" t="s">
        <v>263</v>
      </c>
      <c r="B2440" s="2" t="s">
        <v>264</v>
      </c>
      <c r="C2440" s="2" t="s">
        <v>487</v>
      </c>
      <c r="D2440" s="2">
        <v>84</v>
      </c>
      <c r="E2440" s="2" t="s">
        <v>488</v>
      </c>
      <c r="F2440" s="2">
        <v>2006</v>
      </c>
    </row>
    <row r="2441" spans="1:6" x14ac:dyDescent="0.25">
      <c r="A2441" s="2" t="s">
        <v>263</v>
      </c>
      <c r="B2441" s="2" t="s">
        <v>264</v>
      </c>
      <c r="C2441" s="2" t="s">
        <v>487</v>
      </c>
      <c r="D2441" s="2">
        <v>84</v>
      </c>
      <c r="E2441" s="2" t="s">
        <v>488</v>
      </c>
      <c r="F2441" s="2">
        <v>2007</v>
      </c>
    </row>
    <row r="2442" spans="1:6" x14ac:dyDescent="0.25">
      <c r="A2442" s="2" t="s">
        <v>263</v>
      </c>
      <c r="B2442" s="2" t="s">
        <v>264</v>
      </c>
      <c r="C2442" s="2" t="s">
        <v>487</v>
      </c>
      <c r="D2442" s="2">
        <v>84</v>
      </c>
      <c r="E2442" s="2" t="s">
        <v>488</v>
      </c>
      <c r="F2442" s="2">
        <v>2008</v>
      </c>
    </row>
    <row r="2443" spans="1:6" x14ac:dyDescent="0.25">
      <c r="A2443" s="2" t="s">
        <v>263</v>
      </c>
      <c r="B2443" s="2" t="s">
        <v>264</v>
      </c>
      <c r="C2443" s="2" t="s">
        <v>487</v>
      </c>
      <c r="D2443" s="2">
        <v>84</v>
      </c>
      <c r="E2443" s="2" t="s">
        <v>488</v>
      </c>
      <c r="F2443" s="2">
        <v>2009</v>
      </c>
    </row>
    <row r="2444" spans="1:6" x14ac:dyDescent="0.25">
      <c r="A2444" s="2" t="s">
        <v>263</v>
      </c>
      <c r="B2444" s="2" t="s">
        <v>264</v>
      </c>
      <c r="C2444" s="2" t="s">
        <v>487</v>
      </c>
      <c r="D2444" s="2">
        <v>84</v>
      </c>
      <c r="E2444" s="2" t="s">
        <v>488</v>
      </c>
      <c r="F2444" s="2">
        <v>2010</v>
      </c>
    </row>
    <row r="2445" spans="1:6" x14ac:dyDescent="0.25">
      <c r="A2445" s="2" t="s">
        <v>263</v>
      </c>
      <c r="B2445" s="2" t="s">
        <v>264</v>
      </c>
      <c r="C2445" s="2" t="s">
        <v>487</v>
      </c>
      <c r="D2445" s="2">
        <v>84</v>
      </c>
      <c r="E2445" s="2" t="s">
        <v>488</v>
      </c>
      <c r="F2445" s="2">
        <v>2011</v>
      </c>
    </row>
    <row r="2446" spans="1:6" x14ac:dyDescent="0.25">
      <c r="A2446" s="2" t="s">
        <v>263</v>
      </c>
      <c r="B2446" s="2" t="s">
        <v>264</v>
      </c>
      <c r="C2446" s="2" t="s">
        <v>487</v>
      </c>
      <c r="D2446" s="2">
        <v>84</v>
      </c>
      <c r="E2446" s="2" t="s">
        <v>488</v>
      </c>
      <c r="F2446" s="2">
        <v>2012</v>
      </c>
    </row>
    <row r="2447" spans="1:6" x14ac:dyDescent="0.25">
      <c r="A2447" s="2" t="s">
        <v>263</v>
      </c>
      <c r="B2447" s="2" t="s">
        <v>264</v>
      </c>
      <c r="C2447" s="2" t="s">
        <v>487</v>
      </c>
      <c r="D2447" s="2">
        <v>84</v>
      </c>
      <c r="E2447" s="2" t="s">
        <v>488</v>
      </c>
      <c r="F2447" s="2">
        <v>2013</v>
      </c>
    </row>
    <row r="2448" spans="1:6" x14ac:dyDescent="0.25">
      <c r="A2448" s="2" t="s">
        <v>263</v>
      </c>
      <c r="B2448" s="2" t="s">
        <v>264</v>
      </c>
      <c r="C2448" s="2" t="s">
        <v>489</v>
      </c>
      <c r="D2448" s="2">
        <v>85</v>
      </c>
      <c r="E2448" s="2" t="s">
        <v>490</v>
      </c>
      <c r="F2448" s="2">
        <v>2006</v>
      </c>
    </row>
    <row r="2449" spans="1:6" x14ac:dyDescent="0.25">
      <c r="A2449" s="2" t="s">
        <v>263</v>
      </c>
      <c r="B2449" s="2" t="s">
        <v>264</v>
      </c>
      <c r="C2449" s="2" t="s">
        <v>489</v>
      </c>
      <c r="D2449" s="2">
        <v>85</v>
      </c>
      <c r="E2449" s="2" t="s">
        <v>490</v>
      </c>
      <c r="F2449" s="2">
        <v>2007</v>
      </c>
    </row>
    <row r="2450" spans="1:6" x14ac:dyDescent="0.25">
      <c r="A2450" s="2" t="s">
        <v>263</v>
      </c>
      <c r="B2450" s="2" t="s">
        <v>264</v>
      </c>
      <c r="C2450" s="2" t="s">
        <v>489</v>
      </c>
      <c r="D2450" s="2">
        <v>85</v>
      </c>
      <c r="E2450" s="2" t="s">
        <v>490</v>
      </c>
      <c r="F2450" s="2">
        <v>2008</v>
      </c>
    </row>
    <row r="2451" spans="1:6" x14ac:dyDescent="0.25">
      <c r="A2451" s="2" t="s">
        <v>263</v>
      </c>
      <c r="B2451" s="2" t="s">
        <v>264</v>
      </c>
      <c r="C2451" s="2" t="s">
        <v>489</v>
      </c>
      <c r="D2451" s="2">
        <v>85</v>
      </c>
      <c r="E2451" s="2" t="s">
        <v>490</v>
      </c>
      <c r="F2451" s="2">
        <v>2009</v>
      </c>
    </row>
    <row r="2452" spans="1:6" x14ac:dyDescent="0.25">
      <c r="A2452" s="2" t="s">
        <v>263</v>
      </c>
      <c r="B2452" s="2" t="s">
        <v>264</v>
      </c>
      <c r="C2452" s="2" t="s">
        <v>489</v>
      </c>
      <c r="D2452" s="2">
        <v>85</v>
      </c>
      <c r="E2452" s="2" t="s">
        <v>490</v>
      </c>
      <c r="F2452" s="2">
        <v>2010</v>
      </c>
    </row>
    <row r="2453" spans="1:6" x14ac:dyDescent="0.25">
      <c r="A2453" s="2" t="s">
        <v>263</v>
      </c>
      <c r="B2453" s="2" t="s">
        <v>264</v>
      </c>
      <c r="C2453" s="2" t="s">
        <v>489</v>
      </c>
      <c r="D2453" s="2">
        <v>85</v>
      </c>
      <c r="E2453" s="2" t="s">
        <v>490</v>
      </c>
      <c r="F2453" s="2">
        <v>2011</v>
      </c>
    </row>
    <row r="2454" spans="1:6" x14ac:dyDescent="0.25">
      <c r="A2454" s="2" t="s">
        <v>263</v>
      </c>
      <c r="B2454" s="2" t="s">
        <v>264</v>
      </c>
      <c r="C2454" s="2" t="s">
        <v>489</v>
      </c>
      <c r="D2454" s="2">
        <v>85</v>
      </c>
      <c r="E2454" s="2" t="s">
        <v>490</v>
      </c>
      <c r="F2454" s="2">
        <v>2012</v>
      </c>
    </row>
    <row r="2455" spans="1:6" x14ac:dyDescent="0.25">
      <c r="A2455" s="2" t="s">
        <v>263</v>
      </c>
      <c r="B2455" s="2" t="s">
        <v>264</v>
      </c>
      <c r="C2455" s="2" t="s">
        <v>489</v>
      </c>
      <c r="D2455" s="2">
        <v>85</v>
      </c>
      <c r="E2455" s="2" t="s">
        <v>490</v>
      </c>
      <c r="F2455" s="2">
        <v>2013</v>
      </c>
    </row>
    <row r="2456" spans="1:6" x14ac:dyDescent="0.25">
      <c r="A2456" s="2" t="s">
        <v>263</v>
      </c>
      <c r="B2456" s="2" t="s">
        <v>264</v>
      </c>
      <c r="C2456" s="2" t="s">
        <v>491</v>
      </c>
      <c r="D2456" s="2">
        <v>86</v>
      </c>
      <c r="E2456" s="2" t="s">
        <v>492</v>
      </c>
      <c r="F2456" s="2">
        <v>2006</v>
      </c>
    </row>
    <row r="2457" spans="1:6" x14ac:dyDescent="0.25">
      <c r="A2457" s="2" t="s">
        <v>263</v>
      </c>
      <c r="B2457" s="2" t="s">
        <v>264</v>
      </c>
      <c r="C2457" s="2" t="s">
        <v>491</v>
      </c>
      <c r="D2457" s="2">
        <v>86</v>
      </c>
      <c r="E2457" s="2" t="s">
        <v>492</v>
      </c>
      <c r="F2457" s="2">
        <v>2007</v>
      </c>
    </row>
    <row r="2458" spans="1:6" x14ac:dyDescent="0.25">
      <c r="A2458" s="2" t="s">
        <v>263</v>
      </c>
      <c r="B2458" s="2" t="s">
        <v>264</v>
      </c>
      <c r="C2458" s="2" t="s">
        <v>491</v>
      </c>
      <c r="D2458" s="2">
        <v>86</v>
      </c>
      <c r="E2458" s="2" t="s">
        <v>492</v>
      </c>
      <c r="F2458" s="2">
        <v>2008</v>
      </c>
    </row>
    <row r="2459" spans="1:6" x14ac:dyDescent="0.25">
      <c r="A2459" s="2" t="s">
        <v>263</v>
      </c>
      <c r="B2459" s="2" t="s">
        <v>264</v>
      </c>
      <c r="C2459" s="2" t="s">
        <v>491</v>
      </c>
      <c r="D2459" s="2">
        <v>86</v>
      </c>
      <c r="E2459" s="2" t="s">
        <v>492</v>
      </c>
      <c r="F2459" s="2">
        <v>2009</v>
      </c>
    </row>
    <row r="2460" spans="1:6" x14ac:dyDescent="0.25">
      <c r="A2460" s="2" t="s">
        <v>263</v>
      </c>
      <c r="B2460" s="2" t="s">
        <v>264</v>
      </c>
      <c r="C2460" s="2" t="s">
        <v>491</v>
      </c>
      <c r="D2460" s="2">
        <v>86</v>
      </c>
      <c r="E2460" s="2" t="s">
        <v>492</v>
      </c>
      <c r="F2460" s="2">
        <v>2010</v>
      </c>
    </row>
    <row r="2461" spans="1:6" x14ac:dyDescent="0.25">
      <c r="A2461" s="2" t="s">
        <v>263</v>
      </c>
      <c r="B2461" s="2" t="s">
        <v>264</v>
      </c>
      <c r="C2461" s="2" t="s">
        <v>491</v>
      </c>
      <c r="D2461" s="2">
        <v>86</v>
      </c>
      <c r="E2461" s="2" t="s">
        <v>492</v>
      </c>
      <c r="F2461" s="2">
        <v>2011</v>
      </c>
    </row>
    <row r="2462" spans="1:6" x14ac:dyDescent="0.25">
      <c r="A2462" s="2" t="s">
        <v>263</v>
      </c>
      <c r="B2462" s="2" t="s">
        <v>264</v>
      </c>
      <c r="C2462" s="2" t="s">
        <v>491</v>
      </c>
      <c r="D2462" s="2">
        <v>86</v>
      </c>
      <c r="E2462" s="2" t="s">
        <v>492</v>
      </c>
      <c r="F2462" s="2">
        <v>2012</v>
      </c>
    </row>
    <row r="2463" spans="1:6" x14ac:dyDescent="0.25">
      <c r="A2463" s="2" t="s">
        <v>263</v>
      </c>
      <c r="B2463" s="2" t="s">
        <v>264</v>
      </c>
      <c r="C2463" s="2" t="s">
        <v>491</v>
      </c>
      <c r="D2463" s="2">
        <v>86</v>
      </c>
      <c r="E2463" s="2" t="s">
        <v>492</v>
      </c>
      <c r="F2463" s="2">
        <v>2013</v>
      </c>
    </row>
    <row r="2464" spans="1:6" x14ac:dyDescent="0.25">
      <c r="A2464" s="2" t="s">
        <v>263</v>
      </c>
      <c r="B2464" s="2" t="s">
        <v>264</v>
      </c>
      <c r="C2464" s="2" t="s">
        <v>493</v>
      </c>
      <c r="D2464" s="2">
        <v>87</v>
      </c>
      <c r="E2464" s="2" t="s">
        <v>494</v>
      </c>
      <c r="F2464" s="2">
        <v>2006</v>
      </c>
    </row>
    <row r="2465" spans="1:6" x14ac:dyDescent="0.25">
      <c r="A2465" s="2" t="s">
        <v>263</v>
      </c>
      <c r="B2465" s="2" t="s">
        <v>264</v>
      </c>
      <c r="C2465" s="2" t="s">
        <v>493</v>
      </c>
      <c r="D2465" s="2">
        <v>87</v>
      </c>
      <c r="E2465" s="2" t="s">
        <v>494</v>
      </c>
      <c r="F2465" s="2">
        <v>2007</v>
      </c>
    </row>
    <row r="2466" spans="1:6" x14ac:dyDescent="0.25">
      <c r="A2466" s="2" t="s">
        <v>263</v>
      </c>
      <c r="B2466" s="2" t="s">
        <v>264</v>
      </c>
      <c r="C2466" s="2" t="s">
        <v>493</v>
      </c>
      <c r="D2466" s="2">
        <v>87</v>
      </c>
      <c r="E2466" s="2" t="s">
        <v>494</v>
      </c>
      <c r="F2466" s="2">
        <v>2008</v>
      </c>
    </row>
    <row r="2467" spans="1:6" x14ac:dyDescent="0.25">
      <c r="A2467" s="2" t="s">
        <v>263</v>
      </c>
      <c r="B2467" s="2" t="s">
        <v>264</v>
      </c>
      <c r="C2467" s="2" t="s">
        <v>493</v>
      </c>
      <c r="D2467" s="2">
        <v>87</v>
      </c>
      <c r="E2467" s="2" t="s">
        <v>494</v>
      </c>
      <c r="F2467" s="2">
        <v>2009</v>
      </c>
    </row>
    <row r="2468" spans="1:6" x14ac:dyDescent="0.25">
      <c r="A2468" s="2" t="s">
        <v>263</v>
      </c>
      <c r="B2468" s="2" t="s">
        <v>264</v>
      </c>
      <c r="C2468" s="2" t="s">
        <v>493</v>
      </c>
      <c r="D2468" s="2">
        <v>87</v>
      </c>
      <c r="E2468" s="2" t="s">
        <v>494</v>
      </c>
      <c r="F2468" s="2">
        <v>2010</v>
      </c>
    </row>
    <row r="2469" spans="1:6" x14ac:dyDescent="0.25">
      <c r="A2469" s="2" t="s">
        <v>263</v>
      </c>
      <c r="B2469" s="2" t="s">
        <v>264</v>
      </c>
      <c r="C2469" s="2" t="s">
        <v>493</v>
      </c>
      <c r="D2469" s="2">
        <v>87</v>
      </c>
      <c r="E2469" s="2" t="s">
        <v>494</v>
      </c>
      <c r="F2469" s="2">
        <v>2011</v>
      </c>
    </row>
    <row r="2470" spans="1:6" x14ac:dyDescent="0.25">
      <c r="A2470" s="2" t="s">
        <v>263</v>
      </c>
      <c r="B2470" s="2" t="s">
        <v>264</v>
      </c>
      <c r="C2470" s="2" t="s">
        <v>493</v>
      </c>
      <c r="D2470" s="2">
        <v>87</v>
      </c>
      <c r="E2470" s="2" t="s">
        <v>494</v>
      </c>
      <c r="F2470" s="2">
        <v>2012</v>
      </c>
    </row>
    <row r="2471" spans="1:6" x14ac:dyDescent="0.25">
      <c r="A2471" s="2" t="s">
        <v>263</v>
      </c>
      <c r="B2471" s="2" t="s">
        <v>264</v>
      </c>
      <c r="C2471" s="2" t="s">
        <v>493</v>
      </c>
      <c r="D2471" s="2">
        <v>87</v>
      </c>
      <c r="E2471" s="2" t="s">
        <v>494</v>
      </c>
      <c r="F2471" s="2">
        <v>2013</v>
      </c>
    </row>
    <row r="2472" spans="1:6" x14ac:dyDescent="0.25">
      <c r="A2472" s="2" t="s">
        <v>263</v>
      </c>
      <c r="B2472" s="2" t="s">
        <v>264</v>
      </c>
      <c r="C2472" s="2" t="s">
        <v>495</v>
      </c>
      <c r="D2472" s="2">
        <v>88</v>
      </c>
      <c r="E2472" s="2" t="s">
        <v>496</v>
      </c>
      <c r="F2472" s="2">
        <v>2006</v>
      </c>
    </row>
    <row r="2473" spans="1:6" x14ac:dyDescent="0.25">
      <c r="A2473" s="2" t="s">
        <v>263</v>
      </c>
      <c r="B2473" s="2" t="s">
        <v>264</v>
      </c>
      <c r="C2473" s="2" t="s">
        <v>495</v>
      </c>
      <c r="D2473" s="2">
        <v>88</v>
      </c>
      <c r="E2473" s="2" t="s">
        <v>496</v>
      </c>
      <c r="F2473" s="2">
        <v>2007</v>
      </c>
    </row>
    <row r="2474" spans="1:6" x14ac:dyDescent="0.25">
      <c r="A2474" s="2" t="s">
        <v>263</v>
      </c>
      <c r="B2474" s="2" t="s">
        <v>264</v>
      </c>
      <c r="C2474" s="2" t="s">
        <v>495</v>
      </c>
      <c r="D2474" s="2">
        <v>88</v>
      </c>
      <c r="E2474" s="2" t="s">
        <v>496</v>
      </c>
      <c r="F2474" s="2">
        <v>2008</v>
      </c>
    </row>
    <row r="2475" spans="1:6" x14ac:dyDescent="0.25">
      <c r="A2475" s="2" t="s">
        <v>263</v>
      </c>
      <c r="B2475" s="2" t="s">
        <v>264</v>
      </c>
      <c r="C2475" s="2" t="s">
        <v>495</v>
      </c>
      <c r="D2475" s="2">
        <v>88</v>
      </c>
      <c r="E2475" s="2" t="s">
        <v>496</v>
      </c>
      <c r="F2475" s="2">
        <v>2009</v>
      </c>
    </row>
    <row r="2476" spans="1:6" x14ac:dyDescent="0.25">
      <c r="A2476" s="2" t="s">
        <v>263</v>
      </c>
      <c r="B2476" s="2" t="s">
        <v>264</v>
      </c>
      <c r="C2476" s="2" t="s">
        <v>495</v>
      </c>
      <c r="D2476" s="2">
        <v>88</v>
      </c>
      <c r="E2476" s="2" t="s">
        <v>496</v>
      </c>
      <c r="F2476" s="2">
        <v>2010</v>
      </c>
    </row>
    <row r="2477" spans="1:6" x14ac:dyDescent="0.25">
      <c r="A2477" s="2" t="s">
        <v>263</v>
      </c>
      <c r="B2477" s="2" t="s">
        <v>264</v>
      </c>
      <c r="C2477" s="2" t="s">
        <v>495</v>
      </c>
      <c r="D2477" s="2">
        <v>88</v>
      </c>
      <c r="E2477" s="2" t="s">
        <v>496</v>
      </c>
      <c r="F2477" s="2">
        <v>2011</v>
      </c>
    </row>
    <row r="2478" spans="1:6" x14ac:dyDescent="0.25">
      <c r="A2478" s="2" t="s">
        <v>263</v>
      </c>
      <c r="B2478" s="2" t="s">
        <v>264</v>
      </c>
      <c r="C2478" s="2" t="s">
        <v>495</v>
      </c>
      <c r="D2478" s="2">
        <v>88</v>
      </c>
      <c r="E2478" s="2" t="s">
        <v>496</v>
      </c>
      <c r="F2478" s="2">
        <v>2012</v>
      </c>
    </row>
    <row r="2479" spans="1:6" x14ac:dyDescent="0.25">
      <c r="A2479" s="2" t="s">
        <v>263</v>
      </c>
      <c r="B2479" s="2" t="s">
        <v>264</v>
      </c>
      <c r="C2479" s="2" t="s">
        <v>495</v>
      </c>
      <c r="D2479" s="2">
        <v>88</v>
      </c>
      <c r="E2479" s="2" t="s">
        <v>496</v>
      </c>
      <c r="F2479" s="2">
        <v>2013</v>
      </c>
    </row>
    <row r="2480" spans="1:6" x14ac:dyDescent="0.25">
      <c r="A2480" s="2" t="s">
        <v>263</v>
      </c>
      <c r="B2480" s="2" t="s">
        <v>264</v>
      </c>
      <c r="C2480" s="2" t="s">
        <v>497</v>
      </c>
      <c r="D2480" s="2">
        <v>89</v>
      </c>
      <c r="E2480" s="2" t="s">
        <v>498</v>
      </c>
      <c r="F2480" s="2">
        <v>2006</v>
      </c>
    </row>
    <row r="2481" spans="1:6" x14ac:dyDescent="0.25">
      <c r="A2481" s="2" t="s">
        <v>263</v>
      </c>
      <c r="B2481" s="2" t="s">
        <v>264</v>
      </c>
      <c r="C2481" s="2" t="s">
        <v>497</v>
      </c>
      <c r="D2481" s="2">
        <v>89</v>
      </c>
      <c r="E2481" s="2" t="s">
        <v>498</v>
      </c>
      <c r="F2481" s="2">
        <v>2007</v>
      </c>
    </row>
    <row r="2482" spans="1:6" x14ac:dyDescent="0.25">
      <c r="A2482" s="2" t="s">
        <v>263</v>
      </c>
      <c r="B2482" s="2" t="s">
        <v>264</v>
      </c>
      <c r="C2482" s="2" t="s">
        <v>497</v>
      </c>
      <c r="D2482" s="2">
        <v>89</v>
      </c>
      <c r="E2482" s="2" t="s">
        <v>498</v>
      </c>
      <c r="F2482" s="2">
        <v>2008</v>
      </c>
    </row>
    <row r="2483" spans="1:6" x14ac:dyDescent="0.25">
      <c r="A2483" s="2" t="s">
        <v>263</v>
      </c>
      <c r="B2483" s="2" t="s">
        <v>264</v>
      </c>
      <c r="C2483" s="2" t="s">
        <v>497</v>
      </c>
      <c r="D2483" s="2">
        <v>89</v>
      </c>
      <c r="E2483" s="2" t="s">
        <v>498</v>
      </c>
      <c r="F2483" s="2">
        <v>2009</v>
      </c>
    </row>
    <row r="2484" spans="1:6" x14ac:dyDescent="0.25">
      <c r="A2484" s="2" t="s">
        <v>263</v>
      </c>
      <c r="B2484" s="2" t="s">
        <v>264</v>
      </c>
      <c r="C2484" s="2" t="s">
        <v>497</v>
      </c>
      <c r="D2484" s="2">
        <v>89</v>
      </c>
      <c r="E2484" s="2" t="s">
        <v>498</v>
      </c>
      <c r="F2484" s="2">
        <v>2010</v>
      </c>
    </row>
    <row r="2485" spans="1:6" x14ac:dyDescent="0.25">
      <c r="A2485" s="2" t="s">
        <v>263</v>
      </c>
      <c r="B2485" s="2" t="s">
        <v>264</v>
      </c>
      <c r="C2485" s="2" t="s">
        <v>497</v>
      </c>
      <c r="D2485" s="2">
        <v>89</v>
      </c>
      <c r="E2485" s="2" t="s">
        <v>498</v>
      </c>
      <c r="F2485" s="2">
        <v>2011</v>
      </c>
    </row>
    <row r="2486" spans="1:6" x14ac:dyDescent="0.25">
      <c r="A2486" s="2" t="s">
        <v>263</v>
      </c>
      <c r="B2486" s="2" t="s">
        <v>264</v>
      </c>
      <c r="C2486" s="2" t="s">
        <v>497</v>
      </c>
      <c r="D2486" s="2">
        <v>89</v>
      </c>
      <c r="E2486" s="2" t="s">
        <v>498</v>
      </c>
      <c r="F2486" s="2">
        <v>2012</v>
      </c>
    </row>
    <row r="2487" spans="1:6" x14ac:dyDescent="0.25">
      <c r="A2487" s="2" t="s">
        <v>263</v>
      </c>
      <c r="B2487" s="2" t="s">
        <v>264</v>
      </c>
      <c r="C2487" s="2" t="s">
        <v>497</v>
      </c>
      <c r="D2487" s="2">
        <v>89</v>
      </c>
      <c r="E2487" s="2" t="s">
        <v>498</v>
      </c>
      <c r="F2487" s="2">
        <v>2013</v>
      </c>
    </row>
    <row r="2488" spans="1:6" x14ac:dyDescent="0.25">
      <c r="A2488" s="2" t="s">
        <v>263</v>
      </c>
      <c r="B2488" s="2" t="s">
        <v>264</v>
      </c>
      <c r="C2488" s="2" t="s">
        <v>499</v>
      </c>
      <c r="D2488" s="2">
        <v>90</v>
      </c>
      <c r="E2488" s="2" t="s">
        <v>500</v>
      </c>
      <c r="F2488" s="2">
        <v>2006</v>
      </c>
    </row>
    <row r="2489" spans="1:6" x14ac:dyDescent="0.25">
      <c r="A2489" s="2" t="s">
        <v>263</v>
      </c>
      <c r="B2489" s="2" t="s">
        <v>264</v>
      </c>
      <c r="C2489" s="2" t="s">
        <v>499</v>
      </c>
      <c r="D2489" s="2">
        <v>90</v>
      </c>
      <c r="E2489" s="2" t="s">
        <v>500</v>
      </c>
      <c r="F2489" s="2">
        <v>2007</v>
      </c>
    </row>
    <row r="2490" spans="1:6" x14ac:dyDescent="0.25">
      <c r="A2490" s="2" t="s">
        <v>263</v>
      </c>
      <c r="B2490" s="2" t="s">
        <v>264</v>
      </c>
      <c r="C2490" s="2" t="s">
        <v>499</v>
      </c>
      <c r="D2490" s="2">
        <v>90</v>
      </c>
      <c r="E2490" s="2" t="s">
        <v>500</v>
      </c>
      <c r="F2490" s="2">
        <v>2008</v>
      </c>
    </row>
    <row r="2491" spans="1:6" x14ac:dyDescent="0.25">
      <c r="A2491" s="2" t="s">
        <v>263</v>
      </c>
      <c r="B2491" s="2" t="s">
        <v>264</v>
      </c>
      <c r="C2491" s="2" t="s">
        <v>499</v>
      </c>
      <c r="D2491" s="2">
        <v>90</v>
      </c>
      <c r="E2491" s="2" t="s">
        <v>500</v>
      </c>
      <c r="F2491" s="2">
        <v>2009</v>
      </c>
    </row>
    <row r="2492" spans="1:6" x14ac:dyDescent="0.25">
      <c r="A2492" s="2" t="s">
        <v>263</v>
      </c>
      <c r="B2492" s="2" t="s">
        <v>264</v>
      </c>
      <c r="C2492" s="2" t="s">
        <v>499</v>
      </c>
      <c r="D2492" s="2">
        <v>90</v>
      </c>
      <c r="E2492" s="2" t="s">
        <v>500</v>
      </c>
      <c r="F2492" s="2">
        <v>2010</v>
      </c>
    </row>
    <row r="2493" spans="1:6" x14ac:dyDescent="0.25">
      <c r="A2493" s="2" t="s">
        <v>263</v>
      </c>
      <c r="B2493" s="2" t="s">
        <v>264</v>
      </c>
      <c r="C2493" s="2" t="s">
        <v>499</v>
      </c>
      <c r="D2493" s="2">
        <v>90</v>
      </c>
      <c r="E2493" s="2" t="s">
        <v>500</v>
      </c>
      <c r="F2493" s="2">
        <v>2011</v>
      </c>
    </row>
    <row r="2494" spans="1:6" x14ac:dyDescent="0.25">
      <c r="A2494" s="2" t="s">
        <v>263</v>
      </c>
      <c r="B2494" s="2" t="s">
        <v>264</v>
      </c>
      <c r="C2494" s="2" t="s">
        <v>499</v>
      </c>
      <c r="D2494" s="2">
        <v>90</v>
      </c>
      <c r="E2494" s="2" t="s">
        <v>500</v>
      </c>
      <c r="F2494" s="2">
        <v>2012</v>
      </c>
    </row>
    <row r="2495" spans="1:6" x14ac:dyDescent="0.25">
      <c r="A2495" s="2" t="s">
        <v>263</v>
      </c>
      <c r="B2495" s="2" t="s">
        <v>264</v>
      </c>
      <c r="C2495" s="2" t="s">
        <v>499</v>
      </c>
      <c r="D2495" s="2">
        <v>90</v>
      </c>
      <c r="E2495" s="2" t="s">
        <v>500</v>
      </c>
      <c r="F2495" s="2">
        <v>2013</v>
      </c>
    </row>
    <row r="2496" spans="1:6" x14ac:dyDescent="0.25">
      <c r="A2496" s="2" t="s">
        <v>263</v>
      </c>
      <c r="B2496" s="2" t="s">
        <v>264</v>
      </c>
      <c r="C2496" s="2" t="s">
        <v>501</v>
      </c>
      <c r="D2496" s="2">
        <v>91</v>
      </c>
      <c r="E2496" s="2" t="s">
        <v>502</v>
      </c>
      <c r="F2496" s="2">
        <v>2006</v>
      </c>
    </row>
    <row r="2497" spans="1:6" x14ac:dyDescent="0.25">
      <c r="A2497" s="2" t="s">
        <v>263</v>
      </c>
      <c r="B2497" s="2" t="s">
        <v>264</v>
      </c>
      <c r="C2497" s="2" t="s">
        <v>501</v>
      </c>
      <c r="D2497" s="2">
        <v>91</v>
      </c>
      <c r="E2497" s="2" t="s">
        <v>502</v>
      </c>
      <c r="F2497" s="2">
        <v>2007</v>
      </c>
    </row>
    <row r="2498" spans="1:6" x14ac:dyDescent="0.25">
      <c r="A2498" s="2" t="s">
        <v>263</v>
      </c>
      <c r="B2498" s="2" t="s">
        <v>264</v>
      </c>
      <c r="C2498" s="2" t="s">
        <v>501</v>
      </c>
      <c r="D2498" s="2">
        <v>91</v>
      </c>
      <c r="E2498" s="2" t="s">
        <v>502</v>
      </c>
      <c r="F2498" s="2">
        <v>2008</v>
      </c>
    </row>
    <row r="2499" spans="1:6" x14ac:dyDescent="0.25">
      <c r="A2499" s="2" t="s">
        <v>263</v>
      </c>
      <c r="B2499" s="2" t="s">
        <v>264</v>
      </c>
      <c r="C2499" s="2" t="s">
        <v>501</v>
      </c>
      <c r="D2499" s="2">
        <v>91</v>
      </c>
      <c r="E2499" s="2" t="s">
        <v>502</v>
      </c>
      <c r="F2499" s="2">
        <v>2009</v>
      </c>
    </row>
    <row r="2500" spans="1:6" x14ac:dyDescent="0.25">
      <c r="A2500" s="2" t="s">
        <v>263</v>
      </c>
      <c r="B2500" s="2" t="s">
        <v>264</v>
      </c>
      <c r="C2500" s="2" t="s">
        <v>501</v>
      </c>
      <c r="D2500" s="2">
        <v>91</v>
      </c>
      <c r="E2500" s="2" t="s">
        <v>502</v>
      </c>
      <c r="F2500" s="2">
        <v>2010</v>
      </c>
    </row>
    <row r="2501" spans="1:6" x14ac:dyDescent="0.25">
      <c r="A2501" s="2" t="s">
        <v>263</v>
      </c>
      <c r="B2501" s="2" t="s">
        <v>264</v>
      </c>
      <c r="C2501" s="2" t="s">
        <v>501</v>
      </c>
      <c r="D2501" s="2">
        <v>91</v>
      </c>
      <c r="E2501" s="2" t="s">
        <v>502</v>
      </c>
      <c r="F2501" s="2">
        <v>2011</v>
      </c>
    </row>
    <row r="2502" spans="1:6" x14ac:dyDescent="0.25">
      <c r="A2502" s="2" t="s">
        <v>263</v>
      </c>
      <c r="B2502" s="2" t="s">
        <v>264</v>
      </c>
      <c r="C2502" s="2" t="s">
        <v>501</v>
      </c>
      <c r="D2502" s="2">
        <v>91</v>
      </c>
      <c r="E2502" s="2" t="s">
        <v>502</v>
      </c>
      <c r="F2502" s="2">
        <v>2012</v>
      </c>
    </row>
    <row r="2503" spans="1:6" x14ac:dyDescent="0.25">
      <c r="A2503" s="2" t="s">
        <v>263</v>
      </c>
      <c r="B2503" s="2" t="s">
        <v>264</v>
      </c>
      <c r="C2503" s="2" t="s">
        <v>501</v>
      </c>
      <c r="D2503" s="2">
        <v>91</v>
      </c>
      <c r="E2503" s="2" t="s">
        <v>502</v>
      </c>
      <c r="F2503" s="2">
        <v>2013</v>
      </c>
    </row>
    <row r="2504" spans="1:6" x14ac:dyDescent="0.25">
      <c r="A2504" s="2" t="s">
        <v>263</v>
      </c>
      <c r="B2504" s="2" t="s">
        <v>264</v>
      </c>
      <c r="C2504" s="2" t="s">
        <v>503</v>
      </c>
      <c r="D2504" s="2">
        <v>92</v>
      </c>
      <c r="E2504" s="2" t="s">
        <v>504</v>
      </c>
      <c r="F2504" s="2">
        <v>2006</v>
      </c>
    </row>
    <row r="2505" spans="1:6" x14ac:dyDescent="0.25">
      <c r="A2505" s="2" t="s">
        <v>263</v>
      </c>
      <c r="B2505" s="2" t="s">
        <v>264</v>
      </c>
      <c r="C2505" s="2" t="s">
        <v>503</v>
      </c>
      <c r="D2505" s="2">
        <v>92</v>
      </c>
      <c r="E2505" s="2" t="s">
        <v>504</v>
      </c>
      <c r="F2505" s="2">
        <v>2007</v>
      </c>
    </row>
    <row r="2506" spans="1:6" x14ac:dyDescent="0.25">
      <c r="A2506" s="2" t="s">
        <v>263</v>
      </c>
      <c r="B2506" s="2" t="s">
        <v>264</v>
      </c>
      <c r="C2506" s="2" t="s">
        <v>503</v>
      </c>
      <c r="D2506" s="2">
        <v>92</v>
      </c>
      <c r="E2506" s="2" t="s">
        <v>504</v>
      </c>
      <c r="F2506" s="2">
        <v>2008</v>
      </c>
    </row>
    <row r="2507" spans="1:6" x14ac:dyDescent="0.25">
      <c r="A2507" s="2" t="s">
        <v>263</v>
      </c>
      <c r="B2507" s="2" t="s">
        <v>264</v>
      </c>
      <c r="C2507" s="2" t="s">
        <v>503</v>
      </c>
      <c r="D2507" s="2">
        <v>92</v>
      </c>
      <c r="E2507" s="2" t="s">
        <v>504</v>
      </c>
      <c r="F2507" s="2">
        <v>2009</v>
      </c>
    </row>
    <row r="2508" spans="1:6" x14ac:dyDescent="0.25">
      <c r="A2508" s="2" t="s">
        <v>263</v>
      </c>
      <c r="B2508" s="2" t="s">
        <v>264</v>
      </c>
      <c r="C2508" s="2" t="s">
        <v>503</v>
      </c>
      <c r="D2508" s="2">
        <v>92</v>
      </c>
      <c r="E2508" s="2" t="s">
        <v>504</v>
      </c>
      <c r="F2508" s="2">
        <v>2010</v>
      </c>
    </row>
    <row r="2509" spans="1:6" x14ac:dyDescent="0.25">
      <c r="A2509" s="2" t="s">
        <v>263</v>
      </c>
      <c r="B2509" s="2" t="s">
        <v>264</v>
      </c>
      <c r="C2509" s="2" t="s">
        <v>503</v>
      </c>
      <c r="D2509" s="2">
        <v>92</v>
      </c>
      <c r="E2509" s="2" t="s">
        <v>504</v>
      </c>
      <c r="F2509" s="2">
        <v>2011</v>
      </c>
    </row>
    <row r="2510" spans="1:6" x14ac:dyDescent="0.25">
      <c r="A2510" s="2" t="s">
        <v>263</v>
      </c>
      <c r="B2510" s="2" t="s">
        <v>264</v>
      </c>
      <c r="C2510" s="2" t="s">
        <v>503</v>
      </c>
      <c r="D2510" s="2">
        <v>92</v>
      </c>
      <c r="E2510" s="2" t="s">
        <v>504</v>
      </c>
      <c r="F2510" s="2">
        <v>2012</v>
      </c>
    </row>
    <row r="2511" spans="1:6" x14ac:dyDescent="0.25">
      <c r="A2511" s="2" t="s">
        <v>263</v>
      </c>
      <c r="B2511" s="2" t="s">
        <v>264</v>
      </c>
      <c r="C2511" s="2" t="s">
        <v>503</v>
      </c>
      <c r="D2511" s="2">
        <v>92</v>
      </c>
      <c r="E2511" s="2" t="s">
        <v>504</v>
      </c>
      <c r="F2511" s="2">
        <v>2013</v>
      </c>
    </row>
    <row r="2512" spans="1:6" x14ac:dyDescent="0.25">
      <c r="A2512" s="2" t="s">
        <v>263</v>
      </c>
      <c r="B2512" s="2" t="s">
        <v>264</v>
      </c>
      <c r="C2512" s="2" t="s">
        <v>505</v>
      </c>
      <c r="D2512" s="2">
        <v>83</v>
      </c>
      <c r="E2512" s="2" t="s">
        <v>506</v>
      </c>
      <c r="F2512" s="2">
        <v>1995</v>
      </c>
    </row>
    <row r="2513" spans="1:6" x14ac:dyDescent="0.25">
      <c r="A2513" s="2" t="s">
        <v>263</v>
      </c>
      <c r="B2513" s="2" t="s">
        <v>264</v>
      </c>
      <c r="C2513" s="2" t="s">
        <v>505</v>
      </c>
      <c r="D2513" s="2">
        <v>83</v>
      </c>
      <c r="E2513" s="2" t="s">
        <v>506</v>
      </c>
      <c r="F2513" s="2">
        <v>1996</v>
      </c>
    </row>
    <row r="2514" spans="1:6" x14ac:dyDescent="0.25">
      <c r="A2514" s="2" t="s">
        <v>263</v>
      </c>
      <c r="B2514" s="2" t="s">
        <v>264</v>
      </c>
      <c r="C2514" s="2" t="s">
        <v>505</v>
      </c>
      <c r="D2514" s="2">
        <v>83</v>
      </c>
      <c r="E2514" s="2" t="s">
        <v>506</v>
      </c>
      <c r="F2514" s="2">
        <v>1997</v>
      </c>
    </row>
    <row r="2515" spans="1:6" x14ac:dyDescent="0.25">
      <c r="A2515" s="2" t="s">
        <v>263</v>
      </c>
      <c r="B2515" s="2" t="s">
        <v>264</v>
      </c>
      <c r="C2515" s="2" t="s">
        <v>505</v>
      </c>
      <c r="D2515" s="2">
        <v>83</v>
      </c>
      <c r="E2515" s="2" t="s">
        <v>506</v>
      </c>
      <c r="F2515" s="2">
        <v>1998</v>
      </c>
    </row>
    <row r="2516" spans="1:6" x14ac:dyDescent="0.25">
      <c r="A2516" s="2" t="s">
        <v>263</v>
      </c>
      <c r="B2516" s="2" t="s">
        <v>264</v>
      </c>
      <c r="C2516" s="2" t="s">
        <v>505</v>
      </c>
      <c r="D2516" s="2">
        <v>83</v>
      </c>
      <c r="E2516" s="2" t="s">
        <v>506</v>
      </c>
      <c r="F2516" s="2">
        <v>1999</v>
      </c>
    </row>
    <row r="2517" spans="1:6" x14ac:dyDescent="0.25">
      <c r="A2517" s="2" t="s">
        <v>263</v>
      </c>
      <c r="B2517" s="2" t="s">
        <v>264</v>
      </c>
      <c r="C2517" s="2" t="s">
        <v>505</v>
      </c>
      <c r="D2517" s="2">
        <v>83</v>
      </c>
      <c r="E2517" s="2" t="s">
        <v>506</v>
      </c>
      <c r="F2517" s="2">
        <v>2000</v>
      </c>
    </row>
    <row r="2518" spans="1:6" x14ac:dyDescent="0.25">
      <c r="A2518" s="2" t="s">
        <v>263</v>
      </c>
      <c r="B2518" s="2" t="s">
        <v>264</v>
      </c>
      <c r="C2518" s="2" t="s">
        <v>505</v>
      </c>
      <c r="D2518" s="2">
        <v>83</v>
      </c>
      <c r="E2518" s="2" t="s">
        <v>506</v>
      </c>
      <c r="F2518" s="2">
        <v>2001</v>
      </c>
    </row>
    <row r="2519" spans="1:6" x14ac:dyDescent="0.25">
      <c r="A2519" s="2" t="s">
        <v>263</v>
      </c>
      <c r="B2519" s="2" t="s">
        <v>264</v>
      </c>
      <c r="C2519" s="2" t="s">
        <v>505</v>
      </c>
      <c r="D2519" s="2">
        <v>83</v>
      </c>
      <c r="E2519" s="2" t="s">
        <v>506</v>
      </c>
      <c r="F2519" s="2">
        <v>2002</v>
      </c>
    </row>
    <row r="2520" spans="1:6" x14ac:dyDescent="0.25">
      <c r="A2520" s="2" t="s">
        <v>263</v>
      </c>
      <c r="B2520" s="2" t="s">
        <v>264</v>
      </c>
      <c r="C2520" s="2" t="s">
        <v>505</v>
      </c>
      <c r="D2520" s="2">
        <v>83</v>
      </c>
      <c r="E2520" s="2" t="s">
        <v>506</v>
      </c>
      <c r="F2520" s="2">
        <v>2003</v>
      </c>
    </row>
    <row r="2521" spans="1:6" x14ac:dyDescent="0.25">
      <c r="A2521" s="2" t="s">
        <v>263</v>
      </c>
      <c r="B2521" s="2" t="s">
        <v>264</v>
      </c>
      <c r="C2521" s="2" t="s">
        <v>505</v>
      </c>
      <c r="D2521" s="2">
        <v>83</v>
      </c>
      <c r="E2521" s="2" t="s">
        <v>506</v>
      </c>
      <c r="F2521" s="2">
        <v>2004</v>
      </c>
    </row>
    <row r="2522" spans="1:6" x14ac:dyDescent="0.25">
      <c r="A2522" s="2" t="s">
        <v>263</v>
      </c>
      <c r="B2522" s="2" t="s">
        <v>264</v>
      </c>
      <c r="C2522" s="2" t="s">
        <v>505</v>
      </c>
      <c r="D2522" s="2">
        <v>83</v>
      </c>
      <c r="E2522" s="2" t="s">
        <v>506</v>
      </c>
      <c r="F2522" s="2">
        <v>2005</v>
      </c>
    </row>
    <row r="2523" spans="1:6" x14ac:dyDescent="0.25">
      <c r="A2523" s="2" t="s">
        <v>263</v>
      </c>
      <c r="B2523" s="2" t="s">
        <v>264</v>
      </c>
      <c r="C2523" s="2" t="s">
        <v>505</v>
      </c>
      <c r="D2523" s="2">
        <v>83</v>
      </c>
      <c r="E2523" s="2" t="s">
        <v>506</v>
      </c>
      <c r="F2523" s="2">
        <v>2006</v>
      </c>
    </row>
    <row r="2524" spans="1:6" x14ac:dyDescent="0.25">
      <c r="A2524" s="2" t="s">
        <v>263</v>
      </c>
      <c r="B2524" s="2" t="s">
        <v>264</v>
      </c>
      <c r="C2524" s="2" t="s">
        <v>505</v>
      </c>
      <c r="D2524" s="2">
        <v>83</v>
      </c>
      <c r="E2524" s="2" t="s">
        <v>506</v>
      </c>
      <c r="F2524" s="2">
        <v>2007</v>
      </c>
    </row>
    <row r="2525" spans="1:6" x14ac:dyDescent="0.25">
      <c r="A2525" s="2" t="s">
        <v>263</v>
      </c>
      <c r="B2525" s="2" t="s">
        <v>264</v>
      </c>
      <c r="C2525" s="2" t="s">
        <v>505</v>
      </c>
      <c r="D2525" s="2">
        <v>83</v>
      </c>
      <c r="E2525" s="2" t="s">
        <v>506</v>
      </c>
      <c r="F2525" s="2">
        <v>2008</v>
      </c>
    </row>
    <row r="2526" spans="1:6" x14ac:dyDescent="0.25">
      <c r="A2526" s="2" t="s">
        <v>263</v>
      </c>
      <c r="B2526" s="2" t="s">
        <v>264</v>
      </c>
      <c r="C2526" s="2" t="s">
        <v>505</v>
      </c>
      <c r="D2526" s="2">
        <v>83</v>
      </c>
      <c r="E2526" s="2" t="s">
        <v>506</v>
      </c>
      <c r="F2526" s="2">
        <v>2009</v>
      </c>
    </row>
    <row r="2527" spans="1:6" x14ac:dyDescent="0.25">
      <c r="A2527" s="2" t="s">
        <v>263</v>
      </c>
      <c r="B2527" s="2" t="s">
        <v>264</v>
      </c>
      <c r="C2527" s="2" t="s">
        <v>505</v>
      </c>
      <c r="D2527" s="2">
        <v>83</v>
      </c>
      <c r="E2527" s="2" t="s">
        <v>506</v>
      </c>
      <c r="F2527" s="2">
        <v>2010</v>
      </c>
    </row>
    <row r="2528" spans="1:6" x14ac:dyDescent="0.25">
      <c r="A2528" s="2" t="s">
        <v>263</v>
      </c>
      <c r="B2528" s="2" t="s">
        <v>264</v>
      </c>
      <c r="C2528" s="2" t="s">
        <v>505</v>
      </c>
      <c r="D2528" s="2">
        <v>83</v>
      </c>
      <c r="E2528" s="2" t="s">
        <v>506</v>
      </c>
      <c r="F2528" s="2">
        <v>2011</v>
      </c>
    </row>
    <row r="2529" spans="1:6" x14ac:dyDescent="0.25">
      <c r="A2529" s="2" t="s">
        <v>263</v>
      </c>
      <c r="B2529" s="2" t="s">
        <v>264</v>
      </c>
      <c r="C2529" s="2" t="s">
        <v>505</v>
      </c>
      <c r="D2529" s="2">
        <v>83</v>
      </c>
      <c r="E2529" s="2" t="s">
        <v>506</v>
      </c>
      <c r="F2529" s="2">
        <v>2012</v>
      </c>
    </row>
    <row r="2530" spans="1:6" x14ac:dyDescent="0.25">
      <c r="A2530" s="2" t="s">
        <v>263</v>
      </c>
      <c r="B2530" s="2" t="s">
        <v>264</v>
      </c>
      <c r="C2530" s="2" t="s">
        <v>505</v>
      </c>
      <c r="D2530" s="2">
        <v>83</v>
      </c>
      <c r="E2530" s="2" t="s">
        <v>506</v>
      </c>
      <c r="F2530" s="2">
        <v>2013</v>
      </c>
    </row>
    <row r="2531" spans="1:6" x14ac:dyDescent="0.25">
      <c r="A2531" s="2" t="s">
        <v>263</v>
      </c>
      <c r="B2531" s="2" t="s">
        <v>264</v>
      </c>
      <c r="C2531" s="2" t="s">
        <v>507</v>
      </c>
      <c r="D2531" s="2">
        <v>93</v>
      </c>
      <c r="E2531" s="2" t="s">
        <v>508</v>
      </c>
      <c r="F2531" s="2">
        <v>1995</v>
      </c>
    </row>
    <row r="2532" spans="1:6" x14ac:dyDescent="0.25">
      <c r="A2532" s="2" t="s">
        <v>263</v>
      </c>
      <c r="B2532" s="2" t="s">
        <v>264</v>
      </c>
      <c r="C2532" s="2" t="s">
        <v>507</v>
      </c>
      <c r="D2532" s="2">
        <v>93</v>
      </c>
      <c r="E2532" s="2" t="s">
        <v>508</v>
      </c>
      <c r="F2532" s="2">
        <v>1996</v>
      </c>
    </row>
    <row r="2533" spans="1:6" x14ac:dyDescent="0.25">
      <c r="A2533" s="2" t="s">
        <v>263</v>
      </c>
      <c r="B2533" s="2" t="s">
        <v>264</v>
      </c>
      <c r="C2533" s="2" t="s">
        <v>507</v>
      </c>
      <c r="D2533" s="2">
        <v>93</v>
      </c>
      <c r="E2533" s="2" t="s">
        <v>508</v>
      </c>
      <c r="F2533" s="2">
        <v>1997</v>
      </c>
    </row>
    <row r="2534" spans="1:6" x14ac:dyDescent="0.25">
      <c r="A2534" s="2" t="s">
        <v>263</v>
      </c>
      <c r="B2534" s="2" t="s">
        <v>264</v>
      </c>
      <c r="C2534" s="2" t="s">
        <v>507</v>
      </c>
      <c r="D2534" s="2">
        <v>93</v>
      </c>
      <c r="E2534" s="2" t="s">
        <v>508</v>
      </c>
      <c r="F2534" s="2">
        <v>1998</v>
      </c>
    </row>
    <row r="2535" spans="1:6" x14ac:dyDescent="0.25">
      <c r="A2535" s="2" t="s">
        <v>263</v>
      </c>
      <c r="B2535" s="2" t="s">
        <v>264</v>
      </c>
      <c r="C2535" s="2" t="s">
        <v>507</v>
      </c>
      <c r="D2535" s="2">
        <v>93</v>
      </c>
      <c r="E2535" s="2" t="s">
        <v>508</v>
      </c>
      <c r="F2535" s="2">
        <v>1999</v>
      </c>
    </row>
    <row r="2536" spans="1:6" x14ac:dyDescent="0.25">
      <c r="A2536" s="2" t="s">
        <v>263</v>
      </c>
      <c r="B2536" s="2" t="s">
        <v>264</v>
      </c>
      <c r="C2536" s="2" t="s">
        <v>507</v>
      </c>
      <c r="D2536" s="2">
        <v>93</v>
      </c>
      <c r="E2536" s="2" t="s">
        <v>508</v>
      </c>
      <c r="F2536" s="2">
        <v>2000</v>
      </c>
    </row>
    <row r="2537" spans="1:6" x14ac:dyDescent="0.25">
      <c r="A2537" s="2" t="s">
        <v>263</v>
      </c>
      <c r="B2537" s="2" t="s">
        <v>264</v>
      </c>
      <c r="C2537" s="2" t="s">
        <v>507</v>
      </c>
      <c r="D2537" s="2">
        <v>93</v>
      </c>
      <c r="E2537" s="2" t="s">
        <v>508</v>
      </c>
      <c r="F2537" s="2">
        <v>2001</v>
      </c>
    </row>
    <row r="2538" spans="1:6" x14ac:dyDescent="0.25">
      <c r="A2538" s="2" t="s">
        <v>263</v>
      </c>
      <c r="B2538" s="2" t="s">
        <v>264</v>
      </c>
      <c r="C2538" s="2" t="s">
        <v>507</v>
      </c>
      <c r="D2538" s="2">
        <v>93</v>
      </c>
      <c r="E2538" s="2" t="s">
        <v>508</v>
      </c>
      <c r="F2538" s="2">
        <v>2002</v>
      </c>
    </row>
    <row r="2539" spans="1:6" x14ac:dyDescent="0.25">
      <c r="A2539" s="2" t="s">
        <v>263</v>
      </c>
      <c r="B2539" s="2" t="s">
        <v>264</v>
      </c>
      <c r="C2539" s="2" t="s">
        <v>507</v>
      </c>
      <c r="D2539" s="2">
        <v>93</v>
      </c>
      <c r="E2539" s="2" t="s">
        <v>508</v>
      </c>
      <c r="F2539" s="2">
        <v>2003</v>
      </c>
    </row>
    <row r="2540" spans="1:6" x14ac:dyDescent="0.25">
      <c r="A2540" s="2" t="s">
        <v>263</v>
      </c>
      <c r="B2540" s="2" t="s">
        <v>264</v>
      </c>
      <c r="C2540" s="2" t="s">
        <v>507</v>
      </c>
      <c r="D2540" s="2">
        <v>93</v>
      </c>
      <c r="E2540" s="2" t="s">
        <v>508</v>
      </c>
      <c r="F2540" s="2">
        <v>2004</v>
      </c>
    </row>
    <row r="2541" spans="1:6" x14ac:dyDescent="0.25">
      <c r="A2541" s="2" t="s">
        <v>263</v>
      </c>
      <c r="B2541" s="2" t="s">
        <v>264</v>
      </c>
      <c r="C2541" s="2" t="s">
        <v>507</v>
      </c>
      <c r="D2541" s="2">
        <v>93</v>
      </c>
      <c r="E2541" s="2" t="s">
        <v>508</v>
      </c>
      <c r="F2541" s="2">
        <v>2005</v>
      </c>
    </row>
    <row r="2542" spans="1:6" x14ac:dyDescent="0.25">
      <c r="A2542" s="2" t="s">
        <v>263</v>
      </c>
      <c r="B2542" s="2" t="s">
        <v>264</v>
      </c>
      <c r="C2542" s="2" t="s">
        <v>507</v>
      </c>
      <c r="D2542" s="2">
        <v>101</v>
      </c>
      <c r="E2542" s="2" t="s">
        <v>508</v>
      </c>
      <c r="F2542" s="2">
        <v>2006</v>
      </c>
    </row>
    <row r="2543" spans="1:6" x14ac:dyDescent="0.25">
      <c r="A2543" s="2" t="s">
        <v>263</v>
      </c>
      <c r="B2543" s="2" t="s">
        <v>264</v>
      </c>
      <c r="C2543" s="2" t="s">
        <v>507</v>
      </c>
      <c r="D2543" s="2">
        <v>101</v>
      </c>
      <c r="E2543" s="2" t="s">
        <v>508</v>
      </c>
      <c r="F2543" s="2">
        <v>2007</v>
      </c>
    </row>
    <row r="2544" spans="1:6" x14ac:dyDescent="0.25">
      <c r="A2544" s="2" t="s">
        <v>263</v>
      </c>
      <c r="B2544" s="2" t="s">
        <v>264</v>
      </c>
      <c r="C2544" s="2" t="s">
        <v>507</v>
      </c>
      <c r="D2544" s="2">
        <v>101</v>
      </c>
      <c r="E2544" s="2" t="s">
        <v>508</v>
      </c>
      <c r="F2544" s="2">
        <v>2008</v>
      </c>
    </row>
    <row r="2545" spans="1:6" x14ac:dyDescent="0.25">
      <c r="A2545" s="2" t="s">
        <v>263</v>
      </c>
      <c r="B2545" s="2" t="s">
        <v>264</v>
      </c>
      <c r="C2545" s="2" t="s">
        <v>507</v>
      </c>
      <c r="D2545" s="2">
        <v>101</v>
      </c>
      <c r="E2545" s="2" t="s">
        <v>508</v>
      </c>
      <c r="F2545" s="2">
        <v>2009</v>
      </c>
    </row>
    <row r="2546" spans="1:6" x14ac:dyDescent="0.25">
      <c r="A2546" s="2" t="s">
        <v>263</v>
      </c>
      <c r="B2546" s="2" t="s">
        <v>264</v>
      </c>
      <c r="C2546" s="2" t="s">
        <v>507</v>
      </c>
      <c r="D2546" s="2">
        <v>101</v>
      </c>
      <c r="E2546" s="2" t="s">
        <v>508</v>
      </c>
      <c r="F2546" s="2">
        <v>2010</v>
      </c>
    </row>
    <row r="2547" spans="1:6" x14ac:dyDescent="0.25">
      <c r="A2547" s="2" t="s">
        <v>263</v>
      </c>
      <c r="B2547" s="2" t="s">
        <v>264</v>
      </c>
      <c r="C2547" s="2" t="s">
        <v>507</v>
      </c>
      <c r="D2547" s="2">
        <v>101</v>
      </c>
      <c r="E2547" s="2" t="s">
        <v>508</v>
      </c>
      <c r="F2547" s="2">
        <v>2011</v>
      </c>
    </row>
    <row r="2548" spans="1:6" x14ac:dyDescent="0.25">
      <c r="A2548" s="2" t="s">
        <v>263</v>
      </c>
      <c r="B2548" s="2" t="s">
        <v>264</v>
      </c>
      <c r="C2548" s="2" t="s">
        <v>507</v>
      </c>
      <c r="D2548" s="2">
        <v>101</v>
      </c>
      <c r="E2548" s="2" t="s">
        <v>508</v>
      </c>
      <c r="F2548" s="2">
        <v>2012</v>
      </c>
    </row>
    <row r="2549" spans="1:6" x14ac:dyDescent="0.25">
      <c r="A2549" s="2" t="s">
        <v>263</v>
      </c>
      <c r="B2549" s="2" t="s">
        <v>264</v>
      </c>
      <c r="C2549" s="2" t="s">
        <v>507</v>
      </c>
      <c r="D2549" s="2">
        <v>101</v>
      </c>
      <c r="E2549" s="2" t="s">
        <v>508</v>
      </c>
      <c r="F2549" s="2">
        <v>2013</v>
      </c>
    </row>
    <row r="2550" spans="1:6" x14ac:dyDescent="0.25">
      <c r="A2550" s="2" t="s">
        <v>263</v>
      </c>
      <c r="B2550" s="2" t="s">
        <v>264</v>
      </c>
      <c r="C2550" s="2" t="s">
        <v>509</v>
      </c>
      <c r="D2550" s="2">
        <v>99</v>
      </c>
      <c r="E2550" s="2" t="s">
        <v>510</v>
      </c>
      <c r="F2550" s="2">
        <v>1995</v>
      </c>
    </row>
    <row r="2551" spans="1:6" x14ac:dyDescent="0.25">
      <c r="A2551" s="2" t="s">
        <v>263</v>
      </c>
      <c r="B2551" s="2" t="s">
        <v>264</v>
      </c>
      <c r="C2551" s="2" t="s">
        <v>509</v>
      </c>
      <c r="D2551" s="2">
        <v>99</v>
      </c>
      <c r="E2551" s="2" t="s">
        <v>510</v>
      </c>
      <c r="F2551" s="2">
        <v>1996</v>
      </c>
    </row>
    <row r="2552" spans="1:6" x14ac:dyDescent="0.25">
      <c r="A2552" s="2" t="s">
        <v>263</v>
      </c>
      <c r="B2552" s="2" t="s">
        <v>264</v>
      </c>
      <c r="C2552" s="2" t="s">
        <v>509</v>
      </c>
      <c r="D2552" s="2">
        <v>99</v>
      </c>
      <c r="E2552" s="2" t="s">
        <v>510</v>
      </c>
      <c r="F2552" s="2">
        <v>1997</v>
      </c>
    </row>
    <row r="2553" spans="1:6" x14ac:dyDescent="0.25">
      <c r="A2553" s="2" t="s">
        <v>263</v>
      </c>
      <c r="B2553" s="2" t="s">
        <v>264</v>
      </c>
      <c r="C2553" s="2" t="s">
        <v>509</v>
      </c>
      <c r="D2553" s="2">
        <v>99</v>
      </c>
      <c r="E2553" s="2" t="s">
        <v>510</v>
      </c>
      <c r="F2553" s="2">
        <v>1998</v>
      </c>
    </row>
    <row r="2554" spans="1:6" x14ac:dyDescent="0.25">
      <c r="A2554" s="2" t="s">
        <v>263</v>
      </c>
      <c r="B2554" s="2" t="s">
        <v>264</v>
      </c>
      <c r="C2554" s="2" t="s">
        <v>509</v>
      </c>
      <c r="D2554" s="2">
        <v>99</v>
      </c>
      <c r="E2554" s="2" t="s">
        <v>510</v>
      </c>
      <c r="F2554" s="2">
        <v>1999</v>
      </c>
    </row>
    <row r="2555" spans="1:6" x14ac:dyDescent="0.25">
      <c r="A2555" s="2" t="s">
        <v>263</v>
      </c>
      <c r="B2555" s="2" t="s">
        <v>264</v>
      </c>
      <c r="C2555" s="2" t="s">
        <v>509</v>
      </c>
      <c r="D2555" s="2">
        <v>99</v>
      </c>
      <c r="E2555" s="2" t="s">
        <v>510</v>
      </c>
      <c r="F2555" s="2">
        <v>2000</v>
      </c>
    </row>
    <row r="2556" spans="1:6" x14ac:dyDescent="0.25">
      <c r="A2556" s="2" t="s">
        <v>263</v>
      </c>
      <c r="B2556" s="2" t="s">
        <v>264</v>
      </c>
      <c r="C2556" s="2" t="s">
        <v>509</v>
      </c>
      <c r="D2556" s="2">
        <v>99</v>
      </c>
      <c r="E2556" s="2" t="s">
        <v>510</v>
      </c>
      <c r="F2556" s="2">
        <v>2001</v>
      </c>
    </row>
    <row r="2557" spans="1:6" x14ac:dyDescent="0.25">
      <c r="A2557" s="2" t="s">
        <v>263</v>
      </c>
      <c r="B2557" s="2" t="s">
        <v>264</v>
      </c>
      <c r="C2557" s="2" t="s">
        <v>509</v>
      </c>
      <c r="D2557" s="2">
        <v>99</v>
      </c>
      <c r="E2557" s="2" t="s">
        <v>510</v>
      </c>
      <c r="F2557" s="2">
        <v>2002</v>
      </c>
    </row>
    <row r="2558" spans="1:6" x14ac:dyDescent="0.25">
      <c r="A2558" s="2" t="s">
        <v>263</v>
      </c>
      <c r="B2558" s="2" t="s">
        <v>264</v>
      </c>
      <c r="C2558" s="2" t="s">
        <v>509</v>
      </c>
      <c r="D2558" s="2">
        <v>99</v>
      </c>
      <c r="E2558" s="2" t="s">
        <v>510</v>
      </c>
      <c r="F2558" s="2">
        <v>2003</v>
      </c>
    </row>
    <row r="2559" spans="1:6" x14ac:dyDescent="0.25">
      <c r="A2559" s="2" t="s">
        <v>263</v>
      </c>
      <c r="B2559" s="2" t="s">
        <v>264</v>
      </c>
      <c r="C2559" s="2" t="s">
        <v>509</v>
      </c>
      <c r="D2559" s="2">
        <v>99</v>
      </c>
      <c r="E2559" s="2" t="s">
        <v>510</v>
      </c>
      <c r="F2559" s="2">
        <v>2004</v>
      </c>
    </row>
    <row r="2560" spans="1:6" x14ac:dyDescent="0.25">
      <c r="A2560" s="2" t="s">
        <v>263</v>
      </c>
      <c r="B2560" s="2" t="s">
        <v>264</v>
      </c>
      <c r="C2560" s="2" t="s">
        <v>509</v>
      </c>
      <c r="D2560" s="2">
        <v>99</v>
      </c>
      <c r="E2560" s="2" t="s">
        <v>510</v>
      </c>
      <c r="F2560" s="2">
        <v>2005</v>
      </c>
    </row>
    <row r="2561" spans="1:6" x14ac:dyDescent="0.25">
      <c r="A2561" s="2" t="s">
        <v>263</v>
      </c>
      <c r="B2561" s="2" t="s">
        <v>264</v>
      </c>
      <c r="C2561" s="2" t="s">
        <v>509</v>
      </c>
      <c r="D2561" s="2">
        <v>111</v>
      </c>
      <c r="E2561" s="2" t="s">
        <v>510</v>
      </c>
      <c r="F2561" s="2">
        <v>2006</v>
      </c>
    </row>
    <row r="2562" spans="1:6" x14ac:dyDescent="0.25">
      <c r="A2562" s="2" t="s">
        <v>263</v>
      </c>
      <c r="B2562" s="2" t="s">
        <v>264</v>
      </c>
      <c r="C2562" s="2" t="s">
        <v>509</v>
      </c>
      <c r="D2562" s="2">
        <v>111</v>
      </c>
      <c r="E2562" s="2" t="s">
        <v>510</v>
      </c>
      <c r="F2562" s="2">
        <v>2007</v>
      </c>
    </row>
    <row r="2563" spans="1:6" x14ac:dyDescent="0.25">
      <c r="A2563" s="2" t="s">
        <v>263</v>
      </c>
      <c r="B2563" s="2" t="s">
        <v>264</v>
      </c>
      <c r="C2563" s="2" t="s">
        <v>509</v>
      </c>
      <c r="D2563" s="2">
        <v>111</v>
      </c>
      <c r="E2563" s="2" t="s">
        <v>510</v>
      </c>
      <c r="F2563" s="2">
        <v>2008</v>
      </c>
    </row>
    <row r="2564" spans="1:6" x14ac:dyDescent="0.25">
      <c r="A2564" s="2" t="s">
        <v>263</v>
      </c>
      <c r="B2564" s="2" t="s">
        <v>264</v>
      </c>
      <c r="C2564" s="2" t="s">
        <v>509</v>
      </c>
      <c r="D2564" s="2">
        <v>111</v>
      </c>
      <c r="E2564" s="2" t="s">
        <v>510</v>
      </c>
      <c r="F2564" s="2">
        <v>2009</v>
      </c>
    </row>
    <row r="2565" spans="1:6" x14ac:dyDescent="0.25">
      <c r="A2565" s="2" t="s">
        <v>263</v>
      </c>
      <c r="B2565" s="2" t="s">
        <v>264</v>
      </c>
      <c r="C2565" s="2" t="s">
        <v>509</v>
      </c>
      <c r="D2565" s="2">
        <v>111</v>
      </c>
      <c r="E2565" s="2" t="s">
        <v>510</v>
      </c>
      <c r="F2565" s="2">
        <v>2010</v>
      </c>
    </row>
    <row r="2566" spans="1:6" x14ac:dyDescent="0.25">
      <c r="A2566" s="2" t="s">
        <v>263</v>
      </c>
      <c r="B2566" s="2" t="s">
        <v>264</v>
      </c>
      <c r="C2566" s="2" t="s">
        <v>509</v>
      </c>
      <c r="D2566" s="2">
        <v>111</v>
      </c>
      <c r="E2566" s="2" t="s">
        <v>510</v>
      </c>
      <c r="F2566" s="2">
        <v>2011</v>
      </c>
    </row>
    <row r="2567" spans="1:6" x14ac:dyDescent="0.25">
      <c r="A2567" s="2" t="s">
        <v>263</v>
      </c>
      <c r="B2567" s="2" t="s">
        <v>264</v>
      </c>
      <c r="C2567" s="2" t="s">
        <v>509</v>
      </c>
      <c r="D2567" s="2">
        <v>111</v>
      </c>
      <c r="E2567" s="2" t="s">
        <v>510</v>
      </c>
      <c r="F2567" s="2">
        <v>2012</v>
      </c>
    </row>
    <row r="2568" spans="1:6" x14ac:dyDescent="0.25">
      <c r="A2568" s="2" t="s">
        <v>263</v>
      </c>
      <c r="B2568" s="2" t="s">
        <v>264</v>
      </c>
      <c r="C2568" s="2" t="s">
        <v>509</v>
      </c>
      <c r="D2568" s="2">
        <v>111</v>
      </c>
      <c r="E2568" s="2" t="s">
        <v>510</v>
      </c>
      <c r="F2568" s="2">
        <v>2013</v>
      </c>
    </row>
    <row r="2569" spans="1:6" x14ac:dyDescent="0.25">
      <c r="A2569" s="2" t="s">
        <v>263</v>
      </c>
      <c r="B2569" s="2" t="s">
        <v>264</v>
      </c>
      <c r="C2569" s="2" t="s">
        <v>511</v>
      </c>
      <c r="D2569" s="2">
        <v>89</v>
      </c>
      <c r="E2569" s="2" t="s">
        <v>512</v>
      </c>
      <c r="F2569" s="2">
        <v>1995</v>
      </c>
    </row>
    <row r="2570" spans="1:6" x14ac:dyDescent="0.25">
      <c r="A2570" s="2" t="s">
        <v>263</v>
      </c>
      <c r="B2570" s="2" t="s">
        <v>264</v>
      </c>
      <c r="C2570" s="2" t="s">
        <v>511</v>
      </c>
      <c r="D2570" s="2">
        <v>89</v>
      </c>
      <c r="E2570" s="2" t="s">
        <v>512</v>
      </c>
      <c r="F2570" s="2">
        <v>1996</v>
      </c>
    </row>
    <row r="2571" spans="1:6" x14ac:dyDescent="0.25">
      <c r="A2571" s="2" t="s">
        <v>263</v>
      </c>
      <c r="B2571" s="2" t="s">
        <v>264</v>
      </c>
      <c r="C2571" s="2" t="s">
        <v>511</v>
      </c>
      <c r="D2571" s="2">
        <v>89</v>
      </c>
      <c r="E2571" s="2" t="s">
        <v>512</v>
      </c>
      <c r="F2571" s="2">
        <v>1997</v>
      </c>
    </row>
    <row r="2572" spans="1:6" x14ac:dyDescent="0.25">
      <c r="A2572" s="2" t="s">
        <v>263</v>
      </c>
      <c r="B2572" s="2" t="s">
        <v>264</v>
      </c>
      <c r="C2572" s="2" t="s">
        <v>511</v>
      </c>
      <c r="D2572" s="2">
        <v>89</v>
      </c>
      <c r="E2572" s="2" t="s">
        <v>512</v>
      </c>
      <c r="F2572" s="2">
        <v>1998</v>
      </c>
    </row>
    <row r="2573" spans="1:6" x14ac:dyDescent="0.25">
      <c r="A2573" s="2" t="s">
        <v>263</v>
      </c>
      <c r="B2573" s="2" t="s">
        <v>264</v>
      </c>
      <c r="C2573" s="2" t="s">
        <v>511</v>
      </c>
      <c r="D2573" s="2">
        <v>89</v>
      </c>
      <c r="E2573" s="2" t="s">
        <v>512</v>
      </c>
      <c r="F2573" s="2">
        <v>1999</v>
      </c>
    </row>
    <row r="2574" spans="1:6" x14ac:dyDescent="0.25">
      <c r="A2574" s="2" t="s">
        <v>263</v>
      </c>
      <c r="B2574" s="2" t="s">
        <v>264</v>
      </c>
      <c r="C2574" s="2" t="s">
        <v>511</v>
      </c>
      <c r="D2574" s="2">
        <v>89</v>
      </c>
      <c r="E2574" s="2" t="s">
        <v>512</v>
      </c>
      <c r="F2574" s="2">
        <v>2000</v>
      </c>
    </row>
    <row r="2575" spans="1:6" x14ac:dyDescent="0.25">
      <c r="A2575" s="2" t="s">
        <v>263</v>
      </c>
      <c r="B2575" s="2" t="s">
        <v>264</v>
      </c>
      <c r="C2575" s="2" t="s">
        <v>511</v>
      </c>
      <c r="D2575" s="2">
        <v>89</v>
      </c>
      <c r="E2575" s="2" t="s">
        <v>512</v>
      </c>
      <c r="F2575" s="2">
        <v>2001</v>
      </c>
    </row>
    <row r="2576" spans="1:6" x14ac:dyDescent="0.25">
      <c r="A2576" s="2" t="s">
        <v>263</v>
      </c>
      <c r="B2576" s="2" t="s">
        <v>264</v>
      </c>
      <c r="C2576" s="2" t="s">
        <v>511</v>
      </c>
      <c r="D2576" s="2">
        <v>89</v>
      </c>
      <c r="E2576" s="2" t="s">
        <v>512</v>
      </c>
      <c r="F2576" s="2">
        <v>2002</v>
      </c>
    </row>
    <row r="2577" spans="1:6" x14ac:dyDescent="0.25">
      <c r="A2577" s="2" t="s">
        <v>263</v>
      </c>
      <c r="B2577" s="2" t="s">
        <v>264</v>
      </c>
      <c r="C2577" s="2" t="s">
        <v>511</v>
      </c>
      <c r="D2577" s="2">
        <v>89</v>
      </c>
      <c r="E2577" s="2" t="s">
        <v>512</v>
      </c>
      <c r="F2577" s="2">
        <v>2003</v>
      </c>
    </row>
    <row r="2578" spans="1:6" x14ac:dyDescent="0.25">
      <c r="A2578" s="2" t="s">
        <v>263</v>
      </c>
      <c r="B2578" s="2" t="s">
        <v>264</v>
      </c>
      <c r="C2578" s="2" t="s">
        <v>511</v>
      </c>
      <c r="D2578" s="2">
        <v>89</v>
      </c>
      <c r="E2578" s="2" t="s">
        <v>512</v>
      </c>
      <c r="F2578" s="2">
        <v>2004</v>
      </c>
    </row>
    <row r="2579" spans="1:6" x14ac:dyDescent="0.25">
      <c r="A2579" s="2" t="s">
        <v>263</v>
      </c>
      <c r="B2579" s="2" t="s">
        <v>264</v>
      </c>
      <c r="C2579" s="2" t="s">
        <v>511</v>
      </c>
      <c r="D2579" s="2">
        <v>89</v>
      </c>
      <c r="E2579" s="2" t="s">
        <v>512</v>
      </c>
      <c r="F2579" s="2">
        <v>2005</v>
      </c>
    </row>
    <row r="2580" spans="1:6" x14ac:dyDescent="0.25">
      <c r="A2580" s="2" t="s">
        <v>263</v>
      </c>
      <c r="B2580" s="2" t="s">
        <v>264</v>
      </c>
      <c r="C2580" s="2" t="s">
        <v>511</v>
      </c>
      <c r="D2580" s="2">
        <v>97</v>
      </c>
      <c r="E2580" s="2" t="s">
        <v>512</v>
      </c>
      <c r="F2580" s="2">
        <v>2006</v>
      </c>
    </row>
    <row r="2581" spans="1:6" x14ac:dyDescent="0.25">
      <c r="A2581" s="2" t="s">
        <v>263</v>
      </c>
      <c r="B2581" s="2" t="s">
        <v>264</v>
      </c>
      <c r="C2581" s="2" t="s">
        <v>511</v>
      </c>
      <c r="D2581" s="2">
        <v>97</v>
      </c>
      <c r="E2581" s="2" t="s">
        <v>512</v>
      </c>
      <c r="F2581" s="2">
        <v>2007</v>
      </c>
    </row>
    <row r="2582" spans="1:6" x14ac:dyDescent="0.25">
      <c r="A2582" s="2" t="s">
        <v>263</v>
      </c>
      <c r="B2582" s="2" t="s">
        <v>264</v>
      </c>
      <c r="C2582" s="2" t="s">
        <v>511</v>
      </c>
      <c r="D2582" s="2">
        <v>97</v>
      </c>
      <c r="E2582" s="2" t="s">
        <v>512</v>
      </c>
      <c r="F2582" s="2">
        <v>2008</v>
      </c>
    </row>
    <row r="2583" spans="1:6" x14ac:dyDescent="0.25">
      <c r="A2583" s="2" t="s">
        <v>263</v>
      </c>
      <c r="B2583" s="2" t="s">
        <v>264</v>
      </c>
      <c r="C2583" s="2" t="s">
        <v>511</v>
      </c>
      <c r="D2583" s="2">
        <v>97</v>
      </c>
      <c r="E2583" s="2" t="s">
        <v>512</v>
      </c>
      <c r="F2583" s="2">
        <v>2009</v>
      </c>
    </row>
    <row r="2584" spans="1:6" x14ac:dyDescent="0.25">
      <c r="A2584" s="2" t="s">
        <v>263</v>
      </c>
      <c r="B2584" s="2" t="s">
        <v>264</v>
      </c>
      <c r="C2584" s="2" t="s">
        <v>511</v>
      </c>
      <c r="D2584" s="2">
        <v>97</v>
      </c>
      <c r="E2584" s="2" t="s">
        <v>512</v>
      </c>
      <c r="F2584" s="2">
        <v>2010</v>
      </c>
    </row>
    <row r="2585" spans="1:6" x14ac:dyDescent="0.25">
      <c r="A2585" s="2" t="s">
        <v>263</v>
      </c>
      <c r="B2585" s="2" t="s">
        <v>264</v>
      </c>
      <c r="C2585" s="2" t="s">
        <v>511</v>
      </c>
      <c r="D2585" s="2">
        <v>97</v>
      </c>
      <c r="E2585" s="2" t="s">
        <v>512</v>
      </c>
      <c r="F2585" s="2">
        <v>2011</v>
      </c>
    </row>
    <row r="2586" spans="1:6" x14ac:dyDescent="0.25">
      <c r="A2586" s="2" t="s">
        <v>263</v>
      </c>
      <c r="B2586" s="2" t="s">
        <v>264</v>
      </c>
      <c r="C2586" s="2" t="s">
        <v>511</v>
      </c>
      <c r="D2586" s="2">
        <v>97</v>
      </c>
      <c r="E2586" s="2" t="s">
        <v>512</v>
      </c>
      <c r="F2586" s="2">
        <v>2012</v>
      </c>
    </row>
    <row r="2587" spans="1:6" x14ac:dyDescent="0.25">
      <c r="A2587" s="2" t="s">
        <v>263</v>
      </c>
      <c r="B2587" s="2" t="s">
        <v>264</v>
      </c>
      <c r="C2587" s="2" t="s">
        <v>511</v>
      </c>
      <c r="D2587" s="2">
        <v>97</v>
      </c>
      <c r="E2587" s="2" t="s">
        <v>512</v>
      </c>
      <c r="F2587" s="2">
        <v>2013</v>
      </c>
    </row>
    <row r="2588" spans="1:6" x14ac:dyDescent="0.25">
      <c r="A2588" s="2" t="s">
        <v>263</v>
      </c>
      <c r="B2588" s="2" t="s">
        <v>264</v>
      </c>
      <c r="C2588" s="2" t="s">
        <v>513</v>
      </c>
      <c r="D2588" s="2">
        <v>98</v>
      </c>
      <c r="E2588" s="2" t="s">
        <v>514</v>
      </c>
      <c r="F2588" s="2">
        <v>1995</v>
      </c>
    </row>
    <row r="2589" spans="1:6" x14ac:dyDescent="0.25">
      <c r="A2589" s="2" t="s">
        <v>263</v>
      </c>
      <c r="B2589" s="2" t="s">
        <v>264</v>
      </c>
      <c r="C2589" s="2" t="s">
        <v>513</v>
      </c>
      <c r="D2589" s="2">
        <v>98</v>
      </c>
      <c r="E2589" s="2" t="s">
        <v>514</v>
      </c>
      <c r="F2589" s="2">
        <v>1996</v>
      </c>
    </row>
    <row r="2590" spans="1:6" x14ac:dyDescent="0.25">
      <c r="A2590" s="2" t="s">
        <v>263</v>
      </c>
      <c r="B2590" s="2" t="s">
        <v>264</v>
      </c>
      <c r="C2590" s="2" t="s">
        <v>513</v>
      </c>
      <c r="D2590" s="2">
        <v>98</v>
      </c>
      <c r="E2590" s="2" t="s">
        <v>514</v>
      </c>
      <c r="F2590" s="2">
        <v>1997</v>
      </c>
    </row>
    <row r="2591" spans="1:6" x14ac:dyDescent="0.25">
      <c r="A2591" s="2" t="s">
        <v>263</v>
      </c>
      <c r="B2591" s="2" t="s">
        <v>264</v>
      </c>
      <c r="C2591" s="2" t="s">
        <v>513</v>
      </c>
      <c r="D2591" s="2">
        <v>98</v>
      </c>
      <c r="E2591" s="2" t="s">
        <v>514</v>
      </c>
      <c r="F2591" s="2">
        <v>1998</v>
      </c>
    </row>
    <row r="2592" spans="1:6" x14ac:dyDescent="0.25">
      <c r="A2592" s="2" t="s">
        <v>263</v>
      </c>
      <c r="B2592" s="2" t="s">
        <v>264</v>
      </c>
      <c r="C2592" s="2" t="s">
        <v>513</v>
      </c>
      <c r="D2592" s="2">
        <v>98</v>
      </c>
      <c r="E2592" s="2" t="s">
        <v>514</v>
      </c>
      <c r="F2592" s="2">
        <v>1999</v>
      </c>
    </row>
    <row r="2593" spans="1:6" x14ac:dyDescent="0.25">
      <c r="A2593" s="2" t="s">
        <v>263</v>
      </c>
      <c r="B2593" s="2" t="s">
        <v>264</v>
      </c>
      <c r="C2593" s="2" t="s">
        <v>513</v>
      </c>
      <c r="D2593" s="2">
        <v>98</v>
      </c>
      <c r="E2593" s="2" t="s">
        <v>514</v>
      </c>
      <c r="F2593" s="2">
        <v>2000</v>
      </c>
    </row>
    <row r="2594" spans="1:6" x14ac:dyDescent="0.25">
      <c r="A2594" s="2" t="s">
        <v>263</v>
      </c>
      <c r="B2594" s="2" t="s">
        <v>264</v>
      </c>
      <c r="C2594" s="2" t="s">
        <v>513</v>
      </c>
      <c r="D2594" s="2">
        <v>98</v>
      </c>
      <c r="E2594" s="2" t="s">
        <v>514</v>
      </c>
      <c r="F2594" s="2">
        <v>2001</v>
      </c>
    </row>
    <row r="2595" spans="1:6" x14ac:dyDescent="0.25">
      <c r="A2595" s="2" t="s">
        <v>263</v>
      </c>
      <c r="B2595" s="2" t="s">
        <v>264</v>
      </c>
      <c r="C2595" s="2" t="s">
        <v>513</v>
      </c>
      <c r="D2595" s="2">
        <v>98</v>
      </c>
      <c r="E2595" s="2" t="s">
        <v>514</v>
      </c>
      <c r="F2595" s="2">
        <v>2002</v>
      </c>
    </row>
    <row r="2596" spans="1:6" x14ac:dyDescent="0.25">
      <c r="A2596" s="2" t="s">
        <v>263</v>
      </c>
      <c r="B2596" s="2" t="s">
        <v>264</v>
      </c>
      <c r="C2596" s="2" t="s">
        <v>513</v>
      </c>
      <c r="D2596" s="2">
        <v>98</v>
      </c>
      <c r="E2596" s="2" t="s">
        <v>514</v>
      </c>
      <c r="F2596" s="2">
        <v>2003</v>
      </c>
    </row>
    <row r="2597" spans="1:6" x14ac:dyDescent="0.25">
      <c r="A2597" s="2" t="s">
        <v>263</v>
      </c>
      <c r="B2597" s="2" t="s">
        <v>264</v>
      </c>
      <c r="C2597" s="2" t="s">
        <v>513</v>
      </c>
      <c r="D2597" s="2">
        <v>98</v>
      </c>
      <c r="E2597" s="2" t="s">
        <v>514</v>
      </c>
      <c r="F2597" s="2">
        <v>2004</v>
      </c>
    </row>
    <row r="2598" spans="1:6" x14ac:dyDescent="0.25">
      <c r="A2598" s="2" t="s">
        <v>263</v>
      </c>
      <c r="B2598" s="2" t="s">
        <v>264</v>
      </c>
      <c r="C2598" s="2" t="s">
        <v>513</v>
      </c>
      <c r="D2598" s="2">
        <v>98</v>
      </c>
      <c r="E2598" s="2" t="s">
        <v>514</v>
      </c>
      <c r="F2598" s="2">
        <v>2005</v>
      </c>
    </row>
    <row r="2599" spans="1:6" x14ac:dyDescent="0.25">
      <c r="A2599" s="2" t="s">
        <v>263</v>
      </c>
      <c r="B2599" s="2" t="s">
        <v>264</v>
      </c>
      <c r="C2599" s="2" t="s">
        <v>513</v>
      </c>
      <c r="D2599" s="2">
        <v>110</v>
      </c>
      <c r="E2599" s="2" t="s">
        <v>514</v>
      </c>
      <c r="F2599" s="2">
        <v>2006</v>
      </c>
    </row>
    <row r="2600" spans="1:6" x14ac:dyDescent="0.25">
      <c r="A2600" s="2" t="s">
        <v>263</v>
      </c>
      <c r="B2600" s="2" t="s">
        <v>264</v>
      </c>
      <c r="C2600" s="2" t="s">
        <v>513</v>
      </c>
      <c r="D2600" s="2">
        <v>110</v>
      </c>
      <c r="E2600" s="2" t="s">
        <v>514</v>
      </c>
      <c r="F2600" s="2">
        <v>2007</v>
      </c>
    </row>
    <row r="2601" spans="1:6" x14ac:dyDescent="0.25">
      <c r="A2601" s="2" t="s">
        <v>263</v>
      </c>
      <c r="B2601" s="2" t="s">
        <v>264</v>
      </c>
      <c r="C2601" s="2" t="s">
        <v>513</v>
      </c>
      <c r="D2601" s="2">
        <v>110</v>
      </c>
      <c r="E2601" s="2" t="s">
        <v>514</v>
      </c>
      <c r="F2601" s="2">
        <v>2008</v>
      </c>
    </row>
    <row r="2602" spans="1:6" x14ac:dyDescent="0.25">
      <c r="A2602" s="2" t="s">
        <v>263</v>
      </c>
      <c r="B2602" s="2" t="s">
        <v>264</v>
      </c>
      <c r="C2602" s="2" t="s">
        <v>513</v>
      </c>
      <c r="D2602" s="2">
        <v>110</v>
      </c>
      <c r="E2602" s="2" t="s">
        <v>514</v>
      </c>
      <c r="F2602" s="2">
        <v>2009</v>
      </c>
    </row>
    <row r="2603" spans="1:6" x14ac:dyDescent="0.25">
      <c r="A2603" s="2" t="s">
        <v>263</v>
      </c>
      <c r="B2603" s="2" t="s">
        <v>264</v>
      </c>
      <c r="C2603" s="2" t="s">
        <v>513</v>
      </c>
      <c r="D2603" s="2">
        <v>110</v>
      </c>
      <c r="E2603" s="2" t="s">
        <v>514</v>
      </c>
      <c r="F2603" s="2">
        <v>2010</v>
      </c>
    </row>
    <row r="2604" spans="1:6" x14ac:dyDescent="0.25">
      <c r="A2604" s="2" t="s">
        <v>263</v>
      </c>
      <c r="B2604" s="2" t="s">
        <v>264</v>
      </c>
      <c r="C2604" s="2" t="s">
        <v>513</v>
      </c>
      <c r="D2604" s="2">
        <v>110</v>
      </c>
      <c r="E2604" s="2" t="s">
        <v>514</v>
      </c>
      <c r="F2604" s="2">
        <v>2011</v>
      </c>
    </row>
    <row r="2605" spans="1:6" x14ac:dyDescent="0.25">
      <c r="A2605" s="2" t="s">
        <v>263</v>
      </c>
      <c r="B2605" s="2" t="s">
        <v>264</v>
      </c>
      <c r="C2605" s="2" t="s">
        <v>513</v>
      </c>
      <c r="D2605" s="2">
        <v>110</v>
      </c>
      <c r="E2605" s="2" t="s">
        <v>514</v>
      </c>
      <c r="F2605" s="2">
        <v>2012</v>
      </c>
    </row>
    <row r="2606" spans="1:6" x14ac:dyDescent="0.25">
      <c r="A2606" s="2" t="s">
        <v>263</v>
      </c>
      <c r="B2606" s="2" t="s">
        <v>264</v>
      </c>
      <c r="C2606" s="2" t="s">
        <v>513</v>
      </c>
      <c r="D2606" s="2">
        <v>110</v>
      </c>
      <c r="E2606" s="2" t="s">
        <v>514</v>
      </c>
      <c r="F2606" s="2">
        <v>2013</v>
      </c>
    </row>
    <row r="2607" spans="1:6" x14ac:dyDescent="0.25">
      <c r="A2607" s="2" t="s">
        <v>263</v>
      </c>
      <c r="B2607" s="2" t="s">
        <v>264</v>
      </c>
      <c r="C2607" s="2" t="s">
        <v>515</v>
      </c>
      <c r="D2607" s="2">
        <v>86</v>
      </c>
      <c r="E2607" s="2" t="s">
        <v>516</v>
      </c>
      <c r="F2607" s="2">
        <v>1995</v>
      </c>
    </row>
    <row r="2608" spans="1:6" x14ac:dyDescent="0.25">
      <c r="A2608" s="2" t="s">
        <v>263</v>
      </c>
      <c r="B2608" s="2" t="s">
        <v>264</v>
      </c>
      <c r="C2608" s="2" t="s">
        <v>515</v>
      </c>
      <c r="D2608" s="2">
        <v>86</v>
      </c>
      <c r="E2608" s="2" t="s">
        <v>516</v>
      </c>
      <c r="F2608" s="2">
        <v>1996</v>
      </c>
    </row>
    <row r="2609" spans="1:6" x14ac:dyDescent="0.25">
      <c r="A2609" s="2" t="s">
        <v>263</v>
      </c>
      <c r="B2609" s="2" t="s">
        <v>264</v>
      </c>
      <c r="C2609" s="2" t="s">
        <v>515</v>
      </c>
      <c r="D2609" s="2">
        <v>86</v>
      </c>
      <c r="E2609" s="2" t="s">
        <v>516</v>
      </c>
      <c r="F2609" s="2">
        <v>1997</v>
      </c>
    </row>
    <row r="2610" spans="1:6" x14ac:dyDescent="0.25">
      <c r="A2610" s="2" t="s">
        <v>263</v>
      </c>
      <c r="B2610" s="2" t="s">
        <v>264</v>
      </c>
      <c r="C2610" s="2" t="s">
        <v>515</v>
      </c>
      <c r="D2610" s="2">
        <v>86</v>
      </c>
      <c r="E2610" s="2" t="s">
        <v>516</v>
      </c>
      <c r="F2610" s="2">
        <v>1998</v>
      </c>
    </row>
    <row r="2611" spans="1:6" x14ac:dyDescent="0.25">
      <c r="A2611" s="2" t="s">
        <v>263</v>
      </c>
      <c r="B2611" s="2" t="s">
        <v>264</v>
      </c>
      <c r="C2611" s="2" t="s">
        <v>515</v>
      </c>
      <c r="D2611" s="2">
        <v>86</v>
      </c>
      <c r="E2611" s="2" t="s">
        <v>516</v>
      </c>
      <c r="F2611" s="2">
        <v>1999</v>
      </c>
    </row>
    <row r="2612" spans="1:6" x14ac:dyDescent="0.25">
      <c r="A2612" s="2" t="s">
        <v>263</v>
      </c>
      <c r="B2612" s="2" t="s">
        <v>264</v>
      </c>
      <c r="C2612" s="2" t="s">
        <v>515</v>
      </c>
      <c r="D2612" s="2">
        <v>86</v>
      </c>
      <c r="E2612" s="2" t="s">
        <v>516</v>
      </c>
      <c r="F2612" s="2">
        <v>2000</v>
      </c>
    </row>
    <row r="2613" spans="1:6" x14ac:dyDescent="0.25">
      <c r="A2613" s="2" t="s">
        <v>263</v>
      </c>
      <c r="B2613" s="2" t="s">
        <v>264</v>
      </c>
      <c r="C2613" s="2" t="s">
        <v>515</v>
      </c>
      <c r="D2613" s="2">
        <v>86</v>
      </c>
      <c r="E2613" s="2" t="s">
        <v>516</v>
      </c>
      <c r="F2613" s="2">
        <v>2001</v>
      </c>
    </row>
    <row r="2614" spans="1:6" x14ac:dyDescent="0.25">
      <c r="A2614" s="2" t="s">
        <v>263</v>
      </c>
      <c r="B2614" s="2" t="s">
        <v>264</v>
      </c>
      <c r="C2614" s="2" t="s">
        <v>515</v>
      </c>
      <c r="D2614" s="2">
        <v>86</v>
      </c>
      <c r="E2614" s="2" t="s">
        <v>516</v>
      </c>
      <c r="F2614" s="2">
        <v>2002</v>
      </c>
    </row>
    <row r="2615" spans="1:6" x14ac:dyDescent="0.25">
      <c r="A2615" s="2" t="s">
        <v>263</v>
      </c>
      <c r="B2615" s="2" t="s">
        <v>264</v>
      </c>
      <c r="C2615" s="2" t="s">
        <v>515</v>
      </c>
      <c r="D2615" s="2">
        <v>86</v>
      </c>
      <c r="E2615" s="2" t="s">
        <v>516</v>
      </c>
      <c r="F2615" s="2">
        <v>2003</v>
      </c>
    </row>
    <row r="2616" spans="1:6" x14ac:dyDescent="0.25">
      <c r="A2616" s="2" t="s">
        <v>263</v>
      </c>
      <c r="B2616" s="2" t="s">
        <v>264</v>
      </c>
      <c r="C2616" s="2" t="s">
        <v>515</v>
      </c>
      <c r="D2616" s="2">
        <v>86</v>
      </c>
      <c r="E2616" s="2" t="s">
        <v>516</v>
      </c>
      <c r="F2616" s="2">
        <v>2004</v>
      </c>
    </row>
    <row r="2617" spans="1:6" x14ac:dyDescent="0.25">
      <c r="A2617" s="2" t="s">
        <v>263</v>
      </c>
      <c r="B2617" s="2" t="s">
        <v>264</v>
      </c>
      <c r="C2617" s="2" t="s">
        <v>515</v>
      </c>
      <c r="D2617" s="2">
        <v>86</v>
      </c>
      <c r="E2617" s="2" t="s">
        <v>516</v>
      </c>
      <c r="F2617" s="2">
        <v>2005</v>
      </c>
    </row>
    <row r="2618" spans="1:6" x14ac:dyDescent="0.25">
      <c r="A2618" s="2" t="s">
        <v>263</v>
      </c>
      <c r="B2618" s="2" t="s">
        <v>264</v>
      </c>
      <c r="C2618" s="2" t="s">
        <v>515</v>
      </c>
      <c r="D2618" s="2">
        <v>94</v>
      </c>
      <c r="E2618" s="2" t="s">
        <v>516</v>
      </c>
      <c r="F2618" s="2">
        <v>2006</v>
      </c>
    </row>
    <row r="2619" spans="1:6" x14ac:dyDescent="0.25">
      <c r="A2619" s="2" t="s">
        <v>263</v>
      </c>
      <c r="B2619" s="2" t="s">
        <v>264</v>
      </c>
      <c r="C2619" s="2" t="s">
        <v>515</v>
      </c>
      <c r="D2619" s="2">
        <v>94</v>
      </c>
      <c r="E2619" s="2" t="s">
        <v>516</v>
      </c>
      <c r="F2619" s="2">
        <v>2007</v>
      </c>
    </row>
    <row r="2620" spans="1:6" x14ac:dyDescent="0.25">
      <c r="A2620" s="2" t="s">
        <v>263</v>
      </c>
      <c r="B2620" s="2" t="s">
        <v>264</v>
      </c>
      <c r="C2620" s="2" t="s">
        <v>515</v>
      </c>
      <c r="D2620" s="2">
        <v>94</v>
      </c>
      <c r="E2620" s="2" t="s">
        <v>516</v>
      </c>
      <c r="F2620" s="2">
        <v>2008</v>
      </c>
    </row>
    <row r="2621" spans="1:6" x14ac:dyDescent="0.25">
      <c r="A2621" s="2" t="s">
        <v>263</v>
      </c>
      <c r="B2621" s="2" t="s">
        <v>264</v>
      </c>
      <c r="C2621" s="2" t="s">
        <v>515</v>
      </c>
      <c r="D2621" s="2">
        <v>94</v>
      </c>
      <c r="E2621" s="2" t="s">
        <v>516</v>
      </c>
      <c r="F2621" s="2">
        <v>2009</v>
      </c>
    </row>
    <row r="2622" spans="1:6" x14ac:dyDescent="0.25">
      <c r="A2622" s="2" t="s">
        <v>263</v>
      </c>
      <c r="B2622" s="2" t="s">
        <v>264</v>
      </c>
      <c r="C2622" s="2" t="s">
        <v>515</v>
      </c>
      <c r="D2622" s="2">
        <v>94</v>
      </c>
      <c r="E2622" s="2" t="s">
        <v>516</v>
      </c>
      <c r="F2622" s="2">
        <v>2010</v>
      </c>
    </row>
    <row r="2623" spans="1:6" x14ac:dyDescent="0.25">
      <c r="A2623" s="2" t="s">
        <v>263</v>
      </c>
      <c r="B2623" s="2" t="s">
        <v>264</v>
      </c>
      <c r="C2623" s="2" t="s">
        <v>515</v>
      </c>
      <c r="D2623" s="2">
        <v>94</v>
      </c>
      <c r="E2623" s="2" t="s">
        <v>516</v>
      </c>
      <c r="F2623" s="2">
        <v>2011</v>
      </c>
    </row>
    <row r="2624" spans="1:6" x14ac:dyDescent="0.25">
      <c r="A2624" s="2" t="s">
        <v>263</v>
      </c>
      <c r="B2624" s="2" t="s">
        <v>264</v>
      </c>
      <c r="C2624" s="2" t="s">
        <v>515</v>
      </c>
      <c r="D2624" s="2">
        <v>94</v>
      </c>
      <c r="E2624" s="2" t="s">
        <v>516</v>
      </c>
      <c r="F2624" s="2">
        <v>2012</v>
      </c>
    </row>
    <row r="2625" spans="1:6" x14ac:dyDescent="0.25">
      <c r="A2625" s="2" t="s">
        <v>263</v>
      </c>
      <c r="B2625" s="2" t="s">
        <v>264</v>
      </c>
      <c r="C2625" s="2" t="s">
        <v>515</v>
      </c>
      <c r="D2625" s="2">
        <v>94</v>
      </c>
      <c r="E2625" s="2" t="s">
        <v>516</v>
      </c>
      <c r="F2625" s="2">
        <v>2013</v>
      </c>
    </row>
    <row r="2626" spans="1:6" x14ac:dyDescent="0.25">
      <c r="A2626" s="2" t="s">
        <v>263</v>
      </c>
      <c r="B2626" s="2" t="s">
        <v>264</v>
      </c>
      <c r="C2626" s="2" t="s">
        <v>517</v>
      </c>
      <c r="D2626" s="2">
        <v>96</v>
      </c>
      <c r="E2626" s="2" t="s">
        <v>518</v>
      </c>
      <c r="F2626" s="2">
        <v>1995</v>
      </c>
    </row>
    <row r="2627" spans="1:6" x14ac:dyDescent="0.25">
      <c r="A2627" s="2" t="s">
        <v>263</v>
      </c>
      <c r="B2627" s="2" t="s">
        <v>264</v>
      </c>
      <c r="C2627" s="2" t="s">
        <v>517</v>
      </c>
      <c r="D2627" s="2">
        <v>96</v>
      </c>
      <c r="E2627" s="2" t="s">
        <v>518</v>
      </c>
      <c r="F2627" s="2">
        <v>1996</v>
      </c>
    </row>
    <row r="2628" spans="1:6" x14ac:dyDescent="0.25">
      <c r="A2628" s="2" t="s">
        <v>263</v>
      </c>
      <c r="B2628" s="2" t="s">
        <v>264</v>
      </c>
      <c r="C2628" s="2" t="s">
        <v>517</v>
      </c>
      <c r="D2628" s="2">
        <v>96</v>
      </c>
      <c r="E2628" s="2" t="s">
        <v>518</v>
      </c>
      <c r="F2628" s="2">
        <v>1997</v>
      </c>
    </row>
    <row r="2629" spans="1:6" x14ac:dyDescent="0.25">
      <c r="A2629" s="2" t="s">
        <v>263</v>
      </c>
      <c r="B2629" s="2" t="s">
        <v>264</v>
      </c>
      <c r="C2629" s="2" t="s">
        <v>517</v>
      </c>
      <c r="D2629" s="2">
        <v>96</v>
      </c>
      <c r="E2629" s="2" t="s">
        <v>518</v>
      </c>
      <c r="F2629" s="2">
        <v>1998</v>
      </c>
    </row>
    <row r="2630" spans="1:6" x14ac:dyDescent="0.25">
      <c r="A2630" s="2" t="s">
        <v>263</v>
      </c>
      <c r="B2630" s="2" t="s">
        <v>264</v>
      </c>
      <c r="C2630" s="2" t="s">
        <v>517</v>
      </c>
      <c r="D2630" s="2">
        <v>96</v>
      </c>
      <c r="E2630" s="2" t="s">
        <v>518</v>
      </c>
      <c r="F2630" s="2">
        <v>1999</v>
      </c>
    </row>
    <row r="2631" spans="1:6" x14ac:dyDescent="0.25">
      <c r="A2631" s="2" t="s">
        <v>263</v>
      </c>
      <c r="B2631" s="2" t="s">
        <v>264</v>
      </c>
      <c r="C2631" s="2" t="s">
        <v>517</v>
      </c>
      <c r="D2631" s="2">
        <v>96</v>
      </c>
      <c r="E2631" s="2" t="s">
        <v>518</v>
      </c>
      <c r="F2631" s="2">
        <v>2000</v>
      </c>
    </row>
    <row r="2632" spans="1:6" x14ac:dyDescent="0.25">
      <c r="A2632" s="2" t="s">
        <v>263</v>
      </c>
      <c r="B2632" s="2" t="s">
        <v>264</v>
      </c>
      <c r="C2632" s="2" t="s">
        <v>517</v>
      </c>
      <c r="D2632" s="2">
        <v>96</v>
      </c>
      <c r="E2632" s="2" t="s">
        <v>518</v>
      </c>
      <c r="F2632" s="2">
        <v>2001</v>
      </c>
    </row>
    <row r="2633" spans="1:6" x14ac:dyDescent="0.25">
      <c r="A2633" s="2" t="s">
        <v>263</v>
      </c>
      <c r="B2633" s="2" t="s">
        <v>264</v>
      </c>
      <c r="C2633" s="2" t="s">
        <v>517</v>
      </c>
      <c r="D2633" s="2">
        <v>96</v>
      </c>
      <c r="E2633" s="2" t="s">
        <v>518</v>
      </c>
      <c r="F2633" s="2">
        <v>2002</v>
      </c>
    </row>
    <row r="2634" spans="1:6" x14ac:dyDescent="0.25">
      <c r="A2634" s="2" t="s">
        <v>263</v>
      </c>
      <c r="B2634" s="2" t="s">
        <v>264</v>
      </c>
      <c r="C2634" s="2" t="s">
        <v>517</v>
      </c>
      <c r="D2634" s="2">
        <v>96</v>
      </c>
      <c r="E2634" s="2" t="s">
        <v>518</v>
      </c>
      <c r="F2634" s="2">
        <v>2003</v>
      </c>
    </row>
    <row r="2635" spans="1:6" x14ac:dyDescent="0.25">
      <c r="A2635" s="2" t="s">
        <v>263</v>
      </c>
      <c r="B2635" s="2" t="s">
        <v>264</v>
      </c>
      <c r="C2635" s="2" t="s">
        <v>517</v>
      </c>
      <c r="D2635" s="2">
        <v>96</v>
      </c>
      <c r="E2635" s="2" t="s">
        <v>518</v>
      </c>
      <c r="F2635" s="2">
        <v>2004</v>
      </c>
    </row>
    <row r="2636" spans="1:6" x14ac:dyDescent="0.25">
      <c r="A2636" s="2" t="s">
        <v>263</v>
      </c>
      <c r="B2636" s="2" t="s">
        <v>264</v>
      </c>
      <c r="C2636" s="2" t="s">
        <v>517</v>
      </c>
      <c r="D2636" s="2">
        <v>96</v>
      </c>
      <c r="E2636" s="2" t="s">
        <v>518</v>
      </c>
      <c r="F2636" s="2">
        <v>2005</v>
      </c>
    </row>
    <row r="2637" spans="1:6" x14ac:dyDescent="0.25">
      <c r="A2637" s="2" t="s">
        <v>263</v>
      </c>
      <c r="B2637" s="2" t="s">
        <v>264</v>
      </c>
      <c r="C2637" s="2" t="s">
        <v>517</v>
      </c>
      <c r="D2637" s="2">
        <v>108</v>
      </c>
      <c r="E2637" s="2" t="s">
        <v>518</v>
      </c>
      <c r="F2637" s="2">
        <v>2006</v>
      </c>
    </row>
    <row r="2638" spans="1:6" x14ac:dyDescent="0.25">
      <c r="A2638" s="2" t="s">
        <v>263</v>
      </c>
      <c r="B2638" s="2" t="s">
        <v>264</v>
      </c>
      <c r="C2638" s="2" t="s">
        <v>517</v>
      </c>
      <c r="D2638" s="2">
        <v>108</v>
      </c>
      <c r="E2638" s="2" t="s">
        <v>518</v>
      </c>
      <c r="F2638" s="2">
        <v>2007</v>
      </c>
    </row>
    <row r="2639" spans="1:6" x14ac:dyDescent="0.25">
      <c r="A2639" s="2" t="s">
        <v>263</v>
      </c>
      <c r="B2639" s="2" t="s">
        <v>264</v>
      </c>
      <c r="C2639" s="2" t="s">
        <v>517</v>
      </c>
      <c r="D2639" s="2">
        <v>108</v>
      </c>
      <c r="E2639" s="2" t="s">
        <v>518</v>
      </c>
      <c r="F2639" s="2">
        <v>2008</v>
      </c>
    </row>
    <row r="2640" spans="1:6" x14ac:dyDescent="0.25">
      <c r="A2640" s="2" t="s">
        <v>263</v>
      </c>
      <c r="B2640" s="2" t="s">
        <v>264</v>
      </c>
      <c r="C2640" s="2" t="s">
        <v>517</v>
      </c>
      <c r="D2640" s="2">
        <v>108</v>
      </c>
      <c r="E2640" s="2" t="s">
        <v>518</v>
      </c>
      <c r="F2640" s="2">
        <v>2009</v>
      </c>
    </row>
    <row r="2641" spans="1:6" x14ac:dyDescent="0.25">
      <c r="A2641" s="2" t="s">
        <v>263</v>
      </c>
      <c r="B2641" s="2" t="s">
        <v>264</v>
      </c>
      <c r="C2641" s="2" t="s">
        <v>517</v>
      </c>
      <c r="D2641" s="2">
        <v>108</v>
      </c>
      <c r="E2641" s="2" t="s">
        <v>518</v>
      </c>
      <c r="F2641" s="2">
        <v>2010</v>
      </c>
    </row>
    <row r="2642" spans="1:6" x14ac:dyDescent="0.25">
      <c r="A2642" s="2" t="s">
        <v>263</v>
      </c>
      <c r="B2642" s="2" t="s">
        <v>264</v>
      </c>
      <c r="C2642" s="2" t="s">
        <v>517</v>
      </c>
      <c r="D2642" s="2">
        <v>108</v>
      </c>
      <c r="E2642" s="2" t="s">
        <v>518</v>
      </c>
      <c r="F2642" s="2">
        <v>2011</v>
      </c>
    </row>
    <row r="2643" spans="1:6" x14ac:dyDescent="0.25">
      <c r="A2643" s="2" t="s">
        <v>263</v>
      </c>
      <c r="B2643" s="2" t="s">
        <v>264</v>
      </c>
      <c r="C2643" s="2" t="s">
        <v>517</v>
      </c>
      <c r="D2643" s="2">
        <v>108</v>
      </c>
      <c r="E2643" s="2" t="s">
        <v>518</v>
      </c>
      <c r="F2643" s="2">
        <v>2012</v>
      </c>
    </row>
    <row r="2644" spans="1:6" x14ac:dyDescent="0.25">
      <c r="A2644" s="2" t="s">
        <v>263</v>
      </c>
      <c r="B2644" s="2" t="s">
        <v>264</v>
      </c>
      <c r="C2644" s="2" t="s">
        <v>517</v>
      </c>
      <c r="D2644" s="2">
        <v>108</v>
      </c>
      <c r="E2644" s="2" t="s">
        <v>518</v>
      </c>
      <c r="F2644" s="2">
        <v>2013</v>
      </c>
    </row>
    <row r="2645" spans="1:6" x14ac:dyDescent="0.25">
      <c r="A2645" s="2" t="s">
        <v>263</v>
      </c>
      <c r="B2645" s="2" t="s">
        <v>264</v>
      </c>
      <c r="C2645" s="2" t="s">
        <v>519</v>
      </c>
      <c r="D2645" s="2">
        <v>91</v>
      </c>
      <c r="E2645" s="2" t="s">
        <v>520</v>
      </c>
      <c r="F2645" s="2">
        <v>1995</v>
      </c>
    </row>
    <row r="2646" spans="1:6" x14ac:dyDescent="0.25">
      <c r="A2646" s="2" t="s">
        <v>263</v>
      </c>
      <c r="B2646" s="2" t="s">
        <v>264</v>
      </c>
      <c r="C2646" s="2" t="s">
        <v>519</v>
      </c>
      <c r="D2646" s="2">
        <v>91</v>
      </c>
      <c r="E2646" s="2" t="s">
        <v>520</v>
      </c>
      <c r="F2646" s="2">
        <v>1996</v>
      </c>
    </row>
    <row r="2647" spans="1:6" x14ac:dyDescent="0.25">
      <c r="A2647" s="2" t="s">
        <v>263</v>
      </c>
      <c r="B2647" s="2" t="s">
        <v>264</v>
      </c>
      <c r="C2647" s="2" t="s">
        <v>519</v>
      </c>
      <c r="D2647" s="2">
        <v>91</v>
      </c>
      <c r="E2647" s="2" t="s">
        <v>520</v>
      </c>
      <c r="F2647" s="2">
        <v>1997</v>
      </c>
    </row>
    <row r="2648" spans="1:6" x14ac:dyDescent="0.25">
      <c r="A2648" s="2" t="s">
        <v>263</v>
      </c>
      <c r="B2648" s="2" t="s">
        <v>264</v>
      </c>
      <c r="C2648" s="2" t="s">
        <v>519</v>
      </c>
      <c r="D2648" s="2">
        <v>91</v>
      </c>
      <c r="E2648" s="2" t="s">
        <v>520</v>
      </c>
      <c r="F2648" s="2">
        <v>1998</v>
      </c>
    </row>
    <row r="2649" spans="1:6" x14ac:dyDescent="0.25">
      <c r="A2649" s="2" t="s">
        <v>263</v>
      </c>
      <c r="B2649" s="2" t="s">
        <v>264</v>
      </c>
      <c r="C2649" s="2" t="s">
        <v>519</v>
      </c>
      <c r="D2649" s="2">
        <v>91</v>
      </c>
      <c r="E2649" s="2" t="s">
        <v>520</v>
      </c>
      <c r="F2649" s="2">
        <v>1999</v>
      </c>
    </row>
    <row r="2650" spans="1:6" x14ac:dyDescent="0.25">
      <c r="A2650" s="2" t="s">
        <v>263</v>
      </c>
      <c r="B2650" s="2" t="s">
        <v>264</v>
      </c>
      <c r="C2650" s="2" t="s">
        <v>519</v>
      </c>
      <c r="D2650" s="2">
        <v>91</v>
      </c>
      <c r="E2650" s="2" t="s">
        <v>520</v>
      </c>
      <c r="F2650" s="2">
        <v>2000</v>
      </c>
    </row>
    <row r="2651" spans="1:6" x14ac:dyDescent="0.25">
      <c r="A2651" s="2" t="s">
        <v>263</v>
      </c>
      <c r="B2651" s="2" t="s">
        <v>264</v>
      </c>
      <c r="C2651" s="2" t="s">
        <v>519</v>
      </c>
      <c r="D2651" s="2">
        <v>91</v>
      </c>
      <c r="E2651" s="2" t="s">
        <v>520</v>
      </c>
      <c r="F2651" s="2">
        <v>2001</v>
      </c>
    </row>
    <row r="2652" spans="1:6" x14ac:dyDescent="0.25">
      <c r="A2652" s="2" t="s">
        <v>263</v>
      </c>
      <c r="B2652" s="2" t="s">
        <v>264</v>
      </c>
      <c r="C2652" s="2" t="s">
        <v>519</v>
      </c>
      <c r="D2652" s="2">
        <v>91</v>
      </c>
      <c r="E2652" s="2" t="s">
        <v>520</v>
      </c>
      <c r="F2652" s="2">
        <v>2002</v>
      </c>
    </row>
    <row r="2653" spans="1:6" x14ac:dyDescent="0.25">
      <c r="A2653" s="2" t="s">
        <v>263</v>
      </c>
      <c r="B2653" s="2" t="s">
        <v>264</v>
      </c>
      <c r="C2653" s="2" t="s">
        <v>519</v>
      </c>
      <c r="D2653" s="2">
        <v>91</v>
      </c>
      <c r="E2653" s="2" t="s">
        <v>520</v>
      </c>
      <c r="F2653" s="2">
        <v>2003</v>
      </c>
    </row>
    <row r="2654" spans="1:6" x14ac:dyDescent="0.25">
      <c r="A2654" s="2" t="s">
        <v>263</v>
      </c>
      <c r="B2654" s="2" t="s">
        <v>264</v>
      </c>
      <c r="C2654" s="2" t="s">
        <v>519</v>
      </c>
      <c r="D2654" s="2">
        <v>91</v>
      </c>
      <c r="E2654" s="2" t="s">
        <v>520</v>
      </c>
      <c r="F2654" s="2">
        <v>2004</v>
      </c>
    </row>
    <row r="2655" spans="1:6" x14ac:dyDescent="0.25">
      <c r="A2655" s="2" t="s">
        <v>263</v>
      </c>
      <c r="B2655" s="2" t="s">
        <v>264</v>
      </c>
      <c r="C2655" s="2" t="s">
        <v>519</v>
      </c>
      <c r="D2655" s="2">
        <v>91</v>
      </c>
      <c r="E2655" s="2" t="s">
        <v>520</v>
      </c>
      <c r="F2655" s="2">
        <v>2005</v>
      </c>
    </row>
    <row r="2656" spans="1:6" x14ac:dyDescent="0.25">
      <c r="A2656" s="2" t="s">
        <v>263</v>
      </c>
      <c r="B2656" s="2" t="s">
        <v>264</v>
      </c>
      <c r="C2656" s="2" t="s">
        <v>519</v>
      </c>
      <c r="D2656" s="2">
        <v>99</v>
      </c>
      <c r="E2656" s="2" t="s">
        <v>520</v>
      </c>
      <c r="F2656" s="2">
        <v>2006</v>
      </c>
    </row>
    <row r="2657" spans="1:6" x14ac:dyDescent="0.25">
      <c r="A2657" s="2" t="s">
        <v>263</v>
      </c>
      <c r="B2657" s="2" t="s">
        <v>264</v>
      </c>
      <c r="C2657" s="2" t="s">
        <v>519</v>
      </c>
      <c r="D2657" s="2">
        <v>99</v>
      </c>
      <c r="E2657" s="2" t="s">
        <v>520</v>
      </c>
      <c r="F2657" s="2">
        <v>2007</v>
      </c>
    </row>
    <row r="2658" spans="1:6" x14ac:dyDescent="0.25">
      <c r="A2658" s="2" t="s">
        <v>263</v>
      </c>
      <c r="B2658" s="2" t="s">
        <v>264</v>
      </c>
      <c r="C2658" s="2" t="s">
        <v>519</v>
      </c>
      <c r="D2658" s="2">
        <v>99</v>
      </c>
      <c r="E2658" s="2" t="s">
        <v>520</v>
      </c>
      <c r="F2658" s="2">
        <v>2008</v>
      </c>
    </row>
    <row r="2659" spans="1:6" x14ac:dyDescent="0.25">
      <c r="A2659" s="2" t="s">
        <v>263</v>
      </c>
      <c r="B2659" s="2" t="s">
        <v>264</v>
      </c>
      <c r="C2659" s="2" t="s">
        <v>519</v>
      </c>
      <c r="D2659" s="2">
        <v>99</v>
      </c>
      <c r="E2659" s="2" t="s">
        <v>520</v>
      </c>
      <c r="F2659" s="2">
        <v>2009</v>
      </c>
    </row>
    <row r="2660" spans="1:6" x14ac:dyDescent="0.25">
      <c r="A2660" s="2" t="s">
        <v>263</v>
      </c>
      <c r="B2660" s="2" t="s">
        <v>264</v>
      </c>
      <c r="C2660" s="2" t="s">
        <v>519</v>
      </c>
      <c r="D2660" s="2">
        <v>99</v>
      </c>
      <c r="E2660" s="2" t="s">
        <v>520</v>
      </c>
      <c r="F2660" s="2">
        <v>2010</v>
      </c>
    </row>
    <row r="2661" spans="1:6" x14ac:dyDescent="0.25">
      <c r="A2661" s="2" t="s">
        <v>263</v>
      </c>
      <c r="B2661" s="2" t="s">
        <v>264</v>
      </c>
      <c r="C2661" s="2" t="s">
        <v>519</v>
      </c>
      <c r="D2661" s="2">
        <v>99</v>
      </c>
      <c r="E2661" s="2" t="s">
        <v>520</v>
      </c>
      <c r="F2661" s="2">
        <v>2011</v>
      </c>
    </row>
    <row r="2662" spans="1:6" x14ac:dyDescent="0.25">
      <c r="A2662" s="2" t="s">
        <v>263</v>
      </c>
      <c r="B2662" s="2" t="s">
        <v>264</v>
      </c>
      <c r="C2662" s="2" t="s">
        <v>519</v>
      </c>
      <c r="D2662" s="2">
        <v>99</v>
      </c>
      <c r="E2662" s="2" t="s">
        <v>520</v>
      </c>
      <c r="F2662" s="2">
        <v>2012</v>
      </c>
    </row>
    <row r="2663" spans="1:6" x14ac:dyDescent="0.25">
      <c r="A2663" s="2" t="s">
        <v>263</v>
      </c>
      <c r="B2663" s="2" t="s">
        <v>264</v>
      </c>
      <c r="C2663" s="2" t="s">
        <v>519</v>
      </c>
      <c r="D2663" s="2">
        <v>99</v>
      </c>
      <c r="E2663" s="2" t="s">
        <v>520</v>
      </c>
      <c r="F2663" s="2">
        <v>2013</v>
      </c>
    </row>
    <row r="2664" spans="1:6" x14ac:dyDescent="0.25">
      <c r="A2664" s="2" t="s">
        <v>263</v>
      </c>
      <c r="B2664" s="2" t="s">
        <v>264</v>
      </c>
      <c r="C2664" s="2" t="s">
        <v>521</v>
      </c>
      <c r="D2664" s="2">
        <v>103</v>
      </c>
      <c r="E2664" s="2" t="s">
        <v>522</v>
      </c>
      <c r="F2664" s="2">
        <v>2006</v>
      </c>
    </row>
    <row r="2665" spans="1:6" x14ac:dyDescent="0.25">
      <c r="A2665" s="2" t="s">
        <v>263</v>
      </c>
      <c r="B2665" s="2" t="s">
        <v>264</v>
      </c>
      <c r="C2665" s="2" t="s">
        <v>521</v>
      </c>
      <c r="D2665" s="2">
        <v>103</v>
      </c>
      <c r="E2665" s="2" t="s">
        <v>522</v>
      </c>
      <c r="F2665" s="2">
        <v>2007</v>
      </c>
    </row>
    <row r="2666" spans="1:6" x14ac:dyDescent="0.25">
      <c r="A2666" s="2" t="s">
        <v>263</v>
      </c>
      <c r="B2666" s="2" t="s">
        <v>264</v>
      </c>
      <c r="C2666" s="2" t="s">
        <v>521</v>
      </c>
      <c r="D2666" s="2">
        <v>103</v>
      </c>
      <c r="E2666" s="2" t="s">
        <v>522</v>
      </c>
      <c r="F2666" s="2">
        <v>2008</v>
      </c>
    </row>
    <row r="2667" spans="1:6" x14ac:dyDescent="0.25">
      <c r="A2667" s="2" t="s">
        <v>263</v>
      </c>
      <c r="B2667" s="2" t="s">
        <v>264</v>
      </c>
      <c r="C2667" s="2" t="s">
        <v>521</v>
      </c>
      <c r="D2667" s="2">
        <v>103</v>
      </c>
      <c r="E2667" s="2" t="s">
        <v>522</v>
      </c>
      <c r="F2667" s="2">
        <v>2009</v>
      </c>
    </row>
    <row r="2668" spans="1:6" x14ac:dyDescent="0.25">
      <c r="A2668" s="2" t="s">
        <v>263</v>
      </c>
      <c r="B2668" s="2" t="s">
        <v>264</v>
      </c>
      <c r="C2668" s="2" t="s">
        <v>521</v>
      </c>
      <c r="D2668" s="2">
        <v>103</v>
      </c>
      <c r="E2668" s="2" t="s">
        <v>522</v>
      </c>
      <c r="F2668" s="2">
        <v>2010</v>
      </c>
    </row>
    <row r="2669" spans="1:6" x14ac:dyDescent="0.25">
      <c r="A2669" s="2" t="s">
        <v>263</v>
      </c>
      <c r="B2669" s="2" t="s">
        <v>264</v>
      </c>
      <c r="C2669" s="2" t="s">
        <v>521</v>
      </c>
      <c r="D2669" s="2">
        <v>103</v>
      </c>
      <c r="E2669" s="2" t="s">
        <v>522</v>
      </c>
      <c r="F2669" s="2">
        <v>2011</v>
      </c>
    </row>
    <row r="2670" spans="1:6" x14ac:dyDescent="0.25">
      <c r="A2670" s="2" t="s">
        <v>263</v>
      </c>
      <c r="B2670" s="2" t="s">
        <v>264</v>
      </c>
      <c r="C2670" s="2" t="s">
        <v>521</v>
      </c>
      <c r="D2670" s="2">
        <v>103</v>
      </c>
      <c r="E2670" s="2" t="s">
        <v>522</v>
      </c>
      <c r="F2670" s="2">
        <v>2012</v>
      </c>
    </row>
    <row r="2671" spans="1:6" x14ac:dyDescent="0.25">
      <c r="A2671" s="2" t="s">
        <v>263</v>
      </c>
      <c r="B2671" s="2" t="s">
        <v>264</v>
      </c>
      <c r="C2671" s="2" t="s">
        <v>521</v>
      </c>
      <c r="D2671" s="2">
        <v>103</v>
      </c>
      <c r="E2671" s="2" t="s">
        <v>522</v>
      </c>
      <c r="F2671" s="2">
        <v>2013</v>
      </c>
    </row>
    <row r="2672" spans="1:6" x14ac:dyDescent="0.25">
      <c r="A2672" s="2" t="s">
        <v>263</v>
      </c>
      <c r="B2672" s="2" t="s">
        <v>264</v>
      </c>
      <c r="C2672" s="2" t="s">
        <v>523</v>
      </c>
      <c r="D2672" s="2">
        <v>104</v>
      </c>
      <c r="E2672" s="2" t="s">
        <v>524</v>
      </c>
      <c r="F2672" s="2">
        <v>2006</v>
      </c>
    </row>
    <row r="2673" spans="1:6" x14ac:dyDescent="0.25">
      <c r="A2673" s="2" t="s">
        <v>263</v>
      </c>
      <c r="B2673" s="2" t="s">
        <v>264</v>
      </c>
      <c r="C2673" s="2" t="s">
        <v>523</v>
      </c>
      <c r="D2673" s="2">
        <v>104</v>
      </c>
      <c r="E2673" s="2" t="s">
        <v>524</v>
      </c>
      <c r="F2673" s="2">
        <v>2007</v>
      </c>
    </row>
    <row r="2674" spans="1:6" x14ac:dyDescent="0.25">
      <c r="A2674" s="2" t="s">
        <v>263</v>
      </c>
      <c r="B2674" s="2" t="s">
        <v>264</v>
      </c>
      <c r="C2674" s="2" t="s">
        <v>523</v>
      </c>
      <c r="D2674" s="2">
        <v>104</v>
      </c>
      <c r="E2674" s="2" t="s">
        <v>524</v>
      </c>
      <c r="F2674" s="2">
        <v>2008</v>
      </c>
    </row>
    <row r="2675" spans="1:6" x14ac:dyDescent="0.25">
      <c r="A2675" s="2" t="s">
        <v>263</v>
      </c>
      <c r="B2675" s="2" t="s">
        <v>264</v>
      </c>
      <c r="C2675" s="2" t="s">
        <v>523</v>
      </c>
      <c r="D2675" s="2">
        <v>104</v>
      </c>
      <c r="E2675" s="2" t="s">
        <v>524</v>
      </c>
      <c r="F2675" s="2">
        <v>2009</v>
      </c>
    </row>
    <row r="2676" spans="1:6" x14ac:dyDescent="0.25">
      <c r="A2676" s="2" t="s">
        <v>263</v>
      </c>
      <c r="B2676" s="2" t="s">
        <v>264</v>
      </c>
      <c r="C2676" s="2" t="s">
        <v>523</v>
      </c>
      <c r="D2676" s="2">
        <v>104</v>
      </c>
      <c r="E2676" s="2" t="s">
        <v>524</v>
      </c>
      <c r="F2676" s="2">
        <v>2010</v>
      </c>
    </row>
    <row r="2677" spans="1:6" x14ac:dyDescent="0.25">
      <c r="A2677" s="2" t="s">
        <v>263</v>
      </c>
      <c r="B2677" s="2" t="s">
        <v>264</v>
      </c>
      <c r="C2677" s="2" t="s">
        <v>523</v>
      </c>
      <c r="D2677" s="2">
        <v>104</v>
      </c>
      <c r="E2677" s="2" t="s">
        <v>524</v>
      </c>
      <c r="F2677" s="2">
        <v>2011</v>
      </c>
    </row>
    <row r="2678" spans="1:6" x14ac:dyDescent="0.25">
      <c r="A2678" s="2" t="s">
        <v>263</v>
      </c>
      <c r="B2678" s="2" t="s">
        <v>264</v>
      </c>
      <c r="C2678" s="2" t="s">
        <v>523</v>
      </c>
      <c r="D2678" s="2">
        <v>104</v>
      </c>
      <c r="E2678" s="2" t="s">
        <v>524</v>
      </c>
      <c r="F2678" s="2">
        <v>2012</v>
      </c>
    </row>
    <row r="2679" spans="1:6" x14ac:dyDescent="0.25">
      <c r="A2679" s="2" t="s">
        <v>263</v>
      </c>
      <c r="B2679" s="2" t="s">
        <v>264</v>
      </c>
      <c r="C2679" s="2" t="s">
        <v>523</v>
      </c>
      <c r="D2679" s="2">
        <v>104</v>
      </c>
      <c r="E2679" s="2" t="s">
        <v>524</v>
      </c>
      <c r="F2679" s="2">
        <v>2013</v>
      </c>
    </row>
    <row r="2680" spans="1:6" x14ac:dyDescent="0.25">
      <c r="A2680" s="2" t="s">
        <v>263</v>
      </c>
      <c r="B2680" s="2" t="s">
        <v>264</v>
      </c>
      <c r="C2680" s="2" t="s">
        <v>525</v>
      </c>
      <c r="D2680" s="2">
        <v>105</v>
      </c>
      <c r="E2680" s="2" t="s">
        <v>526</v>
      </c>
      <c r="F2680" s="2">
        <v>2006</v>
      </c>
    </row>
    <row r="2681" spans="1:6" x14ac:dyDescent="0.25">
      <c r="A2681" s="2" t="s">
        <v>263</v>
      </c>
      <c r="B2681" s="2" t="s">
        <v>264</v>
      </c>
      <c r="C2681" s="2" t="s">
        <v>525</v>
      </c>
      <c r="D2681" s="2">
        <v>105</v>
      </c>
      <c r="E2681" s="2" t="s">
        <v>526</v>
      </c>
      <c r="F2681" s="2">
        <v>2007</v>
      </c>
    </row>
    <row r="2682" spans="1:6" x14ac:dyDescent="0.25">
      <c r="A2682" s="2" t="s">
        <v>263</v>
      </c>
      <c r="B2682" s="2" t="s">
        <v>264</v>
      </c>
      <c r="C2682" s="2" t="s">
        <v>525</v>
      </c>
      <c r="D2682" s="2">
        <v>105</v>
      </c>
      <c r="E2682" s="2" t="s">
        <v>526</v>
      </c>
      <c r="F2682" s="2">
        <v>2008</v>
      </c>
    </row>
    <row r="2683" spans="1:6" x14ac:dyDescent="0.25">
      <c r="A2683" s="2" t="s">
        <v>263</v>
      </c>
      <c r="B2683" s="2" t="s">
        <v>264</v>
      </c>
      <c r="C2683" s="2" t="s">
        <v>525</v>
      </c>
      <c r="D2683" s="2">
        <v>105</v>
      </c>
      <c r="E2683" s="2" t="s">
        <v>526</v>
      </c>
      <c r="F2683" s="2">
        <v>2009</v>
      </c>
    </row>
    <row r="2684" spans="1:6" x14ac:dyDescent="0.25">
      <c r="A2684" s="2" t="s">
        <v>263</v>
      </c>
      <c r="B2684" s="2" t="s">
        <v>264</v>
      </c>
      <c r="C2684" s="2" t="s">
        <v>525</v>
      </c>
      <c r="D2684" s="2">
        <v>105</v>
      </c>
      <c r="E2684" s="2" t="s">
        <v>526</v>
      </c>
      <c r="F2684" s="2">
        <v>2010</v>
      </c>
    </row>
    <row r="2685" spans="1:6" x14ac:dyDescent="0.25">
      <c r="A2685" s="2" t="s">
        <v>263</v>
      </c>
      <c r="B2685" s="2" t="s">
        <v>264</v>
      </c>
      <c r="C2685" s="2" t="s">
        <v>525</v>
      </c>
      <c r="D2685" s="2">
        <v>105</v>
      </c>
      <c r="E2685" s="2" t="s">
        <v>526</v>
      </c>
      <c r="F2685" s="2">
        <v>2011</v>
      </c>
    </row>
    <row r="2686" spans="1:6" x14ac:dyDescent="0.25">
      <c r="A2686" s="2" t="s">
        <v>263</v>
      </c>
      <c r="B2686" s="2" t="s">
        <v>264</v>
      </c>
      <c r="C2686" s="2" t="s">
        <v>525</v>
      </c>
      <c r="D2686" s="2">
        <v>105</v>
      </c>
      <c r="E2686" s="2" t="s">
        <v>526</v>
      </c>
      <c r="F2686" s="2">
        <v>2012</v>
      </c>
    </row>
    <row r="2687" spans="1:6" x14ac:dyDescent="0.25">
      <c r="A2687" s="2" t="s">
        <v>263</v>
      </c>
      <c r="B2687" s="2" t="s">
        <v>264</v>
      </c>
      <c r="C2687" s="2" t="s">
        <v>525</v>
      </c>
      <c r="D2687" s="2">
        <v>105</v>
      </c>
      <c r="E2687" s="2" t="s">
        <v>526</v>
      </c>
      <c r="F2687" s="2">
        <v>2013</v>
      </c>
    </row>
    <row r="2688" spans="1:6" x14ac:dyDescent="0.25">
      <c r="A2688" s="2" t="s">
        <v>263</v>
      </c>
      <c r="B2688" s="2" t="s">
        <v>264</v>
      </c>
      <c r="C2688" s="2" t="s">
        <v>527</v>
      </c>
      <c r="D2688" s="2">
        <v>106</v>
      </c>
      <c r="E2688" s="2" t="s">
        <v>528</v>
      </c>
      <c r="F2688" s="2">
        <v>2006</v>
      </c>
    </row>
    <row r="2689" spans="1:6" x14ac:dyDescent="0.25">
      <c r="A2689" s="2" t="s">
        <v>263</v>
      </c>
      <c r="B2689" s="2" t="s">
        <v>264</v>
      </c>
      <c r="C2689" s="2" t="s">
        <v>527</v>
      </c>
      <c r="D2689" s="2">
        <v>106</v>
      </c>
      <c r="E2689" s="2" t="s">
        <v>528</v>
      </c>
      <c r="F2689" s="2">
        <v>2007</v>
      </c>
    </row>
    <row r="2690" spans="1:6" x14ac:dyDescent="0.25">
      <c r="A2690" s="2" t="s">
        <v>263</v>
      </c>
      <c r="B2690" s="2" t="s">
        <v>264</v>
      </c>
      <c r="C2690" s="2" t="s">
        <v>527</v>
      </c>
      <c r="D2690" s="2">
        <v>106</v>
      </c>
      <c r="E2690" s="2" t="s">
        <v>528</v>
      </c>
      <c r="F2690" s="2">
        <v>2008</v>
      </c>
    </row>
    <row r="2691" spans="1:6" x14ac:dyDescent="0.25">
      <c r="A2691" s="2" t="s">
        <v>263</v>
      </c>
      <c r="B2691" s="2" t="s">
        <v>264</v>
      </c>
      <c r="C2691" s="2" t="s">
        <v>527</v>
      </c>
      <c r="D2691" s="2">
        <v>106</v>
      </c>
      <c r="E2691" s="2" t="s">
        <v>528</v>
      </c>
      <c r="F2691" s="2">
        <v>2009</v>
      </c>
    </row>
    <row r="2692" spans="1:6" x14ac:dyDescent="0.25">
      <c r="A2692" s="2" t="s">
        <v>263</v>
      </c>
      <c r="B2692" s="2" t="s">
        <v>264</v>
      </c>
      <c r="C2692" s="2" t="s">
        <v>527</v>
      </c>
      <c r="D2692" s="2">
        <v>106</v>
      </c>
      <c r="E2692" s="2" t="s">
        <v>528</v>
      </c>
      <c r="F2692" s="2">
        <v>2010</v>
      </c>
    </row>
    <row r="2693" spans="1:6" x14ac:dyDescent="0.25">
      <c r="A2693" s="2" t="s">
        <v>263</v>
      </c>
      <c r="B2693" s="2" t="s">
        <v>264</v>
      </c>
      <c r="C2693" s="2" t="s">
        <v>527</v>
      </c>
      <c r="D2693" s="2">
        <v>106</v>
      </c>
      <c r="E2693" s="2" t="s">
        <v>528</v>
      </c>
      <c r="F2693" s="2">
        <v>2011</v>
      </c>
    </row>
    <row r="2694" spans="1:6" x14ac:dyDescent="0.25">
      <c r="A2694" s="2" t="s">
        <v>263</v>
      </c>
      <c r="B2694" s="2" t="s">
        <v>264</v>
      </c>
      <c r="C2694" s="2" t="s">
        <v>527</v>
      </c>
      <c r="D2694" s="2">
        <v>106</v>
      </c>
      <c r="E2694" s="2" t="s">
        <v>528</v>
      </c>
      <c r="F2694" s="2">
        <v>2012</v>
      </c>
    </row>
    <row r="2695" spans="1:6" x14ac:dyDescent="0.25">
      <c r="A2695" s="2" t="s">
        <v>263</v>
      </c>
      <c r="B2695" s="2" t="s">
        <v>264</v>
      </c>
      <c r="C2695" s="2" t="s">
        <v>527</v>
      </c>
      <c r="D2695" s="2">
        <v>106</v>
      </c>
      <c r="E2695" s="2" t="s">
        <v>528</v>
      </c>
      <c r="F2695" s="2">
        <v>2013</v>
      </c>
    </row>
    <row r="2696" spans="1:6" x14ac:dyDescent="0.25">
      <c r="A2696" s="2" t="s">
        <v>263</v>
      </c>
      <c r="B2696" s="2" t="s">
        <v>264</v>
      </c>
      <c r="C2696" s="2" t="s">
        <v>529</v>
      </c>
      <c r="D2696" s="2">
        <v>90</v>
      </c>
      <c r="E2696" s="2" t="s">
        <v>530</v>
      </c>
      <c r="F2696" s="2">
        <v>1995</v>
      </c>
    </row>
    <row r="2697" spans="1:6" x14ac:dyDescent="0.25">
      <c r="A2697" s="2" t="s">
        <v>263</v>
      </c>
      <c r="B2697" s="2" t="s">
        <v>264</v>
      </c>
      <c r="C2697" s="2" t="s">
        <v>529</v>
      </c>
      <c r="D2697" s="2">
        <v>90</v>
      </c>
      <c r="E2697" s="2" t="s">
        <v>530</v>
      </c>
      <c r="F2697" s="2">
        <v>1996</v>
      </c>
    </row>
    <row r="2698" spans="1:6" x14ac:dyDescent="0.25">
      <c r="A2698" s="2" t="s">
        <v>263</v>
      </c>
      <c r="B2698" s="2" t="s">
        <v>264</v>
      </c>
      <c r="C2698" s="2" t="s">
        <v>529</v>
      </c>
      <c r="D2698" s="2">
        <v>90</v>
      </c>
      <c r="E2698" s="2" t="s">
        <v>530</v>
      </c>
      <c r="F2698" s="2">
        <v>1997</v>
      </c>
    </row>
    <row r="2699" spans="1:6" x14ac:dyDescent="0.25">
      <c r="A2699" s="2" t="s">
        <v>263</v>
      </c>
      <c r="B2699" s="2" t="s">
        <v>264</v>
      </c>
      <c r="C2699" s="2" t="s">
        <v>529</v>
      </c>
      <c r="D2699" s="2">
        <v>90</v>
      </c>
      <c r="E2699" s="2" t="s">
        <v>530</v>
      </c>
      <c r="F2699" s="2">
        <v>1998</v>
      </c>
    </row>
    <row r="2700" spans="1:6" x14ac:dyDescent="0.25">
      <c r="A2700" s="2" t="s">
        <v>263</v>
      </c>
      <c r="B2700" s="2" t="s">
        <v>264</v>
      </c>
      <c r="C2700" s="2" t="s">
        <v>529</v>
      </c>
      <c r="D2700" s="2">
        <v>90</v>
      </c>
      <c r="E2700" s="2" t="s">
        <v>530</v>
      </c>
      <c r="F2700" s="2">
        <v>1999</v>
      </c>
    </row>
    <row r="2701" spans="1:6" x14ac:dyDescent="0.25">
      <c r="A2701" s="2" t="s">
        <v>263</v>
      </c>
      <c r="B2701" s="2" t="s">
        <v>264</v>
      </c>
      <c r="C2701" s="2" t="s">
        <v>529</v>
      </c>
      <c r="D2701" s="2">
        <v>90</v>
      </c>
      <c r="E2701" s="2" t="s">
        <v>530</v>
      </c>
      <c r="F2701" s="2">
        <v>2000</v>
      </c>
    </row>
    <row r="2702" spans="1:6" x14ac:dyDescent="0.25">
      <c r="A2702" s="2" t="s">
        <v>263</v>
      </c>
      <c r="B2702" s="2" t="s">
        <v>264</v>
      </c>
      <c r="C2702" s="2" t="s">
        <v>529</v>
      </c>
      <c r="D2702" s="2">
        <v>90</v>
      </c>
      <c r="E2702" s="2" t="s">
        <v>530</v>
      </c>
      <c r="F2702" s="2">
        <v>2001</v>
      </c>
    </row>
    <row r="2703" spans="1:6" x14ac:dyDescent="0.25">
      <c r="A2703" s="2" t="s">
        <v>263</v>
      </c>
      <c r="B2703" s="2" t="s">
        <v>264</v>
      </c>
      <c r="C2703" s="2" t="s">
        <v>529</v>
      </c>
      <c r="D2703" s="2">
        <v>90</v>
      </c>
      <c r="E2703" s="2" t="s">
        <v>530</v>
      </c>
      <c r="F2703" s="2">
        <v>2002</v>
      </c>
    </row>
    <row r="2704" spans="1:6" x14ac:dyDescent="0.25">
      <c r="A2704" s="2" t="s">
        <v>263</v>
      </c>
      <c r="B2704" s="2" t="s">
        <v>264</v>
      </c>
      <c r="C2704" s="2" t="s">
        <v>529</v>
      </c>
      <c r="D2704" s="2">
        <v>90</v>
      </c>
      <c r="E2704" s="2" t="s">
        <v>530</v>
      </c>
      <c r="F2704" s="2">
        <v>2003</v>
      </c>
    </row>
    <row r="2705" spans="1:6" x14ac:dyDescent="0.25">
      <c r="A2705" s="2" t="s">
        <v>263</v>
      </c>
      <c r="B2705" s="2" t="s">
        <v>264</v>
      </c>
      <c r="C2705" s="2" t="s">
        <v>529</v>
      </c>
      <c r="D2705" s="2">
        <v>90</v>
      </c>
      <c r="E2705" s="2" t="s">
        <v>530</v>
      </c>
      <c r="F2705" s="2">
        <v>2004</v>
      </c>
    </row>
    <row r="2706" spans="1:6" x14ac:dyDescent="0.25">
      <c r="A2706" s="2" t="s">
        <v>263</v>
      </c>
      <c r="B2706" s="2" t="s">
        <v>264</v>
      </c>
      <c r="C2706" s="2" t="s">
        <v>529</v>
      </c>
      <c r="D2706" s="2">
        <v>90</v>
      </c>
      <c r="E2706" s="2" t="s">
        <v>530</v>
      </c>
      <c r="F2706" s="2">
        <v>2005</v>
      </c>
    </row>
    <row r="2707" spans="1:6" x14ac:dyDescent="0.25">
      <c r="A2707" s="2" t="s">
        <v>263</v>
      </c>
      <c r="B2707" s="2" t="s">
        <v>264</v>
      </c>
      <c r="C2707" s="2" t="s">
        <v>529</v>
      </c>
      <c r="D2707" s="2">
        <v>98</v>
      </c>
      <c r="E2707" s="2" t="s">
        <v>530</v>
      </c>
      <c r="F2707" s="2">
        <v>2006</v>
      </c>
    </row>
    <row r="2708" spans="1:6" x14ac:dyDescent="0.25">
      <c r="A2708" s="2" t="s">
        <v>263</v>
      </c>
      <c r="B2708" s="2" t="s">
        <v>264</v>
      </c>
      <c r="C2708" s="2" t="s">
        <v>529</v>
      </c>
      <c r="D2708" s="2">
        <v>98</v>
      </c>
      <c r="E2708" s="2" t="s">
        <v>530</v>
      </c>
      <c r="F2708" s="2">
        <v>2007</v>
      </c>
    </row>
    <row r="2709" spans="1:6" x14ac:dyDescent="0.25">
      <c r="A2709" s="2" t="s">
        <v>263</v>
      </c>
      <c r="B2709" s="2" t="s">
        <v>264</v>
      </c>
      <c r="C2709" s="2" t="s">
        <v>529</v>
      </c>
      <c r="D2709" s="2">
        <v>98</v>
      </c>
      <c r="E2709" s="2" t="s">
        <v>530</v>
      </c>
      <c r="F2709" s="2">
        <v>2008</v>
      </c>
    </row>
    <row r="2710" spans="1:6" x14ac:dyDescent="0.25">
      <c r="A2710" s="2" t="s">
        <v>263</v>
      </c>
      <c r="B2710" s="2" t="s">
        <v>264</v>
      </c>
      <c r="C2710" s="2" t="s">
        <v>529</v>
      </c>
      <c r="D2710" s="2">
        <v>98</v>
      </c>
      <c r="E2710" s="2" t="s">
        <v>530</v>
      </c>
      <c r="F2710" s="2">
        <v>2009</v>
      </c>
    </row>
    <row r="2711" spans="1:6" x14ac:dyDescent="0.25">
      <c r="A2711" s="2" t="s">
        <v>263</v>
      </c>
      <c r="B2711" s="2" t="s">
        <v>264</v>
      </c>
      <c r="C2711" s="2" t="s">
        <v>529</v>
      </c>
      <c r="D2711" s="2">
        <v>98</v>
      </c>
      <c r="E2711" s="2" t="s">
        <v>530</v>
      </c>
      <c r="F2711" s="2">
        <v>2010</v>
      </c>
    </row>
    <row r="2712" spans="1:6" x14ac:dyDescent="0.25">
      <c r="A2712" s="2" t="s">
        <v>263</v>
      </c>
      <c r="B2712" s="2" t="s">
        <v>264</v>
      </c>
      <c r="C2712" s="2" t="s">
        <v>529</v>
      </c>
      <c r="D2712" s="2">
        <v>98</v>
      </c>
      <c r="E2712" s="2" t="s">
        <v>530</v>
      </c>
      <c r="F2712" s="2">
        <v>2011</v>
      </c>
    </row>
    <row r="2713" spans="1:6" x14ac:dyDescent="0.25">
      <c r="A2713" s="2" t="s">
        <v>263</v>
      </c>
      <c r="B2713" s="2" t="s">
        <v>264</v>
      </c>
      <c r="C2713" s="2" t="s">
        <v>529</v>
      </c>
      <c r="D2713" s="2">
        <v>98</v>
      </c>
      <c r="E2713" s="2" t="s">
        <v>530</v>
      </c>
      <c r="F2713" s="2">
        <v>2012</v>
      </c>
    </row>
    <row r="2714" spans="1:6" x14ac:dyDescent="0.25">
      <c r="A2714" s="2" t="s">
        <v>263</v>
      </c>
      <c r="B2714" s="2" t="s">
        <v>264</v>
      </c>
      <c r="C2714" s="2" t="s">
        <v>529</v>
      </c>
      <c r="D2714" s="2">
        <v>98</v>
      </c>
      <c r="E2714" s="2" t="s">
        <v>530</v>
      </c>
      <c r="F2714" s="2">
        <v>2013</v>
      </c>
    </row>
    <row r="2715" spans="1:6" x14ac:dyDescent="0.25">
      <c r="A2715" s="2" t="s">
        <v>263</v>
      </c>
      <c r="B2715" s="2" t="s">
        <v>264</v>
      </c>
      <c r="C2715" s="2" t="s">
        <v>531</v>
      </c>
      <c r="D2715" s="2">
        <v>85</v>
      </c>
      <c r="E2715" s="2" t="s">
        <v>532</v>
      </c>
      <c r="F2715" s="2">
        <v>1995</v>
      </c>
    </row>
    <row r="2716" spans="1:6" x14ac:dyDescent="0.25">
      <c r="A2716" s="2" t="s">
        <v>263</v>
      </c>
      <c r="B2716" s="2" t="s">
        <v>264</v>
      </c>
      <c r="C2716" s="2" t="s">
        <v>531</v>
      </c>
      <c r="D2716" s="2">
        <v>85</v>
      </c>
      <c r="E2716" s="2" t="s">
        <v>532</v>
      </c>
      <c r="F2716" s="2">
        <v>1996</v>
      </c>
    </row>
    <row r="2717" spans="1:6" x14ac:dyDescent="0.25">
      <c r="A2717" s="2" t="s">
        <v>263</v>
      </c>
      <c r="B2717" s="2" t="s">
        <v>264</v>
      </c>
      <c r="C2717" s="2" t="s">
        <v>531</v>
      </c>
      <c r="D2717" s="2">
        <v>85</v>
      </c>
      <c r="E2717" s="2" t="s">
        <v>532</v>
      </c>
      <c r="F2717" s="2">
        <v>1997</v>
      </c>
    </row>
    <row r="2718" spans="1:6" x14ac:dyDescent="0.25">
      <c r="A2718" s="2" t="s">
        <v>263</v>
      </c>
      <c r="B2718" s="2" t="s">
        <v>264</v>
      </c>
      <c r="C2718" s="2" t="s">
        <v>531</v>
      </c>
      <c r="D2718" s="2">
        <v>85</v>
      </c>
      <c r="E2718" s="2" t="s">
        <v>532</v>
      </c>
      <c r="F2718" s="2">
        <v>1998</v>
      </c>
    </row>
    <row r="2719" spans="1:6" x14ac:dyDescent="0.25">
      <c r="A2719" s="2" t="s">
        <v>263</v>
      </c>
      <c r="B2719" s="2" t="s">
        <v>264</v>
      </c>
      <c r="C2719" s="2" t="s">
        <v>531</v>
      </c>
      <c r="D2719" s="2">
        <v>85</v>
      </c>
      <c r="E2719" s="2" t="s">
        <v>532</v>
      </c>
      <c r="F2719" s="2">
        <v>1999</v>
      </c>
    </row>
    <row r="2720" spans="1:6" x14ac:dyDescent="0.25">
      <c r="A2720" s="2" t="s">
        <v>263</v>
      </c>
      <c r="B2720" s="2" t="s">
        <v>264</v>
      </c>
      <c r="C2720" s="2" t="s">
        <v>531</v>
      </c>
      <c r="D2720" s="2">
        <v>85</v>
      </c>
      <c r="E2720" s="2" t="s">
        <v>532</v>
      </c>
      <c r="F2720" s="2">
        <v>2000</v>
      </c>
    </row>
    <row r="2721" spans="1:6" x14ac:dyDescent="0.25">
      <c r="A2721" s="2" t="s">
        <v>263</v>
      </c>
      <c r="B2721" s="2" t="s">
        <v>264</v>
      </c>
      <c r="C2721" s="2" t="s">
        <v>531</v>
      </c>
      <c r="D2721" s="2">
        <v>85</v>
      </c>
      <c r="E2721" s="2" t="s">
        <v>532</v>
      </c>
      <c r="F2721" s="2">
        <v>2001</v>
      </c>
    </row>
    <row r="2722" spans="1:6" x14ac:dyDescent="0.25">
      <c r="A2722" s="2" t="s">
        <v>263</v>
      </c>
      <c r="B2722" s="2" t="s">
        <v>264</v>
      </c>
      <c r="C2722" s="2" t="s">
        <v>531</v>
      </c>
      <c r="D2722" s="2">
        <v>85</v>
      </c>
      <c r="E2722" s="2" t="s">
        <v>532</v>
      </c>
      <c r="F2722" s="2">
        <v>2002</v>
      </c>
    </row>
    <row r="2723" spans="1:6" x14ac:dyDescent="0.25">
      <c r="A2723" s="2" t="s">
        <v>263</v>
      </c>
      <c r="B2723" s="2" t="s">
        <v>264</v>
      </c>
      <c r="C2723" s="2" t="s">
        <v>531</v>
      </c>
      <c r="D2723" s="2">
        <v>85</v>
      </c>
      <c r="E2723" s="2" t="s">
        <v>532</v>
      </c>
      <c r="F2723" s="2">
        <v>2003</v>
      </c>
    </row>
    <row r="2724" spans="1:6" x14ac:dyDescent="0.25">
      <c r="A2724" s="2" t="s">
        <v>263</v>
      </c>
      <c r="B2724" s="2" t="s">
        <v>264</v>
      </c>
      <c r="C2724" s="2" t="s">
        <v>531</v>
      </c>
      <c r="D2724" s="2">
        <v>85</v>
      </c>
      <c r="E2724" s="2" t="s">
        <v>532</v>
      </c>
      <c r="F2724" s="2">
        <v>2004</v>
      </c>
    </row>
    <row r="2725" spans="1:6" x14ac:dyDescent="0.25">
      <c r="A2725" s="2" t="s">
        <v>263</v>
      </c>
      <c r="B2725" s="2" t="s">
        <v>264</v>
      </c>
      <c r="C2725" s="2" t="s">
        <v>531</v>
      </c>
      <c r="D2725" s="2">
        <v>85</v>
      </c>
      <c r="E2725" s="2" t="s">
        <v>532</v>
      </c>
      <c r="F2725" s="2">
        <v>2005</v>
      </c>
    </row>
    <row r="2726" spans="1:6" x14ac:dyDescent="0.25">
      <c r="A2726" s="2" t="s">
        <v>263</v>
      </c>
      <c r="B2726" s="2" t="s">
        <v>264</v>
      </c>
      <c r="C2726" s="2" t="s">
        <v>531</v>
      </c>
      <c r="D2726" s="2">
        <v>93</v>
      </c>
      <c r="E2726" s="2" t="s">
        <v>532</v>
      </c>
      <c r="F2726" s="2">
        <v>2006</v>
      </c>
    </row>
    <row r="2727" spans="1:6" x14ac:dyDescent="0.25">
      <c r="A2727" s="2" t="s">
        <v>263</v>
      </c>
      <c r="B2727" s="2" t="s">
        <v>264</v>
      </c>
      <c r="C2727" s="2" t="s">
        <v>531</v>
      </c>
      <c r="D2727" s="2">
        <v>93</v>
      </c>
      <c r="E2727" s="2" t="s">
        <v>532</v>
      </c>
      <c r="F2727" s="2">
        <v>2007</v>
      </c>
    </row>
    <row r="2728" spans="1:6" x14ac:dyDescent="0.25">
      <c r="A2728" s="2" t="s">
        <v>263</v>
      </c>
      <c r="B2728" s="2" t="s">
        <v>264</v>
      </c>
      <c r="C2728" s="2" t="s">
        <v>531</v>
      </c>
      <c r="D2728" s="2">
        <v>93</v>
      </c>
      <c r="E2728" s="2" t="s">
        <v>532</v>
      </c>
      <c r="F2728" s="2">
        <v>2008</v>
      </c>
    </row>
    <row r="2729" spans="1:6" x14ac:dyDescent="0.25">
      <c r="A2729" s="2" t="s">
        <v>263</v>
      </c>
      <c r="B2729" s="2" t="s">
        <v>264</v>
      </c>
      <c r="C2729" s="2" t="s">
        <v>531</v>
      </c>
      <c r="D2729" s="2">
        <v>93</v>
      </c>
      <c r="E2729" s="2" t="s">
        <v>532</v>
      </c>
      <c r="F2729" s="2">
        <v>2009</v>
      </c>
    </row>
    <row r="2730" spans="1:6" x14ac:dyDescent="0.25">
      <c r="A2730" s="2" t="s">
        <v>263</v>
      </c>
      <c r="B2730" s="2" t="s">
        <v>264</v>
      </c>
      <c r="C2730" s="2" t="s">
        <v>531</v>
      </c>
      <c r="D2730" s="2">
        <v>93</v>
      </c>
      <c r="E2730" s="2" t="s">
        <v>532</v>
      </c>
      <c r="F2730" s="2">
        <v>2010</v>
      </c>
    </row>
    <row r="2731" spans="1:6" x14ac:dyDescent="0.25">
      <c r="A2731" s="2" t="s">
        <v>263</v>
      </c>
      <c r="B2731" s="2" t="s">
        <v>264</v>
      </c>
      <c r="C2731" s="2" t="s">
        <v>531</v>
      </c>
      <c r="D2731" s="2">
        <v>93</v>
      </c>
      <c r="E2731" s="2" t="s">
        <v>532</v>
      </c>
      <c r="F2731" s="2">
        <v>2011</v>
      </c>
    </row>
    <row r="2732" spans="1:6" x14ac:dyDescent="0.25">
      <c r="A2732" s="2" t="s">
        <v>263</v>
      </c>
      <c r="B2732" s="2" t="s">
        <v>264</v>
      </c>
      <c r="C2732" s="2" t="s">
        <v>531</v>
      </c>
      <c r="D2732" s="2">
        <v>93</v>
      </c>
      <c r="E2732" s="2" t="s">
        <v>532</v>
      </c>
      <c r="F2732" s="2">
        <v>2012</v>
      </c>
    </row>
    <row r="2733" spans="1:6" x14ac:dyDescent="0.25">
      <c r="A2733" s="2" t="s">
        <v>263</v>
      </c>
      <c r="B2733" s="2" t="s">
        <v>264</v>
      </c>
      <c r="C2733" s="2" t="s">
        <v>531</v>
      </c>
      <c r="D2733" s="2">
        <v>93</v>
      </c>
      <c r="E2733" s="2" t="s">
        <v>532</v>
      </c>
      <c r="F2733" s="2">
        <v>2013</v>
      </c>
    </row>
    <row r="2734" spans="1:6" x14ac:dyDescent="0.25">
      <c r="A2734" s="2" t="s">
        <v>263</v>
      </c>
      <c r="B2734" s="2" t="s">
        <v>264</v>
      </c>
      <c r="C2734" s="2" t="s">
        <v>533</v>
      </c>
      <c r="D2734" s="2">
        <v>95</v>
      </c>
      <c r="E2734" s="2" t="s">
        <v>534</v>
      </c>
      <c r="F2734" s="2">
        <v>1995</v>
      </c>
    </row>
    <row r="2735" spans="1:6" x14ac:dyDescent="0.25">
      <c r="A2735" s="2" t="s">
        <v>263</v>
      </c>
      <c r="B2735" s="2" t="s">
        <v>264</v>
      </c>
      <c r="C2735" s="2" t="s">
        <v>533</v>
      </c>
      <c r="D2735" s="2">
        <v>95</v>
      </c>
      <c r="E2735" s="2" t="s">
        <v>534</v>
      </c>
      <c r="F2735" s="2">
        <v>1996</v>
      </c>
    </row>
    <row r="2736" spans="1:6" x14ac:dyDescent="0.25">
      <c r="A2736" s="2" t="s">
        <v>263</v>
      </c>
      <c r="B2736" s="2" t="s">
        <v>264</v>
      </c>
      <c r="C2736" s="2" t="s">
        <v>533</v>
      </c>
      <c r="D2736" s="2">
        <v>95</v>
      </c>
      <c r="E2736" s="2" t="s">
        <v>534</v>
      </c>
      <c r="F2736" s="2">
        <v>1997</v>
      </c>
    </row>
    <row r="2737" spans="1:6" x14ac:dyDescent="0.25">
      <c r="A2737" s="2" t="s">
        <v>263</v>
      </c>
      <c r="B2737" s="2" t="s">
        <v>264</v>
      </c>
      <c r="C2737" s="2" t="s">
        <v>533</v>
      </c>
      <c r="D2737" s="2">
        <v>95</v>
      </c>
      <c r="E2737" s="2" t="s">
        <v>534</v>
      </c>
      <c r="F2737" s="2">
        <v>1998</v>
      </c>
    </row>
    <row r="2738" spans="1:6" x14ac:dyDescent="0.25">
      <c r="A2738" s="2" t="s">
        <v>263</v>
      </c>
      <c r="B2738" s="2" t="s">
        <v>264</v>
      </c>
      <c r="C2738" s="2" t="s">
        <v>533</v>
      </c>
      <c r="D2738" s="2">
        <v>95</v>
      </c>
      <c r="E2738" s="2" t="s">
        <v>534</v>
      </c>
      <c r="F2738" s="2">
        <v>1999</v>
      </c>
    </row>
    <row r="2739" spans="1:6" x14ac:dyDescent="0.25">
      <c r="A2739" s="2" t="s">
        <v>263</v>
      </c>
      <c r="B2739" s="2" t="s">
        <v>264</v>
      </c>
      <c r="C2739" s="2" t="s">
        <v>533</v>
      </c>
      <c r="D2739" s="2">
        <v>95</v>
      </c>
      <c r="E2739" s="2" t="s">
        <v>534</v>
      </c>
      <c r="F2739" s="2">
        <v>2000</v>
      </c>
    </row>
    <row r="2740" spans="1:6" x14ac:dyDescent="0.25">
      <c r="A2740" s="2" t="s">
        <v>263</v>
      </c>
      <c r="B2740" s="2" t="s">
        <v>264</v>
      </c>
      <c r="C2740" s="2" t="s">
        <v>533</v>
      </c>
      <c r="D2740" s="2">
        <v>95</v>
      </c>
      <c r="E2740" s="2" t="s">
        <v>534</v>
      </c>
      <c r="F2740" s="2">
        <v>2001</v>
      </c>
    </row>
    <row r="2741" spans="1:6" x14ac:dyDescent="0.25">
      <c r="A2741" s="2" t="s">
        <v>263</v>
      </c>
      <c r="B2741" s="2" t="s">
        <v>264</v>
      </c>
      <c r="C2741" s="2" t="s">
        <v>533</v>
      </c>
      <c r="D2741" s="2">
        <v>95</v>
      </c>
      <c r="E2741" s="2" t="s">
        <v>534</v>
      </c>
      <c r="F2741" s="2">
        <v>2002</v>
      </c>
    </row>
    <row r="2742" spans="1:6" x14ac:dyDescent="0.25">
      <c r="A2742" s="2" t="s">
        <v>263</v>
      </c>
      <c r="B2742" s="2" t="s">
        <v>264</v>
      </c>
      <c r="C2742" s="2" t="s">
        <v>533</v>
      </c>
      <c r="D2742" s="2">
        <v>95</v>
      </c>
      <c r="E2742" s="2" t="s">
        <v>534</v>
      </c>
      <c r="F2742" s="2">
        <v>2003</v>
      </c>
    </row>
    <row r="2743" spans="1:6" x14ac:dyDescent="0.25">
      <c r="A2743" s="2" t="s">
        <v>263</v>
      </c>
      <c r="B2743" s="2" t="s">
        <v>264</v>
      </c>
      <c r="C2743" s="2" t="s">
        <v>533</v>
      </c>
      <c r="D2743" s="2">
        <v>95</v>
      </c>
      <c r="E2743" s="2" t="s">
        <v>534</v>
      </c>
      <c r="F2743" s="2">
        <v>2004</v>
      </c>
    </row>
    <row r="2744" spans="1:6" x14ac:dyDescent="0.25">
      <c r="A2744" s="2" t="s">
        <v>263</v>
      </c>
      <c r="B2744" s="2" t="s">
        <v>264</v>
      </c>
      <c r="C2744" s="2" t="s">
        <v>533</v>
      </c>
      <c r="D2744" s="2">
        <v>95</v>
      </c>
      <c r="E2744" s="2" t="s">
        <v>534</v>
      </c>
      <c r="F2744" s="2">
        <v>2005</v>
      </c>
    </row>
    <row r="2745" spans="1:6" x14ac:dyDescent="0.25">
      <c r="A2745" s="2" t="s">
        <v>263</v>
      </c>
      <c r="B2745" s="2" t="s">
        <v>264</v>
      </c>
      <c r="C2745" s="2" t="s">
        <v>533</v>
      </c>
      <c r="D2745" s="2">
        <v>107</v>
      </c>
      <c r="E2745" s="2" t="s">
        <v>534</v>
      </c>
      <c r="F2745" s="2">
        <v>2006</v>
      </c>
    </row>
    <row r="2746" spans="1:6" x14ac:dyDescent="0.25">
      <c r="A2746" s="2" t="s">
        <v>263</v>
      </c>
      <c r="B2746" s="2" t="s">
        <v>264</v>
      </c>
      <c r="C2746" s="2" t="s">
        <v>533</v>
      </c>
      <c r="D2746" s="2">
        <v>107</v>
      </c>
      <c r="E2746" s="2" t="s">
        <v>534</v>
      </c>
      <c r="F2746" s="2">
        <v>2007</v>
      </c>
    </row>
    <row r="2747" spans="1:6" x14ac:dyDescent="0.25">
      <c r="A2747" s="2" t="s">
        <v>263</v>
      </c>
      <c r="B2747" s="2" t="s">
        <v>264</v>
      </c>
      <c r="C2747" s="2" t="s">
        <v>533</v>
      </c>
      <c r="D2747" s="2">
        <v>107</v>
      </c>
      <c r="E2747" s="2" t="s">
        <v>534</v>
      </c>
      <c r="F2747" s="2">
        <v>2008</v>
      </c>
    </row>
    <row r="2748" spans="1:6" x14ac:dyDescent="0.25">
      <c r="A2748" s="2" t="s">
        <v>263</v>
      </c>
      <c r="B2748" s="2" t="s">
        <v>264</v>
      </c>
      <c r="C2748" s="2" t="s">
        <v>533</v>
      </c>
      <c r="D2748" s="2">
        <v>107</v>
      </c>
      <c r="E2748" s="2" t="s">
        <v>534</v>
      </c>
      <c r="F2748" s="2">
        <v>2009</v>
      </c>
    </row>
    <row r="2749" spans="1:6" x14ac:dyDescent="0.25">
      <c r="A2749" s="2" t="s">
        <v>263</v>
      </c>
      <c r="B2749" s="2" t="s">
        <v>264</v>
      </c>
      <c r="C2749" s="2" t="s">
        <v>533</v>
      </c>
      <c r="D2749" s="2">
        <v>107</v>
      </c>
      <c r="E2749" s="2" t="s">
        <v>534</v>
      </c>
      <c r="F2749" s="2">
        <v>2010</v>
      </c>
    </row>
    <row r="2750" spans="1:6" x14ac:dyDescent="0.25">
      <c r="A2750" s="2" t="s">
        <v>263</v>
      </c>
      <c r="B2750" s="2" t="s">
        <v>264</v>
      </c>
      <c r="C2750" s="2" t="s">
        <v>533</v>
      </c>
      <c r="D2750" s="2">
        <v>107</v>
      </c>
      <c r="E2750" s="2" t="s">
        <v>534</v>
      </c>
      <c r="F2750" s="2">
        <v>2011</v>
      </c>
    </row>
    <row r="2751" spans="1:6" x14ac:dyDescent="0.25">
      <c r="A2751" s="2" t="s">
        <v>263</v>
      </c>
      <c r="B2751" s="2" t="s">
        <v>264</v>
      </c>
      <c r="C2751" s="2" t="s">
        <v>533</v>
      </c>
      <c r="D2751" s="2">
        <v>107</v>
      </c>
      <c r="E2751" s="2" t="s">
        <v>534</v>
      </c>
      <c r="F2751" s="2">
        <v>2012</v>
      </c>
    </row>
    <row r="2752" spans="1:6" x14ac:dyDescent="0.25">
      <c r="A2752" s="2" t="s">
        <v>263</v>
      </c>
      <c r="B2752" s="2" t="s">
        <v>264</v>
      </c>
      <c r="C2752" s="2" t="s">
        <v>533</v>
      </c>
      <c r="D2752" s="2">
        <v>107</v>
      </c>
      <c r="E2752" s="2" t="s">
        <v>534</v>
      </c>
      <c r="F2752" s="2">
        <v>2013</v>
      </c>
    </row>
    <row r="2753" spans="1:6" x14ac:dyDescent="0.25">
      <c r="A2753" s="2" t="s">
        <v>263</v>
      </c>
      <c r="B2753" s="2" t="s">
        <v>264</v>
      </c>
      <c r="C2753" s="2" t="s">
        <v>535</v>
      </c>
      <c r="D2753" s="2">
        <v>94</v>
      </c>
      <c r="E2753" s="2" t="s">
        <v>536</v>
      </c>
      <c r="F2753" s="2">
        <v>1995</v>
      </c>
    </row>
    <row r="2754" spans="1:6" x14ac:dyDescent="0.25">
      <c r="A2754" s="2" t="s">
        <v>263</v>
      </c>
      <c r="B2754" s="2" t="s">
        <v>264</v>
      </c>
      <c r="C2754" s="2" t="s">
        <v>535</v>
      </c>
      <c r="D2754" s="2">
        <v>94</v>
      </c>
      <c r="E2754" s="2" t="s">
        <v>536</v>
      </c>
      <c r="F2754" s="2">
        <v>1996</v>
      </c>
    </row>
    <row r="2755" spans="1:6" x14ac:dyDescent="0.25">
      <c r="A2755" s="2" t="s">
        <v>263</v>
      </c>
      <c r="B2755" s="2" t="s">
        <v>264</v>
      </c>
      <c r="C2755" s="2" t="s">
        <v>535</v>
      </c>
      <c r="D2755" s="2">
        <v>94</v>
      </c>
      <c r="E2755" s="2" t="s">
        <v>536</v>
      </c>
      <c r="F2755" s="2">
        <v>1997</v>
      </c>
    </row>
    <row r="2756" spans="1:6" x14ac:dyDescent="0.25">
      <c r="A2756" s="2" t="s">
        <v>263</v>
      </c>
      <c r="B2756" s="2" t="s">
        <v>264</v>
      </c>
      <c r="C2756" s="2" t="s">
        <v>535</v>
      </c>
      <c r="D2756" s="2">
        <v>94</v>
      </c>
      <c r="E2756" s="2" t="s">
        <v>536</v>
      </c>
      <c r="F2756" s="2">
        <v>1998</v>
      </c>
    </row>
    <row r="2757" spans="1:6" x14ac:dyDescent="0.25">
      <c r="A2757" s="2" t="s">
        <v>263</v>
      </c>
      <c r="B2757" s="2" t="s">
        <v>264</v>
      </c>
      <c r="C2757" s="2" t="s">
        <v>535</v>
      </c>
      <c r="D2757" s="2">
        <v>94</v>
      </c>
      <c r="E2757" s="2" t="s">
        <v>536</v>
      </c>
      <c r="F2757" s="2">
        <v>1999</v>
      </c>
    </row>
    <row r="2758" spans="1:6" x14ac:dyDescent="0.25">
      <c r="A2758" s="2" t="s">
        <v>263</v>
      </c>
      <c r="B2758" s="2" t="s">
        <v>264</v>
      </c>
      <c r="C2758" s="2" t="s">
        <v>535</v>
      </c>
      <c r="D2758" s="2">
        <v>94</v>
      </c>
      <c r="E2758" s="2" t="s">
        <v>536</v>
      </c>
      <c r="F2758" s="2">
        <v>2000</v>
      </c>
    </row>
    <row r="2759" spans="1:6" x14ac:dyDescent="0.25">
      <c r="A2759" s="2" t="s">
        <v>263</v>
      </c>
      <c r="B2759" s="2" t="s">
        <v>264</v>
      </c>
      <c r="C2759" s="2" t="s">
        <v>535</v>
      </c>
      <c r="D2759" s="2">
        <v>94</v>
      </c>
      <c r="E2759" s="2" t="s">
        <v>536</v>
      </c>
      <c r="F2759" s="2">
        <v>2001</v>
      </c>
    </row>
    <row r="2760" spans="1:6" x14ac:dyDescent="0.25">
      <c r="A2760" s="2" t="s">
        <v>263</v>
      </c>
      <c r="B2760" s="2" t="s">
        <v>264</v>
      </c>
      <c r="C2760" s="2" t="s">
        <v>535</v>
      </c>
      <c r="D2760" s="2">
        <v>94</v>
      </c>
      <c r="E2760" s="2" t="s">
        <v>536</v>
      </c>
      <c r="F2760" s="2">
        <v>2002</v>
      </c>
    </row>
    <row r="2761" spans="1:6" x14ac:dyDescent="0.25">
      <c r="A2761" s="2" t="s">
        <v>263</v>
      </c>
      <c r="B2761" s="2" t="s">
        <v>264</v>
      </c>
      <c r="C2761" s="2" t="s">
        <v>535</v>
      </c>
      <c r="D2761" s="2">
        <v>94</v>
      </c>
      <c r="E2761" s="2" t="s">
        <v>536</v>
      </c>
      <c r="F2761" s="2">
        <v>2003</v>
      </c>
    </row>
    <row r="2762" spans="1:6" x14ac:dyDescent="0.25">
      <c r="A2762" s="2" t="s">
        <v>263</v>
      </c>
      <c r="B2762" s="2" t="s">
        <v>264</v>
      </c>
      <c r="C2762" s="2" t="s">
        <v>535</v>
      </c>
      <c r="D2762" s="2">
        <v>94</v>
      </c>
      <c r="E2762" s="2" t="s">
        <v>536</v>
      </c>
      <c r="F2762" s="2">
        <v>2004</v>
      </c>
    </row>
    <row r="2763" spans="1:6" x14ac:dyDescent="0.25">
      <c r="A2763" s="2" t="s">
        <v>263</v>
      </c>
      <c r="B2763" s="2" t="s">
        <v>264</v>
      </c>
      <c r="C2763" s="2" t="s">
        <v>535</v>
      </c>
      <c r="D2763" s="2">
        <v>94</v>
      </c>
      <c r="E2763" s="2" t="s">
        <v>536</v>
      </c>
      <c r="F2763" s="2">
        <v>2005</v>
      </c>
    </row>
    <row r="2764" spans="1:6" x14ac:dyDescent="0.25">
      <c r="A2764" s="2" t="s">
        <v>263</v>
      </c>
      <c r="B2764" s="2" t="s">
        <v>264</v>
      </c>
      <c r="C2764" s="2" t="s">
        <v>535</v>
      </c>
      <c r="D2764" s="2">
        <v>102</v>
      </c>
      <c r="E2764" s="2" t="s">
        <v>536</v>
      </c>
      <c r="F2764" s="2">
        <v>2006</v>
      </c>
    </row>
    <row r="2765" spans="1:6" x14ac:dyDescent="0.25">
      <c r="A2765" s="2" t="s">
        <v>263</v>
      </c>
      <c r="B2765" s="2" t="s">
        <v>264</v>
      </c>
      <c r="C2765" s="2" t="s">
        <v>535</v>
      </c>
      <c r="D2765" s="2">
        <v>102</v>
      </c>
      <c r="E2765" s="2" t="s">
        <v>536</v>
      </c>
      <c r="F2765" s="2">
        <v>2007</v>
      </c>
    </row>
    <row r="2766" spans="1:6" x14ac:dyDescent="0.25">
      <c r="A2766" s="2" t="s">
        <v>263</v>
      </c>
      <c r="B2766" s="2" t="s">
        <v>264</v>
      </c>
      <c r="C2766" s="2" t="s">
        <v>535</v>
      </c>
      <c r="D2766" s="2">
        <v>102</v>
      </c>
      <c r="E2766" s="2" t="s">
        <v>536</v>
      </c>
      <c r="F2766" s="2">
        <v>2008</v>
      </c>
    </row>
    <row r="2767" spans="1:6" x14ac:dyDescent="0.25">
      <c r="A2767" s="2" t="s">
        <v>263</v>
      </c>
      <c r="B2767" s="2" t="s">
        <v>264</v>
      </c>
      <c r="C2767" s="2" t="s">
        <v>535</v>
      </c>
      <c r="D2767" s="2">
        <v>102</v>
      </c>
      <c r="E2767" s="2" t="s">
        <v>536</v>
      </c>
      <c r="F2767" s="2">
        <v>2009</v>
      </c>
    </row>
    <row r="2768" spans="1:6" x14ac:dyDescent="0.25">
      <c r="A2768" s="2" t="s">
        <v>263</v>
      </c>
      <c r="B2768" s="2" t="s">
        <v>264</v>
      </c>
      <c r="C2768" s="2" t="s">
        <v>535</v>
      </c>
      <c r="D2768" s="2">
        <v>102</v>
      </c>
      <c r="E2768" s="2" t="s">
        <v>536</v>
      </c>
      <c r="F2768" s="2">
        <v>2010</v>
      </c>
    </row>
    <row r="2769" spans="1:6" x14ac:dyDescent="0.25">
      <c r="A2769" s="2" t="s">
        <v>263</v>
      </c>
      <c r="B2769" s="2" t="s">
        <v>264</v>
      </c>
      <c r="C2769" s="2" t="s">
        <v>535</v>
      </c>
      <c r="D2769" s="2">
        <v>102</v>
      </c>
      <c r="E2769" s="2" t="s">
        <v>536</v>
      </c>
      <c r="F2769" s="2">
        <v>2011</v>
      </c>
    </row>
    <row r="2770" spans="1:6" x14ac:dyDescent="0.25">
      <c r="A2770" s="2" t="s">
        <v>263</v>
      </c>
      <c r="B2770" s="2" t="s">
        <v>264</v>
      </c>
      <c r="C2770" s="2" t="s">
        <v>535</v>
      </c>
      <c r="D2770" s="2">
        <v>102</v>
      </c>
      <c r="E2770" s="2" t="s">
        <v>536</v>
      </c>
      <c r="F2770" s="2">
        <v>2012</v>
      </c>
    </row>
    <row r="2771" spans="1:6" x14ac:dyDescent="0.25">
      <c r="A2771" s="2" t="s">
        <v>263</v>
      </c>
      <c r="B2771" s="2" t="s">
        <v>264</v>
      </c>
      <c r="C2771" s="2" t="s">
        <v>535</v>
      </c>
      <c r="D2771" s="2">
        <v>102</v>
      </c>
      <c r="E2771" s="2" t="s">
        <v>536</v>
      </c>
      <c r="F2771" s="2">
        <v>2013</v>
      </c>
    </row>
    <row r="2772" spans="1:6" x14ac:dyDescent="0.25">
      <c r="A2772" s="2" t="s">
        <v>263</v>
      </c>
      <c r="B2772" s="2" t="s">
        <v>264</v>
      </c>
      <c r="C2772" s="2" t="s">
        <v>537</v>
      </c>
      <c r="D2772" s="2">
        <v>87</v>
      </c>
      <c r="E2772" s="2" t="s">
        <v>538</v>
      </c>
      <c r="F2772" s="2">
        <v>1995</v>
      </c>
    </row>
    <row r="2773" spans="1:6" x14ac:dyDescent="0.25">
      <c r="A2773" s="2" t="s">
        <v>263</v>
      </c>
      <c r="B2773" s="2" t="s">
        <v>264</v>
      </c>
      <c r="C2773" s="2" t="s">
        <v>537</v>
      </c>
      <c r="D2773" s="2">
        <v>87</v>
      </c>
      <c r="E2773" s="2" t="s">
        <v>538</v>
      </c>
      <c r="F2773" s="2">
        <v>1996</v>
      </c>
    </row>
    <row r="2774" spans="1:6" x14ac:dyDescent="0.25">
      <c r="A2774" s="2" t="s">
        <v>263</v>
      </c>
      <c r="B2774" s="2" t="s">
        <v>264</v>
      </c>
      <c r="C2774" s="2" t="s">
        <v>537</v>
      </c>
      <c r="D2774" s="2">
        <v>87</v>
      </c>
      <c r="E2774" s="2" t="s">
        <v>538</v>
      </c>
      <c r="F2774" s="2">
        <v>1997</v>
      </c>
    </row>
    <row r="2775" spans="1:6" x14ac:dyDescent="0.25">
      <c r="A2775" s="2" t="s">
        <v>263</v>
      </c>
      <c r="B2775" s="2" t="s">
        <v>264</v>
      </c>
      <c r="C2775" s="2" t="s">
        <v>537</v>
      </c>
      <c r="D2775" s="2">
        <v>87</v>
      </c>
      <c r="E2775" s="2" t="s">
        <v>538</v>
      </c>
      <c r="F2775" s="2">
        <v>1998</v>
      </c>
    </row>
    <row r="2776" spans="1:6" x14ac:dyDescent="0.25">
      <c r="A2776" s="2" t="s">
        <v>263</v>
      </c>
      <c r="B2776" s="2" t="s">
        <v>264</v>
      </c>
      <c r="C2776" s="2" t="s">
        <v>537</v>
      </c>
      <c r="D2776" s="2">
        <v>87</v>
      </c>
      <c r="E2776" s="2" t="s">
        <v>538</v>
      </c>
      <c r="F2776" s="2">
        <v>1999</v>
      </c>
    </row>
    <row r="2777" spans="1:6" x14ac:dyDescent="0.25">
      <c r="A2777" s="2" t="s">
        <v>263</v>
      </c>
      <c r="B2777" s="2" t="s">
        <v>264</v>
      </c>
      <c r="C2777" s="2" t="s">
        <v>537</v>
      </c>
      <c r="D2777" s="2">
        <v>87</v>
      </c>
      <c r="E2777" s="2" t="s">
        <v>538</v>
      </c>
      <c r="F2777" s="2">
        <v>2000</v>
      </c>
    </row>
    <row r="2778" spans="1:6" x14ac:dyDescent="0.25">
      <c r="A2778" s="2" t="s">
        <v>263</v>
      </c>
      <c r="B2778" s="2" t="s">
        <v>264</v>
      </c>
      <c r="C2778" s="2" t="s">
        <v>537</v>
      </c>
      <c r="D2778" s="2">
        <v>87</v>
      </c>
      <c r="E2778" s="2" t="s">
        <v>538</v>
      </c>
      <c r="F2778" s="2">
        <v>2001</v>
      </c>
    </row>
    <row r="2779" spans="1:6" x14ac:dyDescent="0.25">
      <c r="A2779" s="2" t="s">
        <v>263</v>
      </c>
      <c r="B2779" s="2" t="s">
        <v>264</v>
      </c>
      <c r="C2779" s="2" t="s">
        <v>537</v>
      </c>
      <c r="D2779" s="2">
        <v>87</v>
      </c>
      <c r="E2779" s="2" t="s">
        <v>538</v>
      </c>
      <c r="F2779" s="2">
        <v>2002</v>
      </c>
    </row>
    <row r="2780" spans="1:6" x14ac:dyDescent="0.25">
      <c r="A2780" s="2" t="s">
        <v>263</v>
      </c>
      <c r="B2780" s="2" t="s">
        <v>264</v>
      </c>
      <c r="C2780" s="2" t="s">
        <v>537</v>
      </c>
      <c r="D2780" s="2">
        <v>87</v>
      </c>
      <c r="E2780" s="2" t="s">
        <v>538</v>
      </c>
      <c r="F2780" s="2">
        <v>2003</v>
      </c>
    </row>
    <row r="2781" spans="1:6" x14ac:dyDescent="0.25">
      <c r="A2781" s="2" t="s">
        <v>263</v>
      </c>
      <c r="B2781" s="2" t="s">
        <v>264</v>
      </c>
      <c r="C2781" s="2" t="s">
        <v>537</v>
      </c>
      <c r="D2781" s="2">
        <v>87</v>
      </c>
      <c r="E2781" s="2" t="s">
        <v>538</v>
      </c>
      <c r="F2781" s="2">
        <v>2004</v>
      </c>
    </row>
    <row r="2782" spans="1:6" x14ac:dyDescent="0.25">
      <c r="A2782" s="2" t="s">
        <v>263</v>
      </c>
      <c r="B2782" s="2" t="s">
        <v>264</v>
      </c>
      <c r="C2782" s="2" t="s">
        <v>537</v>
      </c>
      <c r="D2782" s="2">
        <v>87</v>
      </c>
      <c r="E2782" s="2" t="s">
        <v>538</v>
      </c>
      <c r="F2782" s="2">
        <v>2005</v>
      </c>
    </row>
    <row r="2783" spans="1:6" x14ac:dyDescent="0.25">
      <c r="A2783" s="2" t="s">
        <v>263</v>
      </c>
      <c r="B2783" s="2" t="s">
        <v>264</v>
      </c>
      <c r="C2783" s="2" t="s">
        <v>537</v>
      </c>
      <c r="D2783" s="2">
        <v>95</v>
      </c>
      <c r="E2783" s="2" t="s">
        <v>538</v>
      </c>
      <c r="F2783" s="2">
        <v>2006</v>
      </c>
    </row>
    <row r="2784" spans="1:6" x14ac:dyDescent="0.25">
      <c r="A2784" s="2" t="s">
        <v>263</v>
      </c>
      <c r="B2784" s="2" t="s">
        <v>264</v>
      </c>
      <c r="C2784" s="2" t="s">
        <v>537</v>
      </c>
      <c r="D2784" s="2">
        <v>95</v>
      </c>
      <c r="E2784" s="2" t="s">
        <v>538</v>
      </c>
      <c r="F2784" s="2">
        <v>2007</v>
      </c>
    </row>
    <row r="2785" spans="1:6" x14ac:dyDescent="0.25">
      <c r="A2785" s="2" t="s">
        <v>263</v>
      </c>
      <c r="B2785" s="2" t="s">
        <v>264</v>
      </c>
      <c r="C2785" s="2" t="s">
        <v>537</v>
      </c>
      <c r="D2785" s="2">
        <v>95</v>
      </c>
      <c r="E2785" s="2" t="s">
        <v>538</v>
      </c>
      <c r="F2785" s="2">
        <v>2008</v>
      </c>
    </row>
    <row r="2786" spans="1:6" x14ac:dyDescent="0.25">
      <c r="A2786" s="2" t="s">
        <v>263</v>
      </c>
      <c r="B2786" s="2" t="s">
        <v>264</v>
      </c>
      <c r="C2786" s="2" t="s">
        <v>537</v>
      </c>
      <c r="D2786" s="2">
        <v>95</v>
      </c>
      <c r="E2786" s="2" t="s">
        <v>538</v>
      </c>
      <c r="F2786" s="2">
        <v>2009</v>
      </c>
    </row>
    <row r="2787" spans="1:6" x14ac:dyDescent="0.25">
      <c r="A2787" s="2" t="s">
        <v>263</v>
      </c>
      <c r="B2787" s="2" t="s">
        <v>264</v>
      </c>
      <c r="C2787" s="2" t="s">
        <v>537</v>
      </c>
      <c r="D2787" s="2">
        <v>95</v>
      </c>
      <c r="E2787" s="2" t="s">
        <v>538</v>
      </c>
      <c r="F2787" s="2">
        <v>2010</v>
      </c>
    </row>
    <row r="2788" spans="1:6" x14ac:dyDescent="0.25">
      <c r="A2788" s="2" t="s">
        <v>263</v>
      </c>
      <c r="B2788" s="2" t="s">
        <v>264</v>
      </c>
      <c r="C2788" s="2" t="s">
        <v>537</v>
      </c>
      <c r="D2788" s="2">
        <v>95</v>
      </c>
      <c r="E2788" s="2" t="s">
        <v>538</v>
      </c>
      <c r="F2788" s="2">
        <v>2011</v>
      </c>
    </row>
    <row r="2789" spans="1:6" x14ac:dyDescent="0.25">
      <c r="A2789" s="2" t="s">
        <v>263</v>
      </c>
      <c r="B2789" s="2" t="s">
        <v>264</v>
      </c>
      <c r="C2789" s="2" t="s">
        <v>537</v>
      </c>
      <c r="D2789" s="2">
        <v>95</v>
      </c>
      <c r="E2789" s="2" t="s">
        <v>538</v>
      </c>
      <c r="F2789" s="2">
        <v>2012</v>
      </c>
    </row>
    <row r="2790" spans="1:6" x14ac:dyDescent="0.25">
      <c r="A2790" s="2" t="s">
        <v>263</v>
      </c>
      <c r="B2790" s="2" t="s">
        <v>264</v>
      </c>
      <c r="C2790" s="2" t="s">
        <v>537</v>
      </c>
      <c r="D2790" s="2">
        <v>95</v>
      </c>
      <c r="E2790" s="2" t="s">
        <v>538</v>
      </c>
      <c r="F2790" s="2">
        <v>2013</v>
      </c>
    </row>
    <row r="2791" spans="1:6" x14ac:dyDescent="0.25">
      <c r="A2791" s="2" t="s">
        <v>263</v>
      </c>
      <c r="B2791" s="2" t="s">
        <v>264</v>
      </c>
      <c r="C2791" s="2" t="s">
        <v>539</v>
      </c>
      <c r="D2791" s="2">
        <v>97</v>
      </c>
      <c r="E2791" s="2" t="s">
        <v>540</v>
      </c>
      <c r="F2791" s="2">
        <v>1995</v>
      </c>
    </row>
    <row r="2792" spans="1:6" x14ac:dyDescent="0.25">
      <c r="A2792" s="2" t="s">
        <v>263</v>
      </c>
      <c r="B2792" s="2" t="s">
        <v>264</v>
      </c>
      <c r="C2792" s="2" t="s">
        <v>539</v>
      </c>
      <c r="D2792" s="2">
        <v>97</v>
      </c>
      <c r="E2792" s="2" t="s">
        <v>540</v>
      </c>
      <c r="F2792" s="2">
        <v>1996</v>
      </c>
    </row>
    <row r="2793" spans="1:6" x14ac:dyDescent="0.25">
      <c r="A2793" s="2" t="s">
        <v>263</v>
      </c>
      <c r="B2793" s="2" t="s">
        <v>264</v>
      </c>
      <c r="C2793" s="2" t="s">
        <v>539</v>
      </c>
      <c r="D2793" s="2">
        <v>97</v>
      </c>
      <c r="E2793" s="2" t="s">
        <v>540</v>
      </c>
      <c r="F2793" s="2">
        <v>1997</v>
      </c>
    </row>
    <row r="2794" spans="1:6" x14ac:dyDescent="0.25">
      <c r="A2794" s="2" t="s">
        <v>263</v>
      </c>
      <c r="B2794" s="2" t="s">
        <v>264</v>
      </c>
      <c r="C2794" s="2" t="s">
        <v>539</v>
      </c>
      <c r="D2794" s="2">
        <v>97</v>
      </c>
      <c r="E2794" s="2" t="s">
        <v>540</v>
      </c>
      <c r="F2794" s="2">
        <v>1998</v>
      </c>
    </row>
    <row r="2795" spans="1:6" x14ac:dyDescent="0.25">
      <c r="A2795" s="2" t="s">
        <v>263</v>
      </c>
      <c r="B2795" s="2" t="s">
        <v>264</v>
      </c>
      <c r="C2795" s="2" t="s">
        <v>539</v>
      </c>
      <c r="D2795" s="2">
        <v>97</v>
      </c>
      <c r="E2795" s="2" t="s">
        <v>540</v>
      </c>
      <c r="F2795" s="2">
        <v>1999</v>
      </c>
    </row>
    <row r="2796" spans="1:6" x14ac:dyDescent="0.25">
      <c r="A2796" s="2" t="s">
        <v>263</v>
      </c>
      <c r="B2796" s="2" t="s">
        <v>264</v>
      </c>
      <c r="C2796" s="2" t="s">
        <v>539</v>
      </c>
      <c r="D2796" s="2">
        <v>97</v>
      </c>
      <c r="E2796" s="2" t="s">
        <v>540</v>
      </c>
      <c r="F2796" s="2">
        <v>2000</v>
      </c>
    </row>
    <row r="2797" spans="1:6" x14ac:dyDescent="0.25">
      <c r="A2797" s="2" t="s">
        <v>263</v>
      </c>
      <c r="B2797" s="2" t="s">
        <v>264</v>
      </c>
      <c r="C2797" s="2" t="s">
        <v>539</v>
      </c>
      <c r="D2797" s="2">
        <v>97</v>
      </c>
      <c r="E2797" s="2" t="s">
        <v>540</v>
      </c>
      <c r="F2797" s="2">
        <v>2001</v>
      </c>
    </row>
    <row r="2798" spans="1:6" x14ac:dyDescent="0.25">
      <c r="A2798" s="2" t="s">
        <v>263</v>
      </c>
      <c r="B2798" s="2" t="s">
        <v>264</v>
      </c>
      <c r="C2798" s="2" t="s">
        <v>539</v>
      </c>
      <c r="D2798" s="2">
        <v>97</v>
      </c>
      <c r="E2798" s="2" t="s">
        <v>540</v>
      </c>
      <c r="F2798" s="2">
        <v>2002</v>
      </c>
    </row>
    <row r="2799" spans="1:6" x14ac:dyDescent="0.25">
      <c r="A2799" s="2" t="s">
        <v>263</v>
      </c>
      <c r="B2799" s="2" t="s">
        <v>264</v>
      </c>
      <c r="C2799" s="2" t="s">
        <v>539</v>
      </c>
      <c r="D2799" s="2">
        <v>97</v>
      </c>
      <c r="E2799" s="2" t="s">
        <v>540</v>
      </c>
      <c r="F2799" s="2">
        <v>2003</v>
      </c>
    </row>
    <row r="2800" spans="1:6" x14ac:dyDescent="0.25">
      <c r="A2800" s="2" t="s">
        <v>263</v>
      </c>
      <c r="B2800" s="2" t="s">
        <v>264</v>
      </c>
      <c r="C2800" s="2" t="s">
        <v>539</v>
      </c>
      <c r="D2800" s="2">
        <v>97</v>
      </c>
      <c r="E2800" s="2" t="s">
        <v>540</v>
      </c>
      <c r="F2800" s="2">
        <v>2004</v>
      </c>
    </row>
    <row r="2801" spans="1:6" x14ac:dyDescent="0.25">
      <c r="A2801" s="2" t="s">
        <v>263</v>
      </c>
      <c r="B2801" s="2" t="s">
        <v>264</v>
      </c>
      <c r="C2801" s="2" t="s">
        <v>539</v>
      </c>
      <c r="D2801" s="2">
        <v>97</v>
      </c>
      <c r="E2801" s="2" t="s">
        <v>540</v>
      </c>
      <c r="F2801" s="2">
        <v>2005</v>
      </c>
    </row>
    <row r="2802" spans="1:6" x14ac:dyDescent="0.25">
      <c r="A2802" s="2" t="s">
        <v>263</v>
      </c>
      <c r="B2802" s="2" t="s">
        <v>264</v>
      </c>
      <c r="C2802" s="2" t="s">
        <v>539</v>
      </c>
      <c r="D2802" s="2">
        <v>109</v>
      </c>
      <c r="E2802" s="2" t="s">
        <v>540</v>
      </c>
      <c r="F2802" s="2">
        <v>2006</v>
      </c>
    </row>
    <row r="2803" spans="1:6" x14ac:dyDescent="0.25">
      <c r="A2803" s="2" t="s">
        <v>263</v>
      </c>
      <c r="B2803" s="2" t="s">
        <v>264</v>
      </c>
      <c r="C2803" s="2" t="s">
        <v>539</v>
      </c>
      <c r="D2803" s="2">
        <v>109</v>
      </c>
      <c r="E2803" s="2" t="s">
        <v>540</v>
      </c>
      <c r="F2803" s="2">
        <v>2007</v>
      </c>
    </row>
    <row r="2804" spans="1:6" x14ac:dyDescent="0.25">
      <c r="A2804" s="2" t="s">
        <v>263</v>
      </c>
      <c r="B2804" s="2" t="s">
        <v>264</v>
      </c>
      <c r="C2804" s="2" t="s">
        <v>539</v>
      </c>
      <c r="D2804" s="2">
        <v>109</v>
      </c>
      <c r="E2804" s="2" t="s">
        <v>540</v>
      </c>
      <c r="F2804" s="2">
        <v>2008</v>
      </c>
    </row>
    <row r="2805" spans="1:6" x14ac:dyDescent="0.25">
      <c r="A2805" s="2" t="s">
        <v>263</v>
      </c>
      <c r="B2805" s="2" t="s">
        <v>264</v>
      </c>
      <c r="C2805" s="2" t="s">
        <v>539</v>
      </c>
      <c r="D2805" s="2">
        <v>109</v>
      </c>
      <c r="E2805" s="2" t="s">
        <v>540</v>
      </c>
      <c r="F2805" s="2">
        <v>2009</v>
      </c>
    </row>
    <row r="2806" spans="1:6" x14ac:dyDescent="0.25">
      <c r="A2806" s="2" t="s">
        <v>263</v>
      </c>
      <c r="B2806" s="2" t="s">
        <v>264</v>
      </c>
      <c r="C2806" s="2" t="s">
        <v>539</v>
      </c>
      <c r="D2806" s="2">
        <v>109</v>
      </c>
      <c r="E2806" s="2" t="s">
        <v>540</v>
      </c>
      <c r="F2806" s="2">
        <v>2010</v>
      </c>
    </row>
    <row r="2807" spans="1:6" x14ac:dyDescent="0.25">
      <c r="A2807" s="2" t="s">
        <v>263</v>
      </c>
      <c r="B2807" s="2" t="s">
        <v>264</v>
      </c>
      <c r="C2807" s="2" t="s">
        <v>539</v>
      </c>
      <c r="D2807" s="2">
        <v>109</v>
      </c>
      <c r="E2807" s="2" t="s">
        <v>540</v>
      </c>
      <c r="F2807" s="2">
        <v>2011</v>
      </c>
    </row>
    <row r="2808" spans="1:6" x14ac:dyDescent="0.25">
      <c r="A2808" s="2" t="s">
        <v>263</v>
      </c>
      <c r="B2808" s="2" t="s">
        <v>264</v>
      </c>
      <c r="C2808" s="2" t="s">
        <v>539</v>
      </c>
      <c r="D2808" s="2">
        <v>109</v>
      </c>
      <c r="E2808" s="2" t="s">
        <v>540</v>
      </c>
      <c r="F2808" s="2">
        <v>2012</v>
      </c>
    </row>
    <row r="2809" spans="1:6" x14ac:dyDescent="0.25">
      <c r="A2809" s="2" t="s">
        <v>263</v>
      </c>
      <c r="B2809" s="2" t="s">
        <v>264</v>
      </c>
      <c r="C2809" s="2" t="s">
        <v>539</v>
      </c>
      <c r="D2809" s="2">
        <v>109</v>
      </c>
      <c r="E2809" s="2" t="s">
        <v>540</v>
      </c>
      <c r="F2809" s="2">
        <v>2013</v>
      </c>
    </row>
    <row r="2810" spans="1:6" x14ac:dyDescent="0.25">
      <c r="A2810" s="2" t="s">
        <v>263</v>
      </c>
      <c r="B2810" s="2" t="s">
        <v>264</v>
      </c>
      <c r="C2810" s="2" t="s">
        <v>54</v>
      </c>
      <c r="D2810" s="2">
        <v>88</v>
      </c>
      <c r="E2810" s="2" t="s">
        <v>541</v>
      </c>
      <c r="F2810" s="2">
        <v>1995</v>
      </c>
    </row>
    <row r="2811" spans="1:6" x14ac:dyDescent="0.25">
      <c r="A2811" s="2" t="s">
        <v>263</v>
      </c>
      <c r="B2811" s="2" t="s">
        <v>264</v>
      </c>
      <c r="C2811" s="2" t="s">
        <v>54</v>
      </c>
      <c r="D2811" s="2">
        <v>88</v>
      </c>
      <c r="E2811" s="2" t="s">
        <v>541</v>
      </c>
      <c r="F2811" s="2">
        <v>1996</v>
      </c>
    </row>
    <row r="2812" spans="1:6" x14ac:dyDescent="0.25">
      <c r="A2812" s="2" t="s">
        <v>263</v>
      </c>
      <c r="B2812" s="2" t="s">
        <v>264</v>
      </c>
      <c r="C2812" s="2" t="s">
        <v>54</v>
      </c>
      <c r="D2812" s="2">
        <v>88</v>
      </c>
      <c r="E2812" s="2" t="s">
        <v>541</v>
      </c>
      <c r="F2812" s="2">
        <v>1997</v>
      </c>
    </row>
    <row r="2813" spans="1:6" x14ac:dyDescent="0.25">
      <c r="A2813" s="2" t="s">
        <v>263</v>
      </c>
      <c r="B2813" s="2" t="s">
        <v>264</v>
      </c>
      <c r="C2813" s="2" t="s">
        <v>54</v>
      </c>
      <c r="D2813" s="2">
        <v>88</v>
      </c>
      <c r="E2813" s="2" t="s">
        <v>541</v>
      </c>
      <c r="F2813" s="2">
        <v>1998</v>
      </c>
    </row>
    <row r="2814" spans="1:6" x14ac:dyDescent="0.25">
      <c r="A2814" s="2" t="s">
        <v>263</v>
      </c>
      <c r="B2814" s="2" t="s">
        <v>264</v>
      </c>
      <c r="C2814" s="2" t="s">
        <v>54</v>
      </c>
      <c r="D2814" s="2">
        <v>88</v>
      </c>
      <c r="E2814" s="2" t="s">
        <v>541</v>
      </c>
      <c r="F2814" s="2">
        <v>1999</v>
      </c>
    </row>
    <row r="2815" spans="1:6" x14ac:dyDescent="0.25">
      <c r="A2815" s="2" t="s">
        <v>263</v>
      </c>
      <c r="B2815" s="2" t="s">
        <v>264</v>
      </c>
      <c r="C2815" s="2" t="s">
        <v>54</v>
      </c>
      <c r="D2815" s="2">
        <v>88</v>
      </c>
      <c r="E2815" s="2" t="s">
        <v>541</v>
      </c>
      <c r="F2815" s="2">
        <v>2000</v>
      </c>
    </row>
    <row r="2816" spans="1:6" x14ac:dyDescent="0.25">
      <c r="A2816" s="2" t="s">
        <v>263</v>
      </c>
      <c r="B2816" s="2" t="s">
        <v>264</v>
      </c>
      <c r="C2816" s="2" t="s">
        <v>54</v>
      </c>
      <c r="D2816" s="2">
        <v>88</v>
      </c>
      <c r="E2816" s="2" t="s">
        <v>541</v>
      </c>
      <c r="F2816" s="2">
        <v>2001</v>
      </c>
    </row>
    <row r="2817" spans="1:6" x14ac:dyDescent="0.25">
      <c r="A2817" s="2" t="s">
        <v>263</v>
      </c>
      <c r="B2817" s="2" t="s">
        <v>264</v>
      </c>
      <c r="C2817" s="2" t="s">
        <v>54</v>
      </c>
      <c r="D2817" s="2">
        <v>88</v>
      </c>
      <c r="E2817" s="2" t="s">
        <v>541</v>
      </c>
      <c r="F2817" s="2">
        <v>2002</v>
      </c>
    </row>
    <row r="2818" spans="1:6" x14ac:dyDescent="0.25">
      <c r="A2818" s="2" t="s">
        <v>263</v>
      </c>
      <c r="B2818" s="2" t="s">
        <v>264</v>
      </c>
      <c r="C2818" s="2" t="s">
        <v>54</v>
      </c>
      <c r="D2818" s="2">
        <v>88</v>
      </c>
      <c r="E2818" s="2" t="s">
        <v>541</v>
      </c>
      <c r="F2818" s="2">
        <v>2003</v>
      </c>
    </row>
    <row r="2819" spans="1:6" x14ac:dyDescent="0.25">
      <c r="A2819" s="2" t="s">
        <v>263</v>
      </c>
      <c r="B2819" s="2" t="s">
        <v>264</v>
      </c>
      <c r="C2819" s="2" t="s">
        <v>54</v>
      </c>
      <c r="D2819" s="2">
        <v>88</v>
      </c>
      <c r="E2819" s="2" t="s">
        <v>541</v>
      </c>
      <c r="F2819" s="2">
        <v>2004</v>
      </c>
    </row>
    <row r="2820" spans="1:6" x14ac:dyDescent="0.25">
      <c r="A2820" s="2" t="s">
        <v>263</v>
      </c>
      <c r="B2820" s="2" t="s">
        <v>264</v>
      </c>
      <c r="C2820" s="2" t="s">
        <v>54</v>
      </c>
      <c r="D2820" s="2">
        <v>88</v>
      </c>
      <c r="E2820" s="2" t="s">
        <v>541</v>
      </c>
      <c r="F2820" s="2">
        <v>2005</v>
      </c>
    </row>
    <row r="2821" spans="1:6" x14ac:dyDescent="0.25">
      <c r="A2821" s="2" t="s">
        <v>263</v>
      </c>
      <c r="B2821" s="2" t="s">
        <v>264</v>
      </c>
      <c r="C2821" s="2" t="s">
        <v>54</v>
      </c>
      <c r="D2821" s="2">
        <v>96</v>
      </c>
      <c r="E2821" s="2" t="s">
        <v>541</v>
      </c>
      <c r="F2821" s="2">
        <v>2006</v>
      </c>
    </row>
    <row r="2822" spans="1:6" x14ac:dyDescent="0.25">
      <c r="A2822" s="2" t="s">
        <v>263</v>
      </c>
      <c r="B2822" s="2" t="s">
        <v>264</v>
      </c>
      <c r="C2822" s="2" t="s">
        <v>54</v>
      </c>
      <c r="D2822" s="2">
        <v>96</v>
      </c>
      <c r="E2822" s="2" t="s">
        <v>541</v>
      </c>
      <c r="F2822" s="2">
        <v>2007</v>
      </c>
    </row>
    <row r="2823" spans="1:6" x14ac:dyDescent="0.25">
      <c r="A2823" s="2" t="s">
        <v>263</v>
      </c>
      <c r="B2823" s="2" t="s">
        <v>264</v>
      </c>
      <c r="C2823" s="2" t="s">
        <v>54</v>
      </c>
      <c r="D2823" s="2">
        <v>96</v>
      </c>
      <c r="E2823" s="2" t="s">
        <v>541</v>
      </c>
      <c r="F2823" s="2">
        <v>2008</v>
      </c>
    </row>
    <row r="2824" spans="1:6" x14ac:dyDescent="0.25">
      <c r="A2824" s="2" t="s">
        <v>263</v>
      </c>
      <c r="B2824" s="2" t="s">
        <v>264</v>
      </c>
      <c r="C2824" s="2" t="s">
        <v>54</v>
      </c>
      <c r="D2824" s="2">
        <v>96</v>
      </c>
      <c r="E2824" s="2" t="s">
        <v>541</v>
      </c>
      <c r="F2824" s="2">
        <v>2009</v>
      </c>
    </row>
    <row r="2825" spans="1:6" x14ac:dyDescent="0.25">
      <c r="A2825" s="2" t="s">
        <v>263</v>
      </c>
      <c r="B2825" s="2" t="s">
        <v>264</v>
      </c>
      <c r="C2825" s="2" t="s">
        <v>54</v>
      </c>
      <c r="D2825" s="2">
        <v>96</v>
      </c>
      <c r="E2825" s="2" t="s">
        <v>541</v>
      </c>
      <c r="F2825" s="2">
        <v>2010</v>
      </c>
    </row>
    <row r="2826" spans="1:6" x14ac:dyDescent="0.25">
      <c r="A2826" s="2" t="s">
        <v>263</v>
      </c>
      <c r="B2826" s="2" t="s">
        <v>264</v>
      </c>
      <c r="C2826" s="2" t="s">
        <v>54</v>
      </c>
      <c r="D2826" s="2">
        <v>96</v>
      </c>
      <c r="E2826" s="2" t="s">
        <v>541</v>
      </c>
      <c r="F2826" s="2">
        <v>2011</v>
      </c>
    </row>
    <row r="2827" spans="1:6" x14ac:dyDescent="0.25">
      <c r="A2827" s="2" t="s">
        <v>263</v>
      </c>
      <c r="B2827" s="2" t="s">
        <v>264</v>
      </c>
      <c r="C2827" s="2" t="s">
        <v>54</v>
      </c>
      <c r="D2827" s="2">
        <v>96</v>
      </c>
      <c r="E2827" s="2" t="s">
        <v>541</v>
      </c>
      <c r="F2827" s="2">
        <v>2012</v>
      </c>
    </row>
    <row r="2828" spans="1:6" x14ac:dyDescent="0.25">
      <c r="A2828" s="2" t="s">
        <v>263</v>
      </c>
      <c r="B2828" s="2" t="s">
        <v>264</v>
      </c>
      <c r="C2828" s="2" t="s">
        <v>54</v>
      </c>
      <c r="D2828" s="2">
        <v>96</v>
      </c>
      <c r="E2828" s="2" t="s">
        <v>541</v>
      </c>
      <c r="F2828" s="2">
        <v>2013</v>
      </c>
    </row>
  </sheetData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700"/>
  <sheetViews>
    <sheetView workbookViewId="0">
      <selection sqref="A1:F1"/>
    </sheetView>
  </sheetViews>
  <sheetFormatPr defaultRowHeight="15" x14ac:dyDescent="0.25"/>
  <cols>
    <col min="1" max="1" width="21.85546875" style="51" customWidth="1"/>
    <col min="2" max="2" width="9.140625" style="51"/>
    <col min="3" max="3" width="23.140625" style="51" customWidth="1"/>
    <col min="4" max="4" width="22.85546875" style="51" customWidth="1"/>
    <col min="5" max="5" width="44.85546875" style="51" customWidth="1"/>
    <col min="6" max="16384" width="9.140625" style="51"/>
  </cols>
  <sheetData>
    <row r="1" spans="1:6" x14ac:dyDescent="0.25">
      <c r="A1" s="152" t="s">
        <v>711</v>
      </c>
      <c r="B1" s="152" t="s">
        <v>710</v>
      </c>
      <c r="C1" s="152" t="s">
        <v>708</v>
      </c>
      <c r="D1" s="152" t="s">
        <v>712</v>
      </c>
      <c r="E1" s="2" t="s">
        <v>262</v>
      </c>
      <c r="F1" s="152" t="s">
        <v>1</v>
      </c>
    </row>
    <row r="2" spans="1:6" x14ac:dyDescent="0.25">
      <c r="A2" s="51" t="s">
        <v>542</v>
      </c>
      <c r="B2" s="51" t="s">
        <v>543</v>
      </c>
      <c r="C2" s="51" t="s">
        <v>544</v>
      </c>
      <c r="D2" s="51">
        <v>58</v>
      </c>
      <c r="E2" s="51" t="s">
        <v>545</v>
      </c>
      <c r="F2" s="51">
        <v>1995</v>
      </c>
    </row>
    <row r="3" spans="1:6" x14ac:dyDescent="0.25">
      <c r="A3" s="51" t="s">
        <v>542</v>
      </c>
      <c r="B3" s="51" t="s">
        <v>543</v>
      </c>
      <c r="C3" s="51" t="s">
        <v>544</v>
      </c>
      <c r="D3" s="51">
        <v>58</v>
      </c>
      <c r="E3" s="51" t="s">
        <v>545</v>
      </c>
      <c r="F3" s="51">
        <v>1996</v>
      </c>
    </row>
    <row r="4" spans="1:6" x14ac:dyDescent="0.25">
      <c r="A4" s="51" t="s">
        <v>542</v>
      </c>
      <c r="B4" s="51" t="s">
        <v>543</v>
      </c>
      <c r="C4" s="51" t="s">
        <v>544</v>
      </c>
      <c r="D4" s="51">
        <v>58</v>
      </c>
      <c r="E4" s="51" t="s">
        <v>545</v>
      </c>
      <c r="F4" s="51">
        <v>1997</v>
      </c>
    </row>
    <row r="5" spans="1:6" x14ac:dyDescent="0.25">
      <c r="A5" s="51" t="s">
        <v>542</v>
      </c>
      <c r="B5" s="51" t="s">
        <v>543</v>
      </c>
      <c r="C5" s="51" t="s">
        <v>544</v>
      </c>
      <c r="D5" s="51">
        <v>58</v>
      </c>
      <c r="E5" s="51" t="s">
        <v>545</v>
      </c>
      <c r="F5" s="51">
        <v>1998</v>
      </c>
    </row>
    <row r="6" spans="1:6" x14ac:dyDescent="0.25">
      <c r="A6" s="51" t="s">
        <v>542</v>
      </c>
      <c r="B6" s="51" t="s">
        <v>543</v>
      </c>
      <c r="C6" s="51" t="s">
        <v>544</v>
      </c>
      <c r="D6" s="51">
        <v>58</v>
      </c>
      <c r="E6" s="51" t="s">
        <v>545</v>
      </c>
      <c r="F6" s="51">
        <v>1999</v>
      </c>
    </row>
    <row r="7" spans="1:6" x14ac:dyDescent="0.25">
      <c r="A7" s="51" t="s">
        <v>542</v>
      </c>
      <c r="B7" s="51" t="s">
        <v>543</v>
      </c>
      <c r="C7" s="51" t="s">
        <v>544</v>
      </c>
      <c r="D7" s="51">
        <v>58</v>
      </c>
      <c r="E7" s="51" t="s">
        <v>545</v>
      </c>
      <c r="F7" s="51">
        <v>2000</v>
      </c>
    </row>
    <row r="8" spans="1:6" x14ac:dyDescent="0.25">
      <c r="A8" s="51" t="s">
        <v>542</v>
      </c>
      <c r="B8" s="51" t="s">
        <v>543</v>
      </c>
      <c r="C8" s="51" t="s">
        <v>544</v>
      </c>
      <c r="D8" s="51">
        <v>58</v>
      </c>
      <c r="E8" s="51" t="s">
        <v>545</v>
      </c>
      <c r="F8" s="51">
        <v>2001</v>
      </c>
    </row>
    <row r="9" spans="1:6" x14ac:dyDescent="0.25">
      <c r="A9" s="51" t="s">
        <v>542</v>
      </c>
      <c r="B9" s="51" t="s">
        <v>543</v>
      </c>
      <c r="C9" s="51" t="s">
        <v>544</v>
      </c>
      <c r="D9" s="51">
        <v>58</v>
      </c>
      <c r="E9" s="51" t="s">
        <v>545</v>
      </c>
      <c r="F9" s="51">
        <v>2002</v>
      </c>
    </row>
    <row r="10" spans="1:6" x14ac:dyDescent="0.25">
      <c r="A10" s="51" t="s">
        <v>542</v>
      </c>
      <c r="B10" s="51" t="s">
        <v>543</v>
      </c>
      <c r="C10" s="51" t="s">
        <v>544</v>
      </c>
      <c r="D10" s="51">
        <v>63</v>
      </c>
      <c r="E10" s="51" t="s">
        <v>545</v>
      </c>
      <c r="F10" s="51">
        <v>2003</v>
      </c>
    </row>
    <row r="11" spans="1:6" x14ac:dyDescent="0.25">
      <c r="A11" s="51" t="s">
        <v>542</v>
      </c>
      <c r="B11" s="51" t="s">
        <v>543</v>
      </c>
      <c r="C11" s="51" t="s">
        <v>544</v>
      </c>
      <c r="D11" s="51">
        <v>63</v>
      </c>
      <c r="E11" s="51" t="s">
        <v>545</v>
      </c>
      <c r="F11" s="51">
        <v>2004</v>
      </c>
    </row>
    <row r="12" spans="1:6" x14ac:dyDescent="0.25">
      <c r="A12" s="51" t="s">
        <v>542</v>
      </c>
      <c r="B12" s="51" t="s">
        <v>543</v>
      </c>
      <c r="C12" s="51" t="s">
        <v>544</v>
      </c>
      <c r="D12" s="51">
        <v>63</v>
      </c>
      <c r="E12" s="51" t="s">
        <v>545</v>
      </c>
      <c r="F12" s="51">
        <v>2005</v>
      </c>
    </row>
    <row r="13" spans="1:6" x14ac:dyDescent="0.25">
      <c r="A13" s="51" t="s">
        <v>542</v>
      </c>
      <c r="B13" s="51" t="s">
        <v>543</v>
      </c>
      <c r="C13" s="51" t="s">
        <v>544</v>
      </c>
      <c r="D13" s="51">
        <v>63</v>
      </c>
      <c r="E13" s="51" t="s">
        <v>545</v>
      </c>
      <c r="F13" s="51">
        <v>2006</v>
      </c>
    </row>
    <row r="14" spans="1:6" x14ac:dyDescent="0.25">
      <c r="A14" s="51" t="s">
        <v>542</v>
      </c>
      <c r="B14" s="51" t="s">
        <v>543</v>
      </c>
      <c r="C14" s="51" t="s">
        <v>544</v>
      </c>
      <c r="D14" s="51">
        <v>63</v>
      </c>
      <c r="E14" s="51" t="s">
        <v>545</v>
      </c>
      <c r="F14" s="51">
        <v>2007</v>
      </c>
    </row>
    <row r="15" spans="1:6" x14ac:dyDescent="0.25">
      <c r="A15" s="51" t="s">
        <v>542</v>
      </c>
      <c r="B15" s="51" t="s">
        <v>543</v>
      </c>
      <c r="C15" s="51" t="s">
        <v>544</v>
      </c>
      <c r="D15" s="51">
        <v>63</v>
      </c>
      <c r="E15" s="51" t="s">
        <v>545</v>
      </c>
      <c r="F15" s="51">
        <v>2008</v>
      </c>
    </row>
    <row r="16" spans="1:6" x14ac:dyDescent="0.25">
      <c r="A16" s="51" t="s">
        <v>542</v>
      </c>
      <c r="B16" s="51" t="s">
        <v>543</v>
      </c>
      <c r="C16" s="51" t="s">
        <v>544</v>
      </c>
      <c r="D16" s="51">
        <v>63</v>
      </c>
      <c r="E16" s="51" t="s">
        <v>545</v>
      </c>
      <c r="F16" s="51">
        <v>2009</v>
      </c>
    </row>
    <row r="17" spans="1:6" x14ac:dyDescent="0.25">
      <c r="A17" s="51" t="s">
        <v>542</v>
      </c>
      <c r="B17" s="51" t="s">
        <v>543</v>
      </c>
      <c r="C17" s="51" t="s">
        <v>544</v>
      </c>
      <c r="D17" s="51">
        <v>63</v>
      </c>
      <c r="E17" s="51" t="s">
        <v>545</v>
      </c>
      <c r="F17" s="51">
        <v>2010</v>
      </c>
    </row>
    <row r="18" spans="1:6" x14ac:dyDescent="0.25">
      <c r="A18" s="51" t="s">
        <v>542</v>
      </c>
      <c r="B18" s="51" t="s">
        <v>543</v>
      </c>
      <c r="C18" s="51" t="s">
        <v>544</v>
      </c>
      <c r="D18" s="51">
        <v>63</v>
      </c>
      <c r="E18" s="51" t="s">
        <v>545</v>
      </c>
      <c r="F18" s="51">
        <v>2011</v>
      </c>
    </row>
    <row r="19" spans="1:6" x14ac:dyDescent="0.25">
      <c r="A19" s="51" t="s">
        <v>542</v>
      </c>
      <c r="B19" s="51" t="s">
        <v>543</v>
      </c>
      <c r="C19" s="51" t="s">
        <v>544</v>
      </c>
      <c r="D19" s="51">
        <v>63</v>
      </c>
      <c r="E19" s="51" t="s">
        <v>545</v>
      </c>
      <c r="F19" s="51">
        <v>2012</v>
      </c>
    </row>
    <row r="20" spans="1:6" x14ac:dyDescent="0.25">
      <c r="A20" s="51" t="s">
        <v>542</v>
      </c>
      <c r="B20" s="51" t="s">
        <v>543</v>
      </c>
      <c r="C20" s="51" t="s">
        <v>544</v>
      </c>
      <c r="D20" s="51">
        <v>63</v>
      </c>
      <c r="E20" s="51" t="s">
        <v>545</v>
      </c>
      <c r="F20" s="51">
        <v>2013</v>
      </c>
    </row>
    <row r="21" spans="1:6" x14ac:dyDescent="0.25">
      <c r="A21" s="51" t="s">
        <v>542</v>
      </c>
      <c r="B21" s="51" t="s">
        <v>543</v>
      </c>
      <c r="C21" s="51" t="s">
        <v>546</v>
      </c>
      <c r="D21" s="51">
        <v>66</v>
      </c>
      <c r="E21" s="51" t="s">
        <v>547</v>
      </c>
      <c r="F21" s="51">
        <v>1995</v>
      </c>
    </row>
    <row r="22" spans="1:6" x14ac:dyDescent="0.25">
      <c r="A22" s="51" t="s">
        <v>542</v>
      </c>
      <c r="B22" s="51" t="s">
        <v>543</v>
      </c>
      <c r="C22" s="51" t="s">
        <v>546</v>
      </c>
      <c r="D22" s="51">
        <v>66</v>
      </c>
      <c r="E22" s="51" t="s">
        <v>547</v>
      </c>
      <c r="F22" s="51">
        <v>1996</v>
      </c>
    </row>
    <row r="23" spans="1:6" x14ac:dyDescent="0.25">
      <c r="A23" s="51" t="s">
        <v>542</v>
      </c>
      <c r="B23" s="51" t="s">
        <v>543</v>
      </c>
      <c r="C23" s="51" t="s">
        <v>546</v>
      </c>
      <c r="D23" s="51">
        <v>66</v>
      </c>
      <c r="E23" s="51" t="s">
        <v>547</v>
      </c>
      <c r="F23" s="51">
        <v>1997</v>
      </c>
    </row>
    <row r="24" spans="1:6" x14ac:dyDescent="0.25">
      <c r="A24" s="51" t="s">
        <v>542</v>
      </c>
      <c r="B24" s="51" t="s">
        <v>543</v>
      </c>
      <c r="C24" s="51" t="s">
        <v>546</v>
      </c>
      <c r="D24" s="51">
        <v>66</v>
      </c>
      <c r="E24" s="51" t="s">
        <v>547</v>
      </c>
      <c r="F24" s="51">
        <v>1998</v>
      </c>
    </row>
    <row r="25" spans="1:6" x14ac:dyDescent="0.25">
      <c r="A25" s="51" t="s">
        <v>542</v>
      </c>
      <c r="B25" s="51" t="s">
        <v>543</v>
      </c>
      <c r="C25" s="51" t="s">
        <v>546</v>
      </c>
      <c r="D25" s="51">
        <v>66</v>
      </c>
      <c r="E25" s="51" t="s">
        <v>547</v>
      </c>
      <c r="F25" s="51">
        <v>1999</v>
      </c>
    </row>
    <row r="26" spans="1:6" x14ac:dyDescent="0.25">
      <c r="A26" s="51" t="s">
        <v>542</v>
      </c>
      <c r="B26" s="51" t="s">
        <v>543</v>
      </c>
      <c r="C26" s="51" t="s">
        <v>546</v>
      </c>
      <c r="D26" s="51">
        <v>66</v>
      </c>
      <c r="E26" s="51" t="s">
        <v>547</v>
      </c>
      <c r="F26" s="51">
        <v>2000</v>
      </c>
    </row>
    <row r="27" spans="1:6" x14ac:dyDescent="0.25">
      <c r="A27" s="51" t="s">
        <v>542</v>
      </c>
      <c r="B27" s="51" t="s">
        <v>543</v>
      </c>
      <c r="C27" s="51" t="s">
        <v>546</v>
      </c>
      <c r="D27" s="51">
        <v>66</v>
      </c>
      <c r="E27" s="51" t="s">
        <v>547</v>
      </c>
      <c r="F27" s="51">
        <v>2001</v>
      </c>
    </row>
    <row r="28" spans="1:6" x14ac:dyDescent="0.25">
      <c r="A28" s="51" t="s">
        <v>542</v>
      </c>
      <c r="B28" s="51" t="s">
        <v>543</v>
      </c>
      <c r="C28" s="51" t="s">
        <v>546</v>
      </c>
      <c r="D28" s="51">
        <v>66</v>
      </c>
      <c r="E28" s="51" t="s">
        <v>547</v>
      </c>
      <c r="F28" s="51">
        <v>2002</v>
      </c>
    </row>
    <row r="29" spans="1:6" x14ac:dyDescent="0.25">
      <c r="A29" s="51" t="s">
        <v>542</v>
      </c>
      <c r="B29" s="51" t="s">
        <v>543</v>
      </c>
      <c r="C29" s="51" t="s">
        <v>546</v>
      </c>
      <c r="D29" s="51">
        <v>71</v>
      </c>
      <c r="E29" s="51" t="s">
        <v>547</v>
      </c>
      <c r="F29" s="51">
        <v>2003</v>
      </c>
    </row>
    <row r="30" spans="1:6" x14ac:dyDescent="0.25">
      <c r="A30" s="51" t="s">
        <v>542</v>
      </c>
      <c r="B30" s="51" t="s">
        <v>543</v>
      </c>
      <c r="C30" s="51" t="s">
        <v>546</v>
      </c>
      <c r="D30" s="51">
        <v>71</v>
      </c>
      <c r="E30" s="51" t="s">
        <v>547</v>
      </c>
      <c r="F30" s="51">
        <v>2004</v>
      </c>
    </row>
    <row r="31" spans="1:6" x14ac:dyDescent="0.25">
      <c r="A31" s="51" t="s">
        <v>542</v>
      </c>
      <c r="B31" s="51" t="s">
        <v>543</v>
      </c>
      <c r="C31" s="51" t="s">
        <v>546</v>
      </c>
      <c r="D31" s="51">
        <v>71</v>
      </c>
      <c r="E31" s="51" t="s">
        <v>547</v>
      </c>
      <c r="F31" s="51">
        <v>2005</v>
      </c>
    </row>
    <row r="32" spans="1:6" x14ac:dyDescent="0.25">
      <c r="A32" s="51" t="s">
        <v>542</v>
      </c>
      <c r="B32" s="51" t="s">
        <v>543</v>
      </c>
      <c r="C32" s="51" t="s">
        <v>546</v>
      </c>
      <c r="D32" s="51">
        <v>71</v>
      </c>
      <c r="E32" s="51" t="s">
        <v>547</v>
      </c>
      <c r="F32" s="51">
        <v>2006</v>
      </c>
    </row>
    <row r="33" spans="1:6" x14ac:dyDescent="0.25">
      <c r="A33" s="51" t="s">
        <v>542</v>
      </c>
      <c r="B33" s="51" t="s">
        <v>543</v>
      </c>
      <c r="C33" s="51" t="s">
        <v>546</v>
      </c>
      <c r="D33" s="51">
        <v>71</v>
      </c>
      <c r="E33" s="51" t="s">
        <v>547</v>
      </c>
      <c r="F33" s="51">
        <v>2007</v>
      </c>
    </row>
    <row r="34" spans="1:6" x14ac:dyDescent="0.25">
      <c r="A34" s="51" t="s">
        <v>542</v>
      </c>
      <c r="B34" s="51" t="s">
        <v>543</v>
      </c>
      <c r="C34" s="51" t="s">
        <v>546</v>
      </c>
      <c r="D34" s="51">
        <v>71</v>
      </c>
      <c r="E34" s="51" t="s">
        <v>547</v>
      </c>
      <c r="F34" s="51">
        <v>2008</v>
      </c>
    </row>
    <row r="35" spans="1:6" x14ac:dyDescent="0.25">
      <c r="A35" s="51" t="s">
        <v>542</v>
      </c>
      <c r="B35" s="51" t="s">
        <v>543</v>
      </c>
      <c r="C35" s="51" t="s">
        <v>546</v>
      </c>
      <c r="D35" s="51">
        <v>71</v>
      </c>
      <c r="E35" s="51" t="s">
        <v>547</v>
      </c>
      <c r="F35" s="51">
        <v>2009</v>
      </c>
    </row>
    <row r="36" spans="1:6" x14ac:dyDescent="0.25">
      <c r="A36" s="51" t="s">
        <v>542</v>
      </c>
      <c r="B36" s="51" t="s">
        <v>543</v>
      </c>
      <c r="C36" s="51" t="s">
        <v>546</v>
      </c>
      <c r="D36" s="51">
        <v>71</v>
      </c>
      <c r="E36" s="51" t="s">
        <v>547</v>
      </c>
      <c r="F36" s="51">
        <v>2010</v>
      </c>
    </row>
    <row r="37" spans="1:6" x14ac:dyDescent="0.25">
      <c r="A37" s="51" t="s">
        <v>542</v>
      </c>
      <c r="B37" s="51" t="s">
        <v>543</v>
      </c>
      <c r="C37" s="51" t="s">
        <v>546</v>
      </c>
      <c r="D37" s="51">
        <v>71</v>
      </c>
      <c r="E37" s="51" t="s">
        <v>547</v>
      </c>
      <c r="F37" s="51">
        <v>2011</v>
      </c>
    </row>
    <row r="38" spans="1:6" x14ac:dyDescent="0.25">
      <c r="A38" s="51" t="s">
        <v>542</v>
      </c>
      <c r="B38" s="51" t="s">
        <v>543</v>
      </c>
      <c r="C38" s="51" t="s">
        <v>546</v>
      </c>
      <c r="D38" s="51">
        <v>71</v>
      </c>
      <c r="E38" s="51" t="s">
        <v>547</v>
      </c>
      <c r="F38" s="51">
        <v>2012</v>
      </c>
    </row>
    <row r="39" spans="1:6" x14ac:dyDescent="0.25">
      <c r="A39" s="51" t="s">
        <v>542</v>
      </c>
      <c r="B39" s="51" t="s">
        <v>543</v>
      </c>
      <c r="C39" s="51" t="s">
        <v>546</v>
      </c>
      <c r="D39" s="51">
        <v>71</v>
      </c>
      <c r="E39" s="51" t="s">
        <v>547</v>
      </c>
      <c r="F39" s="51">
        <v>2013</v>
      </c>
    </row>
    <row r="40" spans="1:6" x14ac:dyDescent="0.25">
      <c r="A40" s="51" t="s">
        <v>542</v>
      </c>
      <c r="B40" s="51" t="s">
        <v>543</v>
      </c>
      <c r="C40" s="51" t="s">
        <v>548</v>
      </c>
      <c r="D40" s="51">
        <v>67</v>
      </c>
      <c r="E40" s="51" t="s">
        <v>549</v>
      </c>
      <c r="F40" s="51">
        <v>1995</v>
      </c>
    </row>
    <row r="41" spans="1:6" x14ac:dyDescent="0.25">
      <c r="A41" s="51" t="s">
        <v>542</v>
      </c>
      <c r="B41" s="51" t="s">
        <v>543</v>
      </c>
      <c r="C41" s="51" t="s">
        <v>548</v>
      </c>
      <c r="D41" s="51">
        <v>67</v>
      </c>
      <c r="E41" s="51" t="s">
        <v>549</v>
      </c>
      <c r="F41" s="51">
        <v>1996</v>
      </c>
    </row>
    <row r="42" spans="1:6" x14ac:dyDescent="0.25">
      <c r="A42" s="51" t="s">
        <v>542</v>
      </c>
      <c r="B42" s="51" t="s">
        <v>543</v>
      </c>
      <c r="C42" s="51" t="s">
        <v>548</v>
      </c>
      <c r="D42" s="51">
        <v>67</v>
      </c>
      <c r="E42" s="51" t="s">
        <v>549</v>
      </c>
      <c r="F42" s="51">
        <v>1997</v>
      </c>
    </row>
    <row r="43" spans="1:6" x14ac:dyDescent="0.25">
      <c r="A43" s="51" t="s">
        <v>542</v>
      </c>
      <c r="B43" s="51" t="s">
        <v>543</v>
      </c>
      <c r="C43" s="51" t="s">
        <v>548</v>
      </c>
      <c r="D43" s="51">
        <v>67</v>
      </c>
      <c r="E43" s="51" t="s">
        <v>549</v>
      </c>
      <c r="F43" s="51">
        <v>1998</v>
      </c>
    </row>
    <row r="44" spans="1:6" x14ac:dyDescent="0.25">
      <c r="A44" s="51" t="s">
        <v>542</v>
      </c>
      <c r="B44" s="51" t="s">
        <v>543</v>
      </c>
      <c r="C44" s="51" t="s">
        <v>548</v>
      </c>
      <c r="D44" s="51">
        <v>67</v>
      </c>
      <c r="E44" s="51" t="s">
        <v>549</v>
      </c>
      <c r="F44" s="51">
        <v>1999</v>
      </c>
    </row>
    <row r="45" spans="1:6" x14ac:dyDescent="0.25">
      <c r="A45" s="51" t="s">
        <v>542</v>
      </c>
      <c r="B45" s="51" t="s">
        <v>543</v>
      </c>
      <c r="C45" s="51" t="s">
        <v>548</v>
      </c>
      <c r="D45" s="51">
        <v>67</v>
      </c>
      <c r="E45" s="51" t="s">
        <v>549</v>
      </c>
      <c r="F45" s="51">
        <v>2000</v>
      </c>
    </row>
    <row r="46" spans="1:6" x14ac:dyDescent="0.25">
      <c r="A46" s="51" t="s">
        <v>542</v>
      </c>
      <c r="B46" s="51" t="s">
        <v>543</v>
      </c>
      <c r="C46" s="51" t="s">
        <v>548</v>
      </c>
      <c r="D46" s="51">
        <v>67</v>
      </c>
      <c r="E46" s="51" t="s">
        <v>549</v>
      </c>
      <c r="F46" s="51">
        <v>2001</v>
      </c>
    </row>
    <row r="47" spans="1:6" x14ac:dyDescent="0.25">
      <c r="A47" s="51" t="s">
        <v>542</v>
      </c>
      <c r="B47" s="51" t="s">
        <v>543</v>
      </c>
      <c r="C47" s="51" t="s">
        <v>548</v>
      </c>
      <c r="D47" s="51">
        <v>67</v>
      </c>
      <c r="E47" s="51" t="s">
        <v>549</v>
      </c>
      <c r="F47" s="51">
        <v>2002</v>
      </c>
    </row>
    <row r="48" spans="1:6" x14ac:dyDescent="0.25">
      <c r="A48" s="51" t="s">
        <v>542</v>
      </c>
      <c r="B48" s="51" t="s">
        <v>543</v>
      </c>
      <c r="C48" s="51" t="s">
        <v>548</v>
      </c>
      <c r="D48" s="51">
        <v>72</v>
      </c>
      <c r="E48" s="51" t="s">
        <v>549</v>
      </c>
      <c r="F48" s="51">
        <v>2003</v>
      </c>
    </row>
    <row r="49" spans="1:6" x14ac:dyDescent="0.25">
      <c r="A49" s="51" t="s">
        <v>542</v>
      </c>
      <c r="B49" s="51" t="s">
        <v>543</v>
      </c>
      <c r="C49" s="51" t="s">
        <v>548</v>
      </c>
      <c r="D49" s="51">
        <v>72</v>
      </c>
      <c r="E49" s="51" t="s">
        <v>549</v>
      </c>
      <c r="F49" s="51">
        <v>2004</v>
      </c>
    </row>
    <row r="50" spans="1:6" x14ac:dyDescent="0.25">
      <c r="A50" s="51" t="s">
        <v>542</v>
      </c>
      <c r="B50" s="51" t="s">
        <v>543</v>
      </c>
      <c r="C50" s="51" t="s">
        <v>548</v>
      </c>
      <c r="D50" s="51">
        <v>72</v>
      </c>
      <c r="E50" s="51" t="s">
        <v>549</v>
      </c>
      <c r="F50" s="51">
        <v>2005</v>
      </c>
    </row>
    <row r="51" spans="1:6" x14ac:dyDescent="0.25">
      <c r="A51" s="51" t="s">
        <v>542</v>
      </c>
      <c r="B51" s="51" t="s">
        <v>543</v>
      </c>
      <c r="C51" s="51" t="s">
        <v>548</v>
      </c>
      <c r="D51" s="51">
        <v>72</v>
      </c>
      <c r="E51" s="51" t="s">
        <v>549</v>
      </c>
      <c r="F51" s="51">
        <v>2006</v>
      </c>
    </row>
    <row r="52" spans="1:6" x14ac:dyDescent="0.25">
      <c r="A52" s="51" t="s">
        <v>542</v>
      </c>
      <c r="B52" s="51" t="s">
        <v>543</v>
      </c>
      <c r="C52" s="51" t="s">
        <v>548</v>
      </c>
      <c r="D52" s="51">
        <v>72</v>
      </c>
      <c r="E52" s="51" t="s">
        <v>549</v>
      </c>
      <c r="F52" s="51">
        <v>2007</v>
      </c>
    </row>
    <row r="53" spans="1:6" x14ac:dyDescent="0.25">
      <c r="A53" s="51" t="s">
        <v>542</v>
      </c>
      <c r="B53" s="51" t="s">
        <v>543</v>
      </c>
      <c r="C53" s="51" t="s">
        <v>548</v>
      </c>
      <c r="D53" s="51">
        <v>72</v>
      </c>
      <c r="E53" s="51" t="s">
        <v>549</v>
      </c>
      <c r="F53" s="51">
        <v>2008</v>
      </c>
    </row>
    <row r="54" spans="1:6" x14ac:dyDescent="0.25">
      <c r="A54" s="51" t="s">
        <v>542</v>
      </c>
      <c r="B54" s="51" t="s">
        <v>543</v>
      </c>
      <c r="C54" s="51" t="s">
        <v>548</v>
      </c>
      <c r="D54" s="51">
        <v>72</v>
      </c>
      <c r="E54" s="51" t="s">
        <v>549</v>
      </c>
      <c r="F54" s="51">
        <v>2009</v>
      </c>
    </row>
    <row r="55" spans="1:6" x14ac:dyDescent="0.25">
      <c r="A55" s="51" t="s">
        <v>542</v>
      </c>
      <c r="B55" s="51" t="s">
        <v>543</v>
      </c>
      <c r="C55" s="51" t="s">
        <v>548</v>
      </c>
      <c r="D55" s="51">
        <v>72</v>
      </c>
      <c r="E55" s="51" t="s">
        <v>549</v>
      </c>
      <c r="F55" s="51">
        <v>2010</v>
      </c>
    </row>
    <row r="56" spans="1:6" x14ac:dyDescent="0.25">
      <c r="A56" s="51" t="s">
        <v>542</v>
      </c>
      <c r="B56" s="51" t="s">
        <v>543</v>
      </c>
      <c r="C56" s="51" t="s">
        <v>548</v>
      </c>
      <c r="D56" s="51">
        <v>72</v>
      </c>
      <c r="E56" s="51" t="s">
        <v>549</v>
      </c>
      <c r="F56" s="51">
        <v>2011</v>
      </c>
    </row>
    <row r="57" spans="1:6" x14ac:dyDescent="0.25">
      <c r="A57" s="51" t="s">
        <v>542</v>
      </c>
      <c r="B57" s="51" t="s">
        <v>543</v>
      </c>
      <c r="C57" s="51" t="s">
        <v>548</v>
      </c>
      <c r="D57" s="51">
        <v>72</v>
      </c>
      <c r="E57" s="51" t="s">
        <v>549</v>
      </c>
      <c r="F57" s="51">
        <v>2012</v>
      </c>
    </row>
    <row r="58" spans="1:6" x14ac:dyDescent="0.25">
      <c r="A58" s="51" t="s">
        <v>542</v>
      </c>
      <c r="B58" s="51" t="s">
        <v>543</v>
      </c>
      <c r="C58" s="51" t="s">
        <v>548</v>
      </c>
      <c r="D58" s="51">
        <v>72</v>
      </c>
      <c r="E58" s="51" t="s">
        <v>549</v>
      </c>
      <c r="F58" s="51">
        <v>2013</v>
      </c>
    </row>
    <row r="59" spans="1:6" x14ac:dyDescent="0.25">
      <c r="A59" s="51" t="s">
        <v>542</v>
      </c>
      <c r="B59" s="51" t="s">
        <v>543</v>
      </c>
      <c r="C59" s="51" t="s">
        <v>550</v>
      </c>
      <c r="D59" s="51">
        <v>55</v>
      </c>
      <c r="E59" s="51" t="s">
        <v>551</v>
      </c>
      <c r="F59" s="51">
        <v>1995</v>
      </c>
    </row>
    <row r="60" spans="1:6" x14ac:dyDescent="0.25">
      <c r="A60" s="51" t="s">
        <v>542</v>
      </c>
      <c r="B60" s="51" t="s">
        <v>543</v>
      </c>
      <c r="C60" s="51" t="s">
        <v>550</v>
      </c>
      <c r="D60" s="51">
        <v>55</v>
      </c>
      <c r="E60" s="51" t="s">
        <v>551</v>
      </c>
      <c r="F60" s="51">
        <v>1996</v>
      </c>
    </row>
    <row r="61" spans="1:6" x14ac:dyDescent="0.25">
      <c r="A61" s="51" t="s">
        <v>542</v>
      </c>
      <c r="B61" s="51" t="s">
        <v>543</v>
      </c>
      <c r="C61" s="51" t="s">
        <v>550</v>
      </c>
      <c r="D61" s="51">
        <v>55</v>
      </c>
      <c r="E61" s="51" t="s">
        <v>551</v>
      </c>
      <c r="F61" s="51">
        <v>1997</v>
      </c>
    </row>
    <row r="62" spans="1:6" x14ac:dyDescent="0.25">
      <c r="A62" s="51" t="s">
        <v>542</v>
      </c>
      <c r="B62" s="51" t="s">
        <v>543</v>
      </c>
      <c r="C62" s="51" t="s">
        <v>550</v>
      </c>
      <c r="D62" s="51">
        <v>55</v>
      </c>
      <c r="E62" s="51" t="s">
        <v>551</v>
      </c>
      <c r="F62" s="51">
        <v>1998</v>
      </c>
    </row>
    <row r="63" spans="1:6" x14ac:dyDescent="0.25">
      <c r="A63" s="51" t="s">
        <v>542</v>
      </c>
      <c r="B63" s="51" t="s">
        <v>543</v>
      </c>
      <c r="C63" s="51" t="s">
        <v>550</v>
      </c>
      <c r="D63" s="51">
        <v>55</v>
      </c>
      <c r="E63" s="51" t="s">
        <v>551</v>
      </c>
      <c r="F63" s="51">
        <v>1999</v>
      </c>
    </row>
    <row r="64" spans="1:6" x14ac:dyDescent="0.25">
      <c r="A64" s="51" t="s">
        <v>542</v>
      </c>
      <c r="B64" s="51" t="s">
        <v>543</v>
      </c>
      <c r="C64" s="51" t="s">
        <v>550</v>
      </c>
      <c r="D64" s="51">
        <v>55</v>
      </c>
      <c r="E64" s="51" t="s">
        <v>551</v>
      </c>
      <c r="F64" s="51">
        <v>2000</v>
      </c>
    </row>
    <row r="65" spans="1:6" x14ac:dyDescent="0.25">
      <c r="A65" s="51" t="s">
        <v>542</v>
      </c>
      <c r="B65" s="51" t="s">
        <v>543</v>
      </c>
      <c r="C65" s="51" t="s">
        <v>550</v>
      </c>
      <c r="D65" s="51">
        <v>55</v>
      </c>
      <c r="E65" s="51" t="s">
        <v>551</v>
      </c>
      <c r="F65" s="51">
        <v>2001</v>
      </c>
    </row>
    <row r="66" spans="1:6" x14ac:dyDescent="0.25">
      <c r="A66" s="51" t="s">
        <v>542</v>
      </c>
      <c r="B66" s="51" t="s">
        <v>543</v>
      </c>
      <c r="C66" s="51" t="s">
        <v>550</v>
      </c>
      <c r="D66" s="51">
        <v>55</v>
      </c>
      <c r="E66" s="51" t="s">
        <v>551</v>
      </c>
      <c r="F66" s="51">
        <v>2002</v>
      </c>
    </row>
    <row r="67" spans="1:6" x14ac:dyDescent="0.25">
      <c r="A67" s="51" t="s">
        <v>542</v>
      </c>
      <c r="B67" s="51" t="s">
        <v>543</v>
      </c>
      <c r="C67" s="51" t="s">
        <v>550</v>
      </c>
      <c r="D67" s="51">
        <v>60</v>
      </c>
      <c r="E67" s="51" t="s">
        <v>551</v>
      </c>
      <c r="F67" s="51">
        <v>2003</v>
      </c>
    </row>
    <row r="68" spans="1:6" x14ac:dyDescent="0.25">
      <c r="A68" s="51" t="s">
        <v>542</v>
      </c>
      <c r="B68" s="51" t="s">
        <v>543</v>
      </c>
      <c r="C68" s="51" t="s">
        <v>550</v>
      </c>
      <c r="D68" s="51">
        <v>60</v>
      </c>
      <c r="E68" s="51" t="s">
        <v>551</v>
      </c>
      <c r="F68" s="51">
        <v>2004</v>
      </c>
    </row>
    <row r="69" spans="1:6" x14ac:dyDescent="0.25">
      <c r="A69" s="51" t="s">
        <v>542</v>
      </c>
      <c r="B69" s="51" t="s">
        <v>543</v>
      </c>
      <c r="C69" s="51" t="s">
        <v>550</v>
      </c>
      <c r="D69" s="51">
        <v>60</v>
      </c>
      <c r="E69" s="51" t="s">
        <v>551</v>
      </c>
      <c r="F69" s="51">
        <v>2005</v>
      </c>
    </row>
    <row r="70" spans="1:6" x14ac:dyDescent="0.25">
      <c r="A70" s="51" t="s">
        <v>542</v>
      </c>
      <c r="B70" s="51" t="s">
        <v>543</v>
      </c>
      <c r="C70" s="51" t="s">
        <v>550</v>
      </c>
      <c r="D70" s="51">
        <v>60</v>
      </c>
      <c r="E70" s="51" t="s">
        <v>551</v>
      </c>
      <c r="F70" s="51">
        <v>2006</v>
      </c>
    </row>
    <row r="71" spans="1:6" x14ac:dyDescent="0.25">
      <c r="A71" s="51" t="s">
        <v>542</v>
      </c>
      <c r="B71" s="51" t="s">
        <v>543</v>
      </c>
      <c r="C71" s="51" t="s">
        <v>550</v>
      </c>
      <c r="D71" s="51">
        <v>60</v>
      </c>
      <c r="E71" s="51" t="s">
        <v>551</v>
      </c>
      <c r="F71" s="51">
        <v>2007</v>
      </c>
    </row>
    <row r="72" spans="1:6" x14ac:dyDescent="0.25">
      <c r="A72" s="51" t="s">
        <v>542</v>
      </c>
      <c r="B72" s="51" t="s">
        <v>543</v>
      </c>
      <c r="C72" s="51" t="s">
        <v>550</v>
      </c>
      <c r="D72" s="51">
        <v>60</v>
      </c>
      <c r="E72" s="51" t="s">
        <v>551</v>
      </c>
      <c r="F72" s="51">
        <v>2008</v>
      </c>
    </row>
    <row r="73" spans="1:6" x14ac:dyDescent="0.25">
      <c r="A73" s="51" t="s">
        <v>542</v>
      </c>
      <c r="B73" s="51" t="s">
        <v>543</v>
      </c>
      <c r="C73" s="51" t="s">
        <v>550</v>
      </c>
      <c r="D73" s="51">
        <v>60</v>
      </c>
      <c r="E73" s="51" t="s">
        <v>551</v>
      </c>
      <c r="F73" s="51">
        <v>2009</v>
      </c>
    </row>
    <row r="74" spans="1:6" x14ac:dyDescent="0.25">
      <c r="A74" s="51" t="s">
        <v>542</v>
      </c>
      <c r="B74" s="51" t="s">
        <v>543</v>
      </c>
      <c r="C74" s="51" t="s">
        <v>550</v>
      </c>
      <c r="D74" s="51">
        <v>60</v>
      </c>
      <c r="E74" s="51" t="s">
        <v>551</v>
      </c>
      <c r="F74" s="51">
        <v>2010</v>
      </c>
    </row>
    <row r="75" spans="1:6" x14ac:dyDescent="0.25">
      <c r="A75" s="51" t="s">
        <v>542</v>
      </c>
      <c r="B75" s="51" t="s">
        <v>543</v>
      </c>
      <c r="C75" s="51" t="s">
        <v>550</v>
      </c>
      <c r="D75" s="51">
        <v>60</v>
      </c>
      <c r="E75" s="51" t="s">
        <v>551</v>
      </c>
      <c r="F75" s="51">
        <v>2011</v>
      </c>
    </row>
    <row r="76" spans="1:6" x14ac:dyDescent="0.25">
      <c r="A76" s="51" t="s">
        <v>542</v>
      </c>
      <c r="B76" s="51" t="s">
        <v>543</v>
      </c>
      <c r="C76" s="51" t="s">
        <v>550</v>
      </c>
      <c r="D76" s="51">
        <v>60</v>
      </c>
      <c r="E76" s="51" t="s">
        <v>551</v>
      </c>
      <c r="F76" s="51">
        <v>2012</v>
      </c>
    </row>
    <row r="77" spans="1:6" x14ac:dyDescent="0.25">
      <c r="A77" s="51" t="s">
        <v>542</v>
      </c>
      <c r="B77" s="51" t="s">
        <v>543</v>
      </c>
      <c r="C77" s="51" t="s">
        <v>550</v>
      </c>
      <c r="D77" s="51">
        <v>60</v>
      </c>
      <c r="E77" s="51" t="s">
        <v>551</v>
      </c>
      <c r="F77" s="51">
        <v>2013</v>
      </c>
    </row>
    <row r="78" spans="1:6" x14ac:dyDescent="0.25">
      <c r="A78" s="51" t="s">
        <v>542</v>
      </c>
      <c r="B78" s="51" t="s">
        <v>543</v>
      </c>
      <c r="C78" s="51" t="s">
        <v>552</v>
      </c>
      <c r="D78" s="51">
        <v>65</v>
      </c>
      <c r="E78" s="51" t="s">
        <v>553</v>
      </c>
      <c r="F78" s="51">
        <v>1995</v>
      </c>
    </row>
    <row r="79" spans="1:6" x14ac:dyDescent="0.25">
      <c r="A79" s="51" t="s">
        <v>542</v>
      </c>
      <c r="B79" s="51" t="s">
        <v>543</v>
      </c>
      <c r="C79" s="51" t="s">
        <v>552</v>
      </c>
      <c r="D79" s="51">
        <v>65</v>
      </c>
      <c r="E79" s="51" t="s">
        <v>553</v>
      </c>
      <c r="F79" s="51">
        <v>1996</v>
      </c>
    </row>
    <row r="80" spans="1:6" x14ac:dyDescent="0.25">
      <c r="A80" s="51" t="s">
        <v>542</v>
      </c>
      <c r="B80" s="51" t="s">
        <v>543</v>
      </c>
      <c r="C80" s="51" t="s">
        <v>552</v>
      </c>
      <c r="D80" s="51">
        <v>65</v>
      </c>
      <c r="E80" s="51" t="s">
        <v>553</v>
      </c>
      <c r="F80" s="51">
        <v>1997</v>
      </c>
    </row>
    <row r="81" spans="1:6" x14ac:dyDescent="0.25">
      <c r="A81" s="51" t="s">
        <v>542</v>
      </c>
      <c r="B81" s="51" t="s">
        <v>543</v>
      </c>
      <c r="C81" s="51" t="s">
        <v>552</v>
      </c>
      <c r="D81" s="51">
        <v>65</v>
      </c>
      <c r="E81" s="51" t="s">
        <v>553</v>
      </c>
      <c r="F81" s="51">
        <v>1998</v>
      </c>
    </row>
    <row r="82" spans="1:6" x14ac:dyDescent="0.25">
      <c r="A82" s="51" t="s">
        <v>542</v>
      </c>
      <c r="B82" s="51" t="s">
        <v>543</v>
      </c>
      <c r="C82" s="51" t="s">
        <v>552</v>
      </c>
      <c r="D82" s="51">
        <v>65</v>
      </c>
      <c r="E82" s="51" t="s">
        <v>553</v>
      </c>
      <c r="F82" s="51">
        <v>1999</v>
      </c>
    </row>
    <row r="83" spans="1:6" x14ac:dyDescent="0.25">
      <c r="A83" s="51" t="s">
        <v>542</v>
      </c>
      <c r="B83" s="51" t="s">
        <v>543</v>
      </c>
      <c r="C83" s="51" t="s">
        <v>552</v>
      </c>
      <c r="D83" s="51">
        <v>65</v>
      </c>
      <c r="E83" s="51" t="s">
        <v>553</v>
      </c>
      <c r="F83" s="51">
        <v>2000</v>
      </c>
    </row>
    <row r="84" spans="1:6" x14ac:dyDescent="0.25">
      <c r="A84" s="51" t="s">
        <v>542</v>
      </c>
      <c r="B84" s="51" t="s">
        <v>543</v>
      </c>
      <c r="C84" s="51" t="s">
        <v>552</v>
      </c>
      <c r="D84" s="51">
        <v>65</v>
      </c>
      <c r="E84" s="51" t="s">
        <v>553</v>
      </c>
      <c r="F84" s="51">
        <v>2001</v>
      </c>
    </row>
    <row r="85" spans="1:6" x14ac:dyDescent="0.25">
      <c r="A85" s="51" t="s">
        <v>542</v>
      </c>
      <c r="B85" s="51" t="s">
        <v>543</v>
      </c>
      <c r="C85" s="51" t="s">
        <v>552</v>
      </c>
      <c r="D85" s="51">
        <v>65</v>
      </c>
      <c r="E85" s="51" t="s">
        <v>553</v>
      </c>
      <c r="F85" s="51">
        <v>2002</v>
      </c>
    </row>
    <row r="86" spans="1:6" x14ac:dyDescent="0.25">
      <c r="A86" s="51" t="s">
        <v>542</v>
      </c>
      <c r="B86" s="51" t="s">
        <v>543</v>
      </c>
      <c r="C86" s="51" t="s">
        <v>552</v>
      </c>
      <c r="D86" s="51">
        <v>70</v>
      </c>
      <c r="E86" s="51" t="s">
        <v>553</v>
      </c>
      <c r="F86" s="51">
        <v>2003</v>
      </c>
    </row>
    <row r="87" spans="1:6" x14ac:dyDescent="0.25">
      <c r="A87" s="51" t="s">
        <v>542</v>
      </c>
      <c r="B87" s="51" t="s">
        <v>543</v>
      </c>
      <c r="C87" s="51" t="s">
        <v>552</v>
      </c>
      <c r="D87" s="51">
        <v>70</v>
      </c>
      <c r="E87" s="51" t="s">
        <v>553</v>
      </c>
      <c r="F87" s="51">
        <v>2004</v>
      </c>
    </row>
    <row r="88" spans="1:6" x14ac:dyDescent="0.25">
      <c r="A88" s="51" t="s">
        <v>542</v>
      </c>
      <c r="B88" s="51" t="s">
        <v>543</v>
      </c>
      <c r="C88" s="51" t="s">
        <v>552</v>
      </c>
      <c r="D88" s="51">
        <v>70</v>
      </c>
      <c r="E88" s="51" t="s">
        <v>553</v>
      </c>
      <c r="F88" s="51">
        <v>2005</v>
      </c>
    </row>
    <row r="89" spans="1:6" x14ac:dyDescent="0.25">
      <c r="A89" s="51" t="s">
        <v>542</v>
      </c>
      <c r="B89" s="51" t="s">
        <v>543</v>
      </c>
      <c r="C89" s="51" t="s">
        <v>552</v>
      </c>
      <c r="D89" s="51">
        <v>70</v>
      </c>
      <c r="E89" s="51" t="s">
        <v>553</v>
      </c>
      <c r="F89" s="51">
        <v>2006</v>
      </c>
    </row>
    <row r="90" spans="1:6" x14ac:dyDescent="0.25">
      <c r="A90" s="51" t="s">
        <v>542</v>
      </c>
      <c r="B90" s="51" t="s">
        <v>543</v>
      </c>
      <c r="C90" s="51" t="s">
        <v>552</v>
      </c>
      <c r="D90" s="51">
        <v>70</v>
      </c>
      <c r="E90" s="51" t="s">
        <v>553</v>
      </c>
      <c r="F90" s="51">
        <v>2007</v>
      </c>
    </row>
    <row r="91" spans="1:6" x14ac:dyDescent="0.25">
      <c r="A91" s="51" t="s">
        <v>542</v>
      </c>
      <c r="B91" s="51" t="s">
        <v>543</v>
      </c>
      <c r="C91" s="51" t="s">
        <v>552</v>
      </c>
      <c r="D91" s="51">
        <v>70</v>
      </c>
      <c r="E91" s="51" t="s">
        <v>553</v>
      </c>
      <c r="F91" s="51">
        <v>2008</v>
      </c>
    </row>
    <row r="92" spans="1:6" x14ac:dyDescent="0.25">
      <c r="A92" s="51" t="s">
        <v>542</v>
      </c>
      <c r="B92" s="51" t="s">
        <v>543</v>
      </c>
      <c r="C92" s="51" t="s">
        <v>552</v>
      </c>
      <c r="D92" s="51">
        <v>70</v>
      </c>
      <c r="E92" s="51" t="s">
        <v>553</v>
      </c>
      <c r="F92" s="51">
        <v>2009</v>
      </c>
    </row>
    <row r="93" spans="1:6" x14ac:dyDescent="0.25">
      <c r="A93" s="51" t="s">
        <v>542</v>
      </c>
      <c r="B93" s="51" t="s">
        <v>543</v>
      </c>
      <c r="C93" s="51" t="s">
        <v>552</v>
      </c>
      <c r="D93" s="51">
        <v>70</v>
      </c>
      <c r="E93" s="51" t="s">
        <v>553</v>
      </c>
      <c r="F93" s="51">
        <v>2010</v>
      </c>
    </row>
    <row r="94" spans="1:6" x14ac:dyDescent="0.25">
      <c r="A94" s="51" t="s">
        <v>542</v>
      </c>
      <c r="B94" s="51" t="s">
        <v>543</v>
      </c>
      <c r="C94" s="51" t="s">
        <v>552</v>
      </c>
      <c r="D94" s="51">
        <v>70</v>
      </c>
      <c r="E94" s="51" t="s">
        <v>553</v>
      </c>
      <c r="F94" s="51">
        <v>2011</v>
      </c>
    </row>
    <row r="95" spans="1:6" x14ac:dyDescent="0.25">
      <c r="A95" s="51" t="s">
        <v>542</v>
      </c>
      <c r="B95" s="51" t="s">
        <v>543</v>
      </c>
      <c r="C95" s="51" t="s">
        <v>552</v>
      </c>
      <c r="D95" s="51">
        <v>70</v>
      </c>
      <c r="E95" s="51" t="s">
        <v>553</v>
      </c>
      <c r="F95" s="51">
        <v>2012</v>
      </c>
    </row>
    <row r="96" spans="1:6" x14ac:dyDescent="0.25">
      <c r="A96" s="51" t="s">
        <v>542</v>
      </c>
      <c r="B96" s="51" t="s">
        <v>543</v>
      </c>
      <c r="C96" s="51" t="s">
        <v>552</v>
      </c>
      <c r="D96" s="51">
        <v>70</v>
      </c>
      <c r="E96" s="51" t="s">
        <v>553</v>
      </c>
      <c r="F96" s="51">
        <v>2013</v>
      </c>
    </row>
    <row r="97" spans="1:6" x14ac:dyDescent="0.25">
      <c r="A97" s="51" t="s">
        <v>542</v>
      </c>
      <c r="B97" s="51" t="s">
        <v>543</v>
      </c>
      <c r="C97" s="51" t="s">
        <v>57</v>
      </c>
      <c r="D97" s="51">
        <v>60</v>
      </c>
      <c r="E97" s="51" t="s">
        <v>554</v>
      </c>
      <c r="F97" s="51">
        <v>1995</v>
      </c>
    </row>
    <row r="98" spans="1:6" x14ac:dyDescent="0.25">
      <c r="A98" s="51" t="s">
        <v>542</v>
      </c>
      <c r="B98" s="51" t="s">
        <v>543</v>
      </c>
      <c r="C98" s="51" t="s">
        <v>57</v>
      </c>
      <c r="D98" s="51">
        <v>60</v>
      </c>
      <c r="E98" s="51" t="s">
        <v>554</v>
      </c>
      <c r="F98" s="51">
        <v>1996</v>
      </c>
    </row>
    <row r="99" spans="1:6" x14ac:dyDescent="0.25">
      <c r="A99" s="51" t="s">
        <v>542</v>
      </c>
      <c r="B99" s="51" t="s">
        <v>543</v>
      </c>
      <c r="C99" s="51" t="s">
        <v>57</v>
      </c>
      <c r="D99" s="51">
        <v>60</v>
      </c>
      <c r="E99" s="51" t="s">
        <v>554</v>
      </c>
      <c r="F99" s="51">
        <v>1997</v>
      </c>
    </row>
    <row r="100" spans="1:6" x14ac:dyDescent="0.25">
      <c r="A100" s="51" t="s">
        <v>542</v>
      </c>
      <c r="B100" s="51" t="s">
        <v>543</v>
      </c>
      <c r="C100" s="51" t="s">
        <v>57</v>
      </c>
      <c r="D100" s="51">
        <v>60</v>
      </c>
      <c r="E100" s="51" t="s">
        <v>554</v>
      </c>
      <c r="F100" s="51">
        <v>1998</v>
      </c>
    </row>
    <row r="101" spans="1:6" x14ac:dyDescent="0.25">
      <c r="A101" s="51" t="s">
        <v>542</v>
      </c>
      <c r="B101" s="51" t="s">
        <v>543</v>
      </c>
      <c r="C101" s="51" t="s">
        <v>57</v>
      </c>
      <c r="D101" s="51">
        <v>60</v>
      </c>
      <c r="E101" s="51" t="s">
        <v>554</v>
      </c>
      <c r="F101" s="51">
        <v>1999</v>
      </c>
    </row>
    <row r="102" spans="1:6" x14ac:dyDescent="0.25">
      <c r="A102" s="51" t="s">
        <v>542</v>
      </c>
      <c r="B102" s="51" t="s">
        <v>543</v>
      </c>
      <c r="C102" s="51" t="s">
        <v>57</v>
      </c>
      <c r="D102" s="51">
        <v>60</v>
      </c>
      <c r="E102" s="51" t="s">
        <v>554</v>
      </c>
      <c r="F102" s="51">
        <v>2000</v>
      </c>
    </row>
    <row r="103" spans="1:6" x14ac:dyDescent="0.25">
      <c r="A103" s="51" t="s">
        <v>542</v>
      </c>
      <c r="B103" s="51" t="s">
        <v>543</v>
      </c>
      <c r="C103" s="51" t="s">
        <v>57</v>
      </c>
      <c r="D103" s="51">
        <v>60</v>
      </c>
      <c r="E103" s="51" t="s">
        <v>554</v>
      </c>
      <c r="F103" s="51">
        <v>2001</v>
      </c>
    </row>
    <row r="104" spans="1:6" x14ac:dyDescent="0.25">
      <c r="A104" s="51" t="s">
        <v>542</v>
      </c>
      <c r="B104" s="51" t="s">
        <v>543</v>
      </c>
      <c r="C104" s="51" t="s">
        <v>57</v>
      </c>
      <c r="D104" s="51">
        <v>60</v>
      </c>
      <c r="E104" s="51" t="s">
        <v>554</v>
      </c>
      <c r="F104" s="51">
        <v>2002</v>
      </c>
    </row>
    <row r="105" spans="1:6" x14ac:dyDescent="0.25">
      <c r="A105" s="51" t="s">
        <v>542</v>
      </c>
      <c r="B105" s="51" t="s">
        <v>543</v>
      </c>
      <c r="C105" s="51" t="s">
        <v>57</v>
      </c>
      <c r="D105" s="51">
        <v>65</v>
      </c>
      <c r="E105" s="51" t="s">
        <v>554</v>
      </c>
      <c r="F105" s="51">
        <v>2003</v>
      </c>
    </row>
    <row r="106" spans="1:6" x14ac:dyDescent="0.25">
      <c r="A106" s="51" t="s">
        <v>542</v>
      </c>
      <c r="B106" s="51" t="s">
        <v>543</v>
      </c>
      <c r="C106" s="51" t="s">
        <v>57</v>
      </c>
      <c r="D106" s="51">
        <v>65</v>
      </c>
      <c r="E106" s="51" t="s">
        <v>554</v>
      </c>
      <c r="F106" s="51">
        <v>2004</v>
      </c>
    </row>
    <row r="107" spans="1:6" x14ac:dyDescent="0.25">
      <c r="A107" s="51" t="s">
        <v>542</v>
      </c>
      <c r="B107" s="51" t="s">
        <v>543</v>
      </c>
      <c r="C107" s="51" t="s">
        <v>57</v>
      </c>
      <c r="D107" s="51">
        <v>65</v>
      </c>
      <c r="E107" s="51" t="s">
        <v>554</v>
      </c>
      <c r="F107" s="51">
        <v>2005</v>
      </c>
    </row>
    <row r="108" spans="1:6" x14ac:dyDescent="0.25">
      <c r="A108" s="51" t="s">
        <v>542</v>
      </c>
      <c r="B108" s="51" t="s">
        <v>543</v>
      </c>
      <c r="C108" s="51" t="s">
        <v>57</v>
      </c>
      <c r="D108" s="51">
        <v>65</v>
      </c>
      <c r="E108" s="51" t="s">
        <v>554</v>
      </c>
      <c r="F108" s="51">
        <v>2006</v>
      </c>
    </row>
    <row r="109" spans="1:6" x14ac:dyDescent="0.25">
      <c r="A109" s="51" t="s">
        <v>542</v>
      </c>
      <c r="B109" s="51" t="s">
        <v>543</v>
      </c>
      <c r="C109" s="51" t="s">
        <v>57</v>
      </c>
      <c r="D109" s="51">
        <v>65</v>
      </c>
      <c r="E109" s="51" t="s">
        <v>554</v>
      </c>
      <c r="F109" s="51">
        <v>2007</v>
      </c>
    </row>
    <row r="110" spans="1:6" x14ac:dyDescent="0.25">
      <c r="A110" s="51" t="s">
        <v>542</v>
      </c>
      <c r="B110" s="51" t="s">
        <v>543</v>
      </c>
      <c r="C110" s="51" t="s">
        <v>57</v>
      </c>
      <c r="D110" s="51">
        <v>65</v>
      </c>
      <c r="E110" s="51" t="s">
        <v>554</v>
      </c>
      <c r="F110" s="51">
        <v>2008</v>
      </c>
    </row>
    <row r="111" spans="1:6" x14ac:dyDescent="0.25">
      <c r="A111" s="51" t="s">
        <v>542</v>
      </c>
      <c r="B111" s="51" t="s">
        <v>543</v>
      </c>
      <c r="C111" s="51" t="s">
        <v>57</v>
      </c>
      <c r="D111" s="51">
        <v>65</v>
      </c>
      <c r="E111" s="51" t="s">
        <v>554</v>
      </c>
      <c r="F111" s="51">
        <v>2009</v>
      </c>
    </row>
    <row r="112" spans="1:6" x14ac:dyDescent="0.25">
      <c r="A112" s="51" t="s">
        <v>542</v>
      </c>
      <c r="B112" s="51" t="s">
        <v>543</v>
      </c>
      <c r="C112" s="51" t="s">
        <v>57</v>
      </c>
      <c r="D112" s="51">
        <v>65</v>
      </c>
      <c r="E112" s="51" t="s">
        <v>554</v>
      </c>
      <c r="F112" s="51">
        <v>2010</v>
      </c>
    </row>
    <row r="113" spans="1:6" x14ac:dyDescent="0.25">
      <c r="A113" s="51" t="s">
        <v>542</v>
      </c>
      <c r="B113" s="51" t="s">
        <v>543</v>
      </c>
      <c r="C113" s="51" t="s">
        <v>57</v>
      </c>
      <c r="D113" s="51">
        <v>65</v>
      </c>
      <c r="E113" s="51" t="s">
        <v>554</v>
      </c>
      <c r="F113" s="51">
        <v>2011</v>
      </c>
    </row>
    <row r="114" spans="1:6" x14ac:dyDescent="0.25">
      <c r="A114" s="51" t="s">
        <v>542</v>
      </c>
      <c r="B114" s="51" t="s">
        <v>543</v>
      </c>
      <c r="C114" s="51" t="s">
        <v>57</v>
      </c>
      <c r="D114" s="51">
        <v>65</v>
      </c>
      <c r="E114" s="51" t="s">
        <v>554</v>
      </c>
      <c r="F114" s="51">
        <v>2012</v>
      </c>
    </row>
    <row r="115" spans="1:6" x14ac:dyDescent="0.25">
      <c r="A115" s="51" t="s">
        <v>542</v>
      </c>
      <c r="B115" s="51" t="s">
        <v>543</v>
      </c>
      <c r="C115" s="51" t="s">
        <v>57</v>
      </c>
      <c r="D115" s="51">
        <v>65</v>
      </c>
      <c r="E115" s="51" t="s">
        <v>554</v>
      </c>
      <c r="F115" s="51">
        <v>2013</v>
      </c>
    </row>
    <row r="116" spans="1:6" x14ac:dyDescent="0.25">
      <c r="A116" s="51" t="s">
        <v>542</v>
      </c>
      <c r="B116" s="51" t="s">
        <v>543</v>
      </c>
      <c r="C116" s="51" t="s">
        <v>58</v>
      </c>
      <c r="D116" s="51">
        <v>59</v>
      </c>
      <c r="E116" s="51" t="s">
        <v>555</v>
      </c>
      <c r="F116" s="51">
        <v>1995</v>
      </c>
    </row>
    <row r="117" spans="1:6" x14ac:dyDescent="0.25">
      <c r="A117" s="51" t="s">
        <v>542</v>
      </c>
      <c r="B117" s="51" t="s">
        <v>543</v>
      </c>
      <c r="C117" s="51" t="s">
        <v>58</v>
      </c>
      <c r="D117" s="51">
        <v>59</v>
      </c>
      <c r="E117" s="51" t="s">
        <v>555</v>
      </c>
      <c r="F117" s="51">
        <v>1996</v>
      </c>
    </row>
    <row r="118" spans="1:6" x14ac:dyDescent="0.25">
      <c r="A118" s="51" t="s">
        <v>542</v>
      </c>
      <c r="B118" s="51" t="s">
        <v>543</v>
      </c>
      <c r="C118" s="51" t="s">
        <v>58</v>
      </c>
      <c r="D118" s="51">
        <v>59</v>
      </c>
      <c r="E118" s="51" t="s">
        <v>555</v>
      </c>
      <c r="F118" s="51">
        <v>1997</v>
      </c>
    </row>
    <row r="119" spans="1:6" x14ac:dyDescent="0.25">
      <c r="A119" s="51" t="s">
        <v>542</v>
      </c>
      <c r="B119" s="51" t="s">
        <v>543</v>
      </c>
      <c r="C119" s="51" t="s">
        <v>58</v>
      </c>
      <c r="D119" s="51">
        <v>59</v>
      </c>
      <c r="E119" s="51" t="s">
        <v>555</v>
      </c>
      <c r="F119" s="51">
        <v>1998</v>
      </c>
    </row>
    <row r="120" spans="1:6" x14ac:dyDescent="0.25">
      <c r="A120" s="51" t="s">
        <v>542</v>
      </c>
      <c r="B120" s="51" t="s">
        <v>543</v>
      </c>
      <c r="C120" s="51" t="s">
        <v>58</v>
      </c>
      <c r="D120" s="51">
        <v>59</v>
      </c>
      <c r="E120" s="51" t="s">
        <v>555</v>
      </c>
      <c r="F120" s="51">
        <v>1999</v>
      </c>
    </row>
    <row r="121" spans="1:6" x14ac:dyDescent="0.25">
      <c r="A121" s="51" t="s">
        <v>542</v>
      </c>
      <c r="B121" s="51" t="s">
        <v>543</v>
      </c>
      <c r="C121" s="51" t="s">
        <v>58</v>
      </c>
      <c r="D121" s="51">
        <v>59</v>
      </c>
      <c r="E121" s="51" t="s">
        <v>555</v>
      </c>
      <c r="F121" s="51">
        <v>2000</v>
      </c>
    </row>
    <row r="122" spans="1:6" x14ac:dyDescent="0.25">
      <c r="A122" s="51" t="s">
        <v>542</v>
      </c>
      <c r="B122" s="51" t="s">
        <v>543</v>
      </c>
      <c r="C122" s="51" t="s">
        <v>58</v>
      </c>
      <c r="D122" s="51">
        <v>59</v>
      </c>
      <c r="E122" s="51" t="s">
        <v>555</v>
      </c>
      <c r="F122" s="51">
        <v>2001</v>
      </c>
    </row>
    <row r="123" spans="1:6" x14ac:dyDescent="0.25">
      <c r="A123" s="51" t="s">
        <v>542</v>
      </c>
      <c r="B123" s="51" t="s">
        <v>543</v>
      </c>
      <c r="C123" s="51" t="s">
        <v>58</v>
      </c>
      <c r="D123" s="51">
        <v>59</v>
      </c>
      <c r="E123" s="51" t="s">
        <v>555</v>
      </c>
      <c r="F123" s="51">
        <v>2002</v>
      </c>
    </row>
    <row r="124" spans="1:6" x14ac:dyDescent="0.25">
      <c r="A124" s="51" t="s">
        <v>542</v>
      </c>
      <c r="B124" s="51" t="s">
        <v>543</v>
      </c>
      <c r="C124" s="51" t="s">
        <v>58</v>
      </c>
      <c r="D124" s="51">
        <v>64</v>
      </c>
      <c r="E124" s="51" t="s">
        <v>555</v>
      </c>
      <c r="F124" s="51">
        <v>2003</v>
      </c>
    </row>
    <row r="125" spans="1:6" x14ac:dyDescent="0.25">
      <c r="A125" s="51" t="s">
        <v>542</v>
      </c>
      <c r="B125" s="51" t="s">
        <v>543</v>
      </c>
      <c r="C125" s="51" t="s">
        <v>58</v>
      </c>
      <c r="D125" s="51">
        <v>64</v>
      </c>
      <c r="E125" s="51" t="s">
        <v>555</v>
      </c>
      <c r="F125" s="51">
        <v>2004</v>
      </c>
    </row>
    <row r="126" spans="1:6" x14ac:dyDescent="0.25">
      <c r="A126" s="51" t="s">
        <v>542</v>
      </c>
      <c r="B126" s="51" t="s">
        <v>543</v>
      </c>
      <c r="C126" s="51" t="s">
        <v>58</v>
      </c>
      <c r="D126" s="51">
        <v>64</v>
      </c>
      <c r="E126" s="51" t="s">
        <v>555</v>
      </c>
      <c r="F126" s="51">
        <v>2005</v>
      </c>
    </row>
    <row r="127" spans="1:6" x14ac:dyDescent="0.25">
      <c r="A127" s="51" t="s">
        <v>542</v>
      </c>
      <c r="B127" s="51" t="s">
        <v>543</v>
      </c>
      <c r="C127" s="51" t="s">
        <v>58</v>
      </c>
      <c r="D127" s="51">
        <v>64</v>
      </c>
      <c r="E127" s="51" t="s">
        <v>555</v>
      </c>
      <c r="F127" s="51">
        <v>2006</v>
      </c>
    </row>
    <row r="128" spans="1:6" x14ac:dyDescent="0.25">
      <c r="A128" s="51" t="s">
        <v>542</v>
      </c>
      <c r="B128" s="51" t="s">
        <v>543</v>
      </c>
      <c r="C128" s="51" t="s">
        <v>58</v>
      </c>
      <c r="D128" s="51">
        <v>64</v>
      </c>
      <c r="E128" s="51" t="s">
        <v>555</v>
      </c>
      <c r="F128" s="51">
        <v>2007</v>
      </c>
    </row>
    <row r="129" spans="1:6" x14ac:dyDescent="0.25">
      <c r="A129" s="51" t="s">
        <v>542</v>
      </c>
      <c r="B129" s="51" t="s">
        <v>543</v>
      </c>
      <c r="C129" s="51" t="s">
        <v>58</v>
      </c>
      <c r="D129" s="51">
        <v>64</v>
      </c>
      <c r="E129" s="51" t="s">
        <v>555</v>
      </c>
      <c r="F129" s="51">
        <v>2008</v>
      </c>
    </row>
    <row r="130" spans="1:6" x14ac:dyDescent="0.25">
      <c r="A130" s="51" t="s">
        <v>542</v>
      </c>
      <c r="B130" s="51" t="s">
        <v>543</v>
      </c>
      <c r="C130" s="51" t="s">
        <v>58</v>
      </c>
      <c r="D130" s="51">
        <v>64</v>
      </c>
      <c r="E130" s="51" t="s">
        <v>555</v>
      </c>
      <c r="F130" s="51">
        <v>2009</v>
      </c>
    </row>
    <row r="131" spans="1:6" x14ac:dyDescent="0.25">
      <c r="A131" s="51" t="s">
        <v>542</v>
      </c>
      <c r="B131" s="51" t="s">
        <v>543</v>
      </c>
      <c r="C131" s="51" t="s">
        <v>58</v>
      </c>
      <c r="D131" s="51">
        <v>64</v>
      </c>
      <c r="E131" s="51" t="s">
        <v>555</v>
      </c>
      <c r="F131" s="51">
        <v>2010</v>
      </c>
    </row>
    <row r="132" spans="1:6" x14ac:dyDescent="0.25">
      <c r="A132" s="51" t="s">
        <v>542</v>
      </c>
      <c r="B132" s="51" t="s">
        <v>543</v>
      </c>
      <c r="C132" s="51" t="s">
        <v>58</v>
      </c>
      <c r="D132" s="51">
        <v>64</v>
      </c>
      <c r="E132" s="51" t="s">
        <v>555</v>
      </c>
      <c r="F132" s="51">
        <v>2011</v>
      </c>
    </row>
    <row r="133" spans="1:6" x14ac:dyDescent="0.25">
      <c r="A133" s="51" t="s">
        <v>542</v>
      </c>
      <c r="B133" s="51" t="s">
        <v>543</v>
      </c>
      <c r="C133" s="51" t="s">
        <v>58</v>
      </c>
      <c r="D133" s="51">
        <v>64</v>
      </c>
      <c r="E133" s="51" t="s">
        <v>555</v>
      </c>
      <c r="F133" s="51">
        <v>2012</v>
      </c>
    </row>
    <row r="134" spans="1:6" x14ac:dyDescent="0.25">
      <c r="A134" s="51" t="s">
        <v>542</v>
      </c>
      <c r="B134" s="51" t="s">
        <v>543</v>
      </c>
      <c r="C134" s="51" t="s">
        <v>58</v>
      </c>
      <c r="D134" s="51">
        <v>64</v>
      </c>
      <c r="E134" s="51" t="s">
        <v>555</v>
      </c>
      <c r="F134" s="51">
        <v>2013</v>
      </c>
    </row>
    <row r="135" spans="1:6" x14ac:dyDescent="0.25">
      <c r="A135" s="51" t="s">
        <v>542</v>
      </c>
      <c r="B135" s="51" t="s">
        <v>543</v>
      </c>
      <c r="C135" s="51" t="s">
        <v>556</v>
      </c>
      <c r="D135" s="51">
        <v>74</v>
      </c>
      <c r="E135" s="51" t="s">
        <v>557</v>
      </c>
      <c r="F135" s="51">
        <v>2006</v>
      </c>
    </row>
    <row r="136" spans="1:6" x14ac:dyDescent="0.25">
      <c r="A136" s="51" t="s">
        <v>542</v>
      </c>
      <c r="B136" s="51" t="s">
        <v>543</v>
      </c>
      <c r="C136" s="51" t="s">
        <v>556</v>
      </c>
      <c r="D136" s="51">
        <v>74</v>
      </c>
      <c r="E136" s="51" t="s">
        <v>557</v>
      </c>
      <c r="F136" s="51">
        <v>2007</v>
      </c>
    </row>
    <row r="137" spans="1:6" x14ac:dyDescent="0.25">
      <c r="A137" s="51" t="s">
        <v>542</v>
      </c>
      <c r="B137" s="51" t="s">
        <v>543</v>
      </c>
      <c r="C137" s="51" t="s">
        <v>556</v>
      </c>
      <c r="D137" s="51">
        <v>74</v>
      </c>
      <c r="E137" s="51" t="s">
        <v>557</v>
      </c>
      <c r="F137" s="51">
        <v>2008</v>
      </c>
    </row>
    <row r="138" spans="1:6" x14ac:dyDescent="0.25">
      <c r="A138" s="51" t="s">
        <v>542</v>
      </c>
      <c r="B138" s="51" t="s">
        <v>543</v>
      </c>
      <c r="C138" s="51" t="s">
        <v>556</v>
      </c>
      <c r="D138" s="51">
        <v>74</v>
      </c>
      <c r="E138" s="51" t="s">
        <v>557</v>
      </c>
      <c r="F138" s="51">
        <v>2009</v>
      </c>
    </row>
    <row r="139" spans="1:6" x14ac:dyDescent="0.25">
      <c r="A139" s="51" t="s">
        <v>542</v>
      </c>
      <c r="B139" s="51" t="s">
        <v>543</v>
      </c>
      <c r="C139" s="51" t="s">
        <v>556</v>
      </c>
      <c r="D139" s="51">
        <v>74</v>
      </c>
      <c r="E139" s="51" t="s">
        <v>557</v>
      </c>
      <c r="F139" s="51">
        <v>2010</v>
      </c>
    </row>
    <row r="140" spans="1:6" x14ac:dyDescent="0.25">
      <c r="A140" s="51" t="s">
        <v>542</v>
      </c>
      <c r="B140" s="51" t="s">
        <v>543</v>
      </c>
      <c r="C140" s="51" t="s">
        <v>556</v>
      </c>
      <c r="D140" s="51">
        <v>74</v>
      </c>
      <c r="E140" s="51" t="s">
        <v>557</v>
      </c>
      <c r="F140" s="51">
        <v>2011</v>
      </c>
    </row>
    <row r="141" spans="1:6" x14ac:dyDescent="0.25">
      <c r="A141" s="51" t="s">
        <v>542</v>
      </c>
      <c r="B141" s="51" t="s">
        <v>543</v>
      </c>
      <c r="C141" s="51" t="s">
        <v>556</v>
      </c>
      <c r="D141" s="51">
        <v>74</v>
      </c>
      <c r="E141" s="51" t="s">
        <v>557</v>
      </c>
      <c r="F141" s="51">
        <v>2012</v>
      </c>
    </row>
    <row r="142" spans="1:6" x14ac:dyDescent="0.25">
      <c r="A142" s="51" t="s">
        <v>542</v>
      </c>
      <c r="B142" s="51" t="s">
        <v>543</v>
      </c>
      <c r="C142" s="51" t="s">
        <v>556</v>
      </c>
      <c r="D142" s="51">
        <v>74</v>
      </c>
      <c r="E142" s="51" t="s">
        <v>557</v>
      </c>
      <c r="F142" s="51">
        <v>2013</v>
      </c>
    </row>
    <row r="143" spans="1:6" x14ac:dyDescent="0.25">
      <c r="A143" s="51" t="s">
        <v>542</v>
      </c>
      <c r="B143" s="51" t="s">
        <v>543</v>
      </c>
      <c r="C143" s="51" t="s">
        <v>558</v>
      </c>
      <c r="D143" s="51">
        <v>57</v>
      </c>
      <c r="E143" s="51" t="s">
        <v>559</v>
      </c>
      <c r="F143" s="51">
        <v>1995</v>
      </c>
    </row>
    <row r="144" spans="1:6" x14ac:dyDescent="0.25">
      <c r="A144" s="51" t="s">
        <v>542</v>
      </c>
      <c r="B144" s="51" t="s">
        <v>543</v>
      </c>
      <c r="C144" s="51" t="s">
        <v>558</v>
      </c>
      <c r="D144" s="51">
        <v>57</v>
      </c>
      <c r="E144" s="51" t="s">
        <v>559</v>
      </c>
      <c r="F144" s="51">
        <v>1996</v>
      </c>
    </row>
    <row r="145" spans="1:6" x14ac:dyDescent="0.25">
      <c r="A145" s="51" t="s">
        <v>542</v>
      </c>
      <c r="B145" s="51" t="s">
        <v>543</v>
      </c>
      <c r="C145" s="51" t="s">
        <v>558</v>
      </c>
      <c r="D145" s="51">
        <v>57</v>
      </c>
      <c r="E145" s="51" t="s">
        <v>559</v>
      </c>
      <c r="F145" s="51">
        <v>1997</v>
      </c>
    </row>
    <row r="146" spans="1:6" x14ac:dyDescent="0.25">
      <c r="A146" s="51" t="s">
        <v>542</v>
      </c>
      <c r="B146" s="51" t="s">
        <v>543</v>
      </c>
      <c r="C146" s="51" t="s">
        <v>558</v>
      </c>
      <c r="D146" s="51">
        <v>57</v>
      </c>
      <c r="E146" s="51" t="s">
        <v>559</v>
      </c>
      <c r="F146" s="51">
        <v>1998</v>
      </c>
    </row>
    <row r="147" spans="1:6" x14ac:dyDescent="0.25">
      <c r="A147" s="51" t="s">
        <v>542</v>
      </c>
      <c r="B147" s="51" t="s">
        <v>543</v>
      </c>
      <c r="C147" s="51" t="s">
        <v>558</v>
      </c>
      <c r="D147" s="51">
        <v>57</v>
      </c>
      <c r="E147" s="51" t="s">
        <v>559</v>
      </c>
      <c r="F147" s="51">
        <v>1999</v>
      </c>
    </row>
    <row r="148" spans="1:6" x14ac:dyDescent="0.25">
      <c r="A148" s="51" t="s">
        <v>542</v>
      </c>
      <c r="B148" s="51" t="s">
        <v>543</v>
      </c>
      <c r="C148" s="51" t="s">
        <v>558</v>
      </c>
      <c r="D148" s="51">
        <v>57</v>
      </c>
      <c r="E148" s="51" t="s">
        <v>559</v>
      </c>
      <c r="F148" s="51">
        <v>2000</v>
      </c>
    </row>
    <row r="149" spans="1:6" x14ac:dyDescent="0.25">
      <c r="A149" s="51" t="s">
        <v>542</v>
      </c>
      <c r="B149" s="51" t="s">
        <v>543</v>
      </c>
      <c r="C149" s="51" t="s">
        <v>558</v>
      </c>
      <c r="D149" s="51">
        <v>57</v>
      </c>
      <c r="E149" s="51" t="s">
        <v>559</v>
      </c>
      <c r="F149" s="51">
        <v>2001</v>
      </c>
    </row>
    <row r="150" spans="1:6" x14ac:dyDescent="0.25">
      <c r="A150" s="51" t="s">
        <v>542</v>
      </c>
      <c r="B150" s="51" t="s">
        <v>543</v>
      </c>
      <c r="C150" s="51" t="s">
        <v>558</v>
      </c>
      <c r="D150" s="51">
        <v>57</v>
      </c>
      <c r="E150" s="51" t="s">
        <v>559</v>
      </c>
      <c r="F150" s="51">
        <v>2002</v>
      </c>
    </row>
    <row r="151" spans="1:6" x14ac:dyDescent="0.25">
      <c r="A151" s="51" t="s">
        <v>542</v>
      </c>
      <c r="B151" s="51" t="s">
        <v>543</v>
      </c>
      <c r="C151" s="51" t="s">
        <v>558</v>
      </c>
      <c r="D151" s="51">
        <v>62</v>
      </c>
      <c r="E151" s="51" t="s">
        <v>559</v>
      </c>
      <c r="F151" s="51">
        <v>2003</v>
      </c>
    </row>
    <row r="152" spans="1:6" x14ac:dyDescent="0.25">
      <c r="A152" s="51" t="s">
        <v>542</v>
      </c>
      <c r="B152" s="51" t="s">
        <v>543</v>
      </c>
      <c r="C152" s="51" t="s">
        <v>558</v>
      </c>
      <c r="D152" s="51">
        <v>62</v>
      </c>
      <c r="E152" s="51" t="s">
        <v>559</v>
      </c>
      <c r="F152" s="51">
        <v>2004</v>
      </c>
    </row>
    <row r="153" spans="1:6" x14ac:dyDescent="0.25">
      <c r="A153" s="51" t="s">
        <v>542</v>
      </c>
      <c r="B153" s="51" t="s">
        <v>543</v>
      </c>
      <c r="C153" s="51" t="s">
        <v>558</v>
      </c>
      <c r="D153" s="51">
        <v>62</v>
      </c>
      <c r="E153" s="51" t="s">
        <v>559</v>
      </c>
      <c r="F153" s="51">
        <v>2005</v>
      </c>
    </row>
    <row r="154" spans="1:6" x14ac:dyDescent="0.25">
      <c r="A154" s="51" t="s">
        <v>542</v>
      </c>
      <c r="B154" s="51" t="s">
        <v>543</v>
      </c>
      <c r="C154" s="51" t="s">
        <v>558</v>
      </c>
      <c r="D154" s="51">
        <v>62</v>
      </c>
      <c r="E154" s="51" t="s">
        <v>559</v>
      </c>
      <c r="F154" s="51">
        <v>2006</v>
      </c>
    </row>
    <row r="155" spans="1:6" x14ac:dyDescent="0.25">
      <c r="A155" s="51" t="s">
        <v>542</v>
      </c>
      <c r="B155" s="51" t="s">
        <v>543</v>
      </c>
      <c r="C155" s="51" t="s">
        <v>558</v>
      </c>
      <c r="D155" s="51">
        <v>62</v>
      </c>
      <c r="E155" s="51" t="s">
        <v>559</v>
      </c>
      <c r="F155" s="51">
        <v>2007</v>
      </c>
    </row>
    <row r="156" spans="1:6" x14ac:dyDescent="0.25">
      <c r="A156" s="51" t="s">
        <v>542</v>
      </c>
      <c r="B156" s="51" t="s">
        <v>543</v>
      </c>
      <c r="C156" s="51" t="s">
        <v>558</v>
      </c>
      <c r="D156" s="51">
        <v>62</v>
      </c>
      <c r="E156" s="51" t="s">
        <v>559</v>
      </c>
      <c r="F156" s="51">
        <v>2008</v>
      </c>
    </row>
    <row r="157" spans="1:6" x14ac:dyDescent="0.25">
      <c r="A157" s="51" t="s">
        <v>542</v>
      </c>
      <c r="B157" s="51" t="s">
        <v>543</v>
      </c>
      <c r="C157" s="51" t="s">
        <v>558</v>
      </c>
      <c r="D157" s="51">
        <v>62</v>
      </c>
      <c r="E157" s="51" t="s">
        <v>559</v>
      </c>
      <c r="F157" s="51">
        <v>2009</v>
      </c>
    </row>
    <row r="158" spans="1:6" x14ac:dyDescent="0.25">
      <c r="A158" s="51" t="s">
        <v>542</v>
      </c>
      <c r="B158" s="51" t="s">
        <v>543</v>
      </c>
      <c r="C158" s="51" t="s">
        <v>558</v>
      </c>
      <c r="D158" s="51">
        <v>62</v>
      </c>
      <c r="E158" s="51" t="s">
        <v>559</v>
      </c>
      <c r="F158" s="51">
        <v>2010</v>
      </c>
    </row>
    <row r="159" spans="1:6" x14ac:dyDescent="0.25">
      <c r="A159" s="51" t="s">
        <v>542</v>
      </c>
      <c r="B159" s="51" t="s">
        <v>543</v>
      </c>
      <c r="C159" s="51" t="s">
        <v>558</v>
      </c>
      <c r="D159" s="51">
        <v>62</v>
      </c>
      <c r="E159" s="51" t="s">
        <v>559</v>
      </c>
      <c r="F159" s="51">
        <v>2011</v>
      </c>
    </row>
    <row r="160" spans="1:6" x14ac:dyDescent="0.25">
      <c r="A160" s="51" t="s">
        <v>542</v>
      </c>
      <c r="B160" s="51" t="s">
        <v>543</v>
      </c>
      <c r="C160" s="51" t="s">
        <v>558</v>
      </c>
      <c r="D160" s="51">
        <v>62</v>
      </c>
      <c r="E160" s="51" t="s">
        <v>559</v>
      </c>
      <c r="F160" s="51">
        <v>2012</v>
      </c>
    </row>
    <row r="161" spans="1:6" x14ac:dyDescent="0.25">
      <c r="A161" s="51" t="s">
        <v>542</v>
      </c>
      <c r="B161" s="51" t="s">
        <v>543</v>
      </c>
      <c r="C161" s="51" t="s">
        <v>558</v>
      </c>
      <c r="D161" s="51">
        <v>62</v>
      </c>
      <c r="E161" s="51" t="s">
        <v>559</v>
      </c>
      <c r="F161" s="51">
        <v>2013</v>
      </c>
    </row>
    <row r="162" spans="1:6" x14ac:dyDescent="0.25">
      <c r="A162" s="51" t="s">
        <v>542</v>
      </c>
      <c r="B162" s="51" t="s">
        <v>543</v>
      </c>
      <c r="C162" s="51" t="s">
        <v>560</v>
      </c>
      <c r="D162" s="51">
        <v>68</v>
      </c>
      <c r="E162" s="51" t="s">
        <v>561</v>
      </c>
      <c r="F162" s="51">
        <v>1995</v>
      </c>
    </row>
    <row r="163" spans="1:6" x14ac:dyDescent="0.25">
      <c r="A163" s="51" t="s">
        <v>542</v>
      </c>
      <c r="B163" s="51" t="s">
        <v>543</v>
      </c>
      <c r="C163" s="51" t="s">
        <v>560</v>
      </c>
      <c r="D163" s="51">
        <v>68</v>
      </c>
      <c r="E163" s="51" t="s">
        <v>561</v>
      </c>
      <c r="F163" s="51">
        <v>1996</v>
      </c>
    </row>
    <row r="164" spans="1:6" x14ac:dyDescent="0.25">
      <c r="A164" s="51" t="s">
        <v>542</v>
      </c>
      <c r="B164" s="51" t="s">
        <v>543</v>
      </c>
      <c r="C164" s="51" t="s">
        <v>560</v>
      </c>
      <c r="D164" s="51">
        <v>68</v>
      </c>
      <c r="E164" s="51" t="s">
        <v>561</v>
      </c>
      <c r="F164" s="51">
        <v>1997</v>
      </c>
    </row>
    <row r="165" spans="1:6" x14ac:dyDescent="0.25">
      <c r="A165" s="51" t="s">
        <v>542</v>
      </c>
      <c r="B165" s="51" t="s">
        <v>543</v>
      </c>
      <c r="C165" s="51" t="s">
        <v>560</v>
      </c>
      <c r="D165" s="51">
        <v>68</v>
      </c>
      <c r="E165" s="51" t="s">
        <v>561</v>
      </c>
      <c r="F165" s="51">
        <v>1998</v>
      </c>
    </row>
    <row r="166" spans="1:6" x14ac:dyDescent="0.25">
      <c r="A166" s="51" t="s">
        <v>542</v>
      </c>
      <c r="B166" s="51" t="s">
        <v>543</v>
      </c>
      <c r="C166" s="51" t="s">
        <v>560</v>
      </c>
      <c r="D166" s="51">
        <v>68</v>
      </c>
      <c r="E166" s="51" t="s">
        <v>561</v>
      </c>
      <c r="F166" s="51">
        <v>1999</v>
      </c>
    </row>
    <row r="167" spans="1:6" x14ac:dyDescent="0.25">
      <c r="A167" s="51" t="s">
        <v>542</v>
      </c>
      <c r="B167" s="51" t="s">
        <v>543</v>
      </c>
      <c r="C167" s="51" t="s">
        <v>560</v>
      </c>
      <c r="D167" s="51">
        <v>68</v>
      </c>
      <c r="E167" s="51" t="s">
        <v>561</v>
      </c>
      <c r="F167" s="51">
        <v>2000</v>
      </c>
    </row>
    <row r="168" spans="1:6" x14ac:dyDescent="0.25">
      <c r="A168" s="51" t="s">
        <v>542</v>
      </c>
      <c r="B168" s="51" t="s">
        <v>543</v>
      </c>
      <c r="C168" s="51" t="s">
        <v>560</v>
      </c>
      <c r="D168" s="51">
        <v>68</v>
      </c>
      <c r="E168" s="51" t="s">
        <v>561</v>
      </c>
      <c r="F168" s="51">
        <v>2001</v>
      </c>
    </row>
    <row r="169" spans="1:6" x14ac:dyDescent="0.25">
      <c r="A169" s="51" t="s">
        <v>542</v>
      </c>
      <c r="B169" s="51" t="s">
        <v>543</v>
      </c>
      <c r="C169" s="51" t="s">
        <v>560</v>
      </c>
      <c r="D169" s="51">
        <v>68</v>
      </c>
      <c r="E169" s="51" t="s">
        <v>561</v>
      </c>
      <c r="F169" s="51">
        <v>2002</v>
      </c>
    </row>
    <row r="170" spans="1:6" x14ac:dyDescent="0.25">
      <c r="A170" s="51" t="s">
        <v>542</v>
      </c>
      <c r="B170" s="51" t="s">
        <v>543</v>
      </c>
      <c r="C170" s="51" t="s">
        <v>560</v>
      </c>
      <c r="D170" s="51">
        <v>73</v>
      </c>
      <c r="E170" s="51" t="s">
        <v>561</v>
      </c>
      <c r="F170" s="51">
        <v>2003</v>
      </c>
    </row>
    <row r="171" spans="1:6" x14ac:dyDescent="0.25">
      <c r="A171" s="51" t="s">
        <v>542</v>
      </c>
      <c r="B171" s="51" t="s">
        <v>543</v>
      </c>
      <c r="C171" s="51" t="s">
        <v>560</v>
      </c>
      <c r="D171" s="51">
        <v>73</v>
      </c>
      <c r="E171" s="51" t="s">
        <v>561</v>
      </c>
      <c r="F171" s="51">
        <v>2004</v>
      </c>
    </row>
    <row r="172" spans="1:6" x14ac:dyDescent="0.25">
      <c r="A172" s="51" t="s">
        <v>542</v>
      </c>
      <c r="B172" s="51" t="s">
        <v>543</v>
      </c>
      <c r="C172" s="51" t="s">
        <v>560</v>
      </c>
      <c r="D172" s="51">
        <v>73</v>
      </c>
      <c r="E172" s="51" t="s">
        <v>561</v>
      </c>
      <c r="F172" s="51">
        <v>2005</v>
      </c>
    </row>
    <row r="173" spans="1:6" x14ac:dyDescent="0.25">
      <c r="A173" s="51" t="s">
        <v>542</v>
      </c>
      <c r="B173" s="51" t="s">
        <v>543</v>
      </c>
      <c r="C173" s="51" t="s">
        <v>560</v>
      </c>
      <c r="D173" s="51">
        <v>73</v>
      </c>
      <c r="E173" s="51" t="s">
        <v>561</v>
      </c>
      <c r="F173" s="51">
        <v>2006</v>
      </c>
    </row>
    <row r="174" spans="1:6" x14ac:dyDescent="0.25">
      <c r="A174" s="51" t="s">
        <v>542</v>
      </c>
      <c r="B174" s="51" t="s">
        <v>543</v>
      </c>
      <c r="C174" s="51" t="s">
        <v>560</v>
      </c>
      <c r="D174" s="51">
        <v>73</v>
      </c>
      <c r="E174" s="51" t="s">
        <v>561</v>
      </c>
      <c r="F174" s="51">
        <v>2007</v>
      </c>
    </row>
    <row r="175" spans="1:6" x14ac:dyDescent="0.25">
      <c r="A175" s="51" t="s">
        <v>542</v>
      </c>
      <c r="B175" s="51" t="s">
        <v>543</v>
      </c>
      <c r="C175" s="51" t="s">
        <v>560</v>
      </c>
      <c r="D175" s="51">
        <v>73</v>
      </c>
      <c r="E175" s="51" t="s">
        <v>561</v>
      </c>
      <c r="F175" s="51">
        <v>2008</v>
      </c>
    </row>
    <row r="176" spans="1:6" x14ac:dyDescent="0.25">
      <c r="A176" s="51" t="s">
        <v>542</v>
      </c>
      <c r="B176" s="51" t="s">
        <v>543</v>
      </c>
      <c r="C176" s="51" t="s">
        <v>560</v>
      </c>
      <c r="D176" s="51">
        <v>73</v>
      </c>
      <c r="E176" s="51" t="s">
        <v>561</v>
      </c>
      <c r="F176" s="51">
        <v>2009</v>
      </c>
    </row>
    <row r="177" spans="1:6" x14ac:dyDescent="0.25">
      <c r="A177" s="51" t="s">
        <v>542</v>
      </c>
      <c r="B177" s="51" t="s">
        <v>543</v>
      </c>
      <c r="C177" s="51" t="s">
        <v>560</v>
      </c>
      <c r="D177" s="51">
        <v>73</v>
      </c>
      <c r="E177" s="51" t="s">
        <v>561</v>
      </c>
      <c r="F177" s="51">
        <v>2010</v>
      </c>
    </row>
    <row r="178" spans="1:6" x14ac:dyDescent="0.25">
      <c r="A178" s="51" t="s">
        <v>542</v>
      </c>
      <c r="B178" s="51" t="s">
        <v>543</v>
      </c>
      <c r="C178" s="51" t="s">
        <v>560</v>
      </c>
      <c r="D178" s="51">
        <v>73</v>
      </c>
      <c r="E178" s="51" t="s">
        <v>561</v>
      </c>
      <c r="F178" s="51">
        <v>2011</v>
      </c>
    </row>
    <row r="179" spans="1:6" x14ac:dyDescent="0.25">
      <c r="A179" s="51" t="s">
        <v>542</v>
      </c>
      <c r="B179" s="51" t="s">
        <v>543</v>
      </c>
      <c r="C179" s="51" t="s">
        <v>560</v>
      </c>
      <c r="D179" s="51">
        <v>73</v>
      </c>
      <c r="E179" s="51" t="s">
        <v>561</v>
      </c>
      <c r="F179" s="51">
        <v>2012</v>
      </c>
    </row>
    <row r="180" spans="1:6" x14ac:dyDescent="0.25">
      <c r="A180" s="51" t="s">
        <v>542</v>
      </c>
      <c r="B180" s="51" t="s">
        <v>543</v>
      </c>
      <c r="C180" s="51" t="s">
        <v>560</v>
      </c>
      <c r="D180" s="51">
        <v>73</v>
      </c>
      <c r="E180" s="51" t="s">
        <v>561</v>
      </c>
      <c r="F180" s="51">
        <v>2013</v>
      </c>
    </row>
    <row r="181" spans="1:6" x14ac:dyDescent="0.25">
      <c r="A181" s="51" t="s">
        <v>542</v>
      </c>
      <c r="B181" s="51" t="s">
        <v>543</v>
      </c>
      <c r="C181" s="51" t="s">
        <v>562</v>
      </c>
      <c r="D181" s="51">
        <v>56</v>
      </c>
      <c r="E181" s="51" t="s">
        <v>563</v>
      </c>
      <c r="F181" s="51">
        <v>1995</v>
      </c>
    </row>
    <row r="182" spans="1:6" x14ac:dyDescent="0.25">
      <c r="A182" s="51" t="s">
        <v>542</v>
      </c>
      <c r="B182" s="51" t="s">
        <v>543</v>
      </c>
      <c r="C182" s="51" t="s">
        <v>562</v>
      </c>
      <c r="D182" s="51">
        <v>56</v>
      </c>
      <c r="E182" s="51" t="s">
        <v>563</v>
      </c>
      <c r="F182" s="51">
        <v>1996</v>
      </c>
    </row>
    <row r="183" spans="1:6" x14ac:dyDescent="0.25">
      <c r="A183" s="51" t="s">
        <v>542</v>
      </c>
      <c r="B183" s="51" t="s">
        <v>543</v>
      </c>
      <c r="C183" s="51" t="s">
        <v>562</v>
      </c>
      <c r="D183" s="51">
        <v>56</v>
      </c>
      <c r="E183" s="51" t="s">
        <v>563</v>
      </c>
      <c r="F183" s="51">
        <v>1997</v>
      </c>
    </row>
    <row r="184" spans="1:6" x14ac:dyDescent="0.25">
      <c r="A184" s="51" t="s">
        <v>542</v>
      </c>
      <c r="B184" s="51" t="s">
        <v>543</v>
      </c>
      <c r="C184" s="51" t="s">
        <v>562</v>
      </c>
      <c r="D184" s="51">
        <v>56</v>
      </c>
      <c r="E184" s="51" t="s">
        <v>563</v>
      </c>
      <c r="F184" s="51">
        <v>1998</v>
      </c>
    </row>
    <row r="185" spans="1:6" x14ac:dyDescent="0.25">
      <c r="A185" s="51" t="s">
        <v>542</v>
      </c>
      <c r="B185" s="51" t="s">
        <v>543</v>
      </c>
      <c r="C185" s="51" t="s">
        <v>562</v>
      </c>
      <c r="D185" s="51">
        <v>56</v>
      </c>
      <c r="E185" s="51" t="s">
        <v>563</v>
      </c>
      <c r="F185" s="51">
        <v>1999</v>
      </c>
    </row>
    <row r="186" spans="1:6" x14ac:dyDescent="0.25">
      <c r="A186" s="51" t="s">
        <v>542</v>
      </c>
      <c r="B186" s="51" t="s">
        <v>543</v>
      </c>
      <c r="C186" s="51" t="s">
        <v>562</v>
      </c>
      <c r="D186" s="51">
        <v>56</v>
      </c>
      <c r="E186" s="51" t="s">
        <v>563</v>
      </c>
      <c r="F186" s="51">
        <v>2000</v>
      </c>
    </row>
    <row r="187" spans="1:6" x14ac:dyDescent="0.25">
      <c r="A187" s="51" t="s">
        <v>542</v>
      </c>
      <c r="B187" s="51" t="s">
        <v>543</v>
      </c>
      <c r="C187" s="51" t="s">
        <v>562</v>
      </c>
      <c r="D187" s="51">
        <v>56</v>
      </c>
      <c r="E187" s="51" t="s">
        <v>563</v>
      </c>
      <c r="F187" s="51">
        <v>2001</v>
      </c>
    </row>
    <row r="188" spans="1:6" x14ac:dyDescent="0.25">
      <c r="A188" s="51" t="s">
        <v>542</v>
      </c>
      <c r="B188" s="51" t="s">
        <v>543</v>
      </c>
      <c r="C188" s="51" t="s">
        <v>562</v>
      </c>
      <c r="D188" s="51">
        <v>56</v>
      </c>
      <c r="E188" s="51" t="s">
        <v>563</v>
      </c>
      <c r="F188" s="51">
        <v>2002</v>
      </c>
    </row>
    <row r="189" spans="1:6" x14ac:dyDescent="0.25">
      <c r="A189" s="51" t="s">
        <v>542</v>
      </c>
      <c r="B189" s="51" t="s">
        <v>543</v>
      </c>
      <c r="C189" s="51" t="s">
        <v>562</v>
      </c>
      <c r="D189" s="51">
        <v>61</v>
      </c>
      <c r="E189" s="51" t="s">
        <v>563</v>
      </c>
      <c r="F189" s="51">
        <v>2003</v>
      </c>
    </row>
    <row r="190" spans="1:6" x14ac:dyDescent="0.25">
      <c r="A190" s="51" t="s">
        <v>542</v>
      </c>
      <c r="B190" s="51" t="s">
        <v>543</v>
      </c>
      <c r="C190" s="51" t="s">
        <v>562</v>
      </c>
      <c r="D190" s="51">
        <v>61</v>
      </c>
      <c r="E190" s="51" t="s">
        <v>563</v>
      </c>
      <c r="F190" s="51">
        <v>2004</v>
      </c>
    </row>
    <row r="191" spans="1:6" x14ac:dyDescent="0.25">
      <c r="A191" s="51" t="s">
        <v>542</v>
      </c>
      <c r="B191" s="51" t="s">
        <v>543</v>
      </c>
      <c r="C191" s="51" t="s">
        <v>562</v>
      </c>
      <c r="D191" s="51">
        <v>61</v>
      </c>
      <c r="E191" s="51" t="s">
        <v>563</v>
      </c>
      <c r="F191" s="51">
        <v>2005</v>
      </c>
    </row>
    <row r="192" spans="1:6" x14ac:dyDescent="0.25">
      <c r="A192" s="51" t="s">
        <v>542</v>
      </c>
      <c r="B192" s="51" t="s">
        <v>543</v>
      </c>
      <c r="C192" s="51" t="s">
        <v>562</v>
      </c>
      <c r="D192" s="51">
        <v>61</v>
      </c>
      <c r="E192" s="51" t="s">
        <v>563</v>
      </c>
      <c r="F192" s="51">
        <v>2006</v>
      </c>
    </row>
    <row r="193" spans="1:6" x14ac:dyDescent="0.25">
      <c r="A193" s="51" t="s">
        <v>542</v>
      </c>
      <c r="B193" s="51" t="s">
        <v>543</v>
      </c>
      <c r="C193" s="51" t="s">
        <v>562</v>
      </c>
      <c r="D193" s="51">
        <v>61</v>
      </c>
      <c r="E193" s="51" t="s">
        <v>563</v>
      </c>
      <c r="F193" s="51">
        <v>2007</v>
      </c>
    </row>
    <row r="194" spans="1:6" x14ac:dyDescent="0.25">
      <c r="A194" s="51" t="s">
        <v>542</v>
      </c>
      <c r="B194" s="51" t="s">
        <v>543</v>
      </c>
      <c r="C194" s="51" t="s">
        <v>562</v>
      </c>
      <c r="D194" s="51">
        <v>61</v>
      </c>
      <c r="E194" s="51" t="s">
        <v>563</v>
      </c>
      <c r="F194" s="51">
        <v>2008</v>
      </c>
    </row>
    <row r="195" spans="1:6" x14ac:dyDescent="0.25">
      <c r="A195" s="51" t="s">
        <v>542</v>
      </c>
      <c r="B195" s="51" t="s">
        <v>543</v>
      </c>
      <c r="C195" s="51" t="s">
        <v>562</v>
      </c>
      <c r="D195" s="51">
        <v>61</v>
      </c>
      <c r="E195" s="51" t="s">
        <v>563</v>
      </c>
      <c r="F195" s="51">
        <v>2009</v>
      </c>
    </row>
    <row r="196" spans="1:6" x14ac:dyDescent="0.25">
      <c r="A196" s="51" t="s">
        <v>542</v>
      </c>
      <c r="B196" s="51" t="s">
        <v>543</v>
      </c>
      <c r="C196" s="51" t="s">
        <v>562</v>
      </c>
      <c r="D196" s="51">
        <v>61</v>
      </c>
      <c r="E196" s="51" t="s">
        <v>563</v>
      </c>
      <c r="F196" s="51">
        <v>2010</v>
      </c>
    </row>
    <row r="197" spans="1:6" x14ac:dyDescent="0.25">
      <c r="A197" s="51" t="s">
        <v>542</v>
      </c>
      <c r="B197" s="51" t="s">
        <v>543</v>
      </c>
      <c r="C197" s="51" t="s">
        <v>562</v>
      </c>
      <c r="D197" s="51">
        <v>61</v>
      </c>
      <c r="E197" s="51" t="s">
        <v>563</v>
      </c>
      <c r="F197" s="51">
        <v>2011</v>
      </c>
    </row>
    <row r="198" spans="1:6" x14ac:dyDescent="0.25">
      <c r="A198" s="51" t="s">
        <v>542</v>
      </c>
      <c r="B198" s="51" t="s">
        <v>543</v>
      </c>
      <c r="C198" s="51" t="s">
        <v>562</v>
      </c>
      <c r="D198" s="51">
        <v>61</v>
      </c>
      <c r="E198" s="51" t="s">
        <v>563</v>
      </c>
      <c r="F198" s="51">
        <v>2012</v>
      </c>
    </row>
    <row r="199" spans="1:6" x14ac:dyDescent="0.25">
      <c r="A199" s="51" t="s">
        <v>542</v>
      </c>
      <c r="B199" s="51" t="s">
        <v>543</v>
      </c>
      <c r="C199" s="51" t="s">
        <v>562</v>
      </c>
      <c r="D199" s="51">
        <v>61</v>
      </c>
      <c r="E199" s="51" t="s">
        <v>563</v>
      </c>
      <c r="F199" s="51">
        <v>2013</v>
      </c>
    </row>
    <row r="200" spans="1:6" x14ac:dyDescent="0.25">
      <c r="A200" s="51" t="s">
        <v>542</v>
      </c>
      <c r="B200" s="51" t="s">
        <v>543</v>
      </c>
      <c r="C200" s="51" t="s">
        <v>564</v>
      </c>
      <c r="D200" s="51">
        <v>64</v>
      </c>
      <c r="E200" s="51" t="s">
        <v>565</v>
      </c>
      <c r="F200" s="51">
        <v>1995</v>
      </c>
    </row>
    <row r="201" spans="1:6" x14ac:dyDescent="0.25">
      <c r="A201" s="51" t="s">
        <v>542</v>
      </c>
      <c r="B201" s="51" t="s">
        <v>543</v>
      </c>
      <c r="C201" s="51" t="s">
        <v>564</v>
      </c>
      <c r="D201" s="51">
        <v>64</v>
      </c>
      <c r="E201" s="51" t="s">
        <v>565</v>
      </c>
      <c r="F201" s="51">
        <v>1996</v>
      </c>
    </row>
    <row r="202" spans="1:6" x14ac:dyDescent="0.25">
      <c r="A202" s="51" t="s">
        <v>542</v>
      </c>
      <c r="B202" s="51" t="s">
        <v>543</v>
      </c>
      <c r="C202" s="51" t="s">
        <v>564</v>
      </c>
      <c r="D202" s="51">
        <v>64</v>
      </c>
      <c r="E202" s="51" t="s">
        <v>565</v>
      </c>
      <c r="F202" s="51">
        <v>1997</v>
      </c>
    </row>
    <row r="203" spans="1:6" x14ac:dyDescent="0.25">
      <c r="A203" s="51" t="s">
        <v>542</v>
      </c>
      <c r="B203" s="51" t="s">
        <v>543</v>
      </c>
      <c r="C203" s="51" t="s">
        <v>564</v>
      </c>
      <c r="D203" s="51">
        <v>64</v>
      </c>
      <c r="E203" s="51" t="s">
        <v>565</v>
      </c>
      <c r="F203" s="51">
        <v>1998</v>
      </c>
    </row>
    <row r="204" spans="1:6" x14ac:dyDescent="0.25">
      <c r="A204" s="51" t="s">
        <v>542</v>
      </c>
      <c r="B204" s="51" t="s">
        <v>543</v>
      </c>
      <c r="C204" s="51" t="s">
        <v>564</v>
      </c>
      <c r="D204" s="51">
        <v>64</v>
      </c>
      <c r="E204" s="51" t="s">
        <v>565</v>
      </c>
      <c r="F204" s="51">
        <v>1999</v>
      </c>
    </row>
    <row r="205" spans="1:6" x14ac:dyDescent="0.25">
      <c r="A205" s="51" t="s">
        <v>542</v>
      </c>
      <c r="B205" s="51" t="s">
        <v>543</v>
      </c>
      <c r="C205" s="51" t="s">
        <v>564</v>
      </c>
      <c r="D205" s="51">
        <v>64</v>
      </c>
      <c r="E205" s="51" t="s">
        <v>565</v>
      </c>
      <c r="F205" s="51">
        <v>2000</v>
      </c>
    </row>
    <row r="206" spans="1:6" x14ac:dyDescent="0.25">
      <c r="A206" s="51" t="s">
        <v>542</v>
      </c>
      <c r="B206" s="51" t="s">
        <v>543</v>
      </c>
      <c r="C206" s="51" t="s">
        <v>564</v>
      </c>
      <c r="D206" s="51">
        <v>64</v>
      </c>
      <c r="E206" s="51" t="s">
        <v>565</v>
      </c>
      <c r="F206" s="51">
        <v>2001</v>
      </c>
    </row>
    <row r="207" spans="1:6" x14ac:dyDescent="0.25">
      <c r="A207" s="51" t="s">
        <v>542</v>
      </c>
      <c r="B207" s="51" t="s">
        <v>543</v>
      </c>
      <c r="C207" s="51" t="s">
        <v>564</v>
      </c>
      <c r="D207" s="51">
        <v>64</v>
      </c>
      <c r="E207" s="51" t="s">
        <v>565</v>
      </c>
      <c r="F207" s="51">
        <v>2002</v>
      </c>
    </row>
    <row r="208" spans="1:6" x14ac:dyDescent="0.25">
      <c r="A208" s="51" t="s">
        <v>542</v>
      </c>
      <c r="B208" s="51" t="s">
        <v>543</v>
      </c>
      <c r="C208" s="51" t="s">
        <v>564</v>
      </c>
      <c r="D208" s="51">
        <v>69</v>
      </c>
      <c r="E208" s="51" t="s">
        <v>565</v>
      </c>
      <c r="F208" s="51">
        <v>2003</v>
      </c>
    </row>
    <row r="209" spans="1:6" x14ac:dyDescent="0.25">
      <c r="A209" s="51" t="s">
        <v>542</v>
      </c>
      <c r="B209" s="51" t="s">
        <v>543</v>
      </c>
      <c r="C209" s="51" t="s">
        <v>564</v>
      </c>
      <c r="D209" s="51">
        <v>69</v>
      </c>
      <c r="E209" s="51" t="s">
        <v>565</v>
      </c>
      <c r="F209" s="51">
        <v>2004</v>
      </c>
    </row>
    <row r="210" spans="1:6" x14ac:dyDescent="0.25">
      <c r="A210" s="51" t="s">
        <v>542</v>
      </c>
      <c r="B210" s="51" t="s">
        <v>543</v>
      </c>
      <c r="C210" s="51" t="s">
        <v>564</v>
      </c>
      <c r="D210" s="51">
        <v>69</v>
      </c>
      <c r="E210" s="51" t="s">
        <v>565</v>
      </c>
      <c r="F210" s="51">
        <v>2005</v>
      </c>
    </row>
    <row r="211" spans="1:6" x14ac:dyDescent="0.25">
      <c r="A211" s="51" t="s">
        <v>542</v>
      </c>
      <c r="B211" s="51" t="s">
        <v>543</v>
      </c>
      <c r="C211" s="51" t="s">
        <v>564</v>
      </c>
      <c r="D211" s="51">
        <v>69</v>
      </c>
      <c r="E211" s="51" t="s">
        <v>565</v>
      </c>
      <c r="F211" s="51">
        <v>2006</v>
      </c>
    </row>
    <row r="212" spans="1:6" x14ac:dyDescent="0.25">
      <c r="A212" s="51" t="s">
        <v>542</v>
      </c>
      <c r="B212" s="51" t="s">
        <v>543</v>
      </c>
      <c r="C212" s="51" t="s">
        <v>564</v>
      </c>
      <c r="D212" s="51">
        <v>69</v>
      </c>
      <c r="E212" s="51" t="s">
        <v>565</v>
      </c>
      <c r="F212" s="51">
        <v>2007</v>
      </c>
    </row>
    <row r="213" spans="1:6" x14ac:dyDescent="0.25">
      <c r="A213" s="51" t="s">
        <v>542</v>
      </c>
      <c r="B213" s="51" t="s">
        <v>543</v>
      </c>
      <c r="C213" s="51" t="s">
        <v>564</v>
      </c>
      <c r="D213" s="51">
        <v>69</v>
      </c>
      <c r="E213" s="51" t="s">
        <v>565</v>
      </c>
      <c r="F213" s="51">
        <v>2008</v>
      </c>
    </row>
    <row r="214" spans="1:6" x14ac:dyDescent="0.25">
      <c r="A214" s="51" t="s">
        <v>542</v>
      </c>
      <c r="B214" s="51" t="s">
        <v>543</v>
      </c>
      <c r="C214" s="51" t="s">
        <v>564</v>
      </c>
      <c r="D214" s="51">
        <v>69</v>
      </c>
      <c r="E214" s="51" t="s">
        <v>565</v>
      </c>
      <c r="F214" s="51">
        <v>2009</v>
      </c>
    </row>
    <row r="215" spans="1:6" x14ac:dyDescent="0.25">
      <c r="A215" s="51" t="s">
        <v>542</v>
      </c>
      <c r="B215" s="51" t="s">
        <v>543</v>
      </c>
      <c r="C215" s="51" t="s">
        <v>564</v>
      </c>
      <c r="D215" s="51">
        <v>69</v>
      </c>
      <c r="E215" s="51" t="s">
        <v>565</v>
      </c>
      <c r="F215" s="51">
        <v>2010</v>
      </c>
    </row>
    <row r="216" spans="1:6" x14ac:dyDescent="0.25">
      <c r="A216" s="51" t="s">
        <v>542</v>
      </c>
      <c r="B216" s="51" t="s">
        <v>543</v>
      </c>
      <c r="C216" s="51" t="s">
        <v>564</v>
      </c>
      <c r="D216" s="51">
        <v>69</v>
      </c>
      <c r="E216" s="51" t="s">
        <v>565</v>
      </c>
      <c r="F216" s="51">
        <v>2011</v>
      </c>
    </row>
    <row r="217" spans="1:6" x14ac:dyDescent="0.25">
      <c r="A217" s="51" t="s">
        <v>542</v>
      </c>
      <c r="B217" s="51" t="s">
        <v>543</v>
      </c>
      <c r="C217" s="51" t="s">
        <v>564</v>
      </c>
      <c r="D217" s="51">
        <v>69</v>
      </c>
      <c r="E217" s="51" t="s">
        <v>565</v>
      </c>
      <c r="F217" s="51">
        <v>2012</v>
      </c>
    </row>
    <row r="218" spans="1:6" x14ac:dyDescent="0.25">
      <c r="A218" s="51" t="s">
        <v>542</v>
      </c>
      <c r="B218" s="51" t="s">
        <v>543</v>
      </c>
      <c r="C218" s="51" t="s">
        <v>564</v>
      </c>
      <c r="D218" s="51">
        <v>69</v>
      </c>
      <c r="E218" s="51" t="s">
        <v>565</v>
      </c>
      <c r="F218" s="51">
        <v>2013</v>
      </c>
    </row>
    <row r="219" spans="1:6" x14ac:dyDescent="0.25">
      <c r="A219" s="51" t="s">
        <v>542</v>
      </c>
      <c r="B219" s="51" t="s">
        <v>543</v>
      </c>
      <c r="C219" s="51" t="s">
        <v>566</v>
      </c>
      <c r="D219" s="51">
        <v>69</v>
      </c>
      <c r="E219" s="51" t="s">
        <v>567</v>
      </c>
      <c r="F219" s="51">
        <v>1995</v>
      </c>
    </row>
    <row r="220" spans="1:6" x14ac:dyDescent="0.25">
      <c r="A220" s="51" t="s">
        <v>542</v>
      </c>
      <c r="B220" s="51" t="s">
        <v>543</v>
      </c>
      <c r="C220" s="51" t="s">
        <v>566</v>
      </c>
      <c r="D220" s="51">
        <v>69</v>
      </c>
      <c r="E220" s="51" t="s">
        <v>567</v>
      </c>
      <c r="F220" s="51">
        <v>1996</v>
      </c>
    </row>
    <row r="221" spans="1:6" x14ac:dyDescent="0.25">
      <c r="A221" s="51" t="s">
        <v>542</v>
      </c>
      <c r="B221" s="51" t="s">
        <v>543</v>
      </c>
      <c r="C221" s="51" t="s">
        <v>566</v>
      </c>
      <c r="D221" s="51">
        <v>69</v>
      </c>
      <c r="E221" s="51" t="s">
        <v>567</v>
      </c>
      <c r="F221" s="51">
        <v>1997</v>
      </c>
    </row>
    <row r="222" spans="1:6" x14ac:dyDescent="0.25">
      <c r="A222" s="51" t="s">
        <v>542</v>
      </c>
      <c r="B222" s="51" t="s">
        <v>543</v>
      </c>
      <c r="C222" s="51" t="s">
        <v>566</v>
      </c>
      <c r="D222" s="51">
        <v>69</v>
      </c>
      <c r="E222" s="51" t="s">
        <v>567</v>
      </c>
      <c r="F222" s="51">
        <v>1998</v>
      </c>
    </row>
    <row r="223" spans="1:6" x14ac:dyDescent="0.25">
      <c r="A223" s="51" t="s">
        <v>542</v>
      </c>
      <c r="B223" s="51" t="s">
        <v>543</v>
      </c>
      <c r="C223" s="51" t="s">
        <v>566</v>
      </c>
      <c r="D223" s="51">
        <v>69</v>
      </c>
      <c r="E223" s="51" t="s">
        <v>567</v>
      </c>
      <c r="F223" s="51">
        <v>1999</v>
      </c>
    </row>
    <row r="224" spans="1:6" x14ac:dyDescent="0.25">
      <c r="A224" s="51" t="s">
        <v>542</v>
      </c>
      <c r="B224" s="51" t="s">
        <v>543</v>
      </c>
      <c r="C224" s="51" t="s">
        <v>566</v>
      </c>
      <c r="D224" s="51">
        <v>69</v>
      </c>
      <c r="E224" s="51" t="s">
        <v>567</v>
      </c>
      <c r="F224" s="51">
        <v>2000</v>
      </c>
    </row>
    <row r="225" spans="1:6" x14ac:dyDescent="0.25">
      <c r="A225" s="51" t="s">
        <v>542</v>
      </c>
      <c r="B225" s="51" t="s">
        <v>543</v>
      </c>
      <c r="C225" s="51" t="s">
        <v>566</v>
      </c>
      <c r="D225" s="51">
        <v>69</v>
      </c>
      <c r="E225" s="51" t="s">
        <v>567</v>
      </c>
      <c r="F225" s="51">
        <v>2001</v>
      </c>
    </row>
    <row r="226" spans="1:6" x14ac:dyDescent="0.25">
      <c r="A226" s="51" t="s">
        <v>542</v>
      </c>
      <c r="B226" s="51" t="s">
        <v>543</v>
      </c>
      <c r="C226" s="51" t="s">
        <v>566</v>
      </c>
      <c r="D226" s="51">
        <v>69</v>
      </c>
      <c r="E226" s="51" t="s">
        <v>567</v>
      </c>
      <c r="F226" s="51">
        <v>2002</v>
      </c>
    </row>
    <row r="227" spans="1:6" x14ac:dyDescent="0.25">
      <c r="A227" s="51" t="s">
        <v>542</v>
      </c>
      <c r="B227" s="51" t="s">
        <v>543</v>
      </c>
      <c r="C227" s="51" t="s">
        <v>566</v>
      </c>
      <c r="D227" s="51">
        <v>75</v>
      </c>
      <c r="E227" s="51" t="s">
        <v>567</v>
      </c>
      <c r="F227" s="51">
        <v>2003</v>
      </c>
    </row>
    <row r="228" spans="1:6" x14ac:dyDescent="0.25">
      <c r="A228" s="51" t="s">
        <v>542</v>
      </c>
      <c r="B228" s="51" t="s">
        <v>543</v>
      </c>
      <c r="C228" s="51" t="s">
        <v>566</v>
      </c>
      <c r="D228" s="51">
        <v>75</v>
      </c>
      <c r="E228" s="51" t="s">
        <v>567</v>
      </c>
      <c r="F228" s="51">
        <v>2004</v>
      </c>
    </row>
    <row r="229" spans="1:6" x14ac:dyDescent="0.25">
      <c r="A229" s="51" t="s">
        <v>542</v>
      </c>
      <c r="B229" s="51" t="s">
        <v>543</v>
      </c>
      <c r="C229" s="51" t="s">
        <v>566</v>
      </c>
      <c r="D229" s="51">
        <v>75</v>
      </c>
      <c r="E229" s="51" t="s">
        <v>567</v>
      </c>
      <c r="F229" s="51">
        <v>2005</v>
      </c>
    </row>
    <row r="230" spans="1:6" x14ac:dyDescent="0.25">
      <c r="A230" s="51" t="s">
        <v>542</v>
      </c>
      <c r="B230" s="51" t="s">
        <v>543</v>
      </c>
      <c r="C230" s="51" t="s">
        <v>566</v>
      </c>
      <c r="D230" s="51">
        <v>75</v>
      </c>
      <c r="E230" s="51" t="s">
        <v>567</v>
      </c>
      <c r="F230" s="51">
        <v>2006</v>
      </c>
    </row>
    <row r="231" spans="1:6" x14ac:dyDescent="0.25">
      <c r="A231" s="51" t="s">
        <v>542</v>
      </c>
      <c r="B231" s="51" t="s">
        <v>543</v>
      </c>
      <c r="C231" s="51" t="s">
        <v>566</v>
      </c>
      <c r="D231" s="51">
        <v>75</v>
      </c>
      <c r="E231" s="51" t="s">
        <v>567</v>
      </c>
      <c r="F231" s="51">
        <v>2007</v>
      </c>
    </row>
    <row r="232" spans="1:6" x14ac:dyDescent="0.25">
      <c r="A232" s="51" t="s">
        <v>542</v>
      </c>
      <c r="B232" s="51" t="s">
        <v>543</v>
      </c>
      <c r="C232" s="51" t="s">
        <v>566</v>
      </c>
      <c r="D232" s="51">
        <v>75</v>
      </c>
      <c r="E232" s="51" t="s">
        <v>567</v>
      </c>
      <c r="F232" s="51">
        <v>2008</v>
      </c>
    </row>
    <row r="233" spans="1:6" x14ac:dyDescent="0.25">
      <c r="A233" s="51" t="s">
        <v>542</v>
      </c>
      <c r="B233" s="51" t="s">
        <v>543</v>
      </c>
      <c r="C233" s="51" t="s">
        <v>566</v>
      </c>
      <c r="D233" s="51">
        <v>75</v>
      </c>
      <c r="E233" s="51" t="s">
        <v>567</v>
      </c>
      <c r="F233" s="51">
        <v>2009</v>
      </c>
    </row>
    <row r="234" spans="1:6" x14ac:dyDescent="0.25">
      <c r="A234" s="51" t="s">
        <v>542</v>
      </c>
      <c r="B234" s="51" t="s">
        <v>543</v>
      </c>
      <c r="C234" s="51" t="s">
        <v>566</v>
      </c>
      <c r="D234" s="51">
        <v>75</v>
      </c>
      <c r="E234" s="51" t="s">
        <v>567</v>
      </c>
      <c r="F234" s="51">
        <v>2010</v>
      </c>
    </row>
    <row r="235" spans="1:6" x14ac:dyDescent="0.25">
      <c r="A235" s="51" t="s">
        <v>542</v>
      </c>
      <c r="B235" s="51" t="s">
        <v>543</v>
      </c>
      <c r="C235" s="51" t="s">
        <v>566</v>
      </c>
      <c r="D235" s="51">
        <v>75</v>
      </c>
      <c r="E235" s="51" t="s">
        <v>567</v>
      </c>
      <c r="F235" s="51">
        <v>2011</v>
      </c>
    </row>
    <row r="236" spans="1:6" x14ac:dyDescent="0.25">
      <c r="A236" s="51" t="s">
        <v>542</v>
      </c>
      <c r="B236" s="51" t="s">
        <v>543</v>
      </c>
      <c r="C236" s="51" t="s">
        <v>566</v>
      </c>
      <c r="D236" s="51">
        <v>75</v>
      </c>
      <c r="E236" s="51" t="s">
        <v>567</v>
      </c>
      <c r="F236" s="51">
        <v>2012</v>
      </c>
    </row>
    <row r="237" spans="1:6" x14ac:dyDescent="0.25">
      <c r="A237" s="51" t="s">
        <v>542</v>
      </c>
      <c r="B237" s="51" t="s">
        <v>543</v>
      </c>
      <c r="C237" s="51" t="s">
        <v>566</v>
      </c>
      <c r="D237" s="51">
        <v>75</v>
      </c>
      <c r="E237" s="51" t="s">
        <v>567</v>
      </c>
      <c r="F237" s="51">
        <v>2013</v>
      </c>
    </row>
    <row r="238" spans="1:6" x14ac:dyDescent="0.25">
      <c r="A238" s="51" t="s">
        <v>542</v>
      </c>
      <c r="B238" s="51" t="s">
        <v>543</v>
      </c>
      <c r="C238" s="51" t="s">
        <v>568</v>
      </c>
      <c r="D238" s="51">
        <v>63</v>
      </c>
      <c r="E238" s="51" t="s">
        <v>569</v>
      </c>
      <c r="F238" s="51">
        <v>1995</v>
      </c>
    </row>
    <row r="239" spans="1:6" x14ac:dyDescent="0.25">
      <c r="A239" s="51" t="s">
        <v>542</v>
      </c>
      <c r="B239" s="51" t="s">
        <v>543</v>
      </c>
      <c r="C239" s="51" t="s">
        <v>568</v>
      </c>
      <c r="D239" s="51">
        <v>63</v>
      </c>
      <c r="E239" s="51" t="s">
        <v>569</v>
      </c>
      <c r="F239" s="51">
        <v>1996</v>
      </c>
    </row>
    <row r="240" spans="1:6" x14ac:dyDescent="0.25">
      <c r="A240" s="51" t="s">
        <v>542</v>
      </c>
      <c r="B240" s="51" t="s">
        <v>543</v>
      </c>
      <c r="C240" s="51" t="s">
        <v>568</v>
      </c>
      <c r="D240" s="51">
        <v>63</v>
      </c>
      <c r="E240" s="51" t="s">
        <v>569</v>
      </c>
      <c r="F240" s="51">
        <v>1997</v>
      </c>
    </row>
    <row r="241" spans="1:6" x14ac:dyDescent="0.25">
      <c r="A241" s="51" t="s">
        <v>542</v>
      </c>
      <c r="B241" s="51" t="s">
        <v>543</v>
      </c>
      <c r="C241" s="51" t="s">
        <v>568</v>
      </c>
      <c r="D241" s="51">
        <v>63</v>
      </c>
      <c r="E241" s="51" t="s">
        <v>569</v>
      </c>
      <c r="F241" s="51">
        <v>1998</v>
      </c>
    </row>
    <row r="242" spans="1:6" x14ac:dyDescent="0.25">
      <c r="A242" s="51" t="s">
        <v>542</v>
      </c>
      <c r="B242" s="51" t="s">
        <v>543</v>
      </c>
      <c r="C242" s="51" t="s">
        <v>568</v>
      </c>
      <c r="D242" s="51">
        <v>63</v>
      </c>
      <c r="E242" s="51" t="s">
        <v>569</v>
      </c>
      <c r="F242" s="51">
        <v>1999</v>
      </c>
    </row>
    <row r="243" spans="1:6" x14ac:dyDescent="0.25">
      <c r="A243" s="51" t="s">
        <v>542</v>
      </c>
      <c r="B243" s="51" t="s">
        <v>543</v>
      </c>
      <c r="C243" s="51" t="s">
        <v>568</v>
      </c>
      <c r="D243" s="51">
        <v>63</v>
      </c>
      <c r="E243" s="51" t="s">
        <v>569</v>
      </c>
      <c r="F243" s="51">
        <v>2000</v>
      </c>
    </row>
    <row r="244" spans="1:6" x14ac:dyDescent="0.25">
      <c r="A244" s="51" t="s">
        <v>542</v>
      </c>
      <c r="B244" s="51" t="s">
        <v>543</v>
      </c>
      <c r="C244" s="51" t="s">
        <v>568</v>
      </c>
      <c r="D244" s="51">
        <v>63</v>
      </c>
      <c r="E244" s="51" t="s">
        <v>569</v>
      </c>
      <c r="F244" s="51">
        <v>2001</v>
      </c>
    </row>
    <row r="245" spans="1:6" x14ac:dyDescent="0.25">
      <c r="A245" s="51" t="s">
        <v>542</v>
      </c>
      <c r="B245" s="51" t="s">
        <v>543</v>
      </c>
      <c r="C245" s="51" t="s">
        <v>568</v>
      </c>
      <c r="D245" s="51">
        <v>63</v>
      </c>
      <c r="E245" s="51" t="s">
        <v>569</v>
      </c>
      <c r="F245" s="51">
        <v>2002</v>
      </c>
    </row>
    <row r="246" spans="1:6" x14ac:dyDescent="0.25">
      <c r="A246" s="51" t="s">
        <v>542</v>
      </c>
      <c r="B246" s="51" t="s">
        <v>543</v>
      </c>
      <c r="C246" s="51" t="s">
        <v>568</v>
      </c>
      <c r="D246" s="51">
        <v>68</v>
      </c>
      <c r="E246" s="51" t="s">
        <v>569</v>
      </c>
      <c r="F246" s="51">
        <v>2003</v>
      </c>
    </row>
    <row r="247" spans="1:6" x14ac:dyDescent="0.25">
      <c r="A247" s="51" t="s">
        <v>542</v>
      </c>
      <c r="B247" s="51" t="s">
        <v>543</v>
      </c>
      <c r="C247" s="51" t="s">
        <v>568</v>
      </c>
      <c r="D247" s="51">
        <v>68</v>
      </c>
      <c r="E247" s="51" t="s">
        <v>569</v>
      </c>
      <c r="F247" s="51">
        <v>2004</v>
      </c>
    </row>
    <row r="248" spans="1:6" x14ac:dyDescent="0.25">
      <c r="A248" s="51" t="s">
        <v>542</v>
      </c>
      <c r="B248" s="51" t="s">
        <v>543</v>
      </c>
      <c r="C248" s="51" t="s">
        <v>568</v>
      </c>
      <c r="D248" s="51">
        <v>68</v>
      </c>
      <c r="E248" s="51" t="s">
        <v>569</v>
      </c>
      <c r="F248" s="51">
        <v>2005</v>
      </c>
    </row>
    <row r="249" spans="1:6" x14ac:dyDescent="0.25">
      <c r="A249" s="51" t="s">
        <v>542</v>
      </c>
      <c r="B249" s="51" t="s">
        <v>543</v>
      </c>
      <c r="C249" s="51" t="s">
        <v>568</v>
      </c>
      <c r="D249" s="51">
        <v>68</v>
      </c>
      <c r="E249" s="51" t="s">
        <v>569</v>
      </c>
      <c r="F249" s="51">
        <v>2006</v>
      </c>
    </row>
    <row r="250" spans="1:6" x14ac:dyDescent="0.25">
      <c r="A250" s="51" t="s">
        <v>542</v>
      </c>
      <c r="B250" s="51" t="s">
        <v>543</v>
      </c>
      <c r="C250" s="51" t="s">
        <v>568</v>
      </c>
      <c r="D250" s="51">
        <v>68</v>
      </c>
      <c r="E250" s="51" t="s">
        <v>569</v>
      </c>
      <c r="F250" s="51">
        <v>2007</v>
      </c>
    </row>
    <row r="251" spans="1:6" x14ac:dyDescent="0.25">
      <c r="A251" s="51" t="s">
        <v>542</v>
      </c>
      <c r="B251" s="51" t="s">
        <v>543</v>
      </c>
      <c r="C251" s="51" t="s">
        <v>568</v>
      </c>
      <c r="D251" s="51">
        <v>68</v>
      </c>
      <c r="E251" s="51" t="s">
        <v>569</v>
      </c>
      <c r="F251" s="51">
        <v>2008</v>
      </c>
    </row>
    <row r="252" spans="1:6" x14ac:dyDescent="0.25">
      <c r="A252" s="51" t="s">
        <v>542</v>
      </c>
      <c r="B252" s="51" t="s">
        <v>543</v>
      </c>
      <c r="C252" s="51" t="s">
        <v>568</v>
      </c>
      <c r="D252" s="51">
        <v>68</v>
      </c>
      <c r="E252" s="51" t="s">
        <v>569</v>
      </c>
      <c r="F252" s="51">
        <v>2009</v>
      </c>
    </row>
    <row r="253" spans="1:6" x14ac:dyDescent="0.25">
      <c r="A253" s="51" t="s">
        <v>542</v>
      </c>
      <c r="B253" s="51" t="s">
        <v>543</v>
      </c>
      <c r="C253" s="51" t="s">
        <v>568</v>
      </c>
      <c r="D253" s="51">
        <v>68</v>
      </c>
      <c r="E253" s="51" t="s">
        <v>569</v>
      </c>
      <c r="F253" s="51">
        <v>2010</v>
      </c>
    </row>
    <row r="254" spans="1:6" x14ac:dyDescent="0.25">
      <c r="A254" s="51" t="s">
        <v>542</v>
      </c>
      <c r="B254" s="51" t="s">
        <v>543</v>
      </c>
      <c r="C254" s="51" t="s">
        <v>568</v>
      </c>
      <c r="D254" s="51">
        <v>68</v>
      </c>
      <c r="E254" s="51" t="s">
        <v>569</v>
      </c>
      <c r="F254" s="51">
        <v>2011</v>
      </c>
    </row>
    <row r="255" spans="1:6" x14ac:dyDescent="0.25">
      <c r="A255" s="51" t="s">
        <v>542</v>
      </c>
      <c r="B255" s="51" t="s">
        <v>543</v>
      </c>
      <c r="C255" s="51" t="s">
        <v>568</v>
      </c>
      <c r="D255" s="51">
        <v>68</v>
      </c>
      <c r="E255" s="51" t="s">
        <v>569</v>
      </c>
      <c r="F255" s="51">
        <v>2012</v>
      </c>
    </row>
    <row r="256" spans="1:6" x14ac:dyDescent="0.25">
      <c r="A256" s="51" t="s">
        <v>542</v>
      </c>
      <c r="B256" s="51" t="s">
        <v>543</v>
      </c>
      <c r="C256" s="51" t="s">
        <v>568</v>
      </c>
      <c r="D256" s="51">
        <v>68</v>
      </c>
      <c r="E256" s="51" t="s">
        <v>569</v>
      </c>
      <c r="F256" s="51">
        <v>2013</v>
      </c>
    </row>
    <row r="257" spans="1:6" x14ac:dyDescent="0.25">
      <c r="A257" s="51" t="s">
        <v>542</v>
      </c>
      <c r="B257" s="51" t="s">
        <v>543</v>
      </c>
      <c r="C257" s="51" t="s">
        <v>59</v>
      </c>
      <c r="D257" s="51">
        <v>62</v>
      </c>
      <c r="E257" s="51" t="s">
        <v>570</v>
      </c>
      <c r="F257" s="51">
        <v>1995</v>
      </c>
    </row>
    <row r="258" spans="1:6" x14ac:dyDescent="0.25">
      <c r="A258" s="51" t="s">
        <v>542</v>
      </c>
      <c r="B258" s="51" t="s">
        <v>543</v>
      </c>
      <c r="C258" s="51" t="s">
        <v>59</v>
      </c>
      <c r="D258" s="51">
        <v>62</v>
      </c>
      <c r="E258" s="51" t="s">
        <v>570</v>
      </c>
      <c r="F258" s="51">
        <v>1996</v>
      </c>
    </row>
    <row r="259" spans="1:6" x14ac:dyDescent="0.25">
      <c r="A259" s="51" t="s">
        <v>542</v>
      </c>
      <c r="B259" s="51" t="s">
        <v>543</v>
      </c>
      <c r="C259" s="51" t="s">
        <v>59</v>
      </c>
      <c r="D259" s="51">
        <v>62</v>
      </c>
      <c r="E259" s="51" t="s">
        <v>570</v>
      </c>
      <c r="F259" s="51">
        <v>1997</v>
      </c>
    </row>
    <row r="260" spans="1:6" x14ac:dyDescent="0.25">
      <c r="A260" s="51" t="s">
        <v>542</v>
      </c>
      <c r="B260" s="51" t="s">
        <v>543</v>
      </c>
      <c r="C260" s="51" t="s">
        <v>59</v>
      </c>
      <c r="D260" s="51">
        <v>62</v>
      </c>
      <c r="E260" s="51" t="s">
        <v>570</v>
      </c>
      <c r="F260" s="51">
        <v>1998</v>
      </c>
    </row>
    <row r="261" spans="1:6" x14ac:dyDescent="0.25">
      <c r="A261" s="51" t="s">
        <v>542</v>
      </c>
      <c r="B261" s="51" t="s">
        <v>543</v>
      </c>
      <c r="C261" s="51" t="s">
        <v>59</v>
      </c>
      <c r="D261" s="51">
        <v>62</v>
      </c>
      <c r="E261" s="51" t="s">
        <v>570</v>
      </c>
      <c r="F261" s="51">
        <v>1999</v>
      </c>
    </row>
    <row r="262" spans="1:6" x14ac:dyDescent="0.25">
      <c r="A262" s="51" t="s">
        <v>542</v>
      </c>
      <c r="B262" s="51" t="s">
        <v>543</v>
      </c>
      <c r="C262" s="51" t="s">
        <v>59</v>
      </c>
      <c r="D262" s="51">
        <v>62</v>
      </c>
      <c r="E262" s="51" t="s">
        <v>570</v>
      </c>
      <c r="F262" s="51">
        <v>2000</v>
      </c>
    </row>
    <row r="263" spans="1:6" x14ac:dyDescent="0.25">
      <c r="A263" s="51" t="s">
        <v>542</v>
      </c>
      <c r="B263" s="51" t="s">
        <v>543</v>
      </c>
      <c r="C263" s="51" t="s">
        <v>59</v>
      </c>
      <c r="D263" s="51">
        <v>62</v>
      </c>
      <c r="E263" s="51" t="s">
        <v>570</v>
      </c>
      <c r="F263" s="51">
        <v>2001</v>
      </c>
    </row>
    <row r="264" spans="1:6" x14ac:dyDescent="0.25">
      <c r="A264" s="51" t="s">
        <v>542</v>
      </c>
      <c r="B264" s="51" t="s">
        <v>543</v>
      </c>
      <c r="C264" s="51" t="s">
        <v>59</v>
      </c>
      <c r="D264" s="51">
        <v>62</v>
      </c>
      <c r="E264" s="51" t="s">
        <v>570</v>
      </c>
      <c r="F264" s="51">
        <v>2002</v>
      </c>
    </row>
    <row r="265" spans="1:6" x14ac:dyDescent="0.25">
      <c r="A265" s="51" t="s">
        <v>542</v>
      </c>
      <c r="B265" s="51" t="s">
        <v>543</v>
      </c>
      <c r="C265" s="51" t="s">
        <v>59</v>
      </c>
      <c r="D265" s="51">
        <v>67</v>
      </c>
      <c r="E265" s="51" t="s">
        <v>570</v>
      </c>
      <c r="F265" s="51">
        <v>2003</v>
      </c>
    </row>
    <row r="266" spans="1:6" x14ac:dyDescent="0.25">
      <c r="A266" s="51" t="s">
        <v>542</v>
      </c>
      <c r="B266" s="51" t="s">
        <v>543</v>
      </c>
      <c r="C266" s="51" t="s">
        <v>59</v>
      </c>
      <c r="D266" s="51">
        <v>67</v>
      </c>
      <c r="E266" s="51" t="s">
        <v>570</v>
      </c>
      <c r="F266" s="51">
        <v>2004</v>
      </c>
    </row>
    <row r="267" spans="1:6" x14ac:dyDescent="0.25">
      <c r="A267" s="51" t="s">
        <v>542</v>
      </c>
      <c r="B267" s="51" t="s">
        <v>543</v>
      </c>
      <c r="C267" s="51" t="s">
        <v>59</v>
      </c>
      <c r="D267" s="51">
        <v>67</v>
      </c>
      <c r="E267" s="51" t="s">
        <v>570</v>
      </c>
      <c r="F267" s="51">
        <v>2005</v>
      </c>
    </row>
    <row r="268" spans="1:6" x14ac:dyDescent="0.25">
      <c r="A268" s="51" t="s">
        <v>542</v>
      </c>
      <c r="B268" s="51" t="s">
        <v>543</v>
      </c>
      <c r="C268" s="51" t="s">
        <v>59</v>
      </c>
      <c r="D268" s="51">
        <v>67</v>
      </c>
      <c r="E268" s="51" t="s">
        <v>570</v>
      </c>
      <c r="F268" s="51">
        <v>2006</v>
      </c>
    </row>
    <row r="269" spans="1:6" x14ac:dyDescent="0.25">
      <c r="A269" s="51" t="s">
        <v>542</v>
      </c>
      <c r="B269" s="51" t="s">
        <v>543</v>
      </c>
      <c r="C269" s="51" t="s">
        <v>59</v>
      </c>
      <c r="D269" s="51">
        <v>67</v>
      </c>
      <c r="E269" s="51" t="s">
        <v>570</v>
      </c>
      <c r="F269" s="51">
        <v>2007</v>
      </c>
    </row>
    <row r="270" spans="1:6" x14ac:dyDescent="0.25">
      <c r="A270" s="51" t="s">
        <v>542</v>
      </c>
      <c r="B270" s="51" t="s">
        <v>543</v>
      </c>
      <c r="C270" s="51" t="s">
        <v>59</v>
      </c>
      <c r="D270" s="51">
        <v>67</v>
      </c>
      <c r="E270" s="51" t="s">
        <v>570</v>
      </c>
      <c r="F270" s="51">
        <v>2008</v>
      </c>
    </row>
    <row r="271" spans="1:6" x14ac:dyDescent="0.25">
      <c r="A271" s="51" t="s">
        <v>542</v>
      </c>
      <c r="B271" s="51" t="s">
        <v>543</v>
      </c>
      <c r="C271" s="51" t="s">
        <v>59</v>
      </c>
      <c r="D271" s="51">
        <v>67</v>
      </c>
      <c r="E271" s="51" t="s">
        <v>570</v>
      </c>
      <c r="F271" s="51">
        <v>2009</v>
      </c>
    </row>
    <row r="272" spans="1:6" x14ac:dyDescent="0.25">
      <c r="A272" s="51" t="s">
        <v>542</v>
      </c>
      <c r="B272" s="51" t="s">
        <v>543</v>
      </c>
      <c r="C272" s="51" t="s">
        <v>59</v>
      </c>
      <c r="D272" s="51">
        <v>67</v>
      </c>
      <c r="E272" s="51" t="s">
        <v>570</v>
      </c>
      <c r="F272" s="51">
        <v>2010</v>
      </c>
    </row>
    <row r="273" spans="1:6" x14ac:dyDescent="0.25">
      <c r="A273" s="51" t="s">
        <v>542</v>
      </c>
      <c r="B273" s="51" t="s">
        <v>543</v>
      </c>
      <c r="C273" s="51" t="s">
        <v>59</v>
      </c>
      <c r="D273" s="51">
        <v>67</v>
      </c>
      <c r="E273" s="51" t="s">
        <v>570</v>
      </c>
      <c r="F273" s="51">
        <v>2011</v>
      </c>
    </row>
    <row r="274" spans="1:6" x14ac:dyDescent="0.25">
      <c r="A274" s="51" t="s">
        <v>542</v>
      </c>
      <c r="B274" s="51" t="s">
        <v>543</v>
      </c>
      <c r="C274" s="51" t="s">
        <v>59</v>
      </c>
      <c r="D274" s="51">
        <v>67</v>
      </c>
      <c r="E274" s="51" t="s">
        <v>570</v>
      </c>
      <c r="F274" s="51">
        <v>2012</v>
      </c>
    </row>
    <row r="275" spans="1:6" x14ac:dyDescent="0.25">
      <c r="A275" s="51" t="s">
        <v>542</v>
      </c>
      <c r="B275" s="51" t="s">
        <v>543</v>
      </c>
      <c r="C275" s="51" t="s">
        <v>59</v>
      </c>
      <c r="D275" s="51">
        <v>67</v>
      </c>
      <c r="E275" s="51" t="s">
        <v>570</v>
      </c>
      <c r="F275" s="51">
        <v>2013</v>
      </c>
    </row>
    <row r="276" spans="1:6" x14ac:dyDescent="0.25">
      <c r="A276" s="51" t="s">
        <v>542</v>
      </c>
      <c r="B276" s="51" t="s">
        <v>543</v>
      </c>
      <c r="C276" s="51" t="s">
        <v>60</v>
      </c>
      <c r="D276" s="51">
        <v>61</v>
      </c>
      <c r="E276" s="51" t="s">
        <v>571</v>
      </c>
      <c r="F276" s="51">
        <v>1995</v>
      </c>
    </row>
    <row r="277" spans="1:6" x14ac:dyDescent="0.25">
      <c r="A277" s="51" t="s">
        <v>542</v>
      </c>
      <c r="B277" s="51" t="s">
        <v>543</v>
      </c>
      <c r="C277" s="51" t="s">
        <v>60</v>
      </c>
      <c r="D277" s="51">
        <v>61</v>
      </c>
      <c r="E277" s="51" t="s">
        <v>571</v>
      </c>
      <c r="F277" s="51">
        <v>1996</v>
      </c>
    </row>
    <row r="278" spans="1:6" x14ac:dyDescent="0.25">
      <c r="A278" s="51" t="s">
        <v>542</v>
      </c>
      <c r="B278" s="51" t="s">
        <v>543</v>
      </c>
      <c r="C278" s="51" t="s">
        <v>60</v>
      </c>
      <c r="D278" s="51">
        <v>61</v>
      </c>
      <c r="E278" s="51" t="s">
        <v>571</v>
      </c>
      <c r="F278" s="51">
        <v>1997</v>
      </c>
    </row>
    <row r="279" spans="1:6" x14ac:dyDescent="0.25">
      <c r="A279" s="51" t="s">
        <v>542</v>
      </c>
      <c r="B279" s="51" t="s">
        <v>543</v>
      </c>
      <c r="C279" s="51" t="s">
        <v>60</v>
      </c>
      <c r="D279" s="51">
        <v>61</v>
      </c>
      <c r="E279" s="51" t="s">
        <v>571</v>
      </c>
      <c r="F279" s="51">
        <v>1998</v>
      </c>
    </row>
    <row r="280" spans="1:6" x14ac:dyDescent="0.25">
      <c r="A280" s="51" t="s">
        <v>542</v>
      </c>
      <c r="B280" s="51" t="s">
        <v>543</v>
      </c>
      <c r="C280" s="51" t="s">
        <v>60</v>
      </c>
      <c r="D280" s="51">
        <v>61</v>
      </c>
      <c r="E280" s="51" t="s">
        <v>571</v>
      </c>
      <c r="F280" s="51">
        <v>1999</v>
      </c>
    </row>
    <row r="281" spans="1:6" x14ac:dyDescent="0.25">
      <c r="A281" s="51" t="s">
        <v>542</v>
      </c>
      <c r="B281" s="51" t="s">
        <v>543</v>
      </c>
      <c r="C281" s="51" t="s">
        <v>60</v>
      </c>
      <c r="D281" s="51">
        <v>61</v>
      </c>
      <c r="E281" s="51" t="s">
        <v>571</v>
      </c>
      <c r="F281" s="51">
        <v>2000</v>
      </c>
    </row>
    <row r="282" spans="1:6" x14ac:dyDescent="0.25">
      <c r="A282" s="51" t="s">
        <v>542</v>
      </c>
      <c r="B282" s="51" t="s">
        <v>543</v>
      </c>
      <c r="C282" s="51" t="s">
        <v>60</v>
      </c>
      <c r="D282" s="51">
        <v>61</v>
      </c>
      <c r="E282" s="51" t="s">
        <v>571</v>
      </c>
      <c r="F282" s="51">
        <v>2001</v>
      </c>
    </row>
    <row r="283" spans="1:6" x14ac:dyDescent="0.25">
      <c r="A283" s="51" t="s">
        <v>542</v>
      </c>
      <c r="B283" s="51" t="s">
        <v>543</v>
      </c>
      <c r="C283" s="51" t="s">
        <v>60</v>
      </c>
      <c r="D283" s="51">
        <v>61</v>
      </c>
      <c r="E283" s="51" t="s">
        <v>571</v>
      </c>
      <c r="F283" s="51">
        <v>2002</v>
      </c>
    </row>
    <row r="284" spans="1:6" x14ac:dyDescent="0.25">
      <c r="A284" s="51" t="s">
        <v>542</v>
      </c>
      <c r="B284" s="51" t="s">
        <v>543</v>
      </c>
      <c r="C284" s="51" t="s">
        <v>60</v>
      </c>
      <c r="D284" s="51">
        <v>66</v>
      </c>
      <c r="E284" s="51" t="s">
        <v>571</v>
      </c>
      <c r="F284" s="51">
        <v>2003</v>
      </c>
    </row>
    <row r="285" spans="1:6" x14ac:dyDescent="0.25">
      <c r="A285" s="51" t="s">
        <v>542</v>
      </c>
      <c r="B285" s="51" t="s">
        <v>543</v>
      </c>
      <c r="C285" s="51" t="s">
        <v>60</v>
      </c>
      <c r="D285" s="51">
        <v>66</v>
      </c>
      <c r="E285" s="51" t="s">
        <v>571</v>
      </c>
      <c r="F285" s="51">
        <v>2004</v>
      </c>
    </row>
    <row r="286" spans="1:6" x14ac:dyDescent="0.25">
      <c r="A286" s="51" t="s">
        <v>542</v>
      </c>
      <c r="B286" s="51" t="s">
        <v>543</v>
      </c>
      <c r="C286" s="51" t="s">
        <v>60</v>
      </c>
      <c r="D286" s="51">
        <v>66</v>
      </c>
      <c r="E286" s="51" t="s">
        <v>571</v>
      </c>
      <c r="F286" s="51">
        <v>2005</v>
      </c>
    </row>
    <row r="287" spans="1:6" x14ac:dyDescent="0.25">
      <c r="A287" s="51" t="s">
        <v>542</v>
      </c>
      <c r="B287" s="51" t="s">
        <v>543</v>
      </c>
      <c r="C287" s="51" t="s">
        <v>60</v>
      </c>
      <c r="D287" s="51">
        <v>66</v>
      </c>
      <c r="E287" s="51" t="s">
        <v>571</v>
      </c>
      <c r="F287" s="51">
        <v>2006</v>
      </c>
    </row>
    <row r="288" spans="1:6" x14ac:dyDescent="0.25">
      <c r="A288" s="51" t="s">
        <v>542</v>
      </c>
      <c r="B288" s="51" t="s">
        <v>543</v>
      </c>
      <c r="C288" s="51" t="s">
        <v>60</v>
      </c>
      <c r="D288" s="51">
        <v>66</v>
      </c>
      <c r="E288" s="51" t="s">
        <v>571</v>
      </c>
      <c r="F288" s="51">
        <v>2007</v>
      </c>
    </row>
    <row r="289" spans="1:6" x14ac:dyDescent="0.25">
      <c r="A289" s="51" t="s">
        <v>542</v>
      </c>
      <c r="B289" s="51" t="s">
        <v>543</v>
      </c>
      <c r="C289" s="51" t="s">
        <v>60</v>
      </c>
      <c r="D289" s="51">
        <v>66</v>
      </c>
      <c r="E289" s="51" t="s">
        <v>571</v>
      </c>
      <c r="F289" s="51">
        <v>2008</v>
      </c>
    </row>
    <row r="290" spans="1:6" x14ac:dyDescent="0.25">
      <c r="A290" s="51" t="s">
        <v>542</v>
      </c>
      <c r="B290" s="51" t="s">
        <v>543</v>
      </c>
      <c r="C290" s="51" t="s">
        <v>60</v>
      </c>
      <c r="D290" s="51">
        <v>66</v>
      </c>
      <c r="E290" s="51" t="s">
        <v>571</v>
      </c>
      <c r="F290" s="51">
        <v>2009</v>
      </c>
    </row>
    <row r="291" spans="1:6" x14ac:dyDescent="0.25">
      <c r="A291" s="51" t="s">
        <v>542</v>
      </c>
      <c r="B291" s="51" t="s">
        <v>543</v>
      </c>
      <c r="C291" s="51" t="s">
        <v>60</v>
      </c>
      <c r="D291" s="51">
        <v>66</v>
      </c>
      <c r="E291" s="51" t="s">
        <v>571</v>
      </c>
      <c r="F291" s="51">
        <v>2010</v>
      </c>
    </row>
    <row r="292" spans="1:6" x14ac:dyDescent="0.25">
      <c r="A292" s="51" t="s">
        <v>542</v>
      </c>
      <c r="B292" s="51" t="s">
        <v>543</v>
      </c>
      <c r="C292" s="51" t="s">
        <v>60</v>
      </c>
      <c r="D292" s="51">
        <v>66</v>
      </c>
      <c r="E292" s="51" t="s">
        <v>571</v>
      </c>
      <c r="F292" s="51">
        <v>2011</v>
      </c>
    </row>
    <row r="293" spans="1:6" x14ac:dyDescent="0.25">
      <c r="A293" s="51" t="s">
        <v>542</v>
      </c>
      <c r="B293" s="51" t="s">
        <v>543</v>
      </c>
      <c r="C293" s="51" t="s">
        <v>60</v>
      </c>
      <c r="D293" s="51">
        <v>66</v>
      </c>
      <c r="E293" s="51" t="s">
        <v>571</v>
      </c>
      <c r="F293" s="51">
        <v>2012</v>
      </c>
    </row>
    <row r="294" spans="1:6" x14ac:dyDescent="0.25">
      <c r="A294" s="51" t="s">
        <v>542</v>
      </c>
      <c r="B294" s="51" t="s">
        <v>543</v>
      </c>
      <c r="C294" s="51" t="s">
        <v>60</v>
      </c>
      <c r="D294" s="51">
        <v>66</v>
      </c>
      <c r="E294" s="51" t="s">
        <v>571</v>
      </c>
      <c r="F294" s="51">
        <v>2013</v>
      </c>
    </row>
    <row r="295" spans="1:6" x14ac:dyDescent="0.25">
      <c r="A295" s="51" t="s">
        <v>542</v>
      </c>
      <c r="B295" s="51" t="s">
        <v>543</v>
      </c>
      <c r="C295" s="51" t="s">
        <v>572</v>
      </c>
      <c r="D295" s="51">
        <v>83</v>
      </c>
      <c r="E295" s="51" t="s">
        <v>573</v>
      </c>
      <c r="F295" s="51">
        <v>1995</v>
      </c>
    </row>
    <row r="296" spans="1:6" x14ac:dyDescent="0.25">
      <c r="A296" s="51" t="s">
        <v>542</v>
      </c>
      <c r="B296" s="51" t="s">
        <v>543</v>
      </c>
      <c r="C296" s="51" t="s">
        <v>572</v>
      </c>
      <c r="D296" s="51">
        <v>83</v>
      </c>
      <c r="E296" s="51" t="s">
        <v>573</v>
      </c>
      <c r="F296" s="51">
        <v>1996</v>
      </c>
    </row>
    <row r="297" spans="1:6" x14ac:dyDescent="0.25">
      <c r="A297" s="51" t="s">
        <v>542</v>
      </c>
      <c r="B297" s="51" t="s">
        <v>543</v>
      </c>
      <c r="C297" s="51" t="s">
        <v>572</v>
      </c>
      <c r="D297" s="51">
        <v>83</v>
      </c>
      <c r="E297" s="51" t="s">
        <v>573</v>
      </c>
      <c r="F297" s="51">
        <v>1997</v>
      </c>
    </row>
    <row r="298" spans="1:6" x14ac:dyDescent="0.25">
      <c r="A298" s="51" t="s">
        <v>542</v>
      </c>
      <c r="B298" s="51" t="s">
        <v>543</v>
      </c>
      <c r="C298" s="51" t="s">
        <v>572</v>
      </c>
      <c r="D298" s="51">
        <v>83</v>
      </c>
      <c r="E298" s="51" t="s">
        <v>573</v>
      </c>
      <c r="F298" s="51">
        <v>1998</v>
      </c>
    </row>
    <row r="299" spans="1:6" x14ac:dyDescent="0.25">
      <c r="A299" s="51" t="s">
        <v>542</v>
      </c>
      <c r="B299" s="51" t="s">
        <v>543</v>
      </c>
      <c r="C299" s="51" t="s">
        <v>572</v>
      </c>
      <c r="D299" s="51">
        <v>83</v>
      </c>
      <c r="E299" s="51" t="s">
        <v>573</v>
      </c>
      <c r="F299" s="51">
        <v>1999</v>
      </c>
    </row>
    <row r="300" spans="1:6" x14ac:dyDescent="0.25">
      <c r="A300" s="51" t="s">
        <v>542</v>
      </c>
      <c r="B300" s="51" t="s">
        <v>543</v>
      </c>
      <c r="C300" s="51" t="s">
        <v>572</v>
      </c>
      <c r="D300" s="51">
        <v>83</v>
      </c>
      <c r="E300" s="51" t="s">
        <v>573</v>
      </c>
      <c r="F300" s="51">
        <v>2000</v>
      </c>
    </row>
    <row r="301" spans="1:6" x14ac:dyDescent="0.25">
      <c r="A301" s="51" t="s">
        <v>542</v>
      </c>
      <c r="B301" s="51" t="s">
        <v>543</v>
      </c>
      <c r="C301" s="51" t="s">
        <v>572</v>
      </c>
      <c r="D301" s="51">
        <v>83</v>
      </c>
      <c r="E301" s="51" t="s">
        <v>573</v>
      </c>
      <c r="F301" s="51">
        <v>2001</v>
      </c>
    </row>
    <row r="302" spans="1:6" x14ac:dyDescent="0.25">
      <c r="A302" s="51" t="s">
        <v>542</v>
      </c>
      <c r="B302" s="51" t="s">
        <v>543</v>
      </c>
      <c r="C302" s="51" t="s">
        <v>572</v>
      </c>
      <c r="D302" s="51">
        <v>83</v>
      </c>
      <c r="E302" s="51" t="s">
        <v>573</v>
      </c>
      <c r="F302" s="51">
        <v>2002</v>
      </c>
    </row>
    <row r="303" spans="1:6" x14ac:dyDescent="0.25">
      <c r="A303" s="51" t="s">
        <v>542</v>
      </c>
      <c r="B303" s="51" t="s">
        <v>543</v>
      </c>
      <c r="C303" s="51" t="s">
        <v>572</v>
      </c>
      <c r="D303" s="51">
        <v>90</v>
      </c>
      <c r="E303" s="51" t="s">
        <v>573</v>
      </c>
      <c r="F303" s="51">
        <v>2003</v>
      </c>
    </row>
    <row r="304" spans="1:6" x14ac:dyDescent="0.25">
      <c r="A304" s="51" t="s">
        <v>542</v>
      </c>
      <c r="B304" s="51" t="s">
        <v>543</v>
      </c>
      <c r="C304" s="51" t="s">
        <v>572</v>
      </c>
      <c r="D304" s="51">
        <v>90</v>
      </c>
      <c r="E304" s="51" t="s">
        <v>573</v>
      </c>
      <c r="F304" s="51">
        <v>2004</v>
      </c>
    </row>
    <row r="305" spans="1:6" x14ac:dyDescent="0.25">
      <c r="A305" s="51" t="s">
        <v>542</v>
      </c>
      <c r="B305" s="51" t="s">
        <v>543</v>
      </c>
      <c r="C305" s="51" t="s">
        <v>572</v>
      </c>
      <c r="D305" s="51">
        <v>99</v>
      </c>
      <c r="E305" s="51" t="s">
        <v>573</v>
      </c>
      <c r="F305" s="51">
        <v>2006</v>
      </c>
    </row>
    <row r="306" spans="1:6" x14ac:dyDescent="0.25">
      <c r="A306" s="51" t="s">
        <v>542</v>
      </c>
      <c r="B306" s="51" t="s">
        <v>543</v>
      </c>
      <c r="C306" s="51" t="s">
        <v>572</v>
      </c>
      <c r="D306" s="51">
        <v>99</v>
      </c>
      <c r="E306" s="51" t="s">
        <v>573</v>
      </c>
      <c r="F306" s="51">
        <v>2007</v>
      </c>
    </row>
    <row r="307" spans="1:6" x14ac:dyDescent="0.25">
      <c r="A307" s="51" t="s">
        <v>542</v>
      </c>
      <c r="B307" s="51" t="s">
        <v>543</v>
      </c>
      <c r="C307" s="51" t="s">
        <v>572</v>
      </c>
      <c r="D307" s="51">
        <v>99</v>
      </c>
      <c r="E307" s="51" t="s">
        <v>573</v>
      </c>
      <c r="F307" s="51">
        <v>2008</v>
      </c>
    </row>
    <row r="308" spans="1:6" x14ac:dyDescent="0.25">
      <c r="A308" s="51" t="s">
        <v>542</v>
      </c>
      <c r="B308" s="51" t="s">
        <v>543</v>
      </c>
      <c r="C308" s="51" t="s">
        <v>572</v>
      </c>
      <c r="D308" s="51">
        <v>99</v>
      </c>
      <c r="E308" s="51" t="s">
        <v>573</v>
      </c>
      <c r="F308" s="51">
        <v>2009</v>
      </c>
    </row>
    <row r="309" spans="1:6" x14ac:dyDescent="0.25">
      <c r="A309" s="51" t="s">
        <v>542</v>
      </c>
      <c r="B309" s="51" t="s">
        <v>543</v>
      </c>
      <c r="C309" s="51" t="s">
        <v>572</v>
      </c>
      <c r="D309" s="51">
        <v>99</v>
      </c>
      <c r="E309" s="51" t="s">
        <v>573</v>
      </c>
      <c r="F309" s="51">
        <v>2010</v>
      </c>
    </row>
    <row r="310" spans="1:6" x14ac:dyDescent="0.25">
      <c r="A310" s="51" t="s">
        <v>542</v>
      </c>
      <c r="B310" s="51" t="s">
        <v>543</v>
      </c>
      <c r="C310" s="51" t="s">
        <v>572</v>
      </c>
      <c r="D310" s="51">
        <v>99</v>
      </c>
      <c r="E310" s="51" t="s">
        <v>573</v>
      </c>
      <c r="F310" s="51">
        <v>2011</v>
      </c>
    </row>
    <row r="311" spans="1:6" x14ac:dyDescent="0.25">
      <c r="A311" s="51" t="s">
        <v>542</v>
      </c>
      <c r="B311" s="51" t="s">
        <v>543</v>
      </c>
      <c r="C311" s="51" t="s">
        <v>572</v>
      </c>
      <c r="D311" s="51">
        <v>99</v>
      </c>
      <c r="E311" s="51" t="s">
        <v>573</v>
      </c>
      <c r="F311" s="51">
        <v>2012</v>
      </c>
    </row>
    <row r="312" spans="1:6" x14ac:dyDescent="0.25">
      <c r="A312" s="51" t="s">
        <v>542</v>
      </c>
      <c r="B312" s="51" t="s">
        <v>543</v>
      </c>
      <c r="C312" s="51" t="s">
        <v>572</v>
      </c>
      <c r="D312" s="51">
        <v>99</v>
      </c>
      <c r="E312" s="51" t="s">
        <v>573</v>
      </c>
      <c r="F312" s="51">
        <v>2013</v>
      </c>
    </row>
    <row r="313" spans="1:6" x14ac:dyDescent="0.25">
      <c r="A313" s="51" t="s">
        <v>542</v>
      </c>
      <c r="B313" s="51" t="s">
        <v>543</v>
      </c>
      <c r="C313" s="51" t="s">
        <v>574</v>
      </c>
      <c r="D313" s="51">
        <v>79</v>
      </c>
      <c r="E313" s="51" t="s">
        <v>575</v>
      </c>
      <c r="F313" s="51">
        <v>1995</v>
      </c>
    </row>
    <row r="314" spans="1:6" x14ac:dyDescent="0.25">
      <c r="A314" s="51" t="s">
        <v>542</v>
      </c>
      <c r="B314" s="51" t="s">
        <v>543</v>
      </c>
      <c r="C314" s="51" t="s">
        <v>574</v>
      </c>
      <c r="D314" s="51">
        <v>79</v>
      </c>
      <c r="E314" s="51" t="s">
        <v>575</v>
      </c>
      <c r="F314" s="51">
        <v>1996</v>
      </c>
    </row>
    <row r="315" spans="1:6" x14ac:dyDescent="0.25">
      <c r="A315" s="51" t="s">
        <v>542</v>
      </c>
      <c r="B315" s="51" t="s">
        <v>543</v>
      </c>
      <c r="C315" s="51" t="s">
        <v>574</v>
      </c>
      <c r="D315" s="51">
        <v>79</v>
      </c>
      <c r="E315" s="51" t="s">
        <v>575</v>
      </c>
      <c r="F315" s="51">
        <v>1997</v>
      </c>
    </row>
    <row r="316" spans="1:6" x14ac:dyDescent="0.25">
      <c r="A316" s="51" t="s">
        <v>542</v>
      </c>
      <c r="B316" s="51" t="s">
        <v>543</v>
      </c>
      <c r="C316" s="51" t="s">
        <v>574</v>
      </c>
      <c r="D316" s="51">
        <v>79</v>
      </c>
      <c r="E316" s="51" t="s">
        <v>575</v>
      </c>
      <c r="F316" s="51">
        <v>1998</v>
      </c>
    </row>
    <row r="317" spans="1:6" x14ac:dyDescent="0.25">
      <c r="A317" s="51" t="s">
        <v>542</v>
      </c>
      <c r="B317" s="51" t="s">
        <v>543</v>
      </c>
      <c r="C317" s="51" t="s">
        <v>574</v>
      </c>
      <c r="D317" s="51">
        <v>79</v>
      </c>
      <c r="E317" s="51" t="s">
        <v>575</v>
      </c>
      <c r="F317" s="51">
        <v>1999</v>
      </c>
    </row>
    <row r="318" spans="1:6" x14ac:dyDescent="0.25">
      <c r="A318" s="51" t="s">
        <v>542</v>
      </c>
      <c r="B318" s="51" t="s">
        <v>543</v>
      </c>
      <c r="C318" s="51" t="s">
        <v>574</v>
      </c>
      <c r="D318" s="51">
        <v>79</v>
      </c>
      <c r="E318" s="51" t="s">
        <v>575</v>
      </c>
      <c r="F318" s="51">
        <v>2000</v>
      </c>
    </row>
    <row r="319" spans="1:6" x14ac:dyDescent="0.25">
      <c r="A319" s="51" t="s">
        <v>542</v>
      </c>
      <c r="B319" s="51" t="s">
        <v>543</v>
      </c>
      <c r="C319" s="51" t="s">
        <v>574</v>
      </c>
      <c r="D319" s="51">
        <v>79</v>
      </c>
      <c r="E319" s="51" t="s">
        <v>575</v>
      </c>
      <c r="F319" s="51">
        <v>2001</v>
      </c>
    </row>
    <row r="320" spans="1:6" x14ac:dyDescent="0.25">
      <c r="A320" s="51" t="s">
        <v>542</v>
      </c>
      <c r="B320" s="51" t="s">
        <v>543</v>
      </c>
      <c r="C320" s="51" t="s">
        <v>574</v>
      </c>
      <c r="D320" s="51">
        <v>79</v>
      </c>
      <c r="E320" s="51" t="s">
        <v>575</v>
      </c>
      <c r="F320" s="51">
        <v>2002</v>
      </c>
    </row>
    <row r="321" spans="1:6" x14ac:dyDescent="0.25">
      <c r="A321" s="51" t="s">
        <v>542</v>
      </c>
      <c r="B321" s="51" t="s">
        <v>543</v>
      </c>
      <c r="C321" s="51" t="s">
        <v>574</v>
      </c>
      <c r="D321" s="51">
        <v>94</v>
      </c>
      <c r="E321" s="51" t="s">
        <v>575</v>
      </c>
      <c r="F321" s="51">
        <v>2003</v>
      </c>
    </row>
    <row r="322" spans="1:6" x14ac:dyDescent="0.25">
      <c r="A322" s="51" t="s">
        <v>542</v>
      </c>
      <c r="B322" s="51" t="s">
        <v>543</v>
      </c>
      <c r="C322" s="51" t="s">
        <v>574</v>
      </c>
      <c r="D322" s="51">
        <v>94</v>
      </c>
      <c r="E322" s="51" t="s">
        <v>575</v>
      </c>
      <c r="F322" s="51">
        <v>2004</v>
      </c>
    </row>
    <row r="323" spans="1:6" x14ac:dyDescent="0.25">
      <c r="A323" s="51" t="s">
        <v>542</v>
      </c>
      <c r="B323" s="51" t="s">
        <v>543</v>
      </c>
      <c r="C323" s="51" t="s">
        <v>574</v>
      </c>
      <c r="D323" s="51">
        <v>94</v>
      </c>
      <c r="E323" s="51" t="s">
        <v>575</v>
      </c>
      <c r="F323" s="51">
        <v>2005</v>
      </c>
    </row>
    <row r="324" spans="1:6" x14ac:dyDescent="0.25">
      <c r="A324" s="51" t="s">
        <v>542</v>
      </c>
      <c r="B324" s="51" t="s">
        <v>543</v>
      </c>
      <c r="C324" s="51" t="s">
        <v>574</v>
      </c>
      <c r="D324" s="51">
        <v>94</v>
      </c>
      <c r="E324" s="51" t="s">
        <v>575</v>
      </c>
      <c r="F324" s="51">
        <v>2006</v>
      </c>
    </row>
    <row r="325" spans="1:6" x14ac:dyDescent="0.25">
      <c r="A325" s="51" t="s">
        <v>542</v>
      </c>
      <c r="B325" s="51" t="s">
        <v>543</v>
      </c>
      <c r="C325" s="51" t="s">
        <v>574</v>
      </c>
      <c r="D325" s="51">
        <v>94</v>
      </c>
      <c r="E325" s="51" t="s">
        <v>575</v>
      </c>
      <c r="F325" s="51">
        <v>2007</v>
      </c>
    </row>
    <row r="326" spans="1:6" x14ac:dyDescent="0.25">
      <c r="A326" s="51" t="s">
        <v>542</v>
      </c>
      <c r="B326" s="51" t="s">
        <v>543</v>
      </c>
      <c r="C326" s="51" t="s">
        <v>574</v>
      </c>
      <c r="D326" s="51">
        <v>94</v>
      </c>
      <c r="E326" s="51" t="s">
        <v>575</v>
      </c>
      <c r="F326" s="51">
        <v>2008</v>
      </c>
    </row>
    <row r="327" spans="1:6" x14ac:dyDescent="0.25">
      <c r="A327" s="51" t="s">
        <v>542</v>
      </c>
      <c r="B327" s="51" t="s">
        <v>543</v>
      </c>
      <c r="C327" s="51" t="s">
        <v>574</v>
      </c>
      <c r="D327" s="51">
        <v>94</v>
      </c>
      <c r="E327" s="51" t="s">
        <v>575</v>
      </c>
      <c r="F327" s="51">
        <v>2009</v>
      </c>
    </row>
    <row r="328" spans="1:6" x14ac:dyDescent="0.25">
      <c r="A328" s="51" t="s">
        <v>542</v>
      </c>
      <c r="B328" s="51" t="s">
        <v>543</v>
      </c>
      <c r="C328" s="51" t="s">
        <v>574</v>
      </c>
      <c r="D328" s="51">
        <v>94</v>
      </c>
      <c r="E328" s="51" t="s">
        <v>575</v>
      </c>
      <c r="F328" s="51">
        <v>2010</v>
      </c>
    </row>
    <row r="329" spans="1:6" x14ac:dyDescent="0.25">
      <c r="A329" s="51" t="s">
        <v>542</v>
      </c>
      <c r="B329" s="51" t="s">
        <v>543</v>
      </c>
      <c r="C329" s="51" t="s">
        <v>574</v>
      </c>
      <c r="D329" s="51">
        <v>94</v>
      </c>
      <c r="E329" s="51" t="s">
        <v>575</v>
      </c>
      <c r="F329" s="51">
        <v>2011</v>
      </c>
    </row>
    <row r="330" spans="1:6" x14ac:dyDescent="0.25">
      <c r="A330" s="51" t="s">
        <v>542</v>
      </c>
      <c r="B330" s="51" t="s">
        <v>543</v>
      </c>
      <c r="C330" s="51" t="s">
        <v>574</v>
      </c>
      <c r="D330" s="51">
        <v>94</v>
      </c>
      <c r="E330" s="51" t="s">
        <v>575</v>
      </c>
      <c r="F330" s="51">
        <v>2012</v>
      </c>
    </row>
    <row r="331" spans="1:6" x14ac:dyDescent="0.25">
      <c r="A331" s="51" t="s">
        <v>542</v>
      </c>
      <c r="B331" s="51" t="s">
        <v>543</v>
      </c>
      <c r="C331" s="51" t="s">
        <v>574</v>
      </c>
      <c r="D331" s="51">
        <v>94</v>
      </c>
      <c r="E331" s="51" t="s">
        <v>575</v>
      </c>
      <c r="F331" s="51">
        <v>2013</v>
      </c>
    </row>
    <row r="332" spans="1:6" x14ac:dyDescent="0.25">
      <c r="A332" s="51" t="s">
        <v>542</v>
      </c>
      <c r="B332" s="51" t="s">
        <v>543</v>
      </c>
      <c r="C332" s="51" t="s">
        <v>576</v>
      </c>
      <c r="D332" s="51">
        <v>76</v>
      </c>
      <c r="E332" s="51" t="s">
        <v>577</v>
      </c>
      <c r="F332" s="51">
        <v>1995</v>
      </c>
    </row>
    <row r="333" spans="1:6" x14ac:dyDescent="0.25">
      <c r="A333" s="51" t="s">
        <v>542</v>
      </c>
      <c r="B333" s="51" t="s">
        <v>543</v>
      </c>
      <c r="C333" s="51" t="s">
        <v>576</v>
      </c>
      <c r="D333" s="51">
        <v>76</v>
      </c>
      <c r="E333" s="51" t="s">
        <v>577</v>
      </c>
      <c r="F333" s="51">
        <v>1996</v>
      </c>
    </row>
    <row r="334" spans="1:6" x14ac:dyDescent="0.25">
      <c r="A334" s="51" t="s">
        <v>542</v>
      </c>
      <c r="B334" s="51" t="s">
        <v>543</v>
      </c>
      <c r="C334" s="51" t="s">
        <v>576</v>
      </c>
      <c r="D334" s="51">
        <v>76</v>
      </c>
      <c r="E334" s="51" t="s">
        <v>577</v>
      </c>
      <c r="F334" s="51">
        <v>1997</v>
      </c>
    </row>
    <row r="335" spans="1:6" x14ac:dyDescent="0.25">
      <c r="A335" s="51" t="s">
        <v>542</v>
      </c>
      <c r="B335" s="51" t="s">
        <v>543</v>
      </c>
      <c r="C335" s="51" t="s">
        <v>576</v>
      </c>
      <c r="D335" s="51">
        <v>76</v>
      </c>
      <c r="E335" s="51" t="s">
        <v>577</v>
      </c>
      <c r="F335" s="51">
        <v>1998</v>
      </c>
    </row>
    <row r="336" spans="1:6" x14ac:dyDescent="0.25">
      <c r="A336" s="51" t="s">
        <v>542</v>
      </c>
      <c r="B336" s="51" t="s">
        <v>543</v>
      </c>
      <c r="C336" s="51" t="s">
        <v>576</v>
      </c>
      <c r="D336" s="51">
        <v>76</v>
      </c>
      <c r="E336" s="51" t="s">
        <v>577</v>
      </c>
      <c r="F336" s="51">
        <v>1999</v>
      </c>
    </row>
    <row r="337" spans="1:6" x14ac:dyDescent="0.25">
      <c r="A337" s="51" t="s">
        <v>542</v>
      </c>
      <c r="B337" s="51" t="s">
        <v>543</v>
      </c>
      <c r="C337" s="51" t="s">
        <v>576</v>
      </c>
      <c r="D337" s="51">
        <v>76</v>
      </c>
      <c r="E337" s="51" t="s">
        <v>577</v>
      </c>
      <c r="F337" s="51">
        <v>2000</v>
      </c>
    </row>
    <row r="338" spans="1:6" x14ac:dyDescent="0.25">
      <c r="A338" s="51" t="s">
        <v>542</v>
      </c>
      <c r="B338" s="51" t="s">
        <v>543</v>
      </c>
      <c r="C338" s="51" t="s">
        <v>576</v>
      </c>
      <c r="D338" s="51">
        <v>76</v>
      </c>
      <c r="E338" s="51" t="s">
        <v>577</v>
      </c>
      <c r="F338" s="51">
        <v>2001</v>
      </c>
    </row>
    <row r="339" spans="1:6" x14ac:dyDescent="0.25">
      <c r="A339" s="51" t="s">
        <v>542</v>
      </c>
      <c r="B339" s="51" t="s">
        <v>543</v>
      </c>
      <c r="C339" s="51" t="s">
        <v>576</v>
      </c>
      <c r="D339" s="51">
        <v>76</v>
      </c>
      <c r="E339" s="51" t="s">
        <v>577</v>
      </c>
      <c r="F339" s="51">
        <v>2002</v>
      </c>
    </row>
    <row r="340" spans="1:6" x14ac:dyDescent="0.25">
      <c r="A340" s="51" t="s">
        <v>542</v>
      </c>
      <c r="B340" s="51" t="s">
        <v>543</v>
      </c>
      <c r="C340" s="51" t="s">
        <v>576</v>
      </c>
      <c r="D340" s="51">
        <v>91</v>
      </c>
      <c r="E340" s="51" t="s">
        <v>577</v>
      </c>
      <c r="F340" s="51">
        <v>2003</v>
      </c>
    </row>
    <row r="341" spans="1:6" x14ac:dyDescent="0.25">
      <c r="A341" s="51" t="s">
        <v>542</v>
      </c>
      <c r="B341" s="51" t="s">
        <v>543</v>
      </c>
      <c r="C341" s="51" t="s">
        <v>576</v>
      </c>
      <c r="D341" s="51">
        <v>91</v>
      </c>
      <c r="E341" s="51" t="s">
        <v>577</v>
      </c>
      <c r="F341" s="51">
        <v>2004</v>
      </c>
    </row>
    <row r="342" spans="1:6" x14ac:dyDescent="0.25">
      <c r="A342" s="51" t="s">
        <v>542</v>
      </c>
      <c r="B342" s="51" t="s">
        <v>543</v>
      </c>
      <c r="C342" s="51" t="s">
        <v>576</v>
      </c>
      <c r="D342" s="51">
        <v>91</v>
      </c>
      <c r="E342" s="51" t="s">
        <v>577</v>
      </c>
      <c r="F342" s="51">
        <v>2005</v>
      </c>
    </row>
    <row r="343" spans="1:6" x14ac:dyDescent="0.25">
      <c r="A343" s="51" t="s">
        <v>542</v>
      </c>
      <c r="B343" s="51" t="s">
        <v>543</v>
      </c>
      <c r="C343" s="51" t="s">
        <v>576</v>
      </c>
      <c r="D343" s="51">
        <v>91</v>
      </c>
      <c r="E343" s="51" t="s">
        <v>577</v>
      </c>
      <c r="F343" s="51">
        <v>2006</v>
      </c>
    </row>
    <row r="344" spans="1:6" x14ac:dyDescent="0.25">
      <c r="A344" s="51" t="s">
        <v>542</v>
      </c>
      <c r="B344" s="51" t="s">
        <v>543</v>
      </c>
      <c r="C344" s="51" t="s">
        <v>576</v>
      </c>
      <c r="D344" s="51">
        <v>91</v>
      </c>
      <c r="E344" s="51" t="s">
        <v>577</v>
      </c>
      <c r="F344" s="51">
        <v>2007</v>
      </c>
    </row>
    <row r="345" spans="1:6" x14ac:dyDescent="0.25">
      <c r="A345" s="51" t="s">
        <v>542</v>
      </c>
      <c r="B345" s="51" t="s">
        <v>543</v>
      </c>
      <c r="C345" s="51" t="s">
        <v>576</v>
      </c>
      <c r="D345" s="51">
        <v>91</v>
      </c>
      <c r="E345" s="51" t="s">
        <v>577</v>
      </c>
      <c r="F345" s="51">
        <v>2008</v>
      </c>
    </row>
    <row r="346" spans="1:6" x14ac:dyDescent="0.25">
      <c r="A346" s="51" t="s">
        <v>542</v>
      </c>
      <c r="B346" s="51" t="s">
        <v>543</v>
      </c>
      <c r="C346" s="51" t="s">
        <v>576</v>
      </c>
      <c r="D346" s="51">
        <v>91</v>
      </c>
      <c r="E346" s="51" t="s">
        <v>577</v>
      </c>
      <c r="F346" s="51">
        <v>2009</v>
      </c>
    </row>
    <row r="347" spans="1:6" x14ac:dyDescent="0.25">
      <c r="A347" s="51" t="s">
        <v>542</v>
      </c>
      <c r="B347" s="51" t="s">
        <v>543</v>
      </c>
      <c r="C347" s="51" t="s">
        <v>576</v>
      </c>
      <c r="D347" s="51">
        <v>91</v>
      </c>
      <c r="E347" s="51" t="s">
        <v>577</v>
      </c>
      <c r="F347" s="51">
        <v>2010</v>
      </c>
    </row>
    <row r="348" spans="1:6" x14ac:dyDescent="0.25">
      <c r="A348" s="51" t="s">
        <v>542</v>
      </c>
      <c r="B348" s="51" t="s">
        <v>543</v>
      </c>
      <c r="C348" s="51" t="s">
        <v>576</v>
      </c>
      <c r="D348" s="51">
        <v>91</v>
      </c>
      <c r="E348" s="51" t="s">
        <v>577</v>
      </c>
      <c r="F348" s="51">
        <v>2011</v>
      </c>
    </row>
    <row r="349" spans="1:6" x14ac:dyDescent="0.25">
      <c r="A349" s="51" t="s">
        <v>542</v>
      </c>
      <c r="B349" s="51" t="s">
        <v>543</v>
      </c>
      <c r="C349" s="51" t="s">
        <v>576</v>
      </c>
      <c r="D349" s="51">
        <v>91</v>
      </c>
      <c r="E349" s="51" t="s">
        <v>577</v>
      </c>
      <c r="F349" s="51">
        <v>2012</v>
      </c>
    </row>
    <row r="350" spans="1:6" x14ac:dyDescent="0.25">
      <c r="A350" s="51" t="s">
        <v>542</v>
      </c>
      <c r="B350" s="51" t="s">
        <v>543</v>
      </c>
      <c r="C350" s="51" t="s">
        <v>576</v>
      </c>
      <c r="D350" s="51">
        <v>91</v>
      </c>
      <c r="E350" s="51" t="s">
        <v>577</v>
      </c>
      <c r="F350" s="51">
        <v>2013</v>
      </c>
    </row>
    <row r="351" spans="1:6" x14ac:dyDescent="0.25">
      <c r="A351" s="51" t="s">
        <v>542</v>
      </c>
      <c r="B351" s="51" t="s">
        <v>543</v>
      </c>
      <c r="C351" s="51" t="s">
        <v>578</v>
      </c>
      <c r="D351" s="51">
        <v>77</v>
      </c>
      <c r="E351" s="51" t="s">
        <v>579</v>
      </c>
      <c r="F351" s="51">
        <v>1995</v>
      </c>
    </row>
    <row r="352" spans="1:6" x14ac:dyDescent="0.25">
      <c r="A352" s="51" t="s">
        <v>542</v>
      </c>
      <c r="B352" s="51" t="s">
        <v>543</v>
      </c>
      <c r="C352" s="51" t="s">
        <v>578</v>
      </c>
      <c r="D352" s="51">
        <v>77</v>
      </c>
      <c r="E352" s="51" t="s">
        <v>579</v>
      </c>
      <c r="F352" s="51">
        <v>1996</v>
      </c>
    </row>
    <row r="353" spans="1:6" x14ac:dyDescent="0.25">
      <c r="A353" s="51" t="s">
        <v>542</v>
      </c>
      <c r="B353" s="51" t="s">
        <v>543</v>
      </c>
      <c r="C353" s="51" t="s">
        <v>578</v>
      </c>
      <c r="D353" s="51">
        <v>77</v>
      </c>
      <c r="E353" s="51" t="s">
        <v>579</v>
      </c>
      <c r="F353" s="51">
        <v>1997</v>
      </c>
    </row>
    <row r="354" spans="1:6" x14ac:dyDescent="0.25">
      <c r="A354" s="51" t="s">
        <v>542</v>
      </c>
      <c r="B354" s="51" t="s">
        <v>543</v>
      </c>
      <c r="C354" s="51" t="s">
        <v>578</v>
      </c>
      <c r="D354" s="51">
        <v>77</v>
      </c>
      <c r="E354" s="51" t="s">
        <v>579</v>
      </c>
      <c r="F354" s="51">
        <v>1998</v>
      </c>
    </row>
    <row r="355" spans="1:6" x14ac:dyDescent="0.25">
      <c r="A355" s="51" t="s">
        <v>542</v>
      </c>
      <c r="B355" s="51" t="s">
        <v>543</v>
      </c>
      <c r="C355" s="51" t="s">
        <v>578</v>
      </c>
      <c r="D355" s="51">
        <v>77</v>
      </c>
      <c r="E355" s="51" t="s">
        <v>579</v>
      </c>
      <c r="F355" s="51">
        <v>1999</v>
      </c>
    </row>
    <row r="356" spans="1:6" x14ac:dyDescent="0.25">
      <c r="A356" s="51" t="s">
        <v>542</v>
      </c>
      <c r="B356" s="51" t="s">
        <v>543</v>
      </c>
      <c r="C356" s="51" t="s">
        <v>578</v>
      </c>
      <c r="D356" s="51">
        <v>77</v>
      </c>
      <c r="E356" s="51" t="s">
        <v>579</v>
      </c>
      <c r="F356" s="51">
        <v>2000</v>
      </c>
    </row>
    <row r="357" spans="1:6" x14ac:dyDescent="0.25">
      <c r="A357" s="51" t="s">
        <v>542</v>
      </c>
      <c r="B357" s="51" t="s">
        <v>543</v>
      </c>
      <c r="C357" s="51" t="s">
        <v>578</v>
      </c>
      <c r="D357" s="51">
        <v>77</v>
      </c>
      <c r="E357" s="51" t="s">
        <v>579</v>
      </c>
      <c r="F357" s="51">
        <v>2001</v>
      </c>
    </row>
    <row r="358" spans="1:6" x14ac:dyDescent="0.25">
      <c r="A358" s="51" t="s">
        <v>542</v>
      </c>
      <c r="B358" s="51" t="s">
        <v>543</v>
      </c>
      <c r="C358" s="51" t="s">
        <v>578</v>
      </c>
      <c r="D358" s="51">
        <v>77</v>
      </c>
      <c r="E358" s="51" t="s">
        <v>579</v>
      </c>
      <c r="F358" s="51">
        <v>2002</v>
      </c>
    </row>
    <row r="359" spans="1:6" x14ac:dyDescent="0.25">
      <c r="A359" s="51" t="s">
        <v>542</v>
      </c>
      <c r="B359" s="51" t="s">
        <v>543</v>
      </c>
      <c r="C359" s="51" t="s">
        <v>578</v>
      </c>
      <c r="D359" s="51">
        <v>92</v>
      </c>
      <c r="E359" s="51" t="s">
        <v>579</v>
      </c>
      <c r="F359" s="51">
        <v>2003</v>
      </c>
    </row>
    <row r="360" spans="1:6" x14ac:dyDescent="0.25">
      <c r="A360" s="51" t="s">
        <v>542</v>
      </c>
      <c r="B360" s="51" t="s">
        <v>543</v>
      </c>
      <c r="C360" s="51" t="s">
        <v>578</v>
      </c>
      <c r="D360" s="51">
        <v>92</v>
      </c>
      <c r="E360" s="51" t="s">
        <v>579</v>
      </c>
      <c r="F360" s="51">
        <v>2004</v>
      </c>
    </row>
    <row r="361" spans="1:6" x14ac:dyDescent="0.25">
      <c r="A361" s="51" t="s">
        <v>542</v>
      </c>
      <c r="B361" s="51" t="s">
        <v>543</v>
      </c>
      <c r="C361" s="51" t="s">
        <v>578</v>
      </c>
      <c r="D361" s="51">
        <v>92</v>
      </c>
      <c r="E361" s="51" t="s">
        <v>579</v>
      </c>
      <c r="F361" s="51">
        <v>2005</v>
      </c>
    </row>
    <row r="362" spans="1:6" x14ac:dyDescent="0.25">
      <c r="A362" s="51" t="s">
        <v>542</v>
      </c>
      <c r="B362" s="51" t="s">
        <v>543</v>
      </c>
      <c r="C362" s="51" t="s">
        <v>578</v>
      </c>
      <c r="D362" s="51">
        <v>92</v>
      </c>
      <c r="E362" s="51" t="s">
        <v>579</v>
      </c>
      <c r="F362" s="51">
        <v>2006</v>
      </c>
    </row>
    <row r="363" spans="1:6" x14ac:dyDescent="0.25">
      <c r="A363" s="51" t="s">
        <v>542</v>
      </c>
      <c r="B363" s="51" t="s">
        <v>543</v>
      </c>
      <c r="C363" s="51" t="s">
        <v>578</v>
      </c>
      <c r="D363" s="51">
        <v>92</v>
      </c>
      <c r="E363" s="51" t="s">
        <v>579</v>
      </c>
      <c r="F363" s="51">
        <v>2007</v>
      </c>
    </row>
    <row r="364" spans="1:6" x14ac:dyDescent="0.25">
      <c r="A364" s="51" t="s">
        <v>542</v>
      </c>
      <c r="B364" s="51" t="s">
        <v>543</v>
      </c>
      <c r="C364" s="51" t="s">
        <v>578</v>
      </c>
      <c r="D364" s="51">
        <v>92</v>
      </c>
      <c r="E364" s="51" t="s">
        <v>579</v>
      </c>
      <c r="F364" s="51">
        <v>2008</v>
      </c>
    </row>
    <row r="365" spans="1:6" x14ac:dyDescent="0.25">
      <c r="A365" s="51" t="s">
        <v>542</v>
      </c>
      <c r="B365" s="51" t="s">
        <v>543</v>
      </c>
      <c r="C365" s="51" t="s">
        <v>578</v>
      </c>
      <c r="D365" s="51">
        <v>92</v>
      </c>
      <c r="E365" s="51" t="s">
        <v>579</v>
      </c>
      <c r="F365" s="51">
        <v>2009</v>
      </c>
    </row>
    <row r="366" spans="1:6" x14ac:dyDescent="0.25">
      <c r="A366" s="51" t="s">
        <v>542</v>
      </c>
      <c r="B366" s="51" t="s">
        <v>543</v>
      </c>
      <c r="C366" s="51" t="s">
        <v>578</v>
      </c>
      <c r="D366" s="51">
        <v>92</v>
      </c>
      <c r="E366" s="51" t="s">
        <v>579</v>
      </c>
      <c r="F366" s="51">
        <v>2010</v>
      </c>
    </row>
    <row r="367" spans="1:6" x14ac:dyDescent="0.25">
      <c r="A367" s="51" t="s">
        <v>542</v>
      </c>
      <c r="B367" s="51" t="s">
        <v>543</v>
      </c>
      <c r="C367" s="51" t="s">
        <v>578</v>
      </c>
      <c r="D367" s="51">
        <v>92</v>
      </c>
      <c r="E367" s="51" t="s">
        <v>579</v>
      </c>
      <c r="F367" s="51">
        <v>2011</v>
      </c>
    </row>
    <row r="368" spans="1:6" x14ac:dyDescent="0.25">
      <c r="A368" s="51" t="s">
        <v>542</v>
      </c>
      <c r="B368" s="51" t="s">
        <v>543</v>
      </c>
      <c r="C368" s="51" t="s">
        <v>578</v>
      </c>
      <c r="D368" s="51">
        <v>92</v>
      </c>
      <c r="E368" s="51" t="s">
        <v>579</v>
      </c>
      <c r="F368" s="51">
        <v>2012</v>
      </c>
    </row>
    <row r="369" spans="1:6" x14ac:dyDescent="0.25">
      <c r="A369" s="51" t="s">
        <v>542</v>
      </c>
      <c r="B369" s="51" t="s">
        <v>543</v>
      </c>
      <c r="C369" s="51" t="s">
        <v>578</v>
      </c>
      <c r="D369" s="51">
        <v>92</v>
      </c>
      <c r="E369" s="51" t="s">
        <v>579</v>
      </c>
      <c r="F369" s="51">
        <v>2013</v>
      </c>
    </row>
    <row r="370" spans="1:6" x14ac:dyDescent="0.25">
      <c r="A370" s="51" t="s">
        <v>542</v>
      </c>
      <c r="B370" s="51" t="s">
        <v>543</v>
      </c>
      <c r="C370" s="51" t="s">
        <v>580</v>
      </c>
      <c r="D370" s="51">
        <v>71</v>
      </c>
      <c r="E370" s="51" t="s">
        <v>581</v>
      </c>
      <c r="F370" s="51">
        <v>1995</v>
      </c>
    </row>
    <row r="371" spans="1:6" x14ac:dyDescent="0.25">
      <c r="A371" s="51" t="s">
        <v>542</v>
      </c>
      <c r="B371" s="51" t="s">
        <v>543</v>
      </c>
      <c r="C371" s="51" t="s">
        <v>580</v>
      </c>
      <c r="D371" s="51">
        <v>71</v>
      </c>
      <c r="E371" s="51" t="s">
        <v>581</v>
      </c>
      <c r="F371" s="51">
        <v>1996</v>
      </c>
    </row>
    <row r="372" spans="1:6" x14ac:dyDescent="0.25">
      <c r="A372" s="51" t="s">
        <v>542</v>
      </c>
      <c r="B372" s="51" t="s">
        <v>543</v>
      </c>
      <c r="C372" s="51" t="s">
        <v>580</v>
      </c>
      <c r="D372" s="51">
        <v>71</v>
      </c>
      <c r="E372" s="51" t="s">
        <v>581</v>
      </c>
      <c r="F372" s="51">
        <v>1997</v>
      </c>
    </row>
    <row r="373" spans="1:6" x14ac:dyDescent="0.25">
      <c r="A373" s="51" t="s">
        <v>542</v>
      </c>
      <c r="B373" s="51" t="s">
        <v>543</v>
      </c>
      <c r="C373" s="51" t="s">
        <v>580</v>
      </c>
      <c r="D373" s="51">
        <v>71</v>
      </c>
      <c r="E373" s="51" t="s">
        <v>581</v>
      </c>
      <c r="F373" s="51">
        <v>1998</v>
      </c>
    </row>
    <row r="374" spans="1:6" x14ac:dyDescent="0.25">
      <c r="A374" s="51" t="s">
        <v>542</v>
      </c>
      <c r="B374" s="51" t="s">
        <v>543</v>
      </c>
      <c r="C374" s="51" t="s">
        <v>580</v>
      </c>
      <c r="D374" s="51">
        <v>71</v>
      </c>
      <c r="E374" s="51" t="s">
        <v>581</v>
      </c>
      <c r="F374" s="51">
        <v>1999</v>
      </c>
    </row>
    <row r="375" spans="1:6" x14ac:dyDescent="0.25">
      <c r="A375" s="51" t="s">
        <v>542</v>
      </c>
      <c r="B375" s="51" t="s">
        <v>543</v>
      </c>
      <c r="C375" s="51" t="s">
        <v>580</v>
      </c>
      <c r="D375" s="51">
        <v>71</v>
      </c>
      <c r="E375" s="51" t="s">
        <v>581</v>
      </c>
      <c r="F375" s="51">
        <v>2000</v>
      </c>
    </row>
    <row r="376" spans="1:6" x14ac:dyDescent="0.25">
      <c r="A376" s="51" t="s">
        <v>542</v>
      </c>
      <c r="B376" s="51" t="s">
        <v>543</v>
      </c>
      <c r="C376" s="51" t="s">
        <v>580</v>
      </c>
      <c r="D376" s="51">
        <v>71</v>
      </c>
      <c r="E376" s="51" t="s">
        <v>581</v>
      </c>
      <c r="F376" s="51">
        <v>2001</v>
      </c>
    </row>
    <row r="377" spans="1:6" x14ac:dyDescent="0.25">
      <c r="A377" s="51" t="s">
        <v>542</v>
      </c>
      <c r="B377" s="51" t="s">
        <v>543</v>
      </c>
      <c r="C377" s="51" t="s">
        <v>580</v>
      </c>
      <c r="D377" s="51">
        <v>71</v>
      </c>
      <c r="E377" s="51" t="s">
        <v>581</v>
      </c>
      <c r="F377" s="51">
        <v>2002</v>
      </c>
    </row>
    <row r="378" spans="1:6" x14ac:dyDescent="0.25">
      <c r="A378" s="51" t="s">
        <v>542</v>
      </c>
      <c r="B378" s="51" t="s">
        <v>543</v>
      </c>
      <c r="C378" s="51" t="s">
        <v>580</v>
      </c>
      <c r="D378" s="51">
        <v>86</v>
      </c>
      <c r="E378" s="51" t="s">
        <v>581</v>
      </c>
      <c r="F378" s="51">
        <v>2003</v>
      </c>
    </row>
    <row r="379" spans="1:6" x14ac:dyDescent="0.25">
      <c r="A379" s="51" t="s">
        <v>542</v>
      </c>
      <c r="B379" s="51" t="s">
        <v>543</v>
      </c>
      <c r="C379" s="51" t="s">
        <v>580</v>
      </c>
      <c r="D379" s="51">
        <v>86</v>
      </c>
      <c r="E379" s="51" t="s">
        <v>581</v>
      </c>
      <c r="F379" s="51">
        <v>2004</v>
      </c>
    </row>
    <row r="380" spans="1:6" x14ac:dyDescent="0.25">
      <c r="A380" s="51" t="s">
        <v>542</v>
      </c>
      <c r="B380" s="51" t="s">
        <v>543</v>
      </c>
      <c r="C380" s="51" t="s">
        <v>580</v>
      </c>
      <c r="D380" s="51">
        <v>86</v>
      </c>
      <c r="E380" s="51" t="s">
        <v>581</v>
      </c>
      <c r="F380" s="51">
        <v>2005</v>
      </c>
    </row>
    <row r="381" spans="1:6" x14ac:dyDescent="0.25">
      <c r="A381" s="51" t="s">
        <v>542</v>
      </c>
      <c r="B381" s="51" t="s">
        <v>543</v>
      </c>
      <c r="C381" s="51" t="s">
        <v>580</v>
      </c>
      <c r="D381" s="51">
        <v>86</v>
      </c>
      <c r="E381" s="51" t="s">
        <v>581</v>
      </c>
      <c r="F381" s="51">
        <v>2006</v>
      </c>
    </row>
    <row r="382" spans="1:6" x14ac:dyDescent="0.25">
      <c r="A382" s="51" t="s">
        <v>542</v>
      </c>
      <c r="B382" s="51" t="s">
        <v>543</v>
      </c>
      <c r="C382" s="51" t="s">
        <v>580</v>
      </c>
      <c r="D382" s="51">
        <v>86</v>
      </c>
      <c r="E382" s="51" t="s">
        <v>581</v>
      </c>
      <c r="F382" s="51">
        <v>2007</v>
      </c>
    </row>
    <row r="383" spans="1:6" x14ac:dyDescent="0.25">
      <c r="A383" s="51" t="s">
        <v>542</v>
      </c>
      <c r="B383" s="51" t="s">
        <v>543</v>
      </c>
      <c r="C383" s="51" t="s">
        <v>580</v>
      </c>
      <c r="D383" s="51">
        <v>86</v>
      </c>
      <c r="E383" s="51" t="s">
        <v>581</v>
      </c>
      <c r="F383" s="51">
        <v>2008</v>
      </c>
    </row>
    <row r="384" spans="1:6" x14ac:dyDescent="0.25">
      <c r="A384" s="51" t="s">
        <v>542</v>
      </c>
      <c r="B384" s="51" t="s">
        <v>543</v>
      </c>
      <c r="C384" s="51" t="s">
        <v>580</v>
      </c>
      <c r="D384" s="51">
        <v>86</v>
      </c>
      <c r="E384" s="51" t="s">
        <v>581</v>
      </c>
      <c r="F384" s="51">
        <v>2009</v>
      </c>
    </row>
    <row r="385" spans="1:6" x14ac:dyDescent="0.25">
      <c r="A385" s="51" t="s">
        <v>542</v>
      </c>
      <c r="B385" s="51" t="s">
        <v>543</v>
      </c>
      <c r="C385" s="51" t="s">
        <v>580</v>
      </c>
      <c r="D385" s="51">
        <v>86</v>
      </c>
      <c r="E385" s="51" t="s">
        <v>581</v>
      </c>
      <c r="F385" s="51">
        <v>2010</v>
      </c>
    </row>
    <row r="386" spans="1:6" x14ac:dyDescent="0.25">
      <c r="A386" s="51" t="s">
        <v>542</v>
      </c>
      <c r="B386" s="51" t="s">
        <v>543</v>
      </c>
      <c r="C386" s="51" t="s">
        <v>580</v>
      </c>
      <c r="D386" s="51">
        <v>86</v>
      </c>
      <c r="E386" s="51" t="s">
        <v>581</v>
      </c>
      <c r="F386" s="51">
        <v>2011</v>
      </c>
    </row>
    <row r="387" spans="1:6" x14ac:dyDescent="0.25">
      <c r="A387" s="51" t="s">
        <v>542</v>
      </c>
      <c r="B387" s="51" t="s">
        <v>543</v>
      </c>
      <c r="C387" s="51" t="s">
        <v>580</v>
      </c>
      <c r="D387" s="51">
        <v>86</v>
      </c>
      <c r="E387" s="51" t="s">
        <v>581</v>
      </c>
      <c r="F387" s="51">
        <v>2012</v>
      </c>
    </row>
    <row r="388" spans="1:6" x14ac:dyDescent="0.25">
      <c r="A388" s="51" t="s">
        <v>542</v>
      </c>
      <c r="B388" s="51" t="s">
        <v>543</v>
      </c>
      <c r="C388" s="51" t="s">
        <v>580</v>
      </c>
      <c r="D388" s="51">
        <v>86</v>
      </c>
      <c r="E388" s="51" t="s">
        <v>581</v>
      </c>
      <c r="F388" s="51">
        <v>2013</v>
      </c>
    </row>
    <row r="389" spans="1:6" x14ac:dyDescent="0.25">
      <c r="A389" s="51" t="s">
        <v>542</v>
      </c>
      <c r="B389" s="51" t="s">
        <v>543</v>
      </c>
      <c r="C389" s="51" t="s">
        <v>582</v>
      </c>
      <c r="D389" s="51">
        <v>80</v>
      </c>
      <c r="E389" s="51" t="s">
        <v>583</v>
      </c>
      <c r="F389" s="51">
        <v>1995</v>
      </c>
    </row>
    <row r="390" spans="1:6" x14ac:dyDescent="0.25">
      <c r="A390" s="51" t="s">
        <v>542</v>
      </c>
      <c r="B390" s="51" t="s">
        <v>543</v>
      </c>
      <c r="C390" s="51" t="s">
        <v>582</v>
      </c>
      <c r="D390" s="51">
        <v>80</v>
      </c>
      <c r="E390" s="51" t="s">
        <v>583</v>
      </c>
      <c r="F390" s="51">
        <v>1996</v>
      </c>
    </row>
    <row r="391" spans="1:6" x14ac:dyDescent="0.25">
      <c r="A391" s="51" t="s">
        <v>542</v>
      </c>
      <c r="B391" s="51" t="s">
        <v>543</v>
      </c>
      <c r="C391" s="51" t="s">
        <v>582</v>
      </c>
      <c r="D391" s="51">
        <v>80</v>
      </c>
      <c r="E391" s="51" t="s">
        <v>583</v>
      </c>
      <c r="F391" s="51">
        <v>1997</v>
      </c>
    </row>
    <row r="392" spans="1:6" x14ac:dyDescent="0.25">
      <c r="A392" s="51" t="s">
        <v>542</v>
      </c>
      <c r="B392" s="51" t="s">
        <v>543</v>
      </c>
      <c r="C392" s="51" t="s">
        <v>582</v>
      </c>
      <c r="D392" s="51">
        <v>80</v>
      </c>
      <c r="E392" s="51" t="s">
        <v>583</v>
      </c>
      <c r="F392" s="51">
        <v>1998</v>
      </c>
    </row>
    <row r="393" spans="1:6" x14ac:dyDescent="0.25">
      <c r="A393" s="51" t="s">
        <v>542</v>
      </c>
      <c r="B393" s="51" t="s">
        <v>543</v>
      </c>
      <c r="C393" s="51" t="s">
        <v>582</v>
      </c>
      <c r="D393" s="51">
        <v>80</v>
      </c>
      <c r="E393" s="51" t="s">
        <v>583</v>
      </c>
      <c r="F393" s="51">
        <v>1999</v>
      </c>
    </row>
    <row r="394" spans="1:6" x14ac:dyDescent="0.25">
      <c r="A394" s="51" t="s">
        <v>542</v>
      </c>
      <c r="B394" s="51" t="s">
        <v>543</v>
      </c>
      <c r="C394" s="51" t="s">
        <v>582</v>
      </c>
      <c r="D394" s="51">
        <v>80</v>
      </c>
      <c r="E394" s="51" t="s">
        <v>583</v>
      </c>
      <c r="F394" s="51">
        <v>2000</v>
      </c>
    </row>
    <row r="395" spans="1:6" x14ac:dyDescent="0.25">
      <c r="A395" s="51" t="s">
        <v>542</v>
      </c>
      <c r="B395" s="51" t="s">
        <v>543</v>
      </c>
      <c r="C395" s="51" t="s">
        <v>582</v>
      </c>
      <c r="D395" s="51">
        <v>80</v>
      </c>
      <c r="E395" s="51" t="s">
        <v>583</v>
      </c>
      <c r="F395" s="51">
        <v>2001</v>
      </c>
    </row>
    <row r="396" spans="1:6" x14ac:dyDescent="0.25">
      <c r="A396" s="51" t="s">
        <v>542</v>
      </c>
      <c r="B396" s="51" t="s">
        <v>543</v>
      </c>
      <c r="C396" s="51" t="s">
        <v>582</v>
      </c>
      <c r="D396" s="51">
        <v>80</v>
      </c>
      <c r="E396" s="51" t="s">
        <v>583</v>
      </c>
      <c r="F396" s="51">
        <v>2002</v>
      </c>
    </row>
    <row r="397" spans="1:6" x14ac:dyDescent="0.25">
      <c r="A397" s="51" t="s">
        <v>542</v>
      </c>
      <c r="B397" s="51" t="s">
        <v>543</v>
      </c>
      <c r="C397" s="51" t="s">
        <v>582</v>
      </c>
      <c r="D397" s="51">
        <v>95</v>
      </c>
      <c r="E397" s="51" t="s">
        <v>583</v>
      </c>
      <c r="F397" s="51">
        <v>2003</v>
      </c>
    </row>
    <row r="398" spans="1:6" x14ac:dyDescent="0.25">
      <c r="A398" s="51" t="s">
        <v>542</v>
      </c>
      <c r="B398" s="51" t="s">
        <v>543</v>
      </c>
      <c r="C398" s="51" t="s">
        <v>582</v>
      </c>
      <c r="D398" s="51">
        <v>95</v>
      </c>
      <c r="E398" s="51" t="s">
        <v>583</v>
      </c>
      <c r="F398" s="51">
        <v>2004</v>
      </c>
    </row>
    <row r="399" spans="1:6" x14ac:dyDescent="0.25">
      <c r="A399" s="51" t="s">
        <v>542</v>
      </c>
      <c r="B399" s="51" t="s">
        <v>543</v>
      </c>
      <c r="C399" s="51" t="s">
        <v>582</v>
      </c>
      <c r="D399" s="51">
        <v>95</v>
      </c>
      <c r="E399" s="51" t="s">
        <v>583</v>
      </c>
      <c r="F399" s="51">
        <v>2005</v>
      </c>
    </row>
    <row r="400" spans="1:6" x14ac:dyDescent="0.25">
      <c r="A400" s="51" t="s">
        <v>542</v>
      </c>
      <c r="B400" s="51" t="s">
        <v>543</v>
      </c>
      <c r="C400" s="51" t="s">
        <v>582</v>
      </c>
      <c r="D400" s="51">
        <v>95</v>
      </c>
      <c r="E400" s="51" t="s">
        <v>583</v>
      </c>
      <c r="F400" s="51">
        <v>2006</v>
      </c>
    </row>
    <row r="401" spans="1:6" x14ac:dyDescent="0.25">
      <c r="A401" s="51" t="s">
        <v>542</v>
      </c>
      <c r="B401" s="51" t="s">
        <v>543</v>
      </c>
      <c r="C401" s="51" t="s">
        <v>582</v>
      </c>
      <c r="D401" s="51">
        <v>95</v>
      </c>
      <c r="E401" s="51" t="s">
        <v>583</v>
      </c>
      <c r="F401" s="51">
        <v>2007</v>
      </c>
    </row>
    <row r="402" spans="1:6" x14ac:dyDescent="0.25">
      <c r="A402" s="51" t="s">
        <v>542</v>
      </c>
      <c r="B402" s="51" t="s">
        <v>543</v>
      </c>
      <c r="C402" s="51" t="s">
        <v>582</v>
      </c>
      <c r="D402" s="51">
        <v>95</v>
      </c>
      <c r="E402" s="51" t="s">
        <v>583</v>
      </c>
      <c r="F402" s="51">
        <v>2008</v>
      </c>
    </row>
    <row r="403" spans="1:6" x14ac:dyDescent="0.25">
      <c r="A403" s="51" t="s">
        <v>542</v>
      </c>
      <c r="B403" s="51" t="s">
        <v>543</v>
      </c>
      <c r="C403" s="51" t="s">
        <v>582</v>
      </c>
      <c r="D403" s="51">
        <v>95</v>
      </c>
      <c r="E403" s="51" t="s">
        <v>583</v>
      </c>
      <c r="F403" s="51">
        <v>2009</v>
      </c>
    </row>
    <row r="404" spans="1:6" x14ac:dyDescent="0.25">
      <c r="A404" s="51" t="s">
        <v>542</v>
      </c>
      <c r="B404" s="51" t="s">
        <v>543</v>
      </c>
      <c r="C404" s="51" t="s">
        <v>582</v>
      </c>
      <c r="D404" s="51">
        <v>95</v>
      </c>
      <c r="E404" s="51" t="s">
        <v>583</v>
      </c>
      <c r="F404" s="51">
        <v>2010</v>
      </c>
    </row>
    <row r="405" spans="1:6" x14ac:dyDescent="0.25">
      <c r="A405" s="51" t="s">
        <v>542</v>
      </c>
      <c r="B405" s="51" t="s">
        <v>543</v>
      </c>
      <c r="C405" s="51" t="s">
        <v>582</v>
      </c>
      <c r="D405" s="51">
        <v>95</v>
      </c>
      <c r="E405" s="51" t="s">
        <v>583</v>
      </c>
      <c r="F405" s="51">
        <v>2011</v>
      </c>
    </row>
    <row r="406" spans="1:6" x14ac:dyDescent="0.25">
      <c r="A406" s="51" t="s">
        <v>542</v>
      </c>
      <c r="B406" s="51" t="s">
        <v>543</v>
      </c>
      <c r="C406" s="51" t="s">
        <v>582</v>
      </c>
      <c r="D406" s="51">
        <v>95</v>
      </c>
      <c r="E406" s="51" t="s">
        <v>583</v>
      </c>
      <c r="F406" s="51">
        <v>2012</v>
      </c>
    </row>
    <row r="407" spans="1:6" x14ac:dyDescent="0.25">
      <c r="A407" s="51" t="s">
        <v>542</v>
      </c>
      <c r="B407" s="51" t="s">
        <v>543</v>
      </c>
      <c r="C407" s="51" t="s">
        <v>582</v>
      </c>
      <c r="D407" s="51">
        <v>95</v>
      </c>
      <c r="E407" s="51" t="s">
        <v>583</v>
      </c>
      <c r="F407" s="51">
        <v>2013</v>
      </c>
    </row>
    <row r="408" spans="1:6" x14ac:dyDescent="0.25">
      <c r="A408" s="51" t="s">
        <v>542</v>
      </c>
      <c r="B408" s="51" t="s">
        <v>543</v>
      </c>
      <c r="C408" s="51" t="s">
        <v>584</v>
      </c>
      <c r="D408" s="51">
        <v>73</v>
      </c>
      <c r="E408" s="51" t="s">
        <v>585</v>
      </c>
      <c r="F408" s="51">
        <v>1995</v>
      </c>
    </row>
    <row r="409" spans="1:6" x14ac:dyDescent="0.25">
      <c r="A409" s="51" t="s">
        <v>542</v>
      </c>
      <c r="B409" s="51" t="s">
        <v>543</v>
      </c>
      <c r="C409" s="51" t="s">
        <v>584</v>
      </c>
      <c r="D409" s="51">
        <v>73</v>
      </c>
      <c r="E409" s="51" t="s">
        <v>585</v>
      </c>
      <c r="F409" s="51">
        <v>1996</v>
      </c>
    </row>
    <row r="410" spans="1:6" x14ac:dyDescent="0.25">
      <c r="A410" s="51" t="s">
        <v>542</v>
      </c>
      <c r="B410" s="51" t="s">
        <v>543</v>
      </c>
      <c r="C410" s="51" t="s">
        <v>584</v>
      </c>
      <c r="D410" s="51">
        <v>73</v>
      </c>
      <c r="E410" s="51" t="s">
        <v>585</v>
      </c>
      <c r="F410" s="51">
        <v>1997</v>
      </c>
    </row>
    <row r="411" spans="1:6" x14ac:dyDescent="0.25">
      <c r="A411" s="51" t="s">
        <v>542</v>
      </c>
      <c r="B411" s="51" t="s">
        <v>543</v>
      </c>
      <c r="C411" s="51" t="s">
        <v>584</v>
      </c>
      <c r="D411" s="51">
        <v>73</v>
      </c>
      <c r="E411" s="51" t="s">
        <v>585</v>
      </c>
      <c r="F411" s="51">
        <v>1998</v>
      </c>
    </row>
    <row r="412" spans="1:6" x14ac:dyDescent="0.25">
      <c r="A412" s="51" t="s">
        <v>542</v>
      </c>
      <c r="B412" s="51" t="s">
        <v>543</v>
      </c>
      <c r="C412" s="51" t="s">
        <v>584</v>
      </c>
      <c r="D412" s="51">
        <v>73</v>
      </c>
      <c r="E412" s="51" t="s">
        <v>585</v>
      </c>
      <c r="F412" s="51">
        <v>1999</v>
      </c>
    </row>
    <row r="413" spans="1:6" x14ac:dyDescent="0.25">
      <c r="A413" s="51" t="s">
        <v>542</v>
      </c>
      <c r="B413" s="51" t="s">
        <v>543</v>
      </c>
      <c r="C413" s="51" t="s">
        <v>584</v>
      </c>
      <c r="D413" s="51">
        <v>73</v>
      </c>
      <c r="E413" s="51" t="s">
        <v>585</v>
      </c>
      <c r="F413" s="51">
        <v>2000</v>
      </c>
    </row>
    <row r="414" spans="1:6" x14ac:dyDescent="0.25">
      <c r="A414" s="51" t="s">
        <v>542</v>
      </c>
      <c r="B414" s="51" t="s">
        <v>543</v>
      </c>
      <c r="C414" s="51" t="s">
        <v>584</v>
      </c>
      <c r="D414" s="51">
        <v>73</v>
      </c>
      <c r="E414" s="51" t="s">
        <v>585</v>
      </c>
      <c r="F414" s="51">
        <v>2001</v>
      </c>
    </row>
    <row r="415" spans="1:6" x14ac:dyDescent="0.25">
      <c r="A415" s="51" t="s">
        <v>542</v>
      </c>
      <c r="B415" s="51" t="s">
        <v>543</v>
      </c>
      <c r="C415" s="51" t="s">
        <v>584</v>
      </c>
      <c r="D415" s="51">
        <v>73</v>
      </c>
      <c r="E415" s="51" t="s">
        <v>585</v>
      </c>
      <c r="F415" s="51">
        <v>2002</v>
      </c>
    </row>
    <row r="416" spans="1:6" x14ac:dyDescent="0.25">
      <c r="A416" s="51" t="s">
        <v>542</v>
      </c>
      <c r="B416" s="51" t="s">
        <v>543</v>
      </c>
      <c r="C416" s="51" t="s">
        <v>584</v>
      </c>
      <c r="D416" s="51">
        <v>88</v>
      </c>
      <c r="E416" s="51" t="s">
        <v>585</v>
      </c>
      <c r="F416" s="51">
        <v>2003</v>
      </c>
    </row>
    <row r="417" spans="1:6" x14ac:dyDescent="0.25">
      <c r="A417" s="51" t="s">
        <v>542</v>
      </c>
      <c r="B417" s="51" t="s">
        <v>543</v>
      </c>
      <c r="C417" s="51" t="s">
        <v>584</v>
      </c>
      <c r="D417" s="51">
        <v>88</v>
      </c>
      <c r="E417" s="51" t="s">
        <v>585</v>
      </c>
      <c r="F417" s="51">
        <v>2004</v>
      </c>
    </row>
    <row r="418" spans="1:6" x14ac:dyDescent="0.25">
      <c r="A418" s="51" t="s">
        <v>542</v>
      </c>
      <c r="B418" s="51" t="s">
        <v>543</v>
      </c>
      <c r="C418" s="51" t="s">
        <v>584</v>
      </c>
      <c r="D418" s="51">
        <v>88</v>
      </c>
      <c r="E418" s="51" t="s">
        <v>585</v>
      </c>
      <c r="F418" s="51">
        <v>2005</v>
      </c>
    </row>
    <row r="419" spans="1:6" x14ac:dyDescent="0.25">
      <c r="A419" s="51" t="s">
        <v>542</v>
      </c>
      <c r="B419" s="51" t="s">
        <v>543</v>
      </c>
      <c r="C419" s="51" t="s">
        <v>584</v>
      </c>
      <c r="D419" s="51">
        <v>88</v>
      </c>
      <c r="E419" s="51" t="s">
        <v>585</v>
      </c>
      <c r="F419" s="51">
        <v>2006</v>
      </c>
    </row>
    <row r="420" spans="1:6" x14ac:dyDescent="0.25">
      <c r="A420" s="51" t="s">
        <v>542</v>
      </c>
      <c r="B420" s="51" t="s">
        <v>543</v>
      </c>
      <c r="C420" s="51" t="s">
        <v>584</v>
      </c>
      <c r="D420" s="51">
        <v>88</v>
      </c>
      <c r="E420" s="51" t="s">
        <v>585</v>
      </c>
      <c r="F420" s="51">
        <v>2007</v>
      </c>
    </row>
    <row r="421" spans="1:6" x14ac:dyDescent="0.25">
      <c r="A421" s="51" t="s">
        <v>542</v>
      </c>
      <c r="B421" s="51" t="s">
        <v>543</v>
      </c>
      <c r="C421" s="51" t="s">
        <v>584</v>
      </c>
      <c r="D421" s="51">
        <v>88</v>
      </c>
      <c r="E421" s="51" t="s">
        <v>585</v>
      </c>
      <c r="F421" s="51">
        <v>2008</v>
      </c>
    </row>
    <row r="422" spans="1:6" x14ac:dyDescent="0.25">
      <c r="A422" s="51" t="s">
        <v>542</v>
      </c>
      <c r="B422" s="51" t="s">
        <v>543</v>
      </c>
      <c r="C422" s="51" t="s">
        <v>584</v>
      </c>
      <c r="D422" s="51">
        <v>88</v>
      </c>
      <c r="E422" s="51" t="s">
        <v>585</v>
      </c>
      <c r="F422" s="51">
        <v>2009</v>
      </c>
    </row>
    <row r="423" spans="1:6" x14ac:dyDescent="0.25">
      <c r="A423" s="51" t="s">
        <v>542</v>
      </c>
      <c r="B423" s="51" t="s">
        <v>543</v>
      </c>
      <c r="C423" s="51" t="s">
        <v>584</v>
      </c>
      <c r="D423" s="51">
        <v>88</v>
      </c>
      <c r="E423" s="51" t="s">
        <v>585</v>
      </c>
      <c r="F423" s="51">
        <v>2010</v>
      </c>
    </row>
    <row r="424" spans="1:6" x14ac:dyDescent="0.25">
      <c r="A424" s="51" t="s">
        <v>542</v>
      </c>
      <c r="B424" s="51" t="s">
        <v>543</v>
      </c>
      <c r="C424" s="51" t="s">
        <v>584</v>
      </c>
      <c r="D424" s="51">
        <v>88</v>
      </c>
      <c r="E424" s="51" t="s">
        <v>585</v>
      </c>
      <c r="F424" s="51">
        <v>2011</v>
      </c>
    </row>
    <row r="425" spans="1:6" x14ac:dyDescent="0.25">
      <c r="A425" s="51" t="s">
        <v>542</v>
      </c>
      <c r="B425" s="51" t="s">
        <v>543</v>
      </c>
      <c r="C425" s="51" t="s">
        <v>584</v>
      </c>
      <c r="D425" s="51">
        <v>88</v>
      </c>
      <c r="E425" s="51" t="s">
        <v>585</v>
      </c>
      <c r="F425" s="51">
        <v>2012</v>
      </c>
    </row>
    <row r="426" spans="1:6" x14ac:dyDescent="0.25">
      <c r="A426" s="51" t="s">
        <v>542</v>
      </c>
      <c r="B426" s="51" t="s">
        <v>543</v>
      </c>
      <c r="C426" s="51" t="s">
        <v>584</v>
      </c>
      <c r="D426" s="51">
        <v>88</v>
      </c>
      <c r="E426" s="51" t="s">
        <v>585</v>
      </c>
      <c r="F426" s="51">
        <v>2013</v>
      </c>
    </row>
    <row r="427" spans="1:6" x14ac:dyDescent="0.25">
      <c r="A427" s="51" t="s">
        <v>542</v>
      </c>
      <c r="B427" s="51" t="s">
        <v>543</v>
      </c>
      <c r="C427" s="51" t="s">
        <v>586</v>
      </c>
      <c r="D427" s="51">
        <v>82</v>
      </c>
      <c r="E427" s="51" t="s">
        <v>587</v>
      </c>
      <c r="F427" s="51">
        <v>1995</v>
      </c>
    </row>
    <row r="428" spans="1:6" x14ac:dyDescent="0.25">
      <c r="A428" s="51" t="s">
        <v>542</v>
      </c>
      <c r="B428" s="51" t="s">
        <v>543</v>
      </c>
      <c r="C428" s="51" t="s">
        <v>586</v>
      </c>
      <c r="D428" s="51">
        <v>82</v>
      </c>
      <c r="E428" s="51" t="s">
        <v>587</v>
      </c>
      <c r="F428" s="51">
        <v>1996</v>
      </c>
    </row>
    <row r="429" spans="1:6" x14ac:dyDescent="0.25">
      <c r="A429" s="51" t="s">
        <v>542</v>
      </c>
      <c r="B429" s="51" t="s">
        <v>543</v>
      </c>
      <c r="C429" s="51" t="s">
        <v>586</v>
      </c>
      <c r="D429" s="51">
        <v>82</v>
      </c>
      <c r="E429" s="51" t="s">
        <v>587</v>
      </c>
      <c r="F429" s="51">
        <v>1997</v>
      </c>
    </row>
    <row r="430" spans="1:6" x14ac:dyDescent="0.25">
      <c r="A430" s="51" t="s">
        <v>542</v>
      </c>
      <c r="B430" s="51" t="s">
        <v>543</v>
      </c>
      <c r="C430" s="51" t="s">
        <v>586</v>
      </c>
      <c r="D430" s="51">
        <v>82</v>
      </c>
      <c r="E430" s="51" t="s">
        <v>587</v>
      </c>
      <c r="F430" s="51">
        <v>1998</v>
      </c>
    </row>
    <row r="431" spans="1:6" x14ac:dyDescent="0.25">
      <c r="A431" s="51" t="s">
        <v>542</v>
      </c>
      <c r="B431" s="51" t="s">
        <v>543</v>
      </c>
      <c r="C431" s="51" t="s">
        <v>586</v>
      </c>
      <c r="D431" s="51">
        <v>82</v>
      </c>
      <c r="E431" s="51" t="s">
        <v>587</v>
      </c>
      <c r="F431" s="51">
        <v>1999</v>
      </c>
    </row>
    <row r="432" spans="1:6" x14ac:dyDescent="0.25">
      <c r="A432" s="51" t="s">
        <v>542</v>
      </c>
      <c r="B432" s="51" t="s">
        <v>543</v>
      </c>
      <c r="C432" s="51" t="s">
        <v>586</v>
      </c>
      <c r="D432" s="51">
        <v>82</v>
      </c>
      <c r="E432" s="51" t="s">
        <v>587</v>
      </c>
      <c r="F432" s="51">
        <v>2000</v>
      </c>
    </row>
    <row r="433" spans="1:6" x14ac:dyDescent="0.25">
      <c r="A433" s="51" t="s">
        <v>542</v>
      </c>
      <c r="B433" s="51" t="s">
        <v>543</v>
      </c>
      <c r="C433" s="51" t="s">
        <v>586</v>
      </c>
      <c r="D433" s="51">
        <v>82</v>
      </c>
      <c r="E433" s="51" t="s">
        <v>587</v>
      </c>
      <c r="F433" s="51">
        <v>2001</v>
      </c>
    </row>
    <row r="434" spans="1:6" x14ac:dyDescent="0.25">
      <c r="A434" s="51" t="s">
        <v>542</v>
      </c>
      <c r="B434" s="51" t="s">
        <v>543</v>
      </c>
      <c r="C434" s="51" t="s">
        <v>586</v>
      </c>
      <c r="D434" s="51">
        <v>82</v>
      </c>
      <c r="E434" s="51" t="s">
        <v>587</v>
      </c>
      <c r="F434" s="51">
        <v>2002</v>
      </c>
    </row>
    <row r="435" spans="1:6" x14ac:dyDescent="0.25">
      <c r="A435" s="51" t="s">
        <v>542</v>
      </c>
      <c r="B435" s="51" t="s">
        <v>543</v>
      </c>
      <c r="C435" s="51" t="s">
        <v>586</v>
      </c>
      <c r="D435" s="51">
        <v>97</v>
      </c>
      <c r="E435" s="51" t="s">
        <v>587</v>
      </c>
      <c r="F435" s="51">
        <v>2003</v>
      </c>
    </row>
    <row r="436" spans="1:6" x14ac:dyDescent="0.25">
      <c r="A436" s="51" t="s">
        <v>542</v>
      </c>
      <c r="B436" s="51" t="s">
        <v>543</v>
      </c>
      <c r="C436" s="51" t="s">
        <v>586</v>
      </c>
      <c r="D436" s="51">
        <v>97</v>
      </c>
      <c r="E436" s="51" t="s">
        <v>587</v>
      </c>
      <c r="F436" s="51">
        <v>2004</v>
      </c>
    </row>
    <row r="437" spans="1:6" x14ac:dyDescent="0.25">
      <c r="A437" s="51" t="s">
        <v>542</v>
      </c>
      <c r="B437" s="51" t="s">
        <v>543</v>
      </c>
      <c r="C437" s="51" t="s">
        <v>586</v>
      </c>
      <c r="D437" s="51">
        <v>97</v>
      </c>
      <c r="E437" s="51" t="s">
        <v>587</v>
      </c>
      <c r="F437" s="51">
        <v>2005</v>
      </c>
    </row>
    <row r="438" spans="1:6" x14ac:dyDescent="0.25">
      <c r="A438" s="51" t="s">
        <v>542</v>
      </c>
      <c r="B438" s="51" t="s">
        <v>543</v>
      </c>
      <c r="C438" s="51" t="s">
        <v>586</v>
      </c>
      <c r="D438" s="51">
        <v>97</v>
      </c>
      <c r="E438" s="51" t="s">
        <v>587</v>
      </c>
      <c r="F438" s="51">
        <v>2006</v>
      </c>
    </row>
    <row r="439" spans="1:6" x14ac:dyDescent="0.25">
      <c r="A439" s="51" t="s">
        <v>542</v>
      </c>
      <c r="B439" s="51" t="s">
        <v>543</v>
      </c>
      <c r="C439" s="51" t="s">
        <v>586</v>
      </c>
      <c r="D439" s="51">
        <v>97</v>
      </c>
      <c r="E439" s="51" t="s">
        <v>587</v>
      </c>
      <c r="F439" s="51">
        <v>2007</v>
      </c>
    </row>
    <row r="440" spans="1:6" x14ac:dyDescent="0.25">
      <c r="A440" s="51" t="s">
        <v>542</v>
      </c>
      <c r="B440" s="51" t="s">
        <v>543</v>
      </c>
      <c r="C440" s="51" t="s">
        <v>586</v>
      </c>
      <c r="D440" s="51">
        <v>97</v>
      </c>
      <c r="E440" s="51" t="s">
        <v>587</v>
      </c>
      <c r="F440" s="51">
        <v>2008</v>
      </c>
    </row>
    <row r="441" spans="1:6" x14ac:dyDescent="0.25">
      <c r="A441" s="51" t="s">
        <v>542</v>
      </c>
      <c r="B441" s="51" t="s">
        <v>543</v>
      </c>
      <c r="C441" s="51" t="s">
        <v>586</v>
      </c>
      <c r="D441" s="51">
        <v>97</v>
      </c>
      <c r="E441" s="51" t="s">
        <v>587</v>
      </c>
      <c r="F441" s="51">
        <v>2009</v>
      </c>
    </row>
    <row r="442" spans="1:6" x14ac:dyDescent="0.25">
      <c r="A442" s="51" t="s">
        <v>542</v>
      </c>
      <c r="B442" s="51" t="s">
        <v>543</v>
      </c>
      <c r="C442" s="51" t="s">
        <v>586</v>
      </c>
      <c r="D442" s="51">
        <v>97</v>
      </c>
      <c r="E442" s="51" t="s">
        <v>587</v>
      </c>
      <c r="F442" s="51">
        <v>2010</v>
      </c>
    </row>
    <row r="443" spans="1:6" x14ac:dyDescent="0.25">
      <c r="A443" s="51" t="s">
        <v>542</v>
      </c>
      <c r="B443" s="51" t="s">
        <v>543</v>
      </c>
      <c r="C443" s="51" t="s">
        <v>586</v>
      </c>
      <c r="D443" s="51">
        <v>97</v>
      </c>
      <c r="E443" s="51" t="s">
        <v>587</v>
      </c>
      <c r="F443" s="51">
        <v>2011</v>
      </c>
    </row>
    <row r="444" spans="1:6" x14ac:dyDescent="0.25">
      <c r="A444" s="51" t="s">
        <v>542</v>
      </c>
      <c r="B444" s="51" t="s">
        <v>543</v>
      </c>
      <c r="C444" s="51" t="s">
        <v>586</v>
      </c>
      <c r="D444" s="51">
        <v>97</v>
      </c>
      <c r="E444" s="51" t="s">
        <v>587</v>
      </c>
      <c r="F444" s="51">
        <v>2012</v>
      </c>
    </row>
    <row r="445" spans="1:6" x14ac:dyDescent="0.25">
      <c r="A445" s="51" t="s">
        <v>542</v>
      </c>
      <c r="B445" s="51" t="s">
        <v>543</v>
      </c>
      <c r="C445" s="51" t="s">
        <v>586</v>
      </c>
      <c r="D445" s="51">
        <v>97</v>
      </c>
      <c r="E445" s="51" t="s">
        <v>587</v>
      </c>
      <c r="F445" s="51">
        <v>2013</v>
      </c>
    </row>
    <row r="446" spans="1:6" x14ac:dyDescent="0.25">
      <c r="A446" s="51" t="s">
        <v>542</v>
      </c>
      <c r="B446" s="51" t="s">
        <v>543</v>
      </c>
      <c r="C446" s="51" t="s">
        <v>588</v>
      </c>
      <c r="D446" s="51">
        <v>78</v>
      </c>
      <c r="E446" s="51" t="s">
        <v>589</v>
      </c>
      <c r="F446" s="51">
        <v>1995</v>
      </c>
    </row>
    <row r="447" spans="1:6" x14ac:dyDescent="0.25">
      <c r="A447" s="51" t="s">
        <v>542</v>
      </c>
      <c r="B447" s="51" t="s">
        <v>543</v>
      </c>
      <c r="C447" s="51" t="s">
        <v>588</v>
      </c>
      <c r="D447" s="51">
        <v>78</v>
      </c>
      <c r="E447" s="51" t="s">
        <v>589</v>
      </c>
      <c r="F447" s="51">
        <v>1996</v>
      </c>
    </row>
    <row r="448" spans="1:6" x14ac:dyDescent="0.25">
      <c r="A448" s="51" t="s">
        <v>542</v>
      </c>
      <c r="B448" s="51" t="s">
        <v>543</v>
      </c>
      <c r="C448" s="51" t="s">
        <v>588</v>
      </c>
      <c r="D448" s="51">
        <v>78</v>
      </c>
      <c r="E448" s="51" t="s">
        <v>589</v>
      </c>
      <c r="F448" s="51">
        <v>1997</v>
      </c>
    </row>
    <row r="449" spans="1:6" x14ac:dyDescent="0.25">
      <c r="A449" s="51" t="s">
        <v>542</v>
      </c>
      <c r="B449" s="51" t="s">
        <v>543</v>
      </c>
      <c r="C449" s="51" t="s">
        <v>588</v>
      </c>
      <c r="D449" s="51">
        <v>78</v>
      </c>
      <c r="E449" s="51" t="s">
        <v>589</v>
      </c>
      <c r="F449" s="51">
        <v>1998</v>
      </c>
    </row>
    <row r="450" spans="1:6" x14ac:dyDescent="0.25">
      <c r="A450" s="51" t="s">
        <v>542</v>
      </c>
      <c r="B450" s="51" t="s">
        <v>543</v>
      </c>
      <c r="C450" s="51" t="s">
        <v>588</v>
      </c>
      <c r="D450" s="51">
        <v>78</v>
      </c>
      <c r="E450" s="51" t="s">
        <v>589</v>
      </c>
      <c r="F450" s="51">
        <v>1999</v>
      </c>
    </row>
    <row r="451" spans="1:6" x14ac:dyDescent="0.25">
      <c r="A451" s="51" t="s">
        <v>542</v>
      </c>
      <c r="B451" s="51" t="s">
        <v>543</v>
      </c>
      <c r="C451" s="51" t="s">
        <v>588</v>
      </c>
      <c r="D451" s="51">
        <v>78</v>
      </c>
      <c r="E451" s="51" t="s">
        <v>589</v>
      </c>
      <c r="F451" s="51">
        <v>2000</v>
      </c>
    </row>
    <row r="452" spans="1:6" x14ac:dyDescent="0.25">
      <c r="A452" s="51" t="s">
        <v>542</v>
      </c>
      <c r="B452" s="51" t="s">
        <v>543</v>
      </c>
      <c r="C452" s="51" t="s">
        <v>588</v>
      </c>
      <c r="D452" s="51">
        <v>78</v>
      </c>
      <c r="E452" s="51" t="s">
        <v>589</v>
      </c>
      <c r="F452" s="51">
        <v>2001</v>
      </c>
    </row>
    <row r="453" spans="1:6" x14ac:dyDescent="0.25">
      <c r="A453" s="51" t="s">
        <v>542</v>
      </c>
      <c r="B453" s="51" t="s">
        <v>543</v>
      </c>
      <c r="C453" s="51" t="s">
        <v>588</v>
      </c>
      <c r="D453" s="51">
        <v>78</v>
      </c>
      <c r="E453" s="51" t="s">
        <v>589</v>
      </c>
      <c r="F453" s="51">
        <v>2002</v>
      </c>
    </row>
    <row r="454" spans="1:6" x14ac:dyDescent="0.25">
      <c r="A454" s="51" t="s">
        <v>542</v>
      </c>
      <c r="B454" s="51" t="s">
        <v>543</v>
      </c>
      <c r="C454" s="51" t="s">
        <v>588</v>
      </c>
      <c r="D454" s="51">
        <v>93</v>
      </c>
      <c r="E454" s="51" t="s">
        <v>589</v>
      </c>
      <c r="F454" s="51">
        <v>2003</v>
      </c>
    </row>
    <row r="455" spans="1:6" x14ac:dyDescent="0.25">
      <c r="A455" s="51" t="s">
        <v>542</v>
      </c>
      <c r="B455" s="51" t="s">
        <v>543</v>
      </c>
      <c r="C455" s="51" t="s">
        <v>588</v>
      </c>
      <c r="D455" s="51">
        <v>93</v>
      </c>
      <c r="E455" s="51" t="s">
        <v>589</v>
      </c>
      <c r="F455" s="51">
        <v>2004</v>
      </c>
    </row>
    <row r="456" spans="1:6" x14ac:dyDescent="0.25">
      <c r="A456" s="51" t="s">
        <v>542</v>
      </c>
      <c r="B456" s="51" t="s">
        <v>543</v>
      </c>
      <c r="C456" s="51" t="s">
        <v>588</v>
      </c>
      <c r="D456" s="51">
        <v>93</v>
      </c>
      <c r="E456" s="51" t="s">
        <v>589</v>
      </c>
      <c r="F456" s="51">
        <v>2005</v>
      </c>
    </row>
    <row r="457" spans="1:6" x14ac:dyDescent="0.25">
      <c r="A457" s="51" t="s">
        <v>542</v>
      </c>
      <c r="B457" s="51" t="s">
        <v>543</v>
      </c>
      <c r="C457" s="51" t="s">
        <v>588</v>
      </c>
      <c r="D457" s="51">
        <v>93</v>
      </c>
      <c r="E457" s="51" t="s">
        <v>589</v>
      </c>
      <c r="F457" s="51">
        <v>2006</v>
      </c>
    </row>
    <row r="458" spans="1:6" x14ac:dyDescent="0.25">
      <c r="A458" s="51" t="s">
        <v>542</v>
      </c>
      <c r="B458" s="51" t="s">
        <v>543</v>
      </c>
      <c r="C458" s="51" t="s">
        <v>588</v>
      </c>
      <c r="D458" s="51">
        <v>93</v>
      </c>
      <c r="E458" s="51" t="s">
        <v>589</v>
      </c>
      <c r="F458" s="51">
        <v>2007</v>
      </c>
    </row>
    <row r="459" spans="1:6" x14ac:dyDescent="0.25">
      <c r="A459" s="51" t="s">
        <v>542</v>
      </c>
      <c r="B459" s="51" t="s">
        <v>543</v>
      </c>
      <c r="C459" s="51" t="s">
        <v>588</v>
      </c>
      <c r="D459" s="51">
        <v>93</v>
      </c>
      <c r="E459" s="51" t="s">
        <v>589</v>
      </c>
      <c r="F459" s="51">
        <v>2008</v>
      </c>
    </row>
    <row r="460" spans="1:6" x14ac:dyDescent="0.25">
      <c r="A460" s="51" t="s">
        <v>542</v>
      </c>
      <c r="B460" s="51" t="s">
        <v>543</v>
      </c>
      <c r="C460" s="51" t="s">
        <v>588</v>
      </c>
      <c r="D460" s="51">
        <v>93</v>
      </c>
      <c r="E460" s="51" t="s">
        <v>589</v>
      </c>
      <c r="F460" s="51">
        <v>2009</v>
      </c>
    </row>
    <row r="461" spans="1:6" x14ac:dyDescent="0.25">
      <c r="A461" s="51" t="s">
        <v>542</v>
      </c>
      <c r="B461" s="51" t="s">
        <v>543</v>
      </c>
      <c r="C461" s="51" t="s">
        <v>588</v>
      </c>
      <c r="D461" s="51">
        <v>93</v>
      </c>
      <c r="E461" s="51" t="s">
        <v>589</v>
      </c>
      <c r="F461" s="51">
        <v>2010</v>
      </c>
    </row>
    <row r="462" spans="1:6" x14ac:dyDescent="0.25">
      <c r="A462" s="51" t="s">
        <v>542</v>
      </c>
      <c r="B462" s="51" t="s">
        <v>543</v>
      </c>
      <c r="C462" s="51" t="s">
        <v>588</v>
      </c>
      <c r="D462" s="51">
        <v>93</v>
      </c>
      <c r="E462" s="51" t="s">
        <v>589</v>
      </c>
      <c r="F462" s="51">
        <v>2011</v>
      </c>
    </row>
    <row r="463" spans="1:6" x14ac:dyDescent="0.25">
      <c r="A463" s="51" t="s">
        <v>542</v>
      </c>
      <c r="B463" s="51" t="s">
        <v>543</v>
      </c>
      <c r="C463" s="51" t="s">
        <v>588</v>
      </c>
      <c r="D463" s="51">
        <v>93</v>
      </c>
      <c r="E463" s="51" t="s">
        <v>589</v>
      </c>
      <c r="F463" s="51">
        <v>2012</v>
      </c>
    </row>
    <row r="464" spans="1:6" x14ac:dyDescent="0.25">
      <c r="A464" s="51" t="s">
        <v>542</v>
      </c>
      <c r="B464" s="51" t="s">
        <v>543</v>
      </c>
      <c r="C464" s="51" t="s">
        <v>588</v>
      </c>
      <c r="D464" s="51">
        <v>93</v>
      </c>
      <c r="E464" s="51" t="s">
        <v>589</v>
      </c>
      <c r="F464" s="51">
        <v>2013</v>
      </c>
    </row>
    <row r="465" spans="1:6" x14ac:dyDescent="0.25">
      <c r="A465" s="51" t="s">
        <v>542</v>
      </c>
      <c r="B465" s="51" t="s">
        <v>543</v>
      </c>
      <c r="C465" s="51" t="s">
        <v>590</v>
      </c>
      <c r="D465" s="51">
        <v>75</v>
      </c>
      <c r="E465" s="51" t="s">
        <v>591</v>
      </c>
      <c r="F465" s="51">
        <v>1995</v>
      </c>
    </row>
    <row r="466" spans="1:6" x14ac:dyDescent="0.25">
      <c r="A466" s="51" t="s">
        <v>542</v>
      </c>
      <c r="B466" s="51" t="s">
        <v>543</v>
      </c>
      <c r="C466" s="51" t="s">
        <v>590</v>
      </c>
      <c r="D466" s="51">
        <v>75</v>
      </c>
      <c r="E466" s="51" t="s">
        <v>591</v>
      </c>
      <c r="F466" s="51">
        <v>1996</v>
      </c>
    </row>
    <row r="467" spans="1:6" x14ac:dyDescent="0.25">
      <c r="A467" s="51" t="s">
        <v>542</v>
      </c>
      <c r="B467" s="51" t="s">
        <v>543</v>
      </c>
      <c r="C467" s="51" t="s">
        <v>590</v>
      </c>
      <c r="D467" s="51">
        <v>75</v>
      </c>
      <c r="E467" s="51" t="s">
        <v>591</v>
      </c>
      <c r="F467" s="51">
        <v>1997</v>
      </c>
    </row>
    <row r="468" spans="1:6" x14ac:dyDescent="0.25">
      <c r="A468" s="51" t="s">
        <v>542</v>
      </c>
      <c r="B468" s="51" t="s">
        <v>543</v>
      </c>
      <c r="C468" s="51" t="s">
        <v>590</v>
      </c>
      <c r="D468" s="51">
        <v>75</v>
      </c>
      <c r="E468" s="51" t="s">
        <v>591</v>
      </c>
      <c r="F468" s="51">
        <v>1998</v>
      </c>
    </row>
    <row r="469" spans="1:6" x14ac:dyDescent="0.25">
      <c r="A469" s="51" t="s">
        <v>542</v>
      </c>
      <c r="B469" s="51" t="s">
        <v>543</v>
      </c>
      <c r="C469" s="51" t="s">
        <v>590</v>
      </c>
      <c r="D469" s="51">
        <v>75</v>
      </c>
      <c r="E469" s="51" t="s">
        <v>591</v>
      </c>
      <c r="F469" s="51">
        <v>1999</v>
      </c>
    </row>
    <row r="470" spans="1:6" x14ac:dyDescent="0.25">
      <c r="A470" s="51" t="s">
        <v>542</v>
      </c>
      <c r="B470" s="51" t="s">
        <v>543</v>
      </c>
      <c r="C470" s="51" t="s">
        <v>590</v>
      </c>
      <c r="D470" s="51">
        <v>75</v>
      </c>
      <c r="E470" s="51" t="s">
        <v>591</v>
      </c>
      <c r="F470" s="51">
        <v>2000</v>
      </c>
    </row>
    <row r="471" spans="1:6" x14ac:dyDescent="0.25">
      <c r="A471" s="51" t="s">
        <v>542</v>
      </c>
      <c r="B471" s="51" t="s">
        <v>543</v>
      </c>
      <c r="C471" s="51" t="s">
        <v>590</v>
      </c>
      <c r="D471" s="51">
        <v>75</v>
      </c>
      <c r="E471" s="51" t="s">
        <v>591</v>
      </c>
      <c r="F471" s="51">
        <v>2001</v>
      </c>
    </row>
    <row r="472" spans="1:6" x14ac:dyDescent="0.25">
      <c r="A472" s="51" t="s">
        <v>542</v>
      </c>
      <c r="B472" s="51" t="s">
        <v>543</v>
      </c>
      <c r="C472" s="51" t="s">
        <v>590</v>
      </c>
      <c r="D472" s="51">
        <v>75</v>
      </c>
      <c r="E472" s="51" t="s">
        <v>591</v>
      </c>
      <c r="F472" s="51">
        <v>2002</v>
      </c>
    </row>
    <row r="473" spans="1:6" x14ac:dyDescent="0.25">
      <c r="A473" s="51" t="s">
        <v>542</v>
      </c>
      <c r="B473" s="51" t="s">
        <v>543</v>
      </c>
      <c r="C473" s="51" t="s">
        <v>590</v>
      </c>
      <c r="D473" s="51">
        <v>90</v>
      </c>
      <c r="E473" s="51" t="s">
        <v>591</v>
      </c>
      <c r="F473" s="51">
        <v>2003</v>
      </c>
    </row>
    <row r="474" spans="1:6" x14ac:dyDescent="0.25">
      <c r="A474" s="51" t="s">
        <v>542</v>
      </c>
      <c r="B474" s="51" t="s">
        <v>543</v>
      </c>
      <c r="C474" s="51" t="s">
        <v>590</v>
      </c>
      <c r="D474" s="51">
        <v>90</v>
      </c>
      <c r="E474" s="51" t="s">
        <v>591</v>
      </c>
      <c r="F474" s="51">
        <v>2004</v>
      </c>
    </row>
    <row r="475" spans="1:6" x14ac:dyDescent="0.25">
      <c r="A475" s="51" t="s">
        <v>542</v>
      </c>
      <c r="B475" s="51" t="s">
        <v>543</v>
      </c>
      <c r="C475" s="51" t="s">
        <v>590</v>
      </c>
      <c r="D475" s="51">
        <v>90</v>
      </c>
      <c r="E475" s="51" t="s">
        <v>591</v>
      </c>
      <c r="F475" s="51">
        <v>2005</v>
      </c>
    </row>
    <row r="476" spans="1:6" x14ac:dyDescent="0.25">
      <c r="A476" s="51" t="s">
        <v>542</v>
      </c>
      <c r="B476" s="51" t="s">
        <v>543</v>
      </c>
      <c r="C476" s="51" t="s">
        <v>590</v>
      </c>
      <c r="D476" s="51">
        <v>90</v>
      </c>
      <c r="E476" s="51" t="s">
        <v>591</v>
      </c>
      <c r="F476" s="51">
        <v>2006</v>
      </c>
    </row>
    <row r="477" spans="1:6" x14ac:dyDescent="0.25">
      <c r="A477" s="51" t="s">
        <v>542</v>
      </c>
      <c r="B477" s="51" t="s">
        <v>543</v>
      </c>
      <c r="C477" s="51" t="s">
        <v>590</v>
      </c>
      <c r="D477" s="51">
        <v>90</v>
      </c>
      <c r="E477" s="51" t="s">
        <v>591</v>
      </c>
      <c r="F477" s="51">
        <v>2007</v>
      </c>
    </row>
    <row r="478" spans="1:6" x14ac:dyDescent="0.25">
      <c r="A478" s="51" t="s">
        <v>542</v>
      </c>
      <c r="B478" s="51" t="s">
        <v>543</v>
      </c>
      <c r="C478" s="51" t="s">
        <v>590</v>
      </c>
      <c r="D478" s="51">
        <v>90</v>
      </c>
      <c r="E478" s="51" t="s">
        <v>591</v>
      </c>
      <c r="F478" s="51">
        <v>2008</v>
      </c>
    </row>
    <row r="479" spans="1:6" x14ac:dyDescent="0.25">
      <c r="A479" s="51" t="s">
        <v>542</v>
      </c>
      <c r="B479" s="51" t="s">
        <v>543</v>
      </c>
      <c r="C479" s="51" t="s">
        <v>590</v>
      </c>
      <c r="D479" s="51">
        <v>90</v>
      </c>
      <c r="E479" s="51" t="s">
        <v>591</v>
      </c>
      <c r="F479" s="51">
        <v>2009</v>
      </c>
    </row>
    <row r="480" spans="1:6" x14ac:dyDescent="0.25">
      <c r="A480" s="51" t="s">
        <v>542</v>
      </c>
      <c r="B480" s="51" t="s">
        <v>543</v>
      </c>
      <c r="C480" s="51" t="s">
        <v>590</v>
      </c>
      <c r="D480" s="51">
        <v>90</v>
      </c>
      <c r="E480" s="51" t="s">
        <v>591</v>
      </c>
      <c r="F480" s="51">
        <v>2010</v>
      </c>
    </row>
    <row r="481" spans="1:6" x14ac:dyDescent="0.25">
      <c r="A481" s="51" t="s">
        <v>542</v>
      </c>
      <c r="B481" s="51" t="s">
        <v>543</v>
      </c>
      <c r="C481" s="51" t="s">
        <v>590</v>
      </c>
      <c r="D481" s="51">
        <v>90</v>
      </c>
      <c r="E481" s="51" t="s">
        <v>591</v>
      </c>
      <c r="F481" s="51">
        <v>2011</v>
      </c>
    </row>
    <row r="482" spans="1:6" x14ac:dyDescent="0.25">
      <c r="A482" s="51" t="s">
        <v>542</v>
      </c>
      <c r="B482" s="51" t="s">
        <v>543</v>
      </c>
      <c r="C482" s="51" t="s">
        <v>590</v>
      </c>
      <c r="D482" s="51">
        <v>90</v>
      </c>
      <c r="E482" s="51" t="s">
        <v>591</v>
      </c>
      <c r="F482" s="51">
        <v>2012</v>
      </c>
    </row>
    <row r="483" spans="1:6" x14ac:dyDescent="0.25">
      <c r="A483" s="51" t="s">
        <v>542</v>
      </c>
      <c r="B483" s="51" t="s">
        <v>543</v>
      </c>
      <c r="C483" s="51" t="s">
        <v>590</v>
      </c>
      <c r="D483" s="51">
        <v>90</v>
      </c>
      <c r="E483" s="51" t="s">
        <v>591</v>
      </c>
      <c r="F483" s="51">
        <v>2013</v>
      </c>
    </row>
    <row r="484" spans="1:6" x14ac:dyDescent="0.25">
      <c r="A484" s="51" t="s">
        <v>542</v>
      </c>
      <c r="B484" s="51" t="s">
        <v>543</v>
      </c>
      <c r="C484" s="51" t="s">
        <v>592</v>
      </c>
      <c r="D484" s="51">
        <v>72</v>
      </c>
      <c r="E484" s="51" t="s">
        <v>593</v>
      </c>
      <c r="F484" s="51">
        <v>1995</v>
      </c>
    </row>
    <row r="485" spans="1:6" x14ac:dyDescent="0.25">
      <c r="A485" s="51" t="s">
        <v>542</v>
      </c>
      <c r="B485" s="51" t="s">
        <v>543</v>
      </c>
      <c r="C485" s="51" t="s">
        <v>592</v>
      </c>
      <c r="D485" s="51">
        <v>72</v>
      </c>
      <c r="E485" s="51" t="s">
        <v>593</v>
      </c>
      <c r="F485" s="51">
        <v>1996</v>
      </c>
    </row>
    <row r="486" spans="1:6" x14ac:dyDescent="0.25">
      <c r="A486" s="51" t="s">
        <v>542</v>
      </c>
      <c r="B486" s="51" t="s">
        <v>543</v>
      </c>
      <c r="C486" s="51" t="s">
        <v>592</v>
      </c>
      <c r="D486" s="51">
        <v>72</v>
      </c>
      <c r="E486" s="51" t="s">
        <v>593</v>
      </c>
      <c r="F486" s="51">
        <v>1997</v>
      </c>
    </row>
    <row r="487" spans="1:6" x14ac:dyDescent="0.25">
      <c r="A487" s="51" t="s">
        <v>542</v>
      </c>
      <c r="B487" s="51" t="s">
        <v>543</v>
      </c>
      <c r="C487" s="51" t="s">
        <v>592</v>
      </c>
      <c r="D487" s="51">
        <v>72</v>
      </c>
      <c r="E487" s="51" t="s">
        <v>593</v>
      </c>
      <c r="F487" s="51">
        <v>1998</v>
      </c>
    </row>
    <row r="488" spans="1:6" x14ac:dyDescent="0.25">
      <c r="A488" s="51" t="s">
        <v>542</v>
      </c>
      <c r="B488" s="51" t="s">
        <v>543</v>
      </c>
      <c r="C488" s="51" t="s">
        <v>592</v>
      </c>
      <c r="D488" s="51">
        <v>72</v>
      </c>
      <c r="E488" s="51" t="s">
        <v>593</v>
      </c>
      <c r="F488" s="51">
        <v>1999</v>
      </c>
    </row>
    <row r="489" spans="1:6" x14ac:dyDescent="0.25">
      <c r="A489" s="51" t="s">
        <v>542</v>
      </c>
      <c r="B489" s="51" t="s">
        <v>543</v>
      </c>
      <c r="C489" s="51" t="s">
        <v>592</v>
      </c>
      <c r="D489" s="51">
        <v>72</v>
      </c>
      <c r="E489" s="51" t="s">
        <v>593</v>
      </c>
      <c r="F489" s="51">
        <v>2000</v>
      </c>
    </row>
    <row r="490" spans="1:6" x14ac:dyDescent="0.25">
      <c r="A490" s="51" t="s">
        <v>542</v>
      </c>
      <c r="B490" s="51" t="s">
        <v>543</v>
      </c>
      <c r="C490" s="51" t="s">
        <v>592</v>
      </c>
      <c r="D490" s="51">
        <v>72</v>
      </c>
      <c r="E490" s="51" t="s">
        <v>593</v>
      </c>
      <c r="F490" s="51">
        <v>2001</v>
      </c>
    </row>
    <row r="491" spans="1:6" x14ac:dyDescent="0.25">
      <c r="A491" s="51" t="s">
        <v>542</v>
      </c>
      <c r="B491" s="51" t="s">
        <v>543</v>
      </c>
      <c r="C491" s="51" t="s">
        <v>592</v>
      </c>
      <c r="D491" s="51">
        <v>72</v>
      </c>
      <c r="E491" s="51" t="s">
        <v>593</v>
      </c>
      <c r="F491" s="51">
        <v>2002</v>
      </c>
    </row>
    <row r="492" spans="1:6" x14ac:dyDescent="0.25">
      <c r="A492" s="51" t="s">
        <v>542</v>
      </c>
      <c r="B492" s="51" t="s">
        <v>543</v>
      </c>
      <c r="C492" s="51" t="s">
        <v>592</v>
      </c>
      <c r="D492" s="51">
        <v>87</v>
      </c>
      <c r="E492" s="51" t="s">
        <v>593</v>
      </c>
      <c r="F492" s="51">
        <v>2003</v>
      </c>
    </row>
    <row r="493" spans="1:6" x14ac:dyDescent="0.25">
      <c r="A493" s="51" t="s">
        <v>542</v>
      </c>
      <c r="B493" s="51" t="s">
        <v>543</v>
      </c>
      <c r="C493" s="51" t="s">
        <v>592</v>
      </c>
      <c r="D493" s="51">
        <v>87</v>
      </c>
      <c r="E493" s="51" t="s">
        <v>593</v>
      </c>
      <c r="F493" s="51">
        <v>2004</v>
      </c>
    </row>
    <row r="494" spans="1:6" x14ac:dyDescent="0.25">
      <c r="A494" s="51" t="s">
        <v>542</v>
      </c>
      <c r="B494" s="51" t="s">
        <v>543</v>
      </c>
      <c r="C494" s="51" t="s">
        <v>592</v>
      </c>
      <c r="D494" s="51">
        <v>87</v>
      </c>
      <c r="E494" s="51" t="s">
        <v>593</v>
      </c>
      <c r="F494" s="51">
        <v>2005</v>
      </c>
    </row>
    <row r="495" spans="1:6" x14ac:dyDescent="0.25">
      <c r="A495" s="51" t="s">
        <v>542</v>
      </c>
      <c r="B495" s="51" t="s">
        <v>543</v>
      </c>
      <c r="C495" s="51" t="s">
        <v>592</v>
      </c>
      <c r="D495" s="51">
        <v>87</v>
      </c>
      <c r="E495" s="51" t="s">
        <v>593</v>
      </c>
      <c r="F495" s="51">
        <v>2006</v>
      </c>
    </row>
    <row r="496" spans="1:6" x14ac:dyDescent="0.25">
      <c r="A496" s="51" t="s">
        <v>542</v>
      </c>
      <c r="B496" s="51" t="s">
        <v>543</v>
      </c>
      <c r="C496" s="51" t="s">
        <v>592</v>
      </c>
      <c r="D496" s="51">
        <v>87</v>
      </c>
      <c r="E496" s="51" t="s">
        <v>593</v>
      </c>
      <c r="F496" s="51">
        <v>2007</v>
      </c>
    </row>
    <row r="497" spans="1:6" x14ac:dyDescent="0.25">
      <c r="A497" s="51" t="s">
        <v>542</v>
      </c>
      <c r="B497" s="51" t="s">
        <v>543</v>
      </c>
      <c r="C497" s="51" t="s">
        <v>592</v>
      </c>
      <c r="D497" s="51">
        <v>87</v>
      </c>
      <c r="E497" s="51" t="s">
        <v>593</v>
      </c>
      <c r="F497" s="51">
        <v>2008</v>
      </c>
    </row>
    <row r="498" spans="1:6" x14ac:dyDescent="0.25">
      <c r="A498" s="51" t="s">
        <v>542</v>
      </c>
      <c r="B498" s="51" t="s">
        <v>543</v>
      </c>
      <c r="C498" s="51" t="s">
        <v>592</v>
      </c>
      <c r="D498" s="51">
        <v>87</v>
      </c>
      <c r="E498" s="51" t="s">
        <v>593</v>
      </c>
      <c r="F498" s="51">
        <v>2009</v>
      </c>
    </row>
    <row r="499" spans="1:6" x14ac:dyDescent="0.25">
      <c r="A499" s="51" t="s">
        <v>542</v>
      </c>
      <c r="B499" s="51" t="s">
        <v>543</v>
      </c>
      <c r="C499" s="51" t="s">
        <v>592</v>
      </c>
      <c r="D499" s="51">
        <v>87</v>
      </c>
      <c r="E499" s="51" t="s">
        <v>593</v>
      </c>
      <c r="F499" s="51">
        <v>2010</v>
      </c>
    </row>
    <row r="500" spans="1:6" x14ac:dyDescent="0.25">
      <c r="A500" s="51" t="s">
        <v>542</v>
      </c>
      <c r="B500" s="51" t="s">
        <v>543</v>
      </c>
      <c r="C500" s="51" t="s">
        <v>592</v>
      </c>
      <c r="D500" s="51">
        <v>87</v>
      </c>
      <c r="E500" s="51" t="s">
        <v>593</v>
      </c>
      <c r="F500" s="51">
        <v>2011</v>
      </c>
    </row>
    <row r="501" spans="1:6" x14ac:dyDescent="0.25">
      <c r="A501" s="51" t="s">
        <v>542</v>
      </c>
      <c r="B501" s="51" t="s">
        <v>543</v>
      </c>
      <c r="C501" s="51" t="s">
        <v>592</v>
      </c>
      <c r="D501" s="51">
        <v>87</v>
      </c>
      <c r="E501" s="51" t="s">
        <v>593</v>
      </c>
      <c r="F501" s="51">
        <v>2012</v>
      </c>
    </row>
    <row r="502" spans="1:6" x14ac:dyDescent="0.25">
      <c r="A502" s="51" t="s">
        <v>542</v>
      </c>
      <c r="B502" s="51" t="s">
        <v>543</v>
      </c>
      <c r="C502" s="51" t="s">
        <v>592</v>
      </c>
      <c r="D502" s="51">
        <v>87</v>
      </c>
      <c r="E502" s="51" t="s">
        <v>593</v>
      </c>
      <c r="F502" s="51">
        <v>2013</v>
      </c>
    </row>
    <row r="503" spans="1:6" x14ac:dyDescent="0.25">
      <c r="A503" s="51" t="s">
        <v>542</v>
      </c>
      <c r="B503" s="51" t="s">
        <v>543</v>
      </c>
      <c r="C503" s="51" t="s">
        <v>594</v>
      </c>
      <c r="D503" s="51">
        <v>81</v>
      </c>
      <c r="E503" s="51" t="s">
        <v>595</v>
      </c>
      <c r="F503" s="51">
        <v>1995</v>
      </c>
    </row>
    <row r="504" spans="1:6" x14ac:dyDescent="0.25">
      <c r="A504" s="51" t="s">
        <v>542</v>
      </c>
      <c r="B504" s="51" t="s">
        <v>543</v>
      </c>
      <c r="C504" s="51" t="s">
        <v>594</v>
      </c>
      <c r="D504" s="51">
        <v>81</v>
      </c>
      <c r="E504" s="51" t="s">
        <v>595</v>
      </c>
      <c r="F504" s="51">
        <v>1996</v>
      </c>
    </row>
    <row r="505" spans="1:6" x14ac:dyDescent="0.25">
      <c r="A505" s="51" t="s">
        <v>542</v>
      </c>
      <c r="B505" s="51" t="s">
        <v>543</v>
      </c>
      <c r="C505" s="51" t="s">
        <v>594</v>
      </c>
      <c r="D505" s="51">
        <v>81</v>
      </c>
      <c r="E505" s="51" t="s">
        <v>595</v>
      </c>
      <c r="F505" s="51">
        <v>1997</v>
      </c>
    </row>
    <row r="506" spans="1:6" x14ac:dyDescent="0.25">
      <c r="A506" s="51" t="s">
        <v>542</v>
      </c>
      <c r="B506" s="51" t="s">
        <v>543</v>
      </c>
      <c r="C506" s="51" t="s">
        <v>594</v>
      </c>
      <c r="D506" s="51">
        <v>81</v>
      </c>
      <c r="E506" s="51" t="s">
        <v>595</v>
      </c>
      <c r="F506" s="51">
        <v>1998</v>
      </c>
    </row>
    <row r="507" spans="1:6" x14ac:dyDescent="0.25">
      <c r="A507" s="51" t="s">
        <v>542</v>
      </c>
      <c r="B507" s="51" t="s">
        <v>543</v>
      </c>
      <c r="C507" s="51" t="s">
        <v>594</v>
      </c>
      <c r="D507" s="51">
        <v>81</v>
      </c>
      <c r="E507" s="51" t="s">
        <v>595</v>
      </c>
      <c r="F507" s="51">
        <v>1999</v>
      </c>
    </row>
    <row r="508" spans="1:6" x14ac:dyDescent="0.25">
      <c r="A508" s="51" t="s">
        <v>542</v>
      </c>
      <c r="B508" s="51" t="s">
        <v>543</v>
      </c>
      <c r="C508" s="51" t="s">
        <v>594</v>
      </c>
      <c r="D508" s="51">
        <v>81</v>
      </c>
      <c r="E508" s="51" t="s">
        <v>595</v>
      </c>
      <c r="F508" s="51">
        <v>2000</v>
      </c>
    </row>
    <row r="509" spans="1:6" x14ac:dyDescent="0.25">
      <c r="A509" s="51" t="s">
        <v>542</v>
      </c>
      <c r="B509" s="51" t="s">
        <v>543</v>
      </c>
      <c r="C509" s="51" t="s">
        <v>594</v>
      </c>
      <c r="D509" s="51">
        <v>81</v>
      </c>
      <c r="E509" s="51" t="s">
        <v>595</v>
      </c>
      <c r="F509" s="51">
        <v>2001</v>
      </c>
    </row>
    <row r="510" spans="1:6" x14ac:dyDescent="0.25">
      <c r="A510" s="51" t="s">
        <v>542</v>
      </c>
      <c r="B510" s="51" t="s">
        <v>543</v>
      </c>
      <c r="C510" s="51" t="s">
        <v>594</v>
      </c>
      <c r="D510" s="51">
        <v>81</v>
      </c>
      <c r="E510" s="51" t="s">
        <v>595</v>
      </c>
      <c r="F510" s="51">
        <v>2002</v>
      </c>
    </row>
    <row r="511" spans="1:6" x14ac:dyDescent="0.25">
      <c r="A511" s="51" t="s">
        <v>542</v>
      </c>
      <c r="B511" s="51" t="s">
        <v>543</v>
      </c>
      <c r="C511" s="51" t="s">
        <v>594</v>
      </c>
      <c r="D511" s="51">
        <v>87</v>
      </c>
      <c r="E511" s="51" t="s">
        <v>595</v>
      </c>
      <c r="F511" s="51">
        <v>2003</v>
      </c>
    </row>
    <row r="512" spans="1:6" x14ac:dyDescent="0.25">
      <c r="A512" s="51" t="s">
        <v>542</v>
      </c>
      <c r="B512" s="51" t="s">
        <v>543</v>
      </c>
      <c r="C512" s="51" t="s">
        <v>594</v>
      </c>
      <c r="D512" s="51">
        <v>87</v>
      </c>
      <c r="E512" s="51" t="s">
        <v>595</v>
      </c>
      <c r="F512" s="51">
        <v>2004</v>
      </c>
    </row>
    <row r="513" spans="1:6" x14ac:dyDescent="0.25">
      <c r="A513" s="51" t="s">
        <v>542</v>
      </c>
      <c r="B513" s="51" t="s">
        <v>543</v>
      </c>
      <c r="C513" s="51" t="s">
        <v>594</v>
      </c>
      <c r="D513" s="51">
        <v>87</v>
      </c>
      <c r="E513" s="51" t="s">
        <v>595</v>
      </c>
      <c r="F513" s="51">
        <v>2005</v>
      </c>
    </row>
    <row r="514" spans="1:6" x14ac:dyDescent="0.25">
      <c r="A514" s="51" t="s">
        <v>542</v>
      </c>
      <c r="B514" s="51" t="s">
        <v>543</v>
      </c>
      <c r="C514" s="51" t="s">
        <v>594</v>
      </c>
      <c r="D514" s="51">
        <v>96</v>
      </c>
      <c r="E514" s="51" t="s">
        <v>595</v>
      </c>
      <c r="F514" s="51">
        <v>2006</v>
      </c>
    </row>
    <row r="515" spans="1:6" x14ac:dyDescent="0.25">
      <c r="A515" s="51" t="s">
        <v>542</v>
      </c>
      <c r="B515" s="51" t="s">
        <v>543</v>
      </c>
      <c r="C515" s="51" t="s">
        <v>594</v>
      </c>
      <c r="D515" s="51">
        <v>96</v>
      </c>
      <c r="E515" s="51" t="s">
        <v>595</v>
      </c>
      <c r="F515" s="51">
        <v>2007</v>
      </c>
    </row>
    <row r="516" spans="1:6" x14ac:dyDescent="0.25">
      <c r="A516" s="51" t="s">
        <v>542</v>
      </c>
      <c r="B516" s="51" t="s">
        <v>543</v>
      </c>
      <c r="C516" s="51" t="s">
        <v>594</v>
      </c>
      <c r="D516" s="51">
        <v>96</v>
      </c>
      <c r="E516" s="51" t="s">
        <v>595</v>
      </c>
      <c r="F516" s="51">
        <v>2008</v>
      </c>
    </row>
    <row r="517" spans="1:6" x14ac:dyDescent="0.25">
      <c r="A517" s="51" t="s">
        <v>542</v>
      </c>
      <c r="B517" s="51" t="s">
        <v>543</v>
      </c>
      <c r="C517" s="51" t="s">
        <v>594</v>
      </c>
      <c r="D517" s="51">
        <v>96</v>
      </c>
      <c r="E517" s="51" t="s">
        <v>595</v>
      </c>
      <c r="F517" s="51">
        <v>2009</v>
      </c>
    </row>
    <row r="518" spans="1:6" x14ac:dyDescent="0.25">
      <c r="A518" s="51" t="s">
        <v>542</v>
      </c>
      <c r="B518" s="51" t="s">
        <v>543</v>
      </c>
      <c r="C518" s="51" t="s">
        <v>594</v>
      </c>
      <c r="D518" s="51">
        <v>96</v>
      </c>
      <c r="E518" s="51" t="s">
        <v>595</v>
      </c>
      <c r="F518" s="51">
        <v>2010</v>
      </c>
    </row>
    <row r="519" spans="1:6" x14ac:dyDescent="0.25">
      <c r="A519" s="51" t="s">
        <v>542</v>
      </c>
      <c r="B519" s="51" t="s">
        <v>543</v>
      </c>
      <c r="C519" s="51" t="s">
        <v>594</v>
      </c>
      <c r="D519" s="51">
        <v>96</v>
      </c>
      <c r="E519" s="51" t="s">
        <v>595</v>
      </c>
      <c r="F519" s="51">
        <v>2011</v>
      </c>
    </row>
    <row r="520" spans="1:6" x14ac:dyDescent="0.25">
      <c r="A520" s="51" t="s">
        <v>542</v>
      </c>
      <c r="B520" s="51" t="s">
        <v>543</v>
      </c>
      <c r="C520" s="51" t="s">
        <v>594</v>
      </c>
      <c r="D520" s="51">
        <v>96</v>
      </c>
      <c r="E520" s="51" t="s">
        <v>595</v>
      </c>
      <c r="F520" s="51">
        <v>2012</v>
      </c>
    </row>
    <row r="521" spans="1:6" x14ac:dyDescent="0.25">
      <c r="A521" s="51" t="s">
        <v>542</v>
      </c>
      <c r="B521" s="51" t="s">
        <v>543</v>
      </c>
      <c r="C521" s="51" t="s">
        <v>594</v>
      </c>
      <c r="D521" s="51">
        <v>96</v>
      </c>
      <c r="E521" s="51" t="s">
        <v>595</v>
      </c>
      <c r="F521" s="51">
        <v>2013</v>
      </c>
    </row>
    <row r="522" spans="1:6" x14ac:dyDescent="0.25">
      <c r="A522" s="51" t="s">
        <v>542</v>
      </c>
      <c r="B522" s="51" t="s">
        <v>543</v>
      </c>
      <c r="C522" s="51" t="s">
        <v>596</v>
      </c>
      <c r="D522" s="51">
        <v>74</v>
      </c>
      <c r="E522" s="51" t="s">
        <v>597</v>
      </c>
      <c r="F522" s="51">
        <v>1995</v>
      </c>
    </row>
    <row r="523" spans="1:6" x14ac:dyDescent="0.25">
      <c r="A523" s="51" t="s">
        <v>542</v>
      </c>
      <c r="B523" s="51" t="s">
        <v>543</v>
      </c>
      <c r="C523" s="51" t="s">
        <v>596</v>
      </c>
      <c r="D523" s="51">
        <v>74</v>
      </c>
      <c r="E523" s="51" t="s">
        <v>597</v>
      </c>
      <c r="F523" s="51">
        <v>1996</v>
      </c>
    </row>
    <row r="524" spans="1:6" x14ac:dyDescent="0.25">
      <c r="A524" s="51" t="s">
        <v>542</v>
      </c>
      <c r="B524" s="51" t="s">
        <v>543</v>
      </c>
      <c r="C524" s="51" t="s">
        <v>596</v>
      </c>
      <c r="D524" s="51">
        <v>74</v>
      </c>
      <c r="E524" s="51" t="s">
        <v>597</v>
      </c>
      <c r="F524" s="51">
        <v>1997</v>
      </c>
    </row>
    <row r="525" spans="1:6" x14ac:dyDescent="0.25">
      <c r="A525" s="51" t="s">
        <v>542</v>
      </c>
      <c r="B525" s="51" t="s">
        <v>543</v>
      </c>
      <c r="C525" s="51" t="s">
        <v>596</v>
      </c>
      <c r="D525" s="51">
        <v>74</v>
      </c>
      <c r="E525" s="51" t="s">
        <v>597</v>
      </c>
      <c r="F525" s="51">
        <v>1998</v>
      </c>
    </row>
    <row r="526" spans="1:6" x14ac:dyDescent="0.25">
      <c r="A526" s="51" t="s">
        <v>542</v>
      </c>
      <c r="B526" s="51" t="s">
        <v>543</v>
      </c>
      <c r="C526" s="51" t="s">
        <v>596</v>
      </c>
      <c r="D526" s="51">
        <v>74</v>
      </c>
      <c r="E526" s="51" t="s">
        <v>597</v>
      </c>
      <c r="F526" s="51">
        <v>1999</v>
      </c>
    </row>
    <row r="527" spans="1:6" x14ac:dyDescent="0.25">
      <c r="A527" s="51" t="s">
        <v>542</v>
      </c>
      <c r="B527" s="51" t="s">
        <v>543</v>
      </c>
      <c r="C527" s="51" t="s">
        <v>596</v>
      </c>
      <c r="D527" s="51">
        <v>74</v>
      </c>
      <c r="E527" s="51" t="s">
        <v>597</v>
      </c>
      <c r="F527" s="51">
        <v>2000</v>
      </c>
    </row>
    <row r="528" spans="1:6" x14ac:dyDescent="0.25">
      <c r="A528" s="51" t="s">
        <v>542</v>
      </c>
      <c r="B528" s="51" t="s">
        <v>543</v>
      </c>
      <c r="C528" s="51" t="s">
        <v>596</v>
      </c>
      <c r="D528" s="51">
        <v>74</v>
      </c>
      <c r="E528" s="51" t="s">
        <v>597</v>
      </c>
      <c r="F528" s="51">
        <v>2001</v>
      </c>
    </row>
    <row r="529" spans="1:6" x14ac:dyDescent="0.25">
      <c r="A529" s="51" t="s">
        <v>542</v>
      </c>
      <c r="B529" s="51" t="s">
        <v>543</v>
      </c>
      <c r="C529" s="51" t="s">
        <v>596</v>
      </c>
      <c r="D529" s="51">
        <v>74</v>
      </c>
      <c r="E529" s="51" t="s">
        <v>597</v>
      </c>
      <c r="F529" s="51">
        <v>2002</v>
      </c>
    </row>
    <row r="530" spans="1:6" x14ac:dyDescent="0.25">
      <c r="A530" s="51" t="s">
        <v>542</v>
      </c>
      <c r="B530" s="51" t="s">
        <v>543</v>
      </c>
      <c r="C530" s="51" t="s">
        <v>596</v>
      </c>
      <c r="D530" s="51">
        <v>89</v>
      </c>
      <c r="E530" s="51" t="s">
        <v>597</v>
      </c>
      <c r="F530" s="51">
        <v>2003</v>
      </c>
    </row>
    <row r="531" spans="1:6" x14ac:dyDescent="0.25">
      <c r="A531" s="51" t="s">
        <v>542</v>
      </c>
      <c r="B531" s="51" t="s">
        <v>543</v>
      </c>
      <c r="C531" s="51" t="s">
        <v>596</v>
      </c>
      <c r="D531" s="51">
        <v>89</v>
      </c>
      <c r="E531" s="51" t="s">
        <v>597</v>
      </c>
      <c r="F531" s="51">
        <v>2004</v>
      </c>
    </row>
    <row r="532" spans="1:6" x14ac:dyDescent="0.25">
      <c r="A532" s="51" t="s">
        <v>542</v>
      </c>
      <c r="B532" s="51" t="s">
        <v>543</v>
      </c>
      <c r="C532" s="51" t="s">
        <v>596</v>
      </c>
      <c r="D532" s="51">
        <v>89</v>
      </c>
      <c r="E532" s="51" t="s">
        <v>597</v>
      </c>
      <c r="F532" s="51">
        <v>2005</v>
      </c>
    </row>
    <row r="533" spans="1:6" x14ac:dyDescent="0.25">
      <c r="A533" s="51" t="s">
        <v>542</v>
      </c>
      <c r="B533" s="51" t="s">
        <v>543</v>
      </c>
      <c r="C533" s="51" t="s">
        <v>596</v>
      </c>
      <c r="D533" s="51">
        <v>89</v>
      </c>
      <c r="E533" s="51" t="s">
        <v>597</v>
      </c>
      <c r="F533" s="51">
        <v>2006</v>
      </c>
    </row>
    <row r="534" spans="1:6" x14ac:dyDescent="0.25">
      <c r="A534" s="51" t="s">
        <v>542</v>
      </c>
      <c r="B534" s="51" t="s">
        <v>543</v>
      </c>
      <c r="C534" s="51" t="s">
        <v>596</v>
      </c>
      <c r="D534" s="51">
        <v>89</v>
      </c>
      <c r="E534" s="51" t="s">
        <v>597</v>
      </c>
      <c r="F534" s="51">
        <v>2007</v>
      </c>
    </row>
    <row r="535" spans="1:6" x14ac:dyDescent="0.25">
      <c r="A535" s="51" t="s">
        <v>542</v>
      </c>
      <c r="B535" s="51" t="s">
        <v>543</v>
      </c>
      <c r="C535" s="51" t="s">
        <v>596</v>
      </c>
      <c r="D535" s="51">
        <v>89</v>
      </c>
      <c r="E535" s="51" t="s">
        <v>597</v>
      </c>
      <c r="F535" s="51">
        <v>2008</v>
      </c>
    </row>
    <row r="536" spans="1:6" x14ac:dyDescent="0.25">
      <c r="A536" s="51" t="s">
        <v>542</v>
      </c>
      <c r="B536" s="51" t="s">
        <v>543</v>
      </c>
      <c r="C536" s="51" t="s">
        <v>596</v>
      </c>
      <c r="D536" s="51">
        <v>89</v>
      </c>
      <c r="E536" s="51" t="s">
        <v>597</v>
      </c>
      <c r="F536" s="51">
        <v>2009</v>
      </c>
    </row>
    <row r="537" spans="1:6" x14ac:dyDescent="0.25">
      <c r="A537" s="51" t="s">
        <v>542</v>
      </c>
      <c r="B537" s="51" t="s">
        <v>543</v>
      </c>
      <c r="C537" s="51" t="s">
        <v>596</v>
      </c>
      <c r="D537" s="51">
        <v>89</v>
      </c>
      <c r="E537" s="51" t="s">
        <v>597</v>
      </c>
      <c r="F537" s="51">
        <v>2010</v>
      </c>
    </row>
    <row r="538" spans="1:6" x14ac:dyDescent="0.25">
      <c r="A538" s="51" t="s">
        <v>542</v>
      </c>
      <c r="B538" s="51" t="s">
        <v>543</v>
      </c>
      <c r="C538" s="51" t="s">
        <v>596</v>
      </c>
      <c r="D538" s="51">
        <v>89</v>
      </c>
      <c r="E538" s="51" t="s">
        <v>597</v>
      </c>
      <c r="F538" s="51">
        <v>2011</v>
      </c>
    </row>
    <row r="539" spans="1:6" x14ac:dyDescent="0.25">
      <c r="A539" s="51" t="s">
        <v>542</v>
      </c>
      <c r="B539" s="51" t="s">
        <v>543</v>
      </c>
      <c r="C539" s="51" t="s">
        <v>596</v>
      </c>
      <c r="D539" s="51">
        <v>89</v>
      </c>
      <c r="E539" s="51" t="s">
        <v>597</v>
      </c>
      <c r="F539" s="51">
        <v>2012</v>
      </c>
    </row>
    <row r="540" spans="1:6" x14ac:dyDescent="0.25">
      <c r="A540" s="51" t="s">
        <v>542</v>
      </c>
      <c r="B540" s="51" t="s">
        <v>543</v>
      </c>
      <c r="C540" s="51" t="s">
        <v>596</v>
      </c>
      <c r="D540" s="51">
        <v>89</v>
      </c>
      <c r="E540" s="51" t="s">
        <v>597</v>
      </c>
      <c r="F540" s="51">
        <v>2013</v>
      </c>
    </row>
    <row r="541" spans="1:6" x14ac:dyDescent="0.25">
      <c r="A541" s="51" t="s">
        <v>542</v>
      </c>
      <c r="B541" s="51" t="s">
        <v>543</v>
      </c>
      <c r="C541" s="51" t="s">
        <v>598</v>
      </c>
      <c r="D541" s="51">
        <v>32</v>
      </c>
      <c r="E541" s="51" t="s">
        <v>599</v>
      </c>
      <c r="F541" s="51">
        <v>1995</v>
      </c>
    </row>
    <row r="542" spans="1:6" x14ac:dyDescent="0.25">
      <c r="A542" s="51" t="s">
        <v>542</v>
      </c>
      <c r="B542" s="51" t="s">
        <v>543</v>
      </c>
      <c r="C542" s="51" t="s">
        <v>598</v>
      </c>
      <c r="D542" s="51">
        <v>32</v>
      </c>
      <c r="E542" s="51" t="s">
        <v>599</v>
      </c>
      <c r="F542" s="51">
        <v>1996</v>
      </c>
    </row>
    <row r="543" spans="1:6" x14ac:dyDescent="0.25">
      <c r="A543" s="51" t="s">
        <v>542</v>
      </c>
      <c r="B543" s="51" t="s">
        <v>543</v>
      </c>
      <c r="C543" s="51" t="s">
        <v>598</v>
      </c>
      <c r="D543" s="51">
        <v>32</v>
      </c>
      <c r="E543" s="51" t="s">
        <v>599</v>
      </c>
      <c r="F543" s="51">
        <v>1997</v>
      </c>
    </row>
    <row r="544" spans="1:6" x14ac:dyDescent="0.25">
      <c r="A544" s="51" t="s">
        <v>542</v>
      </c>
      <c r="B544" s="51" t="s">
        <v>543</v>
      </c>
      <c r="C544" s="51" t="s">
        <v>598</v>
      </c>
      <c r="D544" s="51">
        <v>32</v>
      </c>
      <c r="E544" s="51" t="s">
        <v>599</v>
      </c>
      <c r="F544" s="51">
        <v>1998</v>
      </c>
    </row>
    <row r="545" spans="1:6" x14ac:dyDescent="0.25">
      <c r="A545" s="51" t="s">
        <v>542</v>
      </c>
      <c r="B545" s="51" t="s">
        <v>543</v>
      </c>
      <c r="C545" s="51" t="s">
        <v>598</v>
      </c>
      <c r="D545" s="51">
        <v>32</v>
      </c>
      <c r="E545" s="51" t="s">
        <v>599</v>
      </c>
      <c r="F545" s="51">
        <v>1999</v>
      </c>
    </row>
    <row r="546" spans="1:6" x14ac:dyDescent="0.25">
      <c r="A546" s="51" t="s">
        <v>542</v>
      </c>
      <c r="B546" s="51" t="s">
        <v>543</v>
      </c>
      <c r="C546" s="51" t="s">
        <v>598</v>
      </c>
      <c r="D546" s="51">
        <v>32</v>
      </c>
      <c r="E546" s="51" t="s">
        <v>599</v>
      </c>
      <c r="F546" s="51">
        <v>2000</v>
      </c>
    </row>
    <row r="547" spans="1:6" x14ac:dyDescent="0.25">
      <c r="A547" s="51" t="s">
        <v>542</v>
      </c>
      <c r="B547" s="51" t="s">
        <v>543</v>
      </c>
      <c r="C547" s="51" t="s">
        <v>598</v>
      </c>
      <c r="D547" s="51">
        <v>32</v>
      </c>
      <c r="E547" s="51" t="s">
        <v>599</v>
      </c>
      <c r="F547" s="51">
        <v>2001</v>
      </c>
    </row>
    <row r="548" spans="1:6" x14ac:dyDescent="0.25">
      <c r="A548" s="51" t="s">
        <v>542</v>
      </c>
      <c r="B548" s="51" t="s">
        <v>543</v>
      </c>
      <c r="C548" s="51" t="s">
        <v>598</v>
      </c>
      <c r="D548" s="51">
        <v>32</v>
      </c>
      <c r="E548" s="51" t="s">
        <v>599</v>
      </c>
      <c r="F548" s="51">
        <v>2002</v>
      </c>
    </row>
    <row r="549" spans="1:6" x14ac:dyDescent="0.25">
      <c r="A549" s="51" t="s">
        <v>542</v>
      </c>
      <c r="B549" s="51" t="s">
        <v>543</v>
      </c>
      <c r="C549" s="51" t="s">
        <v>598</v>
      </c>
      <c r="D549" s="51">
        <v>35</v>
      </c>
      <c r="E549" s="51" t="s">
        <v>599</v>
      </c>
      <c r="F549" s="51">
        <v>2003</v>
      </c>
    </row>
    <row r="550" spans="1:6" x14ac:dyDescent="0.25">
      <c r="A550" s="51" t="s">
        <v>542</v>
      </c>
      <c r="B550" s="51" t="s">
        <v>543</v>
      </c>
      <c r="C550" s="51" t="s">
        <v>598</v>
      </c>
      <c r="D550" s="51">
        <v>35</v>
      </c>
      <c r="E550" s="51" t="s">
        <v>599</v>
      </c>
      <c r="F550" s="51">
        <v>2004</v>
      </c>
    </row>
    <row r="551" spans="1:6" x14ac:dyDescent="0.25">
      <c r="A551" s="51" t="s">
        <v>542</v>
      </c>
      <c r="B551" s="51" t="s">
        <v>543</v>
      </c>
      <c r="C551" s="51" t="s">
        <v>598</v>
      </c>
      <c r="D551" s="51">
        <v>35</v>
      </c>
      <c r="E551" s="51" t="s">
        <v>599</v>
      </c>
      <c r="F551" s="51">
        <v>2005</v>
      </c>
    </row>
    <row r="552" spans="1:6" x14ac:dyDescent="0.25">
      <c r="A552" s="51" t="s">
        <v>542</v>
      </c>
      <c r="B552" s="51" t="s">
        <v>543</v>
      </c>
      <c r="C552" s="51" t="s">
        <v>598</v>
      </c>
      <c r="D552" s="51">
        <v>35</v>
      </c>
      <c r="E552" s="51" t="s">
        <v>599</v>
      </c>
      <c r="F552" s="51">
        <v>2006</v>
      </c>
    </row>
    <row r="553" spans="1:6" x14ac:dyDescent="0.25">
      <c r="A553" s="51" t="s">
        <v>542</v>
      </c>
      <c r="B553" s="51" t="s">
        <v>543</v>
      </c>
      <c r="C553" s="51" t="s">
        <v>598</v>
      </c>
      <c r="D553" s="51">
        <v>35</v>
      </c>
      <c r="E553" s="51" t="s">
        <v>599</v>
      </c>
      <c r="F553" s="51">
        <v>2007</v>
      </c>
    </row>
    <row r="554" spans="1:6" x14ac:dyDescent="0.25">
      <c r="A554" s="51" t="s">
        <v>542</v>
      </c>
      <c r="B554" s="51" t="s">
        <v>543</v>
      </c>
      <c r="C554" s="51" t="s">
        <v>598</v>
      </c>
      <c r="D554" s="51">
        <v>35</v>
      </c>
      <c r="E554" s="51" t="s">
        <v>599</v>
      </c>
      <c r="F554" s="51">
        <v>2008</v>
      </c>
    </row>
    <row r="555" spans="1:6" x14ac:dyDescent="0.25">
      <c r="A555" s="51" t="s">
        <v>542</v>
      </c>
      <c r="B555" s="51" t="s">
        <v>543</v>
      </c>
      <c r="C555" s="51" t="s">
        <v>598</v>
      </c>
      <c r="D555" s="51">
        <v>35</v>
      </c>
      <c r="E555" s="51" t="s">
        <v>599</v>
      </c>
      <c r="F555" s="51">
        <v>2009</v>
      </c>
    </row>
    <row r="556" spans="1:6" x14ac:dyDescent="0.25">
      <c r="A556" s="51" t="s">
        <v>542</v>
      </c>
      <c r="B556" s="51" t="s">
        <v>543</v>
      </c>
      <c r="C556" s="51" t="s">
        <v>598</v>
      </c>
      <c r="D556" s="51">
        <v>35</v>
      </c>
      <c r="E556" s="51" t="s">
        <v>599</v>
      </c>
      <c r="F556" s="51">
        <v>2010</v>
      </c>
    </row>
    <row r="557" spans="1:6" x14ac:dyDescent="0.25">
      <c r="A557" s="51" t="s">
        <v>542</v>
      </c>
      <c r="B557" s="51" t="s">
        <v>543</v>
      </c>
      <c r="C557" s="51" t="s">
        <v>598</v>
      </c>
      <c r="D557" s="51">
        <v>35</v>
      </c>
      <c r="E557" s="51" t="s">
        <v>599</v>
      </c>
      <c r="F557" s="51">
        <v>2011</v>
      </c>
    </row>
    <row r="558" spans="1:6" x14ac:dyDescent="0.25">
      <c r="A558" s="51" t="s">
        <v>542</v>
      </c>
      <c r="B558" s="51" t="s">
        <v>543</v>
      </c>
      <c r="C558" s="51" t="s">
        <v>598</v>
      </c>
      <c r="D558" s="51">
        <v>35</v>
      </c>
      <c r="E558" s="51" t="s">
        <v>599</v>
      </c>
      <c r="F558" s="51">
        <v>2012</v>
      </c>
    </row>
    <row r="559" spans="1:6" x14ac:dyDescent="0.25">
      <c r="A559" s="51" t="s">
        <v>542</v>
      </c>
      <c r="B559" s="51" t="s">
        <v>543</v>
      </c>
      <c r="C559" s="51" t="s">
        <v>598</v>
      </c>
      <c r="D559" s="51">
        <v>35</v>
      </c>
      <c r="E559" s="51" t="s">
        <v>599</v>
      </c>
      <c r="F559" s="51">
        <v>2013</v>
      </c>
    </row>
    <row r="560" spans="1:6" x14ac:dyDescent="0.25">
      <c r="A560" s="51" t="s">
        <v>542</v>
      </c>
      <c r="B560" s="51" t="s">
        <v>543</v>
      </c>
      <c r="C560" s="51" t="s">
        <v>600</v>
      </c>
      <c r="D560" s="51">
        <v>5</v>
      </c>
      <c r="E560" s="51" t="s">
        <v>601</v>
      </c>
      <c r="F560" s="51">
        <v>1995</v>
      </c>
    </row>
    <row r="561" spans="1:6" x14ac:dyDescent="0.25">
      <c r="A561" s="51" t="s">
        <v>542</v>
      </c>
      <c r="B561" s="51" t="s">
        <v>543</v>
      </c>
      <c r="C561" s="51" t="s">
        <v>600</v>
      </c>
      <c r="D561" s="51">
        <v>5</v>
      </c>
      <c r="E561" s="51" t="s">
        <v>601</v>
      </c>
      <c r="F561" s="51">
        <v>1996</v>
      </c>
    </row>
    <row r="562" spans="1:6" x14ac:dyDescent="0.25">
      <c r="A562" s="51" t="s">
        <v>542</v>
      </c>
      <c r="B562" s="51" t="s">
        <v>543</v>
      </c>
      <c r="C562" s="51" t="s">
        <v>600</v>
      </c>
      <c r="D562" s="51">
        <v>5</v>
      </c>
      <c r="E562" s="51" t="s">
        <v>601</v>
      </c>
      <c r="F562" s="51">
        <v>1997</v>
      </c>
    </row>
    <row r="563" spans="1:6" x14ac:dyDescent="0.25">
      <c r="A563" s="51" t="s">
        <v>542</v>
      </c>
      <c r="B563" s="51" t="s">
        <v>543</v>
      </c>
      <c r="C563" s="51" t="s">
        <v>600</v>
      </c>
      <c r="D563" s="51">
        <v>5</v>
      </c>
      <c r="E563" s="51" t="s">
        <v>601</v>
      </c>
      <c r="F563" s="51">
        <v>1998</v>
      </c>
    </row>
    <row r="564" spans="1:6" x14ac:dyDescent="0.25">
      <c r="A564" s="51" t="s">
        <v>542</v>
      </c>
      <c r="B564" s="51" t="s">
        <v>543</v>
      </c>
      <c r="C564" s="51" t="s">
        <v>600</v>
      </c>
      <c r="D564" s="51">
        <v>5</v>
      </c>
      <c r="E564" s="51" t="s">
        <v>601</v>
      </c>
      <c r="F564" s="51">
        <v>1999</v>
      </c>
    </row>
    <row r="565" spans="1:6" x14ac:dyDescent="0.25">
      <c r="A565" s="51" t="s">
        <v>542</v>
      </c>
      <c r="B565" s="51" t="s">
        <v>543</v>
      </c>
      <c r="C565" s="51" t="s">
        <v>600</v>
      </c>
      <c r="D565" s="51">
        <v>5</v>
      </c>
      <c r="E565" s="51" t="s">
        <v>601</v>
      </c>
      <c r="F565" s="51">
        <v>2000</v>
      </c>
    </row>
    <row r="566" spans="1:6" x14ac:dyDescent="0.25">
      <c r="A566" s="51" t="s">
        <v>542</v>
      </c>
      <c r="B566" s="51" t="s">
        <v>543</v>
      </c>
      <c r="C566" s="51" t="s">
        <v>600</v>
      </c>
      <c r="D566" s="51">
        <v>5</v>
      </c>
      <c r="E566" s="51" t="s">
        <v>601</v>
      </c>
      <c r="F566" s="51">
        <v>2001</v>
      </c>
    </row>
    <row r="567" spans="1:6" x14ac:dyDescent="0.25">
      <c r="A567" s="51" t="s">
        <v>542</v>
      </c>
      <c r="B567" s="51" t="s">
        <v>543</v>
      </c>
      <c r="C567" s="51" t="s">
        <v>600</v>
      </c>
      <c r="D567" s="51">
        <v>5</v>
      </c>
      <c r="E567" s="51" t="s">
        <v>601</v>
      </c>
      <c r="F567" s="51">
        <v>2002</v>
      </c>
    </row>
    <row r="568" spans="1:6" x14ac:dyDescent="0.25">
      <c r="A568" s="51" t="s">
        <v>542</v>
      </c>
      <c r="B568" s="51" t="s">
        <v>543</v>
      </c>
      <c r="C568" s="51" t="s">
        <v>600</v>
      </c>
      <c r="D568" s="51">
        <v>5</v>
      </c>
      <c r="E568" s="51" t="s">
        <v>601</v>
      </c>
      <c r="F568" s="51">
        <v>2003</v>
      </c>
    </row>
    <row r="569" spans="1:6" x14ac:dyDescent="0.25">
      <c r="A569" s="51" t="s">
        <v>542</v>
      </c>
      <c r="B569" s="51" t="s">
        <v>543</v>
      </c>
      <c r="C569" s="51" t="s">
        <v>600</v>
      </c>
      <c r="D569" s="51">
        <v>5</v>
      </c>
      <c r="E569" s="51" t="s">
        <v>601</v>
      </c>
      <c r="F569" s="51">
        <v>2004</v>
      </c>
    </row>
    <row r="570" spans="1:6" x14ac:dyDescent="0.25">
      <c r="A570" s="51" t="s">
        <v>542</v>
      </c>
      <c r="B570" s="51" t="s">
        <v>543</v>
      </c>
      <c r="C570" s="51" t="s">
        <v>600</v>
      </c>
      <c r="D570" s="51">
        <v>5</v>
      </c>
      <c r="E570" s="51" t="s">
        <v>601</v>
      </c>
      <c r="F570" s="51">
        <v>2005</v>
      </c>
    </row>
    <row r="571" spans="1:6" x14ac:dyDescent="0.25">
      <c r="A571" s="51" t="s">
        <v>542</v>
      </c>
      <c r="B571" s="51" t="s">
        <v>543</v>
      </c>
      <c r="C571" s="51" t="s">
        <v>600</v>
      </c>
      <c r="D571" s="51">
        <v>5</v>
      </c>
      <c r="E571" s="51" t="s">
        <v>601</v>
      </c>
      <c r="F571" s="51">
        <v>2006</v>
      </c>
    </row>
    <row r="572" spans="1:6" x14ac:dyDescent="0.25">
      <c r="A572" s="51" t="s">
        <v>542</v>
      </c>
      <c r="B572" s="51" t="s">
        <v>543</v>
      </c>
      <c r="C572" s="51" t="s">
        <v>600</v>
      </c>
      <c r="D572" s="51">
        <v>5</v>
      </c>
      <c r="E572" s="51" t="s">
        <v>601</v>
      </c>
      <c r="F572" s="51">
        <v>2007</v>
      </c>
    </row>
    <row r="573" spans="1:6" x14ac:dyDescent="0.25">
      <c r="A573" s="51" t="s">
        <v>542</v>
      </c>
      <c r="B573" s="51" t="s">
        <v>543</v>
      </c>
      <c r="C573" s="51" t="s">
        <v>600</v>
      </c>
      <c r="D573" s="51">
        <v>5</v>
      </c>
      <c r="E573" s="51" t="s">
        <v>601</v>
      </c>
      <c r="F573" s="51">
        <v>2008</v>
      </c>
    </row>
    <row r="574" spans="1:6" x14ac:dyDescent="0.25">
      <c r="A574" s="51" t="s">
        <v>542</v>
      </c>
      <c r="B574" s="51" t="s">
        <v>543</v>
      </c>
      <c r="C574" s="51" t="s">
        <v>600</v>
      </c>
      <c r="D574" s="51">
        <v>5</v>
      </c>
      <c r="E574" s="51" t="s">
        <v>601</v>
      </c>
      <c r="F574" s="51">
        <v>2009</v>
      </c>
    </row>
    <row r="575" spans="1:6" x14ac:dyDescent="0.25">
      <c r="A575" s="51" t="s">
        <v>542</v>
      </c>
      <c r="B575" s="51" t="s">
        <v>543</v>
      </c>
      <c r="C575" s="51" t="s">
        <v>600</v>
      </c>
      <c r="D575" s="51">
        <v>5</v>
      </c>
      <c r="E575" s="51" t="s">
        <v>601</v>
      </c>
      <c r="F575" s="51">
        <v>2010</v>
      </c>
    </row>
    <row r="576" spans="1:6" x14ac:dyDescent="0.25">
      <c r="A576" s="51" t="s">
        <v>542</v>
      </c>
      <c r="B576" s="51" t="s">
        <v>543</v>
      </c>
      <c r="C576" s="51" t="s">
        <v>600</v>
      </c>
      <c r="D576" s="51">
        <v>5</v>
      </c>
      <c r="E576" s="51" t="s">
        <v>601</v>
      </c>
      <c r="F576" s="51">
        <v>2011</v>
      </c>
    </row>
    <row r="577" spans="1:6" x14ac:dyDescent="0.25">
      <c r="A577" s="51" t="s">
        <v>542</v>
      </c>
      <c r="B577" s="51" t="s">
        <v>543</v>
      </c>
      <c r="C577" s="51" t="s">
        <v>600</v>
      </c>
      <c r="D577" s="51">
        <v>5</v>
      </c>
      <c r="E577" s="51" t="s">
        <v>601</v>
      </c>
      <c r="F577" s="51">
        <v>2012</v>
      </c>
    </row>
    <row r="578" spans="1:6" x14ac:dyDescent="0.25">
      <c r="A578" s="51" t="s">
        <v>542</v>
      </c>
      <c r="B578" s="51" t="s">
        <v>543</v>
      </c>
      <c r="C578" s="51" t="s">
        <v>600</v>
      </c>
      <c r="D578" s="51">
        <v>5</v>
      </c>
      <c r="E578" s="51" t="s">
        <v>601</v>
      </c>
      <c r="F578" s="51">
        <v>2013</v>
      </c>
    </row>
    <row r="579" spans="1:6" x14ac:dyDescent="0.25">
      <c r="A579" s="51" t="s">
        <v>542</v>
      </c>
      <c r="B579" s="51" t="s">
        <v>543</v>
      </c>
      <c r="C579" s="51" t="s">
        <v>602</v>
      </c>
      <c r="D579" s="51">
        <v>23</v>
      </c>
      <c r="E579" s="51" t="s">
        <v>603</v>
      </c>
      <c r="F579" s="51">
        <v>1995</v>
      </c>
    </row>
    <row r="580" spans="1:6" x14ac:dyDescent="0.25">
      <c r="A580" s="51" t="s">
        <v>542</v>
      </c>
      <c r="B580" s="51" t="s">
        <v>543</v>
      </c>
      <c r="C580" s="51" t="s">
        <v>602</v>
      </c>
      <c r="D580" s="51">
        <v>23</v>
      </c>
      <c r="E580" s="51" t="s">
        <v>603</v>
      </c>
      <c r="F580" s="51">
        <v>1996</v>
      </c>
    </row>
    <row r="581" spans="1:6" x14ac:dyDescent="0.25">
      <c r="A581" s="51" t="s">
        <v>542</v>
      </c>
      <c r="B581" s="51" t="s">
        <v>543</v>
      </c>
      <c r="C581" s="51" t="s">
        <v>602</v>
      </c>
      <c r="D581" s="51">
        <v>23</v>
      </c>
      <c r="E581" s="51" t="s">
        <v>603</v>
      </c>
      <c r="F581" s="51">
        <v>1997</v>
      </c>
    </row>
    <row r="582" spans="1:6" x14ac:dyDescent="0.25">
      <c r="A582" s="51" t="s">
        <v>542</v>
      </c>
      <c r="B582" s="51" t="s">
        <v>543</v>
      </c>
      <c r="C582" s="51" t="s">
        <v>602</v>
      </c>
      <c r="D582" s="51">
        <v>23</v>
      </c>
      <c r="E582" s="51" t="s">
        <v>603</v>
      </c>
      <c r="F582" s="51">
        <v>1998</v>
      </c>
    </row>
    <row r="583" spans="1:6" x14ac:dyDescent="0.25">
      <c r="A583" s="51" t="s">
        <v>542</v>
      </c>
      <c r="B583" s="51" t="s">
        <v>543</v>
      </c>
      <c r="C583" s="51" t="s">
        <v>602</v>
      </c>
      <c r="D583" s="51">
        <v>23</v>
      </c>
      <c r="E583" s="51" t="s">
        <v>603</v>
      </c>
      <c r="F583" s="51">
        <v>1999</v>
      </c>
    </row>
    <row r="584" spans="1:6" x14ac:dyDescent="0.25">
      <c r="A584" s="51" t="s">
        <v>542</v>
      </c>
      <c r="B584" s="51" t="s">
        <v>543</v>
      </c>
      <c r="C584" s="51" t="s">
        <v>602</v>
      </c>
      <c r="D584" s="51">
        <v>23</v>
      </c>
      <c r="E584" s="51" t="s">
        <v>603</v>
      </c>
      <c r="F584" s="51">
        <v>2000</v>
      </c>
    </row>
    <row r="585" spans="1:6" x14ac:dyDescent="0.25">
      <c r="A585" s="51" t="s">
        <v>542</v>
      </c>
      <c r="B585" s="51" t="s">
        <v>543</v>
      </c>
      <c r="C585" s="51" t="s">
        <v>602</v>
      </c>
      <c r="D585" s="51">
        <v>23</v>
      </c>
      <c r="E585" s="51" t="s">
        <v>603</v>
      </c>
      <c r="F585" s="51">
        <v>2001</v>
      </c>
    </row>
    <row r="586" spans="1:6" x14ac:dyDescent="0.25">
      <c r="A586" s="51" t="s">
        <v>542</v>
      </c>
      <c r="B586" s="51" t="s">
        <v>543</v>
      </c>
      <c r="C586" s="51" t="s">
        <v>602</v>
      </c>
      <c r="D586" s="51">
        <v>23</v>
      </c>
      <c r="E586" s="51" t="s">
        <v>603</v>
      </c>
      <c r="F586" s="51">
        <v>2002</v>
      </c>
    </row>
    <row r="587" spans="1:6" x14ac:dyDescent="0.25">
      <c r="A587" s="51" t="s">
        <v>542</v>
      </c>
      <c r="B587" s="51" t="s">
        <v>543</v>
      </c>
      <c r="C587" s="51" t="s">
        <v>602</v>
      </c>
      <c r="D587" s="51">
        <v>25</v>
      </c>
      <c r="E587" s="51" t="s">
        <v>603</v>
      </c>
      <c r="F587" s="51">
        <v>2003</v>
      </c>
    </row>
    <row r="588" spans="1:6" x14ac:dyDescent="0.25">
      <c r="A588" s="51" t="s">
        <v>542</v>
      </c>
      <c r="B588" s="51" t="s">
        <v>543</v>
      </c>
      <c r="C588" s="51" t="s">
        <v>602</v>
      </c>
      <c r="D588" s="51">
        <v>25</v>
      </c>
      <c r="E588" s="51" t="s">
        <v>603</v>
      </c>
      <c r="F588" s="51">
        <v>2004</v>
      </c>
    </row>
    <row r="589" spans="1:6" x14ac:dyDescent="0.25">
      <c r="A589" s="51" t="s">
        <v>542</v>
      </c>
      <c r="B589" s="51" t="s">
        <v>543</v>
      </c>
      <c r="C589" s="51" t="s">
        <v>602</v>
      </c>
      <c r="D589" s="51">
        <v>25</v>
      </c>
      <c r="E589" s="51" t="s">
        <v>603</v>
      </c>
      <c r="F589" s="51">
        <v>2005</v>
      </c>
    </row>
    <row r="590" spans="1:6" x14ac:dyDescent="0.25">
      <c r="A590" s="51" t="s">
        <v>542</v>
      </c>
      <c r="B590" s="51" t="s">
        <v>543</v>
      </c>
      <c r="C590" s="51" t="s">
        <v>602</v>
      </c>
      <c r="D590" s="51">
        <v>25</v>
      </c>
      <c r="E590" s="51" t="s">
        <v>603</v>
      </c>
      <c r="F590" s="51">
        <v>2006</v>
      </c>
    </row>
    <row r="591" spans="1:6" x14ac:dyDescent="0.25">
      <c r="A591" s="51" t="s">
        <v>542</v>
      </c>
      <c r="B591" s="51" t="s">
        <v>543</v>
      </c>
      <c r="C591" s="51" t="s">
        <v>602</v>
      </c>
      <c r="D591" s="51">
        <v>25</v>
      </c>
      <c r="E591" s="51" t="s">
        <v>603</v>
      </c>
      <c r="F591" s="51">
        <v>2007</v>
      </c>
    </row>
    <row r="592" spans="1:6" x14ac:dyDescent="0.25">
      <c r="A592" s="51" t="s">
        <v>542</v>
      </c>
      <c r="B592" s="51" t="s">
        <v>543</v>
      </c>
      <c r="C592" s="51" t="s">
        <v>602</v>
      </c>
      <c r="D592" s="51">
        <v>25</v>
      </c>
      <c r="E592" s="51" t="s">
        <v>603</v>
      </c>
      <c r="F592" s="51">
        <v>2008</v>
      </c>
    </row>
    <row r="593" spans="1:6" x14ac:dyDescent="0.25">
      <c r="A593" s="51" t="s">
        <v>542</v>
      </c>
      <c r="B593" s="51" t="s">
        <v>543</v>
      </c>
      <c r="C593" s="51" t="s">
        <v>602</v>
      </c>
      <c r="D593" s="51">
        <v>25</v>
      </c>
      <c r="E593" s="51" t="s">
        <v>603</v>
      </c>
      <c r="F593" s="51">
        <v>2009</v>
      </c>
    </row>
    <row r="594" spans="1:6" x14ac:dyDescent="0.25">
      <c r="A594" s="51" t="s">
        <v>542</v>
      </c>
      <c r="B594" s="51" t="s">
        <v>543</v>
      </c>
      <c r="C594" s="51" t="s">
        <v>602</v>
      </c>
      <c r="D594" s="51">
        <v>25</v>
      </c>
      <c r="E594" s="51" t="s">
        <v>603</v>
      </c>
      <c r="F594" s="51">
        <v>2010</v>
      </c>
    </row>
    <row r="595" spans="1:6" x14ac:dyDescent="0.25">
      <c r="A595" s="51" t="s">
        <v>542</v>
      </c>
      <c r="B595" s="51" t="s">
        <v>543</v>
      </c>
      <c r="C595" s="51" t="s">
        <v>602</v>
      </c>
      <c r="D595" s="51">
        <v>25</v>
      </c>
      <c r="E595" s="51" t="s">
        <v>603</v>
      </c>
      <c r="F595" s="51">
        <v>2011</v>
      </c>
    </row>
    <row r="596" spans="1:6" x14ac:dyDescent="0.25">
      <c r="A596" s="51" t="s">
        <v>542</v>
      </c>
      <c r="B596" s="51" t="s">
        <v>543</v>
      </c>
      <c r="C596" s="51" t="s">
        <v>602</v>
      </c>
      <c r="D596" s="51">
        <v>25</v>
      </c>
      <c r="E596" s="51" t="s">
        <v>603</v>
      </c>
      <c r="F596" s="51">
        <v>2012</v>
      </c>
    </row>
    <row r="597" spans="1:6" x14ac:dyDescent="0.25">
      <c r="A597" s="51" t="s">
        <v>542</v>
      </c>
      <c r="B597" s="51" t="s">
        <v>543</v>
      </c>
      <c r="C597" s="51" t="s">
        <v>602</v>
      </c>
      <c r="D597" s="51">
        <v>25</v>
      </c>
      <c r="E597" s="51" t="s">
        <v>603</v>
      </c>
      <c r="F597" s="51">
        <v>2013</v>
      </c>
    </row>
    <row r="598" spans="1:6" x14ac:dyDescent="0.25">
      <c r="A598" s="51" t="s">
        <v>542</v>
      </c>
      <c r="B598" s="51" t="s">
        <v>543</v>
      </c>
      <c r="C598" s="51" t="s">
        <v>604</v>
      </c>
      <c r="D598" s="51">
        <v>41</v>
      </c>
      <c r="E598" s="51" t="s">
        <v>605</v>
      </c>
      <c r="F598" s="51">
        <v>1995</v>
      </c>
    </row>
    <row r="599" spans="1:6" x14ac:dyDescent="0.25">
      <c r="A599" s="51" t="s">
        <v>542</v>
      </c>
      <c r="B599" s="51" t="s">
        <v>543</v>
      </c>
      <c r="C599" s="51" t="s">
        <v>604</v>
      </c>
      <c r="D599" s="51">
        <v>41</v>
      </c>
      <c r="E599" s="51" t="s">
        <v>605</v>
      </c>
      <c r="F599" s="51">
        <v>1996</v>
      </c>
    </row>
    <row r="600" spans="1:6" x14ac:dyDescent="0.25">
      <c r="A600" s="51" t="s">
        <v>542</v>
      </c>
      <c r="B600" s="51" t="s">
        <v>543</v>
      </c>
      <c r="C600" s="51" t="s">
        <v>604</v>
      </c>
      <c r="D600" s="51">
        <v>41</v>
      </c>
      <c r="E600" s="51" t="s">
        <v>605</v>
      </c>
      <c r="F600" s="51">
        <v>1997</v>
      </c>
    </row>
    <row r="601" spans="1:6" x14ac:dyDescent="0.25">
      <c r="A601" s="51" t="s">
        <v>542</v>
      </c>
      <c r="B601" s="51" t="s">
        <v>543</v>
      </c>
      <c r="C601" s="51" t="s">
        <v>604</v>
      </c>
      <c r="D601" s="51">
        <v>41</v>
      </c>
      <c r="E601" s="51" t="s">
        <v>605</v>
      </c>
      <c r="F601" s="51">
        <v>1998</v>
      </c>
    </row>
    <row r="602" spans="1:6" x14ac:dyDescent="0.25">
      <c r="A602" s="51" t="s">
        <v>542</v>
      </c>
      <c r="B602" s="51" t="s">
        <v>543</v>
      </c>
      <c r="C602" s="51" t="s">
        <v>604</v>
      </c>
      <c r="D602" s="51">
        <v>41</v>
      </c>
      <c r="E602" s="51" t="s">
        <v>605</v>
      </c>
      <c r="F602" s="51">
        <v>1999</v>
      </c>
    </row>
    <row r="603" spans="1:6" x14ac:dyDescent="0.25">
      <c r="A603" s="51" t="s">
        <v>542</v>
      </c>
      <c r="B603" s="51" t="s">
        <v>543</v>
      </c>
      <c r="C603" s="51" t="s">
        <v>604</v>
      </c>
      <c r="D603" s="51">
        <v>41</v>
      </c>
      <c r="E603" s="51" t="s">
        <v>605</v>
      </c>
      <c r="F603" s="51">
        <v>2000</v>
      </c>
    </row>
    <row r="604" spans="1:6" x14ac:dyDescent="0.25">
      <c r="A604" s="51" t="s">
        <v>542</v>
      </c>
      <c r="B604" s="51" t="s">
        <v>543</v>
      </c>
      <c r="C604" s="51" t="s">
        <v>604</v>
      </c>
      <c r="D604" s="51">
        <v>41</v>
      </c>
      <c r="E604" s="51" t="s">
        <v>605</v>
      </c>
      <c r="F604" s="51">
        <v>2001</v>
      </c>
    </row>
    <row r="605" spans="1:6" x14ac:dyDescent="0.25">
      <c r="A605" s="51" t="s">
        <v>542</v>
      </c>
      <c r="B605" s="51" t="s">
        <v>543</v>
      </c>
      <c r="C605" s="51" t="s">
        <v>604</v>
      </c>
      <c r="D605" s="51">
        <v>41</v>
      </c>
      <c r="E605" s="51" t="s">
        <v>605</v>
      </c>
      <c r="F605" s="51">
        <v>2002</v>
      </c>
    </row>
    <row r="606" spans="1:6" x14ac:dyDescent="0.25">
      <c r="A606" s="51" t="s">
        <v>542</v>
      </c>
      <c r="B606" s="51" t="s">
        <v>543</v>
      </c>
      <c r="C606" s="51" t="s">
        <v>604</v>
      </c>
      <c r="D606" s="51">
        <v>45</v>
      </c>
      <c r="E606" s="51" t="s">
        <v>605</v>
      </c>
      <c r="F606" s="51">
        <v>2003</v>
      </c>
    </row>
    <row r="607" spans="1:6" x14ac:dyDescent="0.25">
      <c r="A607" s="51" t="s">
        <v>542</v>
      </c>
      <c r="B607" s="51" t="s">
        <v>543</v>
      </c>
      <c r="C607" s="51" t="s">
        <v>604</v>
      </c>
      <c r="D607" s="51">
        <v>45</v>
      </c>
      <c r="E607" s="51" t="s">
        <v>605</v>
      </c>
      <c r="F607" s="51">
        <v>2004</v>
      </c>
    </row>
    <row r="608" spans="1:6" x14ac:dyDescent="0.25">
      <c r="A608" s="51" t="s">
        <v>542</v>
      </c>
      <c r="B608" s="51" t="s">
        <v>543</v>
      </c>
      <c r="C608" s="51" t="s">
        <v>604</v>
      </c>
      <c r="D608" s="51">
        <v>45</v>
      </c>
      <c r="E608" s="51" t="s">
        <v>605</v>
      </c>
      <c r="F608" s="51">
        <v>2005</v>
      </c>
    </row>
    <row r="609" spans="1:6" x14ac:dyDescent="0.25">
      <c r="A609" s="51" t="s">
        <v>542</v>
      </c>
      <c r="B609" s="51" t="s">
        <v>543</v>
      </c>
      <c r="C609" s="51" t="s">
        <v>604</v>
      </c>
      <c r="D609" s="51">
        <v>45</v>
      </c>
      <c r="E609" s="51" t="s">
        <v>605</v>
      </c>
      <c r="F609" s="51">
        <v>2006</v>
      </c>
    </row>
    <row r="610" spans="1:6" x14ac:dyDescent="0.25">
      <c r="A610" s="51" t="s">
        <v>542</v>
      </c>
      <c r="B610" s="51" t="s">
        <v>543</v>
      </c>
      <c r="C610" s="51" t="s">
        <v>604</v>
      </c>
      <c r="D610" s="51">
        <v>45</v>
      </c>
      <c r="E610" s="51" t="s">
        <v>605</v>
      </c>
      <c r="F610" s="51">
        <v>2007</v>
      </c>
    </row>
    <row r="611" spans="1:6" x14ac:dyDescent="0.25">
      <c r="A611" s="51" t="s">
        <v>542</v>
      </c>
      <c r="B611" s="51" t="s">
        <v>543</v>
      </c>
      <c r="C611" s="51" t="s">
        <v>604</v>
      </c>
      <c r="D611" s="51">
        <v>45</v>
      </c>
      <c r="E611" s="51" t="s">
        <v>605</v>
      </c>
      <c r="F611" s="51">
        <v>2008</v>
      </c>
    </row>
    <row r="612" spans="1:6" x14ac:dyDescent="0.25">
      <c r="A612" s="51" t="s">
        <v>542</v>
      </c>
      <c r="B612" s="51" t="s">
        <v>543</v>
      </c>
      <c r="C612" s="51" t="s">
        <v>604</v>
      </c>
      <c r="D612" s="51">
        <v>45</v>
      </c>
      <c r="E612" s="51" t="s">
        <v>605</v>
      </c>
      <c r="F612" s="51">
        <v>2009</v>
      </c>
    </row>
    <row r="613" spans="1:6" x14ac:dyDescent="0.25">
      <c r="A613" s="51" t="s">
        <v>542</v>
      </c>
      <c r="B613" s="51" t="s">
        <v>543</v>
      </c>
      <c r="C613" s="51" t="s">
        <v>604</v>
      </c>
      <c r="D613" s="51">
        <v>45</v>
      </c>
      <c r="E613" s="51" t="s">
        <v>605</v>
      </c>
      <c r="F613" s="51">
        <v>2010</v>
      </c>
    </row>
    <row r="614" spans="1:6" x14ac:dyDescent="0.25">
      <c r="A614" s="51" t="s">
        <v>542</v>
      </c>
      <c r="B614" s="51" t="s">
        <v>543</v>
      </c>
      <c r="C614" s="51" t="s">
        <v>604</v>
      </c>
      <c r="D614" s="51">
        <v>45</v>
      </c>
      <c r="E614" s="51" t="s">
        <v>605</v>
      </c>
      <c r="F614" s="51">
        <v>2011</v>
      </c>
    </row>
    <row r="615" spans="1:6" x14ac:dyDescent="0.25">
      <c r="A615" s="51" t="s">
        <v>542</v>
      </c>
      <c r="B615" s="51" t="s">
        <v>543</v>
      </c>
      <c r="C615" s="51" t="s">
        <v>604</v>
      </c>
      <c r="D615" s="51">
        <v>45</v>
      </c>
      <c r="E615" s="51" t="s">
        <v>605</v>
      </c>
      <c r="F615" s="51">
        <v>2012</v>
      </c>
    </row>
    <row r="616" spans="1:6" x14ac:dyDescent="0.25">
      <c r="A616" s="51" t="s">
        <v>542</v>
      </c>
      <c r="B616" s="51" t="s">
        <v>543</v>
      </c>
      <c r="C616" s="51" t="s">
        <v>604</v>
      </c>
      <c r="D616" s="51">
        <v>45</v>
      </c>
      <c r="E616" s="51" t="s">
        <v>605</v>
      </c>
      <c r="F616" s="51">
        <v>2013</v>
      </c>
    </row>
    <row r="617" spans="1:6" x14ac:dyDescent="0.25">
      <c r="A617" s="51" t="s">
        <v>542</v>
      </c>
      <c r="B617" s="51" t="s">
        <v>543</v>
      </c>
      <c r="C617" s="51" t="s">
        <v>606</v>
      </c>
      <c r="D617" s="51">
        <v>42</v>
      </c>
      <c r="E617" s="51" t="s">
        <v>607</v>
      </c>
      <c r="F617" s="51">
        <v>1995</v>
      </c>
    </row>
    <row r="618" spans="1:6" x14ac:dyDescent="0.25">
      <c r="A618" s="51" t="s">
        <v>542</v>
      </c>
      <c r="B618" s="51" t="s">
        <v>543</v>
      </c>
      <c r="C618" s="51" t="s">
        <v>606</v>
      </c>
      <c r="D618" s="51">
        <v>42</v>
      </c>
      <c r="E618" s="51" t="s">
        <v>607</v>
      </c>
      <c r="F618" s="51">
        <v>1996</v>
      </c>
    </row>
    <row r="619" spans="1:6" x14ac:dyDescent="0.25">
      <c r="A619" s="51" t="s">
        <v>542</v>
      </c>
      <c r="B619" s="51" t="s">
        <v>543</v>
      </c>
      <c r="C619" s="51" t="s">
        <v>606</v>
      </c>
      <c r="D619" s="51">
        <v>42</v>
      </c>
      <c r="E619" s="51" t="s">
        <v>607</v>
      </c>
      <c r="F619" s="51">
        <v>1997</v>
      </c>
    </row>
    <row r="620" spans="1:6" x14ac:dyDescent="0.25">
      <c r="A620" s="51" t="s">
        <v>542</v>
      </c>
      <c r="B620" s="51" t="s">
        <v>543</v>
      </c>
      <c r="C620" s="51" t="s">
        <v>606</v>
      </c>
      <c r="D620" s="51">
        <v>42</v>
      </c>
      <c r="E620" s="51" t="s">
        <v>607</v>
      </c>
      <c r="F620" s="51">
        <v>1998</v>
      </c>
    </row>
    <row r="621" spans="1:6" x14ac:dyDescent="0.25">
      <c r="A621" s="51" t="s">
        <v>542</v>
      </c>
      <c r="B621" s="51" t="s">
        <v>543</v>
      </c>
      <c r="C621" s="51" t="s">
        <v>606</v>
      </c>
      <c r="D621" s="51">
        <v>42</v>
      </c>
      <c r="E621" s="51" t="s">
        <v>607</v>
      </c>
      <c r="F621" s="51">
        <v>1999</v>
      </c>
    </row>
    <row r="622" spans="1:6" x14ac:dyDescent="0.25">
      <c r="A622" s="51" t="s">
        <v>542</v>
      </c>
      <c r="B622" s="51" t="s">
        <v>543</v>
      </c>
      <c r="C622" s="51" t="s">
        <v>606</v>
      </c>
      <c r="D622" s="51">
        <v>42</v>
      </c>
      <c r="E622" s="51" t="s">
        <v>607</v>
      </c>
      <c r="F622" s="51">
        <v>2000</v>
      </c>
    </row>
    <row r="623" spans="1:6" x14ac:dyDescent="0.25">
      <c r="A623" s="51" t="s">
        <v>542</v>
      </c>
      <c r="B623" s="51" t="s">
        <v>543</v>
      </c>
      <c r="C623" s="51" t="s">
        <v>606</v>
      </c>
      <c r="D623" s="51">
        <v>42</v>
      </c>
      <c r="E623" s="51" t="s">
        <v>607</v>
      </c>
      <c r="F623" s="51">
        <v>2001</v>
      </c>
    </row>
    <row r="624" spans="1:6" x14ac:dyDescent="0.25">
      <c r="A624" s="51" t="s">
        <v>542</v>
      </c>
      <c r="B624" s="51" t="s">
        <v>543</v>
      </c>
      <c r="C624" s="51" t="s">
        <v>606</v>
      </c>
      <c r="D624" s="51">
        <v>42</v>
      </c>
      <c r="E624" s="51" t="s">
        <v>607</v>
      </c>
      <c r="F624" s="51">
        <v>2002</v>
      </c>
    </row>
    <row r="625" spans="1:6" x14ac:dyDescent="0.25">
      <c r="A625" s="51" t="s">
        <v>542</v>
      </c>
      <c r="B625" s="51" t="s">
        <v>543</v>
      </c>
      <c r="C625" s="51" t="s">
        <v>606</v>
      </c>
      <c r="D625" s="51">
        <v>46</v>
      </c>
      <c r="E625" s="51" t="s">
        <v>607</v>
      </c>
      <c r="F625" s="51">
        <v>2003</v>
      </c>
    </row>
    <row r="626" spans="1:6" x14ac:dyDescent="0.25">
      <c r="A626" s="51" t="s">
        <v>542</v>
      </c>
      <c r="B626" s="51" t="s">
        <v>543</v>
      </c>
      <c r="C626" s="51" t="s">
        <v>606</v>
      </c>
      <c r="D626" s="51">
        <v>46</v>
      </c>
      <c r="E626" s="51" t="s">
        <v>607</v>
      </c>
      <c r="F626" s="51">
        <v>2004</v>
      </c>
    </row>
    <row r="627" spans="1:6" x14ac:dyDescent="0.25">
      <c r="A627" s="51" t="s">
        <v>542</v>
      </c>
      <c r="B627" s="51" t="s">
        <v>543</v>
      </c>
      <c r="C627" s="51" t="s">
        <v>606</v>
      </c>
      <c r="D627" s="51">
        <v>46</v>
      </c>
      <c r="E627" s="51" t="s">
        <v>607</v>
      </c>
      <c r="F627" s="51">
        <v>2005</v>
      </c>
    </row>
    <row r="628" spans="1:6" x14ac:dyDescent="0.25">
      <c r="A628" s="51" t="s">
        <v>542</v>
      </c>
      <c r="B628" s="51" t="s">
        <v>543</v>
      </c>
      <c r="C628" s="51" t="s">
        <v>606</v>
      </c>
      <c r="D628" s="51">
        <v>46</v>
      </c>
      <c r="E628" s="51" t="s">
        <v>607</v>
      </c>
      <c r="F628" s="51">
        <v>2006</v>
      </c>
    </row>
    <row r="629" spans="1:6" x14ac:dyDescent="0.25">
      <c r="A629" s="51" t="s">
        <v>542</v>
      </c>
      <c r="B629" s="51" t="s">
        <v>543</v>
      </c>
      <c r="C629" s="51" t="s">
        <v>606</v>
      </c>
      <c r="D629" s="51">
        <v>46</v>
      </c>
      <c r="E629" s="51" t="s">
        <v>607</v>
      </c>
      <c r="F629" s="51">
        <v>2007</v>
      </c>
    </row>
    <row r="630" spans="1:6" x14ac:dyDescent="0.25">
      <c r="A630" s="51" t="s">
        <v>542</v>
      </c>
      <c r="B630" s="51" t="s">
        <v>543</v>
      </c>
      <c r="C630" s="51" t="s">
        <v>606</v>
      </c>
      <c r="D630" s="51">
        <v>46</v>
      </c>
      <c r="E630" s="51" t="s">
        <v>607</v>
      </c>
      <c r="F630" s="51">
        <v>2008</v>
      </c>
    </row>
    <row r="631" spans="1:6" x14ac:dyDescent="0.25">
      <c r="A631" s="51" t="s">
        <v>542</v>
      </c>
      <c r="B631" s="51" t="s">
        <v>543</v>
      </c>
      <c r="C631" s="51" t="s">
        <v>606</v>
      </c>
      <c r="D631" s="51">
        <v>46</v>
      </c>
      <c r="E631" s="51" t="s">
        <v>607</v>
      </c>
      <c r="F631" s="51">
        <v>2009</v>
      </c>
    </row>
    <row r="632" spans="1:6" x14ac:dyDescent="0.25">
      <c r="A632" s="51" t="s">
        <v>542</v>
      </c>
      <c r="B632" s="51" t="s">
        <v>543</v>
      </c>
      <c r="C632" s="51" t="s">
        <v>606</v>
      </c>
      <c r="D632" s="51">
        <v>46</v>
      </c>
      <c r="E632" s="51" t="s">
        <v>607</v>
      </c>
      <c r="F632" s="51">
        <v>2010</v>
      </c>
    </row>
    <row r="633" spans="1:6" x14ac:dyDescent="0.25">
      <c r="A633" s="51" t="s">
        <v>542</v>
      </c>
      <c r="B633" s="51" t="s">
        <v>543</v>
      </c>
      <c r="C633" s="51" t="s">
        <v>606</v>
      </c>
      <c r="D633" s="51">
        <v>46</v>
      </c>
      <c r="E633" s="51" t="s">
        <v>607</v>
      </c>
      <c r="F633" s="51">
        <v>2011</v>
      </c>
    </row>
    <row r="634" spans="1:6" x14ac:dyDescent="0.25">
      <c r="A634" s="51" t="s">
        <v>542</v>
      </c>
      <c r="B634" s="51" t="s">
        <v>543</v>
      </c>
      <c r="C634" s="51" t="s">
        <v>606</v>
      </c>
      <c r="D634" s="51">
        <v>46</v>
      </c>
      <c r="E634" s="51" t="s">
        <v>607</v>
      </c>
      <c r="F634" s="51">
        <v>2012</v>
      </c>
    </row>
    <row r="635" spans="1:6" x14ac:dyDescent="0.25">
      <c r="A635" s="51" t="s">
        <v>542</v>
      </c>
      <c r="B635" s="51" t="s">
        <v>543</v>
      </c>
      <c r="C635" s="51" t="s">
        <v>606</v>
      </c>
      <c r="D635" s="51">
        <v>46</v>
      </c>
      <c r="E635" s="51" t="s">
        <v>607</v>
      </c>
      <c r="F635" s="51">
        <v>2013</v>
      </c>
    </row>
    <row r="636" spans="1:6" x14ac:dyDescent="0.25">
      <c r="A636" s="51" t="s">
        <v>542</v>
      </c>
      <c r="B636" s="51" t="s">
        <v>543</v>
      </c>
      <c r="C636" s="51" t="s">
        <v>608</v>
      </c>
      <c r="D636" s="51">
        <v>84</v>
      </c>
      <c r="E636" s="51" t="s">
        <v>609</v>
      </c>
      <c r="F636" s="51">
        <v>2006</v>
      </c>
    </row>
    <row r="637" spans="1:6" x14ac:dyDescent="0.25">
      <c r="A637" s="51" t="s">
        <v>542</v>
      </c>
      <c r="B637" s="51" t="s">
        <v>543</v>
      </c>
      <c r="C637" s="51" t="s">
        <v>608</v>
      </c>
      <c r="D637" s="51">
        <v>84</v>
      </c>
      <c r="E637" s="51" t="s">
        <v>609</v>
      </c>
      <c r="F637" s="51">
        <v>2007</v>
      </c>
    </row>
    <row r="638" spans="1:6" x14ac:dyDescent="0.25">
      <c r="A638" s="51" t="s">
        <v>542</v>
      </c>
      <c r="B638" s="51" t="s">
        <v>543</v>
      </c>
      <c r="C638" s="51" t="s">
        <v>608</v>
      </c>
      <c r="D638" s="51">
        <v>84</v>
      </c>
      <c r="E638" s="51" t="s">
        <v>609</v>
      </c>
      <c r="F638" s="51">
        <v>2008</v>
      </c>
    </row>
    <row r="639" spans="1:6" x14ac:dyDescent="0.25">
      <c r="A639" s="51" t="s">
        <v>542</v>
      </c>
      <c r="B639" s="51" t="s">
        <v>543</v>
      </c>
      <c r="C639" s="51" t="s">
        <v>608</v>
      </c>
      <c r="D639" s="51">
        <v>84</v>
      </c>
      <c r="E639" s="51" t="s">
        <v>609</v>
      </c>
      <c r="F639" s="51">
        <v>2009</v>
      </c>
    </row>
    <row r="640" spans="1:6" x14ac:dyDescent="0.25">
      <c r="A640" s="51" t="s">
        <v>542</v>
      </c>
      <c r="B640" s="51" t="s">
        <v>543</v>
      </c>
      <c r="C640" s="51" t="s">
        <v>608</v>
      </c>
      <c r="D640" s="51">
        <v>84</v>
      </c>
      <c r="E640" s="51" t="s">
        <v>609</v>
      </c>
      <c r="F640" s="51">
        <v>2010</v>
      </c>
    </row>
    <row r="641" spans="1:6" x14ac:dyDescent="0.25">
      <c r="A641" s="51" t="s">
        <v>542</v>
      </c>
      <c r="B641" s="51" t="s">
        <v>543</v>
      </c>
      <c r="C641" s="51" t="s">
        <v>608</v>
      </c>
      <c r="D641" s="51">
        <v>84</v>
      </c>
      <c r="E641" s="51" t="s">
        <v>609</v>
      </c>
      <c r="F641" s="51">
        <v>2011</v>
      </c>
    </row>
    <row r="642" spans="1:6" x14ac:dyDescent="0.25">
      <c r="A642" s="51" t="s">
        <v>542</v>
      </c>
      <c r="B642" s="51" t="s">
        <v>543</v>
      </c>
      <c r="C642" s="51" t="s">
        <v>608</v>
      </c>
      <c r="D642" s="51">
        <v>84</v>
      </c>
      <c r="E642" s="51" t="s">
        <v>609</v>
      </c>
      <c r="F642" s="51">
        <v>2012</v>
      </c>
    </row>
    <row r="643" spans="1:6" x14ac:dyDescent="0.25">
      <c r="A643" s="51" t="s">
        <v>542</v>
      </c>
      <c r="B643" s="51" t="s">
        <v>543</v>
      </c>
      <c r="C643" s="51" t="s">
        <v>608</v>
      </c>
      <c r="D643" s="51">
        <v>84</v>
      </c>
      <c r="E643" s="51" t="s">
        <v>609</v>
      </c>
      <c r="F643" s="51">
        <v>2013</v>
      </c>
    </row>
    <row r="644" spans="1:6" x14ac:dyDescent="0.25">
      <c r="A644" s="51" t="s">
        <v>542</v>
      </c>
      <c r="B644" s="51" t="s">
        <v>543</v>
      </c>
      <c r="C644" s="51" t="s">
        <v>610</v>
      </c>
      <c r="D644" s="51">
        <v>15</v>
      </c>
      <c r="E644" s="51" t="s">
        <v>611</v>
      </c>
      <c r="F644" s="51">
        <v>1995</v>
      </c>
    </row>
    <row r="645" spans="1:6" x14ac:dyDescent="0.25">
      <c r="A645" s="51" t="s">
        <v>542</v>
      </c>
      <c r="B645" s="51" t="s">
        <v>543</v>
      </c>
      <c r="C645" s="51" t="s">
        <v>610</v>
      </c>
      <c r="D645" s="51">
        <v>15</v>
      </c>
      <c r="E645" s="51" t="s">
        <v>611</v>
      </c>
      <c r="F645" s="51">
        <v>1996</v>
      </c>
    </row>
    <row r="646" spans="1:6" x14ac:dyDescent="0.25">
      <c r="A646" s="51" t="s">
        <v>542</v>
      </c>
      <c r="B646" s="51" t="s">
        <v>543</v>
      </c>
      <c r="C646" s="51" t="s">
        <v>610</v>
      </c>
      <c r="D646" s="51">
        <v>15</v>
      </c>
      <c r="E646" s="51" t="s">
        <v>611</v>
      </c>
      <c r="F646" s="51">
        <v>1997</v>
      </c>
    </row>
    <row r="647" spans="1:6" x14ac:dyDescent="0.25">
      <c r="A647" s="51" t="s">
        <v>542</v>
      </c>
      <c r="B647" s="51" t="s">
        <v>543</v>
      </c>
      <c r="C647" s="51" t="s">
        <v>610</v>
      </c>
      <c r="D647" s="51">
        <v>15</v>
      </c>
      <c r="E647" s="51" t="s">
        <v>611</v>
      </c>
      <c r="F647" s="51">
        <v>1998</v>
      </c>
    </row>
    <row r="648" spans="1:6" x14ac:dyDescent="0.25">
      <c r="A648" s="51" t="s">
        <v>542</v>
      </c>
      <c r="B648" s="51" t="s">
        <v>543</v>
      </c>
      <c r="C648" s="51" t="s">
        <v>610</v>
      </c>
      <c r="D648" s="51">
        <v>15</v>
      </c>
      <c r="E648" s="51" t="s">
        <v>611</v>
      </c>
      <c r="F648" s="51">
        <v>1999</v>
      </c>
    </row>
    <row r="649" spans="1:6" x14ac:dyDescent="0.25">
      <c r="A649" s="51" t="s">
        <v>542</v>
      </c>
      <c r="B649" s="51" t="s">
        <v>543</v>
      </c>
      <c r="C649" s="51" t="s">
        <v>610</v>
      </c>
      <c r="D649" s="51">
        <v>15</v>
      </c>
      <c r="E649" s="51" t="s">
        <v>611</v>
      </c>
      <c r="F649" s="51">
        <v>2000</v>
      </c>
    </row>
    <row r="650" spans="1:6" x14ac:dyDescent="0.25">
      <c r="A650" s="51" t="s">
        <v>542</v>
      </c>
      <c r="B650" s="51" t="s">
        <v>543</v>
      </c>
      <c r="C650" s="51" t="s">
        <v>610</v>
      </c>
      <c r="D650" s="51">
        <v>15</v>
      </c>
      <c r="E650" s="51" t="s">
        <v>611</v>
      </c>
      <c r="F650" s="51">
        <v>2001</v>
      </c>
    </row>
    <row r="651" spans="1:6" x14ac:dyDescent="0.25">
      <c r="A651" s="51" t="s">
        <v>542</v>
      </c>
      <c r="B651" s="51" t="s">
        <v>543</v>
      </c>
      <c r="C651" s="51" t="s">
        <v>610</v>
      </c>
      <c r="D651" s="51">
        <v>15</v>
      </c>
      <c r="E651" s="51" t="s">
        <v>611</v>
      </c>
      <c r="F651" s="51">
        <v>2002</v>
      </c>
    </row>
    <row r="652" spans="1:6" x14ac:dyDescent="0.25">
      <c r="A652" s="51" t="s">
        <v>542</v>
      </c>
      <c r="B652" s="51" t="s">
        <v>543</v>
      </c>
      <c r="C652" s="51" t="s">
        <v>610</v>
      </c>
      <c r="D652" s="51">
        <v>16</v>
      </c>
      <c r="E652" s="51" t="s">
        <v>611</v>
      </c>
      <c r="F652" s="51">
        <v>2003</v>
      </c>
    </row>
    <row r="653" spans="1:6" x14ac:dyDescent="0.25">
      <c r="A653" s="51" t="s">
        <v>542</v>
      </c>
      <c r="B653" s="51" t="s">
        <v>543</v>
      </c>
      <c r="C653" s="51" t="s">
        <v>610</v>
      </c>
      <c r="D653" s="51">
        <v>16</v>
      </c>
      <c r="E653" s="51" t="s">
        <v>611</v>
      </c>
      <c r="F653" s="51">
        <v>2004</v>
      </c>
    </row>
    <row r="654" spans="1:6" x14ac:dyDescent="0.25">
      <c r="A654" s="51" t="s">
        <v>542</v>
      </c>
      <c r="B654" s="51" t="s">
        <v>543</v>
      </c>
      <c r="C654" s="51" t="s">
        <v>610</v>
      </c>
      <c r="D654" s="51">
        <v>16</v>
      </c>
      <c r="E654" s="51" t="s">
        <v>611</v>
      </c>
      <c r="F654" s="51">
        <v>2005</v>
      </c>
    </row>
    <row r="655" spans="1:6" x14ac:dyDescent="0.25">
      <c r="A655" s="51" t="s">
        <v>542</v>
      </c>
      <c r="B655" s="51" t="s">
        <v>543</v>
      </c>
      <c r="C655" s="51" t="s">
        <v>610</v>
      </c>
      <c r="D655" s="51">
        <v>16</v>
      </c>
      <c r="E655" s="51" t="s">
        <v>611</v>
      </c>
      <c r="F655" s="51">
        <v>2006</v>
      </c>
    </row>
    <row r="656" spans="1:6" x14ac:dyDescent="0.25">
      <c r="A656" s="51" t="s">
        <v>542</v>
      </c>
      <c r="B656" s="51" t="s">
        <v>543</v>
      </c>
      <c r="C656" s="51" t="s">
        <v>610</v>
      </c>
      <c r="D656" s="51">
        <v>16</v>
      </c>
      <c r="E656" s="51" t="s">
        <v>611</v>
      </c>
      <c r="F656" s="51">
        <v>2007</v>
      </c>
    </row>
    <row r="657" spans="1:6" x14ac:dyDescent="0.25">
      <c r="A657" s="51" t="s">
        <v>542</v>
      </c>
      <c r="B657" s="51" t="s">
        <v>543</v>
      </c>
      <c r="C657" s="51" t="s">
        <v>610</v>
      </c>
      <c r="D657" s="51">
        <v>16</v>
      </c>
      <c r="E657" s="51" t="s">
        <v>611</v>
      </c>
      <c r="F657" s="51">
        <v>2008</v>
      </c>
    </row>
    <row r="658" spans="1:6" x14ac:dyDescent="0.25">
      <c r="A658" s="51" t="s">
        <v>542</v>
      </c>
      <c r="B658" s="51" t="s">
        <v>543</v>
      </c>
      <c r="C658" s="51" t="s">
        <v>610</v>
      </c>
      <c r="D658" s="51">
        <v>16</v>
      </c>
      <c r="E658" s="51" t="s">
        <v>611</v>
      </c>
      <c r="F658" s="51">
        <v>2009</v>
      </c>
    </row>
    <row r="659" spans="1:6" x14ac:dyDescent="0.25">
      <c r="A659" s="51" t="s">
        <v>542</v>
      </c>
      <c r="B659" s="51" t="s">
        <v>543</v>
      </c>
      <c r="C659" s="51" t="s">
        <v>610</v>
      </c>
      <c r="D659" s="51">
        <v>16</v>
      </c>
      <c r="E659" s="51" t="s">
        <v>611</v>
      </c>
      <c r="F659" s="51">
        <v>2010</v>
      </c>
    </row>
    <row r="660" spans="1:6" x14ac:dyDescent="0.25">
      <c r="A660" s="51" t="s">
        <v>542</v>
      </c>
      <c r="B660" s="51" t="s">
        <v>543</v>
      </c>
      <c r="C660" s="51" t="s">
        <v>610</v>
      </c>
      <c r="D660" s="51">
        <v>16</v>
      </c>
      <c r="E660" s="51" t="s">
        <v>611</v>
      </c>
      <c r="F660" s="51">
        <v>2011</v>
      </c>
    </row>
    <row r="661" spans="1:6" x14ac:dyDescent="0.25">
      <c r="A661" s="51" t="s">
        <v>542</v>
      </c>
      <c r="B661" s="51" t="s">
        <v>543</v>
      </c>
      <c r="C661" s="51" t="s">
        <v>610</v>
      </c>
      <c r="D661" s="51">
        <v>16</v>
      </c>
      <c r="E661" s="51" t="s">
        <v>611</v>
      </c>
      <c r="F661" s="51">
        <v>2012</v>
      </c>
    </row>
    <row r="662" spans="1:6" x14ac:dyDescent="0.25">
      <c r="A662" s="51" t="s">
        <v>542</v>
      </c>
      <c r="B662" s="51" t="s">
        <v>543</v>
      </c>
      <c r="C662" s="51" t="s">
        <v>610</v>
      </c>
      <c r="D662" s="51">
        <v>16</v>
      </c>
      <c r="E662" s="51" t="s">
        <v>611</v>
      </c>
      <c r="F662" s="51">
        <v>2013</v>
      </c>
    </row>
    <row r="663" spans="1:6" x14ac:dyDescent="0.25">
      <c r="A663" s="51" t="s">
        <v>542</v>
      </c>
      <c r="B663" s="51" t="s">
        <v>543</v>
      </c>
      <c r="C663" s="51" t="s">
        <v>612</v>
      </c>
      <c r="D663" s="51">
        <v>84</v>
      </c>
      <c r="E663" s="51" t="s">
        <v>613</v>
      </c>
      <c r="F663" s="51">
        <v>1995</v>
      </c>
    </row>
    <row r="664" spans="1:6" x14ac:dyDescent="0.25">
      <c r="A664" s="51" t="s">
        <v>542</v>
      </c>
      <c r="B664" s="51" t="s">
        <v>543</v>
      </c>
      <c r="C664" s="51" t="s">
        <v>612</v>
      </c>
      <c r="D664" s="51">
        <v>84</v>
      </c>
      <c r="E664" s="51" t="s">
        <v>613</v>
      </c>
      <c r="F664" s="51">
        <v>1996</v>
      </c>
    </row>
    <row r="665" spans="1:6" x14ac:dyDescent="0.25">
      <c r="A665" s="51" t="s">
        <v>542</v>
      </c>
      <c r="B665" s="51" t="s">
        <v>543</v>
      </c>
      <c r="C665" s="51" t="s">
        <v>612</v>
      </c>
      <c r="D665" s="51">
        <v>84</v>
      </c>
      <c r="E665" s="51" t="s">
        <v>613</v>
      </c>
      <c r="F665" s="51">
        <v>1997</v>
      </c>
    </row>
    <row r="666" spans="1:6" x14ac:dyDescent="0.25">
      <c r="A666" s="51" t="s">
        <v>542</v>
      </c>
      <c r="B666" s="51" t="s">
        <v>543</v>
      </c>
      <c r="C666" s="51" t="s">
        <v>612</v>
      </c>
      <c r="D666" s="51">
        <v>84</v>
      </c>
      <c r="E666" s="51" t="s">
        <v>613</v>
      </c>
      <c r="F666" s="51">
        <v>1998</v>
      </c>
    </row>
    <row r="667" spans="1:6" x14ac:dyDescent="0.25">
      <c r="A667" s="51" t="s">
        <v>542</v>
      </c>
      <c r="B667" s="51" t="s">
        <v>543</v>
      </c>
      <c r="C667" s="51" t="s">
        <v>612</v>
      </c>
      <c r="D667" s="51">
        <v>84</v>
      </c>
      <c r="E667" s="51" t="s">
        <v>613</v>
      </c>
      <c r="F667" s="51">
        <v>1999</v>
      </c>
    </row>
    <row r="668" spans="1:6" x14ac:dyDescent="0.25">
      <c r="A668" s="51" t="s">
        <v>542</v>
      </c>
      <c r="B668" s="51" t="s">
        <v>543</v>
      </c>
      <c r="C668" s="51" t="s">
        <v>612</v>
      </c>
      <c r="D668" s="51">
        <v>84</v>
      </c>
      <c r="E668" s="51" t="s">
        <v>613</v>
      </c>
      <c r="F668" s="51">
        <v>2000</v>
      </c>
    </row>
    <row r="669" spans="1:6" x14ac:dyDescent="0.25">
      <c r="A669" s="51" t="s">
        <v>542</v>
      </c>
      <c r="B669" s="51" t="s">
        <v>543</v>
      </c>
      <c r="C669" s="51" t="s">
        <v>612</v>
      </c>
      <c r="D669" s="51">
        <v>84</v>
      </c>
      <c r="E669" s="51" t="s">
        <v>613</v>
      </c>
      <c r="F669" s="51">
        <v>2001</v>
      </c>
    </row>
    <row r="670" spans="1:6" x14ac:dyDescent="0.25">
      <c r="A670" s="51" t="s">
        <v>542</v>
      </c>
      <c r="B670" s="51" t="s">
        <v>543</v>
      </c>
      <c r="C670" s="51" t="s">
        <v>612</v>
      </c>
      <c r="D670" s="51">
        <v>84</v>
      </c>
      <c r="E670" s="51" t="s">
        <v>613</v>
      </c>
      <c r="F670" s="51">
        <v>2002</v>
      </c>
    </row>
    <row r="671" spans="1:6" x14ac:dyDescent="0.25">
      <c r="A671" s="51" t="s">
        <v>542</v>
      </c>
      <c r="B671" s="51" t="s">
        <v>543</v>
      </c>
      <c r="C671" s="51" t="s">
        <v>612</v>
      </c>
      <c r="D671" s="51">
        <v>91</v>
      </c>
      <c r="E671" s="51" t="s">
        <v>613</v>
      </c>
      <c r="F671" s="51">
        <v>2003</v>
      </c>
    </row>
    <row r="672" spans="1:6" x14ac:dyDescent="0.25">
      <c r="A672" s="51" t="s">
        <v>542</v>
      </c>
      <c r="B672" s="51" t="s">
        <v>543</v>
      </c>
      <c r="C672" s="51" t="s">
        <v>612</v>
      </c>
      <c r="D672" s="51">
        <v>91</v>
      </c>
      <c r="E672" s="51" t="s">
        <v>613</v>
      </c>
      <c r="F672" s="51">
        <v>2004</v>
      </c>
    </row>
    <row r="673" spans="1:6" x14ac:dyDescent="0.25">
      <c r="A673" s="51" t="s">
        <v>542</v>
      </c>
      <c r="B673" s="51" t="s">
        <v>543</v>
      </c>
      <c r="C673" s="51" t="s">
        <v>612</v>
      </c>
      <c r="D673" s="51">
        <v>91</v>
      </c>
      <c r="E673" s="51" t="s">
        <v>613</v>
      </c>
      <c r="F673" s="51">
        <v>2005</v>
      </c>
    </row>
    <row r="674" spans="1:6" x14ac:dyDescent="0.25">
      <c r="A674" s="51" t="s">
        <v>542</v>
      </c>
      <c r="B674" s="51" t="s">
        <v>543</v>
      </c>
      <c r="C674" s="51" t="s">
        <v>612</v>
      </c>
      <c r="D674" s="51">
        <v>100</v>
      </c>
      <c r="E674" s="51" t="s">
        <v>613</v>
      </c>
      <c r="F674" s="51">
        <v>2006</v>
      </c>
    </row>
    <row r="675" spans="1:6" x14ac:dyDescent="0.25">
      <c r="A675" s="51" t="s">
        <v>542</v>
      </c>
      <c r="B675" s="51" t="s">
        <v>543</v>
      </c>
      <c r="C675" s="51" t="s">
        <v>612</v>
      </c>
      <c r="D675" s="51">
        <v>100</v>
      </c>
      <c r="E675" s="51" t="s">
        <v>613</v>
      </c>
      <c r="F675" s="51">
        <v>2007</v>
      </c>
    </row>
    <row r="676" spans="1:6" x14ac:dyDescent="0.25">
      <c r="A676" s="51" t="s">
        <v>542</v>
      </c>
      <c r="B676" s="51" t="s">
        <v>543</v>
      </c>
      <c r="C676" s="51" t="s">
        <v>612</v>
      </c>
      <c r="D676" s="51">
        <v>100</v>
      </c>
      <c r="E676" s="51" t="s">
        <v>613</v>
      </c>
      <c r="F676" s="51">
        <v>2008</v>
      </c>
    </row>
    <row r="677" spans="1:6" x14ac:dyDescent="0.25">
      <c r="A677" s="51" t="s">
        <v>542</v>
      </c>
      <c r="B677" s="51" t="s">
        <v>543</v>
      </c>
      <c r="C677" s="51" t="s">
        <v>612</v>
      </c>
      <c r="D677" s="51">
        <v>100</v>
      </c>
      <c r="E677" s="51" t="s">
        <v>613</v>
      </c>
      <c r="F677" s="51">
        <v>2009</v>
      </c>
    </row>
    <row r="678" spans="1:6" x14ac:dyDescent="0.25">
      <c r="A678" s="51" t="s">
        <v>542</v>
      </c>
      <c r="B678" s="51" t="s">
        <v>543</v>
      </c>
      <c r="C678" s="51" t="s">
        <v>612</v>
      </c>
      <c r="D678" s="51">
        <v>100</v>
      </c>
      <c r="E678" s="51" t="s">
        <v>613</v>
      </c>
      <c r="F678" s="51">
        <v>2010</v>
      </c>
    </row>
    <row r="679" spans="1:6" x14ac:dyDescent="0.25">
      <c r="A679" s="51" t="s">
        <v>542</v>
      </c>
      <c r="B679" s="51" t="s">
        <v>543</v>
      </c>
      <c r="C679" s="51" t="s">
        <v>612</v>
      </c>
      <c r="D679" s="51">
        <v>100</v>
      </c>
      <c r="E679" s="51" t="s">
        <v>613</v>
      </c>
      <c r="F679" s="51">
        <v>2011</v>
      </c>
    </row>
    <row r="680" spans="1:6" x14ac:dyDescent="0.25">
      <c r="A680" s="51" t="s">
        <v>542</v>
      </c>
      <c r="B680" s="51" t="s">
        <v>543</v>
      </c>
      <c r="C680" s="51" t="s">
        <v>612</v>
      </c>
      <c r="D680" s="51">
        <v>100</v>
      </c>
      <c r="E680" s="51" t="s">
        <v>613</v>
      </c>
      <c r="F680" s="51">
        <v>2012</v>
      </c>
    </row>
    <row r="681" spans="1:6" x14ac:dyDescent="0.25">
      <c r="A681" s="51" t="s">
        <v>542</v>
      </c>
      <c r="B681" s="51" t="s">
        <v>543</v>
      </c>
      <c r="C681" s="51" t="s">
        <v>612</v>
      </c>
      <c r="D681" s="51">
        <v>100</v>
      </c>
      <c r="E681" s="51" t="s">
        <v>613</v>
      </c>
      <c r="F681" s="51">
        <v>2013</v>
      </c>
    </row>
    <row r="682" spans="1:6" x14ac:dyDescent="0.25">
      <c r="A682" s="51" t="s">
        <v>542</v>
      </c>
      <c r="B682" s="51" t="s">
        <v>543</v>
      </c>
      <c r="C682" s="51" t="s">
        <v>614</v>
      </c>
      <c r="D682" s="51">
        <v>53</v>
      </c>
      <c r="E682" s="51" t="s">
        <v>615</v>
      </c>
      <c r="F682" s="51">
        <v>1995</v>
      </c>
    </row>
    <row r="683" spans="1:6" x14ac:dyDescent="0.25">
      <c r="A683" s="51" t="s">
        <v>542</v>
      </c>
      <c r="B683" s="51" t="s">
        <v>543</v>
      </c>
      <c r="C683" s="51" t="s">
        <v>614</v>
      </c>
      <c r="D683" s="51">
        <v>53</v>
      </c>
      <c r="E683" s="51" t="s">
        <v>615</v>
      </c>
      <c r="F683" s="51">
        <v>1996</v>
      </c>
    </row>
    <row r="684" spans="1:6" x14ac:dyDescent="0.25">
      <c r="A684" s="51" t="s">
        <v>542</v>
      </c>
      <c r="B684" s="51" t="s">
        <v>543</v>
      </c>
      <c r="C684" s="51" t="s">
        <v>614</v>
      </c>
      <c r="D684" s="51">
        <v>53</v>
      </c>
      <c r="E684" s="51" t="s">
        <v>615</v>
      </c>
      <c r="F684" s="51">
        <v>1997</v>
      </c>
    </row>
    <row r="685" spans="1:6" x14ac:dyDescent="0.25">
      <c r="A685" s="51" t="s">
        <v>542</v>
      </c>
      <c r="B685" s="51" t="s">
        <v>543</v>
      </c>
      <c r="C685" s="51" t="s">
        <v>614</v>
      </c>
      <c r="D685" s="51">
        <v>53</v>
      </c>
      <c r="E685" s="51" t="s">
        <v>615</v>
      </c>
      <c r="F685" s="51">
        <v>1998</v>
      </c>
    </row>
    <row r="686" spans="1:6" x14ac:dyDescent="0.25">
      <c r="A686" s="51" t="s">
        <v>542</v>
      </c>
      <c r="B686" s="51" t="s">
        <v>543</v>
      </c>
      <c r="C686" s="51" t="s">
        <v>614</v>
      </c>
      <c r="D686" s="51">
        <v>53</v>
      </c>
      <c r="E686" s="51" t="s">
        <v>615</v>
      </c>
      <c r="F686" s="51">
        <v>1999</v>
      </c>
    </row>
    <row r="687" spans="1:6" x14ac:dyDescent="0.25">
      <c r="A687" s="51" t="s">
        <v>542</v>
      </c>
      <c r="B687" s="51" t="s">
        <v>543</v>
      </c>
      <c r="C687" s="51" t="s">
        <v>614</v>
      </c>
      <c r="D687" s="51">
        <v>53</v>
      </c>
      <c r="E687" s="51" t="s">
        <v>615</v>
      </c>
      <c r="F687" s="51">
        <v>2000</v>
      </c>
    </row>
    <row r="688" spans="1:6" x14ac:dyDescent="0.25">
      <c r="A688" s="51" t="s">
        <v>542</v>
      </c>
      <c r="B688" s="51" t="s">
        <v>543</v>
      </c>
      <c r="C688" s="51" t="s">
        <v>614</v>
      </c>
      <c r="D688" s="51">
        <v>53</v>
      </c>
      <c r="E688" s="51" t="s">
        <v>615</v>
      </c>
      <c r="F688" s="51">
        <v>2001</v>
      </c>
    </row>
    <row r="689" spans="1:6" x14ac:dyDescent="0.25">
      <c r="A689" s="51" t="s">
        <v>542</v>
      </c>
      <c r="B689" s="51" t="s">
        <v>543</v>
      </c>
      <c r="C689" s="51" t="s">
        <v>614</v>
      </c>
      <c r="D689" s="51">
        <v>53</v>
      </c>
      <c r="E689" s="51" t="s">
        <v>615</v>
      </c>
      <c r="F689" s="51">
        <v>2002</v>
      </c>
    </row>
    <row r="690" spans="1:6" x14ac:dyDescent="0.25">
      <c r="A690" s="51" t="s">
        <v>542</v>
      </c>
      <c r="B690" s="51" t="s">
        <v>543</v>
      </c>
      <c r="C690" s="51" t="s">
        <v>614</v>
      </c>
      <c r="D690" s="51">
        <v>58</v>
      </c>
      <c r="E690" s="51" t="s">
        <v>615</v>
      </c>
      <c r="F690" s="51">
        <v>2003</v>
      </c>
    </row>
    <row r="691" spans="1:6" x14ac:dyDescent="0.25">
      <c r="A691" s="51" t="s">
        <v>542</v>
      </c>
      <c r="B691" s="51" t="s">
        <v>543</v>
      </c>
      <c r="C691" s="51" t="s">
        <v>614</v>
      </c>
      <c r="D691" s="51">
        <v>58</v>
      </c>
      <c r="E691" s="51" t="s">
        <v>615</v>
      </c>
      <c r="F691" s="51">
        <v>2004</v>
      </c>
    </row>
    <row r="692" spans="1:6" x14ac:dyDescent="0.25">
      <c r="A692" s="51" t="s">
        <v>542</v>
      </c>
      <c r="B692" s="51" t="s">
        <v>543</v>
      </c>
      <c r="C692" s="51" t="s">
        <v>614</v>
      </c>
      <c r="D692" s="51">
        <v>58</v>
      </c>
      <c r="E692" s="51" t="s">
        <v>615</v>
      </c>
      <c r="F692" s="51">
        <v>2005</v>
      </c>
    </row>
    <row r="693" spans="1:6" x14ac:dyDescent="0.25">
      <c r="A693" s="51" t="s">
        <v>542</v>
      </c>
      <c r="B693" s="51" t="s">
        <v>543</v>
      </c>
      <c r="C693" s="51" t="s">
        <v>614</v>
      </c>
      <c r="D693" s="51">
        <v>58</v>
      </c>
      <c r="E693" s="51" t="s">
        <v>615</v>
      </c>
      <c r="F693" s="51">
        <v>2006</v>
      </c>
    </row>
    <row r="694" spans="1:6" x14ac:dyDescent="0.25">
      <c r="A694" s="51" t="s">
        <v>542</v>
      </c>
      <c r="B694" s="51" t="s">
        <v>543</v>
      </c>
      <c r="C694" s="51" t="s">
        <v>614</v>
      </c>
      <c r="D694" s="51">
        <v>58</v>
      </c>
      <c r="E694" s="51" t="s">
        <v>615</v>
      </c>
      <c r="F694" s="51">
        <v>2007</v>
      </c>
    </row>
    <row r="695" spans="1:6" x14ac:dyDescent="0.25">
      <c r="A695" s="51" t="s">
        <v>542</v>
      </c>
      <c r="B695" s="51" t="s">
        <v>543</v>
      </c>
      <c r="C695" s="51" t="s">
        <v>614</v>
      </c>
      <c r="D695" s="51">
        <v>58</v>
      </c>
      <c r="E695" s="51" t="s">
        <v>615</v>
      </c>
      <c r="F695" s="51">
        <v>2008</v>
      </c>
    </row>
    <row r="696" spans="1:6" x14ac:dyDescent="0.25">
      <c r="A696" s="51" t="s">
        <v>542</v>
      </c>
      <c r="B696" s="51" t="s">
        <v>543</v>
      </c>
      <c r="C696" s="51" t="s">
        <v>614</v>
      </c>
      <c r="D696" s="51">
        <v>58</v>
      </c>
      <c r="E696" s="51" t="s">
        <v>615</v>
      </c>
      <c r="F696" s="51">
        <v>2009</v>
      </c>
    </row>
    <row r="697" spans="1:6" x14ac:dyDescent="0.25">
      <c r="A697" s="51" t="s">
        <v>542</v>
      </c>
      <c r="B697" s="51" t="s">
        <v>543</v>
      </c>
      <c r="C697" s="51" t="s">
        <v>614</v>
      </c>
      <c r="D697" s="51">
        <v>58</v>
      </c>
      <c r="E697" s="51" t="s">
        <v>615</v>
      </c>
      <c r="F697" s="51">
        <v>2010</v>
      </c>
    </row>
    <row r="698" spans="1:6" x14ac:dyDescent="0.25">
      <c r="A698" s="51" t="s">
        <v>542</v>
      </c>
      <c r="B698" s="51" t="s">
        <v>543</v>
      </c>
      <c r="C698" s="51" t="s">
        <v>614</v>
      </c>
      <c r="D698" s="51">
        <v>58</v>
      </c>
      <c r="E698" s="51" t="s">
        <v>615</v>
      </c>
      <c r="F698" s="51">
        <v>2011</v>
      </c>
    </row>
    <row r="699" spans="1:6" x14ac:dyDescent="0.25">
      <c r="A699" s="51" t="s">
        <v>542</v>
      </c>
      <c r="B699" s="51" t="s">
        <v>543</v>
      </c>
      <c r="C699" s="51" t="s">
        <v>614</v>
      </c>
      <c r="D699" s="51">
        <v>58</v>
      </c>
      <c r="E699" s="51" t="s">
        <v>615</v>
      </c>
      <c r="F699" s="51">
        <v>2012</v>
      </c>
    </row>
    <row r="700" spans="1:6" x14ac:dyDescent="0.25">
      <c r="A700" s="51" t="s">
        <v>542</v>
      </c>
      <c r="B700" s="51" t="s">
        <v>543</v>
      </c>
      <c r="C700" s="51" t="s">
        <v>614</v>
      </c>
      <c r="D700" s="51">
        <v>58</v>
      </c>
      <c r="E700" s="51" t="s">
        <v>615</v>
      </c>
      <c r="F700" s="51">
        <v>2013</v>
      </c>
    </row>
  </sheetData>
  <pageMargins left="0.7" right="0.7" top="0.75" bottom="0.75" header="0.3" footer="0.3"/>
  <pageSetup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91"/>
  <sheetViews>
    <sheetView workbookViewId="0">
      <selection sqref="A1:F1"/>
    </sheetView>
  </sheetViews>
  <sheetFormatPr defaultRowHeight="15" x14ac:dyDescent="0.25"/>
  <cols>
    <col min="1" max="1" width="26.7109375" style="52" customWidth="1"/>
    <col min="2" max="2" width="9.140625" style="52"/>
    <col min="3" max="3" width="18.28515625" style="52" customWidth="1"/>
    <col min="4" max="4" width="15.5703125" style="52" customWidth="1"/>
    <col min="5" max="5" width="42.7109375" style="52" customWidth="1"/>
    <col min="6" max="16384" width="9.140625" style="52"/>
  </cols>
  <sheetData>
    <row r="1" spans="1:6" x14ac:dyDescent="0.25">
      <c r="A1" s="152" t="s">
        <v>711</v>
      </c>
      <c r="B1" s="152" t="s">
        <v>710</v>
      </c>
      <c r="C1" s="152" t="s">
        <v>708</v>
      </c>
      <c r="D1" s="152" t="s">
        <v>712</v>
      </c>
      <c r="E1" s="2" t="s">
        <v>262</v>
      </c>
      <c r="F1" s="152" t="s">
        <v>1</v>
      </c>
    </row>
    <row r="2" spans="1:6" x14ac:dyDescent="0.25">
      <c r="A2" s="52" t="s">
        <v>616</v>
      </c>
      <c r="B2" s="52" t="s">
        <v>617</v>
      </c>
      <c r="C2" s="52" t="s">
        <v>618</v>
      </c>
      <c r="D2" s="52">
        <v>4</v>
      </c>
      <c r="E2" s="52" t="s">
        <v>619</v>
      </c>
      <c r="F2" s="52">
        <v>1995</v>
      </c>
    </row>
    <row r="3" spans="1:6" x14ac:dyDescent="0.25">
      <c r="A3" s="52" t="s">
        <v>616</v>
      </c>
      <c r="B3" s="52" t="s">
        <v>617</v>
      </c>
      <c r="C3" s="52" t="s">
        <v>618</v>
      </c>
      <c r="D3" s="52">
        <v>4</v>
      </c>
      <c r="E3" s="52" t="s">
        <v>619</v>
      </c>
      <c r="F3" s="52">
        <v>1996</v>
      </c>
    </row>
    <row r="4" spans="1:6" x14ac:dyDescent="0.25">
      <c r="A4" s="52" t="s">
        <v>616</v>
      </c>
      <c r="B4" s="52" t="s">
        <v>617</v>
      </c>
      <c r="C4" s="52" t="s">
        <v>618</v>
      </c>
      <c r="D4" s="52">
        <v>4</v>
      </c>
      <c r="E4" s="52" t="s">
        <v>619</v>
      </c>
      <c r="F4" s="52">
        <v>1997</v>
      </c>
    </row>
    <row r="5" spans="1:6" x14ac:dyDescent="0.25">
      <c r="A5" s="52" t="s">
        <v>616</v>
      </c>
      <c r="B5" s="52" t="s">
        <v>617</v>
      </c>
      <c r="C5" s="52" t="s">
        <v>618</v>
      </c>
      <c r="D5" s="52">
        <v>4</v>
      </c>
      <c r="E5" s="52" t="s">
        <v>619</v>
      </c>
      <c r="F5" s="52">
        <v>1998</v>
      </c>
    </row>
    <row r="6" spans="1:6" x14ac:dyDescent="0.25">
      <c r="A6" s="52" t="s">
        <v>616</v>
      </c>
      <c r="B6" s="52" t="s">
        <v>617</v>
      </c>
      <c r="C6" s="52" t="s">
        <v>618</v>
      </c>
      <c r="D6" s="52">
        <v>4</v>
      </c>
      <c r="E6" s="52" t="s">
        <v>619</v>
      </c>
      <c r="F6" s="52">
        <v>1999</v>
      </c>
    </row>
    <row r="7" spans="1:6" x14ac:dyDescent="0.25">
      <c r="A7" s="52" t="s">
        <v>616</v>
      </c>
      <c r="B7" s="52" t="s">
        <v>617</v>
      </c>
      <c r="C7" s="52" t="s">
        <v>618</v>
      </c>
      <c r="D7" s="52">
        <v>4</v>
      </c>
      <c r="E7" s="52" t="s">
        <v>619</v>
      </c>
      <c r="F7" s="52">
        <v>2000</v>
      </c>
    </row>
    <row r="8" spans="1:6" x14ac:dyDescent="0.25">
      <c r="A8" s="52" t="s">
        <v>616</v>
      </c>
      <c r="B8" s="52" t="s">
        <v>617</v>
      </c>
      <c r="C8" s="52" t="s">
        <v>618</v>
      </c>
      <c r="D8" s="52">
        <v>4</v>
      </c>
      <c r="E8" s="52" t="s">
        <v>619</v>
      </c>
      <c r="F8" s="52">
        <v>2001</v>
      </c>
    </row>
    <row r="9" spans="1:6" x14ac:dyDescent="0.25">
      <c r="A9" s="52" t="s">
        <v>616</v>
      </c>
      <c r="B9" s="52" t="s">
        <v>617</v>
      </c>
      <c r="C9" s="52" t="s">
        <v>618</v>
      </c>
      <c r="D9" s="52">
        <v>4</v>
      </c>
      <c r="E9" s="52" t="s">
        <v>619</v>
      </c>
      <c r="F9" s="52">
        <v>2002</v>
      </c>
    </row>
    <row r="10" spans="1:6" x14ac:dyDescent="0.25">
      <c r="A10" s="52" t="s">
        <v>616</v>
      </c>
      <c r="B10" s="52" t="s">
        <v>617</v>
      </c>
      <c r="C10" s="52" t="s">
        <v>618</v>
      </c>
      <c r="D10" s="52">
        <v>4</v>
      </c>
      <c r="E10" s="52" t="s">
        <v>619</v>
      </c>
      <c r="F10" s="52">
        <v>2003</v>
      </c>
    </row>
    <row r="11" spans="1:6" x14ac:dyDescent="0.25">
      <c r="A11" s="52" t="s">
        <v>616</v>
      </c>
      <c r="B11" s="52" t="s">
        <v>617</v>
      </c>
      <c r="C11" s="52" t="s">
        <v>618</v>
      </c>
      <c r="D11" s="52">
        <v>4</v>
      </c>
      <c r="E11" s="52" t="s">
        <v>619</v>
      </c>
      <c r="F11" s="52">
        <v>2004</v>
      </c>
    </row>
    <row r="12" spans="1:6" x14ac:dyDescent="0.25">
      <c r="A12" s="52" t="s">
        <v>616</v>
      </c>
      <c r="B12" s="52" t="s">
        <v>617</v>
      </c>
      <c r="C12" s="52" t="s">
        <v>618</v>
      </c>
      <c r="D12" s="52">
        <v>4</v>
      </c>
      <c r="E12" s="52" t="s">
        <v>619</v>
      </c>
      <c r="F12" s="52">
        <v>2005</v>
      </c>
    </row>
    <row r="13" spans="1:6" x14ac:dyDescent="0.25">
      <c r="A13" s="52" t="s">
        <v>616</v>
      </c>
      <c r="B13" s="52" t="s">
        <v>617</v>
      </c>
      <c r="C13" s="52" t="s">
        <v>618</v>
      </c>
      <c r="D13" s="52">
        <v>4</v>
      </c>
      <c r="E13" s="52" t="s">
        <v>619</v>
      </c>
      <c r="F13" s="52">
        <v>2006</v>
      </c>
    </row>
    <row r="14" spans="1:6" x14ac:dyDescent="0.25">
      <c r="A14" s="52" t="s">
        <v>616</v>
      </c>
      <c r="B14" s="52" t="s">
        <v>617</v>
      </c>
      <c r="C14" s="52" t="s">
        <v>618</v>
      </c>
      <c r="D14" s="52">
        <v>4</v>
      </c>
      <c r="E14" s="52" t="s">
        <v>619</v>
      </c>
      <c r="F14" s="52">
        <v>2007</v>
      </c>
    </row>
    <row r="15" spans="1:6" x14ac:dyDescent="0.25">
      <c r="A15" s="52" t="s">
        <v>616</v>
      </c>
      <c r="B15" s="52" t="s">
        <v>617</v>
      </c>
      <c r="C15" s="52" t="s">
        <v>618</v>
      </c>
      <c r="D15" s="52">
        <v>4</v>
      </c>
      <c r="E15" s="52" t="s">
        <v>619</v>
      </c>
      <c r="F15" s="52">
        <v>2008</v>
      </c>
    </row>
    <row r="16" spans="1:6" x14ac:dyDescent="0.25">
      <c r="A16" s="52" t="s">
        <v>616</v>
      </c>
      <c r="B16" s="52" t="s">
        <v>617</v>
      </c>
      <c r="C16" s="52" t="s">
        <v>618</v>
      </c>
      <c r="D16" s="52">
        <v>4</v>
      </c>
      <c r="E16" s="52" t="s">
        <v>619</v>
      </c>
      <c r="F16" s="52">
        <v>2009</v>
      </c>
    </row>
    <row r="17" spans="1:6" x14ac:dyDescent="0.25">
      <c r="A17" s="52" t="s">
        <v>616</v>
      </c>
      <c r="B17" s="52" t="s">
        <v>617</v>
      </c>
      <c r="C17" s="52" t="s">
        <v>618</v>
      </c>
      <c r="D17" s="52">
        <v>4</v>
      </c>
      <c r="E17" s="52" t="s">
        <v>619</v>
      </c>
      <c r="F17" s="52">
        <v>2010</v>
      </c>
    </row>
    <row r="18" spans="1:6" x14ac:dyDescent="0.25">
      <c r="A18" s="52" t="s">
        <v>616</v>
      </c>
      <c r="B18" s="52" t="s">
        <v>617</v>
      </c>
      <c r="C18" s="52" t="s">
        <v>618</v>
      </c>
      <c r="D18" s="52">
        <v>4</v>
      </c>
      <c r="E18" s="52" t="s">
        <v>619</v>
      </c>
      <c r="F18" s="52">
        <v>2011</v>
      </c>
    </row>
    <row r="19" spans="1:6" x14ac:dyDescent="0.25">
      <c r="A19" s="52" t="s">
        <v>616</v>
      </c>
      <c r="B19" s="52" t="s">
        <v>617</v>
      </c>
      <c r="C19" s="52" t="s">
        <v>618</v>
      </c>
      <c r="D19" s="52">
        <v>4</v>
      </c>
      <c r="E19" s="52" t="s">
        <v>619</v>
      </c>
      <c r="F19" s="52">
        <v>2012</v>
      </c>
    </row>
    <row r="20" spans="1:6" x14ac:dyDescent="0.25">
      <c r="A20" s="52" t="s">
        <v>616</v>
      </c>
      <c r="B20" s="52" t="s">
        <v>617</v>
      </c>
      <c r="C20" s="52" t="s">
        <v>618</v>
      </c>
      <c r="D20" s="52">
        <v>4</v>
      </c>
      <c r="E20" s="52" t="s">
        <v>619</v>
      </c>
      <c r="F20" s="52">
        <v>2013</v>
      </c>
    </row>
    <row r="21" spans="1:6" x14ac:dyDescent="0.25">
      <c r="A21" s="52" t="s">
        <v>616</v>
      </c>
      <c r="B21" s="52" t="s">
        <v>617</v>
      </c>
      <c r="C21" s="52" t="s">
        <v>620</v>
      </c>
      <c r="D21" s="52">
        <v>9</v>
      </c>
      <c r="E21" s="52" t="s">
        <v>621</v>
      </c>
      <c r="F21" s="52">
        <v>1995</v>
      </c>
    </row>
    <row r="22" spans="1:6" x14ac:dyDescent="0.25">
      <c r="A22" s="52" t="s">
        <v>616</v>
      </c>
      <c r="B22" s="52" t="s">
        <v>617</v>
      </c>
      <c r="C22" s="52" t="s">
        <v>620</v>
      </c>
      <c r="D22" s="52">
        <v>9</v>
      </c>
      <c r="E22" s="52" t="s">
        <v>621</v>
      </c>
      <c r="F22" s="52">
        <v>1996</v>
      </c>
    </row>
    <row r="23" spans="1:6" x14ac:dyDescent="0.25">
      <c r="A23" s="52" t="s">
        <v>616</v>
      </c>
      <c r="B23" s="52" t="s">
        <v>617</v>
      </c>
      <c r="C23" s="52" t="s">
        <v>620</v>
      </c>
      <c r="D23" s="52">
        <v>9</v>
      </c>
      <c r="E23" s="52" t="s">
        <v>621</v>
      </c>
      <c r="F23" s="52">
        <v>1997</v>
      </c>
    </row>
    <row r="24" spans="1:6" x14ac:dyDescent="0.25">
      <c r="A24" s="52" t="s">
        <v>616</v>
      </c>
      <c r="B24" s="52" t="s">
        <v>617</v>
      </c>
      <c r="C24" s="52" t="s">
        <v>620</v>
      </c>
      <c r="D24" s="52">
        <v>9</v>
      </c>
      <c r="E24" s="52" t="s">
        <v>621</v>
      </c>
      <c r="F24" s="52">
        <v>1998</v>
      </c>
    </row>
    <row r="25" spans="1:6" x14ac:dyDescent="0.25">
      <c r="A25" s="52" t="s">
        <v>616</v>
      </c>
      <c r="B25" s="52" t="s">
        <v>617</v>
      </c>
      <c r="C25" s="52" t="s">
        <v>620</v>
      </c>
      <c r="D25" s="52">
        <v>9</v>
      </c>
      <c r="E25" s="52" t="s">
        <v>621</v>
      </c>
      <c r="F25" s="52">
        <v>1999</v>
      </c>
    </row>
    <row r="26" spans="1:6" x14ac:dyDescent="0.25">
      <c r="A26" s="52" t="s">
        <v>616</v>
      </c>
      <c r="B26" s="52" t="s">
        <v>617</v>
      </c>
      <c r="C26" s="52" t="s">
        <v>620</v>
      </c>
      <c r="D26" s="52">
        <v>9</v>
      </c>
      <c r="E26" s="52" t="s">
        <v>621</v>
      </c>
      <c r="F26" s="52">
        <v>2000</v>
      </c>
    </row>
    <row r="27" spans="1:6" x14ac:dyDescent="0.25">
      <c r="A27" s="52" t="s">
        <v>616</v>
      </c>
      <c r="B27" s="52" t="s">
        <v>617</v>
      </c>
      <c r="C27" s="52" t="s">
        <v>620</v>
      </c>
      <c r="D27" s="52">
        <v>9</v>
      </c>
      <c r="E27" s="52" t="s">
        <v>621</v>
      </c>
      <c r="F27" s="52">
        <v>2001</v>
      </c>
    </row>
    <row r="28" spans="1:6" x14ac:dyDescent="0.25">
      <c r="A28" s="52" t="s">
        <v>616</v>
      </c>
      <c r="B28" s="52" t="s">
        <v>617</v>
      </c>
      <c r="C28" s="52" t="s">
        <v>620</v>
      </c>
      <c r="D28" s="52">
        <v>9</v>
      </c>
      <c r="E28" s="52" t="s">
        <v>621</v>
      </c>
      <c r="F28" s="52">
        <v>2002</v>
      </c>
    </row>
    <row r="29" spans="1:6" x14ac:dyDescent="0.25">
      <c r="A29" s="52" t="s">
        <v>616</v>
      </c>
      <c r="B29" s="52" t="s">
        <v>617</v>
      </c>
      <c r="C29" s="52" t="s">
        <v>620</v>
      </c>
      <c r="D29" s="52">
        <v>9</v>
      </c>
      <c r="E29" s="52" t="s">
        <v>621</v>
      </c>
      <c r="F29" s="52">
        <v>2003</v>
      </c>
    </row>
    <row r="30" spans="1:6" x14ac:dyDescent="0.25">
      <c r="A30" s="52" t="s">
        <v>616</v>
      </c>
      <c r="B30" s="52" t="s">
        <v>617</v>
      </c>
      <c r="C30" s="52" t="s">
        <v>620</v>
      </c>
      <c r="D30" s="52">
        <v>9</v>
      </c>
      <c r="E30" s="52" t="s">
        <v>621</v>
      </c>
      <c r="F30" s="52">
        <v>2004</v>
      </c>
    </row>
    <row r="31" spans="1:6" x14ac:dyDescent="0.25">
      <c r="A31" s="52" t="s">
        <v>616</v>
      </c>
      <c r="B31" s="52" t="s">
        <v>617</v>
      </c>
      <c r="C31" s="52" t="s">
        <v>620</v>
      </c>
      <c r="D31" s="52">
        <v>9</v>
      </c>
      <c r="E31" s="52" t="s">
        <v>621</v>
      </c>
      <c r="F31" s="52">
        <v>2005</v>
      </c>
    </row>
    <row r="32" spans="1:6" x14ac:dyDescent="0.25">
      <c r="A32" s="52" t="s">
        <v>616</v>
      </c>
      <c r="B32" s="52" t="s">
        <v>617</v>
      </c>
      <c r="C32" s="52" t="s">
        <v>620</v>
      </c>
      <c r="D32" s="52">
        <v>9</v>
      </c>
      <c r="E32" s="52" t="s">
        <v>621</v>
      </c>
      <c r="F32" s="52">
        <v>2006</v>
      </c>
    </row>
    <row r="33" spans="1:6" x14ac:dyDescent="0.25">
      <c r="A33" s="52" t="s">
        <v>616</v>
      </c>
      <c r="B33" s="52" t="s">
        <v>617</v>
      </c>
      <c r="C33" s="52" t="s">
        <v>620</v>
      </c>
      <c r="D33" s="52">
        <v>9</v>
      </c>
      <c r="E33" s="52" t="s">
        <v>621</v>
      </c>
      <c r="F33" s="52">
        <v>2007</v>
      </c>
    </row>
    <row r="34" spans="1:6" x14ac:dyDescent="0.25">
      <c r="A34" s="52" t="s">
        <v>616</v>
      </c>
      <c r="B34" s="52" t="s">
        <v>617</v>
      </c>
      <c r="C34" s="52" t="s">
        <v>620</v>
      </c>
      <c r="D34" s="52">
        <v>9</v>
      </c>
      <c r="E34" s="52" t="s">
        <v>621</v>
      </c>
      <c r="F34" s="52">
        <v>2008</v>
      </c>
    </row>
    <row r="35" spans="1:6" x14ac:dyDescent="0.25">
      <c r="A35" s="52" t="s">
        <v>616</v>
      </c>
      <c r="B35" s="52" t="s">
        <v>617</v>
      </c>
      <c r="C35" s="52" t="s">
        <v>620</v>
      </c>
      <c r="D35" s="52">
        <v>9</v>
      </c>
      <c r="E35" s="52" t="s">
        <v>621</v>
      </c>
      <c r="F35" s="52">
        <v>2009</v>
      </c>
    </row>
    <row r="36" spans="1:6" x14ac:dyDescent="0.25">
      <c r="A36" s="52" t="s">
        <v>616</v>
      </c>
      <c r="B36" s="52" t="s">
        <v>617</v>
      </c>
      <c r="C36" s="52" t="s">
        <v>620</v>
      </c>
      <c r="D36" s="52">
        <v>9</v>
      </c>
      <c r="E36" s="52" t="s">
        <v>621</v>
      </c>
      <c r="F36" s="52">
        <v>2010</v>
      </c>
    </row>
    <row r="37" spans="1:6" x14ac:dyDescent="0.25">
      <c r="A37" s="52" t="s">
        <v>616</v>
      </c>
      <c r="B37" s="52" t="s">
        <v>617</v>
      </c>
      <c r="C37" s="52" t="s">
        <v>620</v>
      </c>
      <c r="D37" s="52">
        <v>9</v>
      </c>
      <c r="E37" s="52" t="s">
        <v>621</v>
      </c>
      <c r="F37" s="52">
        <v>2011</v>
      </c>
    </row>
    <row r="38" spans="1:6" x14ac:dyDescent="0.25">
      <c r="A38" s="52" t="s">
        <v>616</v>
      </c>
      <c r="B38" s="52" t="s">
        <v>617</v>
      </c>
      <c r="C38" s="52" t="s">
        <v>620</v>
      </c>
      <c r="D38" s="52">
        <v>9</v>
      </c>
      <c r="E38" s="52" t="s">
        <v>621</v>
      </c>
      <c r="F38" s="52">
        <v>2012</v>
      </c>
    </row>
    <row r="39" spans="1:6" x14ac:dyDescent="0.25">
      <c r="A39" s="52" t="s">
        <v>616</v>
      </c>
      <c r="B39" s="52" t="s">
        <v>617</v>
      </c>
      <c r="C39" s="52" t="s">
        <v>620</v>
      </c>
      <c r="D39" s="52">
        <v>9</v>
      </c>
      <c r="E39" s="52" t="s">
        <v>621</v>
      </c>
      <c r="F39" s="52">
        <v>2013</v>
      </c>
    </row>
    <row r="40" spans="1:6" x14ac:dyDescent="0.25">
      <c r="A40" s="52" t="s">
        <v>616</v>
      </c>
      <c r="B40" s="52" t="s">
        <v>617</v>
      </c>
      <c r="C40" s="52" t="s">
        <v>622</v>
      </c>
      <c r="D40" s="52">
        <v>5</v>
      </c>
      <c r="E40" s="52" t="s">
        <v>623</v>
      </c>
      <c r="F40" s="52">
        <v>1995</v>
      </c>
    </row>
    <row r="41" spans="1:6" x14ac:dyDescent="0.25">
      <c r="A41" s="52" t="s">
        <v>616</v>
      </c>
      <c r="B41" s="52" t="s">
        <v>617</v>
      </c>
      <c r="C41" s="52" t="s">
        <v>622</v>
      </c>
      <c r="D41" s="52">
        <v>5</v>
      </c>
      <c r="E41" s="52" t="s">
        <v>623</v>
      </c>
      <c r="F41" s="52">
        <v>1996</v>
      </c>
    </row>
    <row r="42" spans="1:6" x14ac:dyDescent="0.25">
      <c r="A42" s="52" t="s">
        <v>616</v>
      </c>
      <c r="B42" s="52" t="s">
        <v>617</v>
      </c>
      <c r="C42" s="52" t="s">
        <v>622</v>
      </c>
      <c r="D42" s="52">
        <v>5</v>
      </c>
      <c r="E42" s="52" t="s">
        <v>623</v>
      </c>
      <c r="F42" s="52">
        <v>1997</v>
      </c>
    </row>
    <row r="43" spans="1:6" x14ac:dyDescent="0.25">
      <c r="A43" s="52" t="s">
        <v>616</v>
      </c>
      <c r="B43" s="52" t="s">
        <v>617</v>
      </c>
      <c r="C43" s="52" t="s">
        <v>622</v>
      </c>
      <c r="D43" s="52">
        <v>5</v>
      </c>
      <c r="E43" s="52" t="s">
        <v>623</v>
      </c>
      <c r="F43" s="52">
        <v>1998</v>
      </c>
    </row>
    <row r="44" spans="1:6" x14ac:dyDescent="0.25">
      <c r="A44" s="52" t="s">
        <v>616</v>
      </c>
      <c r="B44" s="52" t="s">
        <v>617</v>
      </c>
      <c r="C44" s="52" t="s">
        <v>622</v>
      </c>
      <c r="D44" s="52">
        <v>5</v>
      </c>
      <c r="E44" s="52" t="s">
        <v>623</v>
      </c>
      <c r="F44" s="52">
        <v>1999</v>
      </c>
    </row>
    <row r="45" spans="1:6" x14ac:dyDescent="0.25">
      <c r="A45" s="52" t="s">
        <v>616</v>
      </c>
      <c r="B45" s="52" t="s">
        <v>617</v>
      </c>
      <c r="C45" s="52" t="s">
        <v>622</v>
      </c>
      <c r="D45" s="52">
        <v>5</v>
      </c>
      <c r="E45" s="52" t="s">
        <v>623</v>
      </c>
      <c r="F45" s="52">
        <v>2000</v>
      </c>
    </row>
    <row r="46" spans="1:6" x14ac:dyDescent="0.25">
      <c r="A46" s="52" t="s">
        <v>616</v>
      </c>
      <c r="B46" s="52" t="s">
        <v>617</v>
      </c>
      <c r="C46" s="52" t="s">
        <v>622</v>
      </c>
      <c r="D46" s="52">
        <v>5</v>
      </c>
      <c r="E46" s="52" t="s">
        <v>623</v>
      </c>
      <c r="F46" s="52">
        <v>2001</v>
      </c>
    </row>
    <row r="47" spans="1:6" x14ac:dyDescent="0.25">
      <c r="A47" s="52" t="s">
        <v>616</v>
      </c>
      <c r="B47" s="52" t="s">
        <v>617</v>
      </c>
      <c r="C47" s="52" t="s">
        <v>622</v>
      </c>
      <c r="D47" s="52">
        <v>5</v>
      </c>
      <c r="E47" s="52" t="s">
        <v>623</v>
      </c>
      <c r="F47" s="52">
        <v>2002</v>
      </c>
    </row>
    <row r="48" spans="1:6" x14ac:dyDescent="0.25">
      <c r="A48" s="52" t="s">
        <v>616</v>
      </c>
      <c r="B48" s="52" t="s">
        <v>617</v>
      </c>
      <c r="C48" s="52" t="s">
        <v>622</v>
      </c>
      <c r="D48" s="52">
        <v>5</v>
      </c>
      <c r="E48" s="52" t="s">
        <v>623</v>
      </c>
      <c r="F48" s="52">
        <v>2003</v>
      </c>
    </row>
    <row r="49" spans="1:6" x14ac:dyDescent="0.25">
      <c r="A49" s="52" t="s">
        <v>616</v>
      </c>
      <c r="B49" s="52" t="s">
        <v>617</v>
      </c>
      <c r="C49" s="52" t="s">
        <v>622</v>
      </c>
      <c r="D49" s="52">
        <v>5</v>
      </c>
      <c r="E49" s="52" t="s">
        <v>623</v>
      </c>
      <c r="F49" s="52">
        <v>2004</v>
      </c>
    </row>
    <row r="50" spans="1:6" x14ac:dyDescent="0.25">
      <c r="A50" s="52" t="s">
        <v>616</v>
      </c>
      <c r="B50" s="52" t="s">
        <v>617</v>
      </c>
      <c r="C50" s="52" t="s">
        <v>622</v>
      </c>
      <c r="D50" s="52">
        <v>5</v>
      </c>
      <c r="E50" s="52" t="s">
        <v>623</v>
      </c>
      <c r="F50" s="52">
        <v>2005</v>
      </c>
    </row>
    <row r="51" spans="1:6" x14ac:dyDescent="0.25">
      <c r="A51" s="52" t="s">
        <v>616</v>
      </c>
      <c r="B51" s="52" t="s">
        <v>617</v>
      </c>
      <c r="C51" s="52" t="s">
        <v>622</v>
      </c>
      <c r="D51" s="52">
        <v>5</v>
      </c>
      <c r="E51" s="52" t="s">
        <v>623</v>
      </c>
      <c r="F51" s="52">
        <v>2006</v>
      </c>
    </row>
    <row r="52" spans="1:6" x14ac:dyDescent="0.25">
      <c r="A52" s="52" t="s">
        <v>616</v>
      </c>
      <c r="B52" s="52" t="s">
        <v>617</v>
      </c>
      <c r="C52" s="52" t="s">
        <v>622</v>
      </c>
      <c r="D52" s="52">
        <v>5</v>
      </c>
      <c r="E52" s="52" t="s">
        <v>623</v>
      </c>
      <c r="F52" s="52">
        <v>2007</v>
      </c>
    </row>
    <row r="53" spans="1:6" x14ac:dyDescent="0.25">
      <c r="A53" s="52" t="s">
        <v>616</v>
      </c>
      <c r="B53" s="52" t="s">
        <v>617</v>
      </c>
      <c r="C53" s="52" t="s">
        <v>622</v>
      </c>
      <c r="D53" s="52">
        <v>5</v>
      </c>
      <c r="E53" s="52" t="s">
        <v>623</v>
      </c>
      <c r="F53" s="52">
        <v>2008</v>
      </c>
    </row>
    <row r="54" spans="1:6" x14ac:dyDescent="0.25">
      <c r="A54" s="52" t="s">
        <v>616</v>
      </c>
      <c r="B54" s="52" t="s">
        <v>617</v>
      </c>
      <c r="C54" s="52" t="s">
        <v>622</v>
      </c>
      <c r="D54" s="52">
        <v>5</v>
      </c>
      <c r="E54" s="52" t="s">
        <v>623</v>
      </c>
      <c r="F54" s="52">
        <v>2009</v>
      </c>
    </row>
    <row r="55" spans="1:6" x14ac:dyDescent="0.25">
      <c r="A55" s="52" t="s">
        <v>616</v>
      </c>
      <c r="B55" s="52" t="s">
        <v>617</v>
      </c>
      <c r="C55" s="52" t="s">
        <v>622</v>
      </c>
      <c r="D55" s="52">
        <v>5</v>
      </c>
      <c r="E55" s="52" t="s">
        <v>623</v>
      </c>
      <c r="F55" s="52">
        <v>2010</v>
      </c>
    </row>
    <row r="56" spans="1:6" x14ac:dyDescent="0.25">
      <c r="A56" s="52" t="s">
        <v>616</v>
      </c>
      <c r="B56" s="52" t="s">
        <v>617</v>
      </c>
      <c r="C56" s="52" t="s">
        <v>622</v>
      </c>
      <c r="D56" s="52">
        <v>5</v>
      </c>
      <c r="E56" s="52" t="s">
        <v>623</v>
      </c>
      <c r="F56" s="52">
        <v>2011</v>
      </c>
    </row>
    <row r="57" spans="1:6" x14ac:dyDescent="0.25">
      <c r="A57" s="52" t="s">
        <v>616</v>
      </c>
      <c r="B57" s="52" t="s">
        <v>617</v>
      </c>
      <c r="C57" s="52" t="s">
        <v>622</v>
      </c>
      <c r="D57" s="52">
        <v>5</v>
      </c>
      <c r="E57" s="52" t="s">
        <v>623</v>
      </c>
      <c r="F57" s="52">
        <v>2012</v>
      </c>
    </row>
    <row r="58" spans="1:6" x14ac:dyDescent="0.25">
      <c r="A58" s="52" t="s">
        <v>616</v>
      </c>
      <c r="B58" s="52" t="s">
        <v>617</v>
      </c>
      <c r="C58" s="52" t="s">
        <v>622</v>
      </c>
      <c r="D58" s="52">
        <v>5</v>
      </c>
      <c r="E58" s="52" t="s">
        <v>623</v>
      </c>
      <c r="F58" s="52">
        <v>2013</v>
      </c>
    </row>
    <row r="59" spans="1:6" x14ac:dyDescent="0.25">
      <c r="A59" s="52" t="s">
        <v>616</v>
      </c>
      <c r="B59" s="52" t="s">
        <v>617</v>
      </c>
      <c r="C59" s="52" t="s">
        <v>624</v>
      </c>
      <c r="D59" s="52">
        <v>7</v>
      </c>
      <c r="E59" s="52" t="s">
        <v>625</v>
      </c>
      <c r="F59" s="52">
        <v>1995</v>
      </c>
    </row>
    <row r="60" spans="1:6" x14ac:dyDescent="0.25">
      <c r="A60" s="52" t="s">
        <v>616</v>
      </c>
      <c r="B60" s="52" t="s">
        <v>617</v>
      </c>
      <c r="C60" s="52" t="s">
        <v>624</v>
      </c>
      <c r="D60" s="52">
        <v>7</v>
      </c>
      <c r="E60" s="52" t="s">
        <v>625</v>
      </c>
      <c r="F60" s="52">
        <v>1996</v>
      </c>
    </row>
    <row r="61" spans="1:6" x14ac:dyDescent="0.25">
      <c r="A61" s="52" t="s">
        <v>616</v>
      </c>
      <c r="B61" s="52" t="s">
        <v>617</v>
      </c>
      <c r="C61" s="52" t="s">
        <v>624</v>
      </c>
      <c r="D61" s="52">
        <v>7</v>
      </c>
      <c r="E61" s="52" t="s">
        <v>625</v>
      </c>
      <c r="F61" s="52">
        <v>1997</v>
      </c>
    </row>
    <row r="62" spans="1:6" x14ac:dyDescent="0.25">
      <c r="A62" s="52" t="s">
        <v>616</v>
      </c>
      <c r="B62" s="52" t="s">
        <v>617</v>
      </c>
      <c r="C62" s="52" t="s">
        <v>624</v>
      </c>
      <c r="D62" s="52">
        <v>7</v>
      </c>
      <c r="E62" s="52" t="s">
        <v>625</v>
      </c>
      <c r="F62" s="52">
        <v>1998</v>
      </c>
    </row>
    <row r="63" spans="1:6" x14ac:dyDescent="0.25">
      <c r="A63" s="52" t="s">
        <v>616</v>
      </c>
      <c r="B63" s="52" t="s">
        <v>617</v>
      </c>
      <c r="C63" s="52" t="s">
        <v>624</v>
      </c>
      <c r="D63" s="52">
        <v>7</v>
      </c>
      <c r="E63" s="52" t="s">
        <v>625</v>
      </c>
      <c r="F63" s="52">
        <v>1999</v>
      </c>
    </row>
    <row r="64" spans="1:6" x14ac:dyDescent="0.25">
      <c r="A64" s="52" t="s">
        <v>616</v>
      </c>
      <c r="B64" s="52" t="s">
        <v>617</v>
      </c>
      <c r="C64" s="52" t="s">
        <v>624</v>
      </c>
      <c r="D64" s="52">
        <v>7</v>
      </c>
      <c r="E64" s="52" t="s">
        <v>625</v>
      </c>
      <c r="F64" s="52">
        <v>2000</v>
      </c>
    </row>
    <row r="65" spans="1:6" x14ac:dyDescent="0.25">
      <c r="A65" s="52" t="s">
        <v>616</v>
      </c>
      <c r="B65" s="52" t="s">
        <v>617</v>
      </c>
      <c r="C65" s="52" t="s">
        <v>624</v>
      </c>
      <c r="D65" s="52">
        <v>7</v>
      </c>
      <c r="E65" s="52" t="s">
        <v>625</v>
      </c>
      <c r="F65" s="52">
        <v>2001</v>
      </c>
    </row>
    <row r="66" spans="1:6" x14ac:dyDescent="0.25">
      <c r="A66" s="52" t="s">
        <v>616</v>
      </c>
      <c r="B66" s="52" t="s">
        <v>617</v>
      </c>
      <c r="C66" s="52" t="s">
        <v>624</v>
      </c>
      <c r="D66" s="52">
        <v>7</v>
      </c>
      <c r="E66" s="52" t="s">
        <v>625</v>
      </c>
      <c r="F66" s="52">
        <v>2002</v>
      </c>
    </row>
    <row r="67" spans="1:6" x14ac:dyDescent="0.25">
      <c r="A67" s="52" t="s">
        <v>616</v>
      </c>
      <c r="B67" s="52" t="s">
        <v>617</v>
      </c>
      <c r="C67" s="52" t="s">
        <v>624</v>
      </c>
      <c r="D67" s="52">
        <v>7</v>
      </c>
      <c r="E67" s="52" t="s">
        <v>625</v>
      </c>
      <c r="F67" s="52">
        <v>2003</v>
      </c>
    </row>
    <row r="68" spans="1:6" x14ac:dyDescent="0.25">
      <c r="A68" s="52" t="s">
        <v>616</v>
      </c>
      <c r="B68" s="52" t="s">
        <v>617</v>
      </c>
      <c r="C68" s="52" t="s">
        <v>624</v>
      </c>
      <c r="D68" s="52">
        <v>7</v>
      </c>
      <c r="E68" s="52" t="s">
        <v>625</v>
      </c>
      <c r="F68" s="52">
        <v>2004</v>
      </c>
    </row>
    <row r="69" spans="1:6" x14ac:dyDescent="0.25">
      <c r="A69" s="52" t="s">
        <v>616</v>
      </c>
      <c r="B69" s="52" t="s">
        <v>617</v>
      </c>
      <c r="C69" s="52" t="s">
        <v>624</v>
      </c>
      <c r="D69" s="52">
        <v>7</v>
      </c>
      <c r="E69" s="52" t="s">
        <v>625</v>
      </c>
      <c r="F69" s="52">
        <v>2005</v>
      </c>
    </row>
    <row r="70" spans="1:6" x14ac:dyDescent="0.25">
      <c r="A70" s="52" t="s">
        <v>616</v>
      </c>
      <c r="B70" s="52" t="s">
        <v>617</v>
      </c>
      <c r="C70" s="52" t="s">
        <v>624</v>
      </c>
      <c r="D70" s="52">
        <v>7</v>
      </c>
      <c r="E70" s="52" t="s">
        <v>625</v>
      </c>
      <c r="F70" s="52">
        <v>2006</v>
      </c>
    </row>
    <row r="71" spans="1:6" x14ac:dyDescent="0.25">
      <c r="A71" s="52" t="s">
        <v>616</v>
      </c>
      <c r="B71" s="52" t="s">
        <v>617</v>
      </c>
      <c r="C71" s="52" t="s">
        <v>624</v>
      </c>
      <c r="D71" s="52">
        <v>7</v>
      </c>
      <c r="E71" s="52" t="s">
        <v>625</v>
      </c>
      <c r="F71" s="52">
        <v>2007</v>
      </c>
    </row>
    <row r="72" spans="1:6" x14ac:dyDescent="0.25">
      <c r="A72" s="52" t="s">
        <v>616</v>
      </c>
      <c r="B72" s="52" t="s">
        <v>617</v>
      </c>
      <c r="C72" s="52" t="s">
        <v>624</v>
      </c>
      <c r="D72" s="52">
        <v>7</v>
      </c>
      <c r="E72" s="52" t="s">
        <v>625</v>
      </c>
      <c r="F72" s="52">
        <v>2008</v>
      </c>
    </row>
    <row r="73" spans="1:6" x14ac:dyDescent="0.25">
      <c r="A73" s="52" t="s">
        <v>616</v>
      </c>
      <c r="B73" s="52" t="s">
        <v>617</v>
      </c>
      <c r="C73" s="52" t="s">
        <v>624</v>
      </c>
      <c r="D73" s="52">
        <v>7</v>
      </c>
      <c r="E73" s="52" t="s">
        <v>625</v>
      </c>
      <c r="F73" s="52">
        <v>2009</v>
      </c>
    </row>
    <row r="74" spans="1:6" x14ac:dyDescent="0.25">
      <c r="A74" s="52" t="s">
        <v>616</v>
      </c>
      <c r="B74" s="52" t="s">
        <v>617</v>
      </c>
      <c r="C74" s="52" t="s">
        <v>624</v>
      </c>
      <c r="D74" s="52">
        <v>7</v>
      </c>
      <c r="E74" s="52" t="s">
        <v>625</v>
      </c>
      <c r="F74" s="52">
        <v>2010</v>
      </c>
    </row>
    <row r="75" spans="1:6" x14ac:dyDescent="0.25">
      <c r="A75" s="52" t="s">
        <v>616</v>
      </c>
      <c r="B75" s="52" t="s">
        <v>617</v>
      </c>
      <c r="C75" s="52" t="s">
        <v>624</v>
      </c>
      <c r="D75" s="52">
        <v>7</v>
      </c>
      <c r="E75" s="52" t="s">
        <v>625</v>
      </c>
      <c r="F75" s="52">
        <v>2011</v>
      </c>
    </row>
    <row r="76" spans="1:6" x14ac:dyDescent="0.25">
      <c r="A76" s="52" t="s">
        <v>616</v>
      </c>
      <c r="B76" s="52" t="s">
        <v>617</v>
      </c>
      <c r="C76" s="52" t="s">
        <v>624</v>
      </c>
      <c r="D76" s="52">
        <v>7</v>
      </c>
      <c r="E76" s="52" t="s">
        <v>625</v>
      </c>
      <c r="F76" s="52">
        <v>2012</v>
      </c>
    </row>
    <row r="77" spans="1:6" x14ac:dyDescent="0.25">
      <c r="A77" s="52" t="s">
        <v>616</v>
      </c>
      <c r="B77" s="52" t="s">
        <v>617</v>
      </c>
      <c r="C77" s="52" t="s">
        <v>624</v>
      </c>
      <c r="D77" s="52">
        <v>7</v>
      </c>
      <c r="E77" s="52" t="s">
        <v>625</v>
      </c>
      <c r="F77" s="52">
        <v>2013</v>
      </c>
    </row>
    <row r="78" spans="1:6" x14ac:dyDescent="0.25">
      <c r="A78" s="52" t="s">
        <v>616</v>
      </c>
      <c r="B78" s="52" t="s">
        <v>617</v>
      </c>
      <c r="C78" s="52" t="s">
        <v>626</v>
      </c>
      <c r="D78" s="52">
        <v>6</v>
      </c>
      <c r="E78" s="52" t="s">
        <v>627</v>
      </c>
      <c r="F78" s="52">
        <v>1995</v>
      </c>
    </row>
    <row r="79" spans="1:6" x14ac:dyDescent="0.25">
      <c r="A79" s="52" t="s">
        <v>616</v>
      </c>
      <c r="B79" s="52" t="s">
        <v>617</v>
      </c>
      <c r="C79" s="52" t="s">
        <v>626</v>
      </c>
      <c r="D79" s="52">
        <v>6</v>
      </c>
      <c r="E79" s="52" t="s">
        <v>627</v>
      </c>
      <c r="F79" s="52">
        <v>1996</v>
      </c>
    </row>
    <row r="80" spans="1:6" x14ac:dyDescent="0.25">
      <c r="A80" s="52" t="s">
        <v>616</v>
      </c>
      <c r="B80" s="52" t="s">
        <v>617</v>
      </c>
      <c r="C80" s="52" t="s">
        <v>626</v>
      </c>
      <c r="D80" s="52">
        <v>6</v>
      </c>
      <c r="E80" s="52" t="s">
        <v>627</v>
      </c>
      <c r="F80" s="52">
        <v>1997</v>
      </c>
    </row>
    <row r="81" spans="1:6" x14ac:dyDescent="0.25">
      <c r="A81" s="52" t="s">
        <v>616</v>
      </c>
      <c r="B81" s="52" t="s">
        <v>617</v>
      </c>
      <c r="C81" s="52" t="s">
        <v>626</v>
      </c>
      <c r="D81" s="52">
        <v>6</v>
      </c>
      <c r="E81" s="52" t="s">
        <v>627</v>
      </c>
      <c r="F81" s="52">
        <v>1998</v>
      </c>
    </row>
    <row r="82" spans="1:6" x14ac:dyDescent="0.25">
      <c r="A82" s="52" t="s">
        <v>616</v>
      </c>
      <c r="B82" s="52" t="s">
        <v>617</v>
      </c>
      <c r="C82" s="52" t="s">
        <v>626</v>
      </c>
      <c r="D82" s="52">
        <v>6</v>
      </c>
      <c r="E82" s="52" t="s">
        <v>627</v>
      </c>
      <c r="F82" s="52">
        <v>1999</v>
      </c>
    </row>
    <row r="83" spans="1:6" x14ac:dyDescent="0.25">
      <c r="A83" s="52" t="s">
        <v>616</v>
      </c>
      <c r="B83" s="52" t="s">
        <v>617</v>
      </c>
      <c r="C83" s="52" t="s">
        <v>626</v>
      </c>
      <c r="D83" s="52">
        <v>6</v>
      </c>
      <c r="E83" s="52" t="s">
        <v>627</v>
      </c>
      <c r="F83" s="52">
        <v>2000</v>
      </c>
    </row>
    <row r="84" spans="1:6" x14ac:dyDescent="0.25">
      <c r="A84" s="52" t="s">
        <v>616</v>
      </c>
      <c r="B84" s="52" t="s">
        <v>617</v>
      </c>
      <c r="C84" s="52" t="s">
        <v>626</v>
      </c>
      <c r="D84" s="52">
        <v>6</v>
      </c>
      <c r="E84" s="52" t="s">
        <v>627</v>
      </c>
      <c r="F84" s="52">
        <v>2001</v>
      </c>
    </row>
    <row r="85" spans="1:6" x14ac:dyDescent="0.25">
      <c r="A85" s="52" t="s">
        <v>616</v>
      </c>
      <c r="B85" s="52" t="s">
        <v>617</v>
      </c>
      <c r="C85" s="52" t="s">
        <v>626</v>
      </c>
      <c r="D85" s="52">
        <v>6</v>
      </c>
      <c r="E85" s="52" t="s">
        <v>627</v>
      </c>
      <c r="F85" s="52">
        <v>2002</v>
      </c>
    </row>
    <row r="86" spans="1:6" x14ac:dyDescent="0.25">
      <c r="A86" s="52" t="s">
        <v>616</v>
      </c>
      <c r="B86" s="52" t="s">
        <v>617</v>
      </c>
      <c r="C86" s="52" t="s">
        <v>626</v>
      </c>
      <c r="D86" s="52">
        <v>6</v>
      </c>
      <c r="E86" s="52" t="s">
        <v>627</v>
      </c>
      <c r="F86" s="52">
        <v>2003</v>
      </c>
    </row>
    <row r="87" spans="1:6" x14ac:dyDescent="0.25">
      <c r="A87" s="52" t="s">
        <v>616</v>
      </c>
      <c r="B87" s="52" t="s">
        <v>617</v>
      </c>
      <c r="C87" s="52" t="s">
        <v>626</v>
      </c>
      <c r="D87" s="52">
        <v>6</v>
      </c>
      <c r="E87" s="52" t="s">
        <v>627</v>
      </c>
      <c r="F87" s="52">
        <v>2004</v>
      </c>
    </row>
    <row r="88" spans="1:6" x14ac:dyDescent="0.25">
      <c r="A88" s="52" t="s">
        <v>616</v>
      </c>
      <c r="B88" s="52" t="s">
        <v>617</v>
      </c>
      <c r="C88" s="52" t="s">
        <v>626</v>
      </c>
      <c r="D88" s="52">
        <v>6</v>
      </c>
      <c r="E88" s="52" t="s">
        <v>627</v>
      </c>
      <c r="F88" s="52">
        <v>2005</v>
      </c>
    </row>
    <row r="89" spans="1:6" x14ac:dyDescent="0.25">
      <c r="A89" s="52" t="s">
        <v>616</v>
      </c>
      <c r="B89" s="52" t="s">
        <v>617</v>
      </c>
      <c r="C89" s="52" t="s">
        <v>626</v>
      </c>
      <c r="D89" s="52">
        <v>6</v>
      </c>
      <c r="E89" s="52" t="s">
        <v>627</v>
      </c>
      <c r="F89" s="52">
        <v>2006</v>
      </c>
    </row>
    <row r="90" spans="1:6" x14ac:dyDescent="0.25">
      <c r="A90" s="52" t="s">
        <v>616</v>
      </c>
      <c r="B90" s="52" t="s">
        <v>617</v>
      </c>
      <c r="C90" s="52" t="s">
        <v>626</v>
      </c>
      <c r="D90" s="52">
        <v>6</v>
      </c>
      <c r="E90" s="52" t="s">
        <v>627</v>
      </c>
      <c r="F90" s="52">
        <v>2007</v>
      </c>
    </row>
    <row r="91" spans="1:6" x14ac:dyDescent="0.25">
      <c r="A91" s="52" t="s">
        <v>616</v>
      </c>
      <c r="B91" s="52" t="s">
        <v>617</v>
      </c>
      <c r="C91" s="52" t="s">
        <v>626</v>
      </c>
      <c r="D91" s="52">
        <v>6</v>
      </c>
      <c r="E91" s="52" t="s">
        <v>627</v>
      </c>
      <c r="F91" s="52">
        <v>2008</v>
      </c>
    </row>
    <row r="92" spans="1:6" x14ac:dyDescent="0.25">
      <c r="A92" s="52" t="s">
        <v>616</v>
      </c>
      <c r="B92" s="52" t="s">
        <v>617</v>
      </c>
      <c r="C92" s="52" t="s">
        <v>626</v>
      </c>
      <c r="D92" s="52">
        <v>6</v>
      </c>
      <c r="E92" s="52" t="s">
        <v>627</v>
      </c>
      <c r="F92" s="52">
        <v>2009</v>
      </c>
    </row>
    <row r="93" spans="1:6" x14ac:dyDescent="0.25">
      <c r="A93" s="52" t="s">
        <v>616</v>
      </c>
      <c r="B93" s="52" t="s">
        <v>617</v>
      </c>
      <c r="C93" s="52" t="s">
        <v>626</v>
      </c>
      <c r="D93" s="52">
        <v>6</v>
      </c>
      <c r="E93" s="52" t="s">
        <v>627</v>
      </c>
      <c r="F93" s="52">
        <v>2010</v>
      </c>
    </row>
    <row r="94" spans="1:6" x14ac:dyDescent="0.25">
      <c r="A94" s="52" t="s">
        <v>616</v>
      </c>
      <c r="B94" s="52" t="s">
        <v>617</v>
      </c>
      <c r="C94" s="52" t="s">
        <v>626</v>
      </c>
      <c r="D94" s="52">
        <v>6</v>
      </c>
      <c r="E94" s="52" t="s">
        <v>627</v>
      </c>
      <c r="F94" s="52">
        <v>2011</v>
      </c>
    </row>
    <row r="95" spans="1:6" x14ac:dyDescent="0.25">
      <c r="A95" s="52" t="s">
        <v>616</v>
      </c>
      <c r="B95" s="52" t="s">
        <v>617</v>
      </c>
      <c r="C95" s="52" t="s">
        <v>626</v>
      </c>
      <c r="D95" s="52">
        <v>6</v>
      </c>
      <c r="E95" s="52" t="s">
        <v>627</v>
      </c>
      <c r="F95" s="52">
        <v>2012</v>
      </c>
    </row>
    <row r="96" spans="1:6" x14ac:dyDescent="0.25">
      <c r="A96" s="52" t="s">
        <v>616</v>
      </c>
      <c r="B96" s="52" t="s">
        <v>617</v>
      </c>
      <c r="C96" s="52" t="s">
        <v>626</v>
      </c>
      <c r="D96" s="52">
        <v>6</v>
      </c>
      <c r="E96" s="52" t="s">
        <v>627</v>
      </c>
      <c r="F96" s="52">
        <v>2013</v>
      </c>
    </row>
    <row r="97" spans="1:6" x14ac:dyDescent="0.25">
      <c r="A97" s="52" t="s">
        <v>616</v>
      </c>
      <c r="B97" s="52" t="s">
        <v>617</v>
      </c>
      <c r="C97" s="52" t="s">
        <v>628</v>
      </c>
      <c r="D97" s="52">
        <v>2</v>
      </c>
      <c r="E97" s="52" t="s">
        <v>629</v>
      </c>
      <c r="F97" s="52">
        <v>1995</v>
      </c>
    </row>
    <row r="98" spans="1:6" x14ac:dyDescent="0.25">
      <c r="A98" s="52" t="s">
        <v>616</v>
      </c>
      <c r="B98" s="52" t="s">
        <v>617</v>
      </c>
      <c r="C98" s="52" t="s">
        <v>628</v>
      </c>
      <c r="D98" s="52">
        <v>2</v>
      </c>
      <c r="E98" s="52" t="s">
        <v>629</v>
      </c>
      <c r="F98" s="52">
        <v>1996</v>
      </c>
    </row>
    <row r="99" spans="1:6" x14ac:dyDescent="0.25">
      <c r="A99" s="52" t="s">
        <v>616</v>
      </c>
      <c r="B99" s="52" t="s">
        <v>617</v>
      </c>
      <c r="C99" s="52" t="s">
        <v>628</v>
      </c>
      <c r="D99" s="52">
        <v>2</v>
      </c>
      <c r="E99" s="52" t="s">
        <v>629</v>
      </c>
      <c r="F99" s="52">
        <v>1997</v>
      </c>
    </row>
    <row r="100" spans="1:6" x14ac:dyDescent="0.25">
      <c r="A100" s="52" t="s">
        <v>616</v>
      </c>
      <c r="B100" s="52" t="s">
        <v>617</v>
      </c>
      <c r="C100" s="52" t="s">
        <v>628</v>
      </c>
      <c r="D100" s="52">
        <v>2</v>
      </c>
      <c r="E100" s="52" t="s">
        <v>629</v>
      </c>
      <c r="F100" s="52">
        <v>1998</v>
      </c>
    </row>
    <row r="101" spans="1:6" x14ac:dyDescent="0.25">
      <c r="A101" s="52" t="s">
        <v>616</v>
      </c>
      <c r="B101" s="52" t="s">
        <v>617</v>
      </c>
      <c r="C101" s="52" t="s">
        <v>628</v>
      </c>
      <c r="D101" s="52">
        <v>2</v>
      </c>
      <c r="E101" s="52" t="s">
        <v>629</v>
      </c>
      <c r="F101" s="52">
        <v>1999</v>
      </c>
    </row>
    <row r="102" spans="1:6" x14ac:dyDescent="0.25">
      <c r="A102" s="52" t="s">
        <v>616</v>
      </c>
      <c r="B102" s="52" t="s">
        <v>617</v>
      </c>
      <c r="C102" s="52" t="s">
        <v>628</v>
      </c>
      <c r="D102" s="52">
        <v>2</v>
      </c>
      <c r="E102" s="52" t="s">
        <v>629</v>
      </c>
      <c r="F102" s="52">
        <v>2000</v>
      </c>
    </row>
    <row r="103" spans="1:6" x14ac:dyDescent="0.25">
      <c r="A103" s="52" t="s">
        <v>616</v>
      </c>
      <c r="B103" s="52" t="s">
        <v>617</v>
      </c>
      <c r="C103" s="52" t="s">
        <v>628</v>
      </c>
      <c r="D103" s="52">
        <v>2</v>
      </c>
      <c r="E103" s="52" t="s">
        <v>629</v>
      </c>
      <c r="F103" s="52">
        <v>2001</v>
      </c>
    </row>
    <row r="104" spans="1:6" x14ac:dyDescent="0.25">
      <c r="A104" s="52" t="s">
        <v>616</v>
      </c>
      <c r="B104" s="52" t="s">
        <v>617</v>
      </c>
      <c r="C104" s="52" t="s">
        <v>628</v>
      </c>
      <c r="D104" s="52">
        <v>2</v>
      </c>
      <c r="E104" s="52" t="s">
        <v>629</v>
      </c>
      <c r="F104" s="52">
        <v>2002</v>
      </c>
    </row>
    <row r="105" spans="1:6" x14ac:dyDescent="0.25">
      <c r="A105" s="52" t="s">
        <v>616</v>
      </c>
      <c r="B105" s="52" t="s">
        <v>617</v>
      </c>
      <c r="C105" s="52" t="s">
        <v>628</v>
      </c>
      <c r="D105" s="52">
        <v>2</v>
      </c>
      <c r="E105" s="52" t="s">
        <v>629</v>
      </c>
      <c r="F105" s="52">
        <v>2003</v>
      </c>
    </row>
    <row r="106" spans="1:6" x14ac:dyDescent="0.25">
      <c r="A106" s="52" t="s">
        <v>616</v>
      </c>
      <c r="B106" s="52" t="s">
        <v>617</v>
      </c>
      <c r="C106" s="52" t="s">
        <v>628</v>
      </c>
      <c r="D106" s="52">
        <v>2</v>
      </c>
      <c r="E106" s="52" t="s">
        <v>629</v>
      </c>
      <c r="F106" s="52">
        <v>2004</v>
      </c>
    </row>
    <row r="107" spans="1:6" x14ac:dyDescent="0.25">
      <c r="A107" s="52" t="s">
        <v>616</v>
      </c>
      <c r="B107" s="52" t="s">
        <v>617</v>
      </c>
      <c r="C107" s="52" t="s">
        <v>628</v>
      </c>
      <c r="D107" s="52">
        <v>2</v>
      </c>
      <c r="E107" s="52" t="s">
        <v>629</v>
      </c>
      <c r="F107" s="52">
        <v>2005</v>
      </c>
    </row>
    <row r="108" spans="1:6" x14ac:dyDescent="0.25">
      <c r="A108" s="52" t="s">
        <v>616</v>
      </c>
      <c r="B108" s="52" t="s">
        <v>617</v>
      </c>
      <c r="C108" s="52" t="s">
        <v>628</v>
      </c>
      <c r="D108" s="52">
        <v>2</v>
      </c>
      <c r="E108" s="52" t="s">
        <v>629</v>
      </c>
      <c r="F108" s="52">
        <v>2006</v>
      </c>
    </row>
    <row r="109" spans="1:6" x14ac:dyDescent="0.25">
      <c r="A109" s="52" t="s">
        <v>616</v>
      </c>
      <c r="B109" s="52" t="s">
        <v>617</v>
      </c>
      <c r="C109" s="52" t="s">
        <v>628</v>
      </c>
      <c r="D109" s="52">
        <v>2</v>
      </c>
      <c r="E109" s="52" t="s">
        <v>629</v>
      </c>
      <c r="F109" s="52">
        <v>2007</v>
      </c>
    </row>
    <row r="110" spans="1:6" x14ac:dyDescent="0.25">
      <c r="A110" s="52" t="s">
        <v>616</v>
      </c>
      <c r="B110" s="52" t="s">
        <v>617</v>
      </c>
      <c r="C110" s="52" t="s">
        <v>628</v>
      </c>
      <c r="D110" s="52">
        <v>2</v>
      </c>
      <c r="E110" s="52" t="s">
        <v>629</v>
      </c>
      <c r="F110" s="52">
        <v>2008</v>
      </c>
    </row>
    <row r="111" spans="1:6" x14ac:dyDescent="0.25">
      <c r="A111" s="52" t="s">
        <v>616</v>
      </c>
      <c r="B111" s="52" t="s">
        <v>617</v>
      </c>
      <c r="C111" s="52" t="s">
        <v>628</v>
      </c>
      <c r="D111" s="52">
        <v>2</v>
      </c>
      <c r="E111" s="52" t="s">
        <v>629</v>
      </c>
      <c r="F111" s="52">
        <v>2009</v>
      </c>
    </row>
    <row r="112" spans="1:6" x14ac:dyDescent="0.25">
      <c r="A112" s="52" t="s">
        <v>616</v>
      </c>
      <c r="B112" s="52" t="s">
        <v>617</v>
      </c>
      <c r="C112" s="52" t="s">
        <v>628</v>
      </c>
      <c r="D112" s="52">
        <v>2</v>
      </c>
      <c r="E112" s="52" t="s">
        <v>629</v>
      </c>
      <c r="F112" s="52">
        <v>2010</v>
      </c>
    </row>
    <row r="113" spans="1:6" x14ac:dyDescent="0.25">
      <c r="A113" s="52" t="s">
        <v>616</v>
      </c>
      <c r="B113" s="52" t="s">
        <v>617</v>
      </c>
      <c r="C113" s="52" t="s">
        <v>628</v>
      </c>
      <c r="D113" s="52">
        <v>2</v>
      </c>
      <c r="E113" s="52" t="s">
        <v>629</v>
      </c>
      <c r="F113" s="52">
        <v>2011</v>
      </c>
    </row>
    <row r="114" spans="1:6" x14ac:dyDescent="0.25">
      <c r="A114" s="52" t="s">
        <v>616</v>
      </c>
      <c r="B114" s="52" t="s">
        <v>617</v>
      </c>
      <c r="C114" s="52" t="s">
        <v>628</v>
      </c>
      <c r="D114" s="52">
        <v>2</v>
      </c>
      <c r="E114" s="52" t="s">
        <v>629</v>
      </c>
      <c r="F114" s="52">
        <v>2012</v>
      </c>
    </row>
    <row r="115" spans="1:6" x14ac:dyDescent="0.25">
      <c r="A115" s="52" t="s">
        <v>616</v>
      </c>
      <c r="B115" s="52" t="s">
        <v>617</v>
      </c>
      <c r="C115" s="52" t="s">
        <v>628</v>
      </c>
      <c r="D115" s="52">
        <v>2</v>
      </c>
      <c r="E115" s="52" t="s">
        <v>629</v>
      </c>
      <c r="F115" s="52">
        <v>2013</v>
      </c>
    </row>
    <row r="116" spans="1:6" x14ac:dyDescent="0.25">
      <c r="A116" s="52" t="s">
        <v>616</v>
      </c>
      <c r="B116" s="52" t="s">
        <v>617</v>
      </c>
      <c r="C116" s="52" t="s">
        <v>630</v>
      </c>
      <c r="D116" s="52">
        <v>10</v>
      </c>
      <c r="E116" s="52" t="s">
        <v>631</v>
      </c>
      <c r="F116" s="52">
        <v>1995</v>
      </c>
    </row>
    <row r="117" spans="1:6" x14ac:dyDescent="0.25">
      <c r="A117" s="52" t="s">
        <v>616</v>
      </c>
      <c r="B117" s="52" t="s">
        <v>617</v>
      </c>
      <c r="C117" s="52" t="s">
        <v>630</v>
      </c>
      <c r="D117" s="52">
        <v>10</v>
      </c>
      <c r="E117" s="52" t="s">
        <v>631</v>
      </c>
      <c r="F117" s="52">
        <v>1996</v>
      </c>
    </row>
    <row r="118" spans="1:6" x14ac:dyDescent="0.25">
      <c r="A118" s="52" t="s">
        <v>616</v>
      </c>
      <c r="B118" s="52" t="s">
        <v>617</v>
      </c>
      <c r="C118" s="52" t="s">
        <v>630</v>
      </c>
      <c r="D118" s="52">
        <v>10</v>
      </c>
      <c r="E118" s="52" t="s">
        <v>631</v>
      </c>
      <c r="F118" s="52">
        <v>1997</v>
      </c>
    </row>
    <row r="119" spans="1:6" x14ac:dyDescent="0.25">
      <c r="A119" s="52" t="s">
        <v>616</v>
      </c>
      <c r="B119" s="52" t="s">
        <v>617</v>
      </c>
      <c r="C119" s="52" t="s">
        <v>630</v>
      </c>
      <c r="D119" s="52">
        <v>10</v>
      </c>
      <c r="E119" s="52" t="s">
        <v>631</v>
      </c>
      <c r="F119" s="52">
        <v>1998</v>
      </c>
    </row>
    <row r="120" spans="1:6" x14ac:dyDescent="0.25">
      <c r="A120" s="52" t="s">
        <v>616</v>
      </c>
      <c r="B120" s="52" t="s">
        <v>617</v>
      </c>
      <c r="C120" s="52" t="s">
        <v>630</v>
      </c>
      <c r="D120" s="52">
        <v>10</v>
      </c>
      <c r="E120" s="52" t="s">
        <v>631</v>
      </c>
      <c r="F120" s="52">
        <v>1999</v>
      </c>
    </row>
    <row r="121" spans="1:6" x14ac:dyDescent="0.25">
      <c r="A121" s="52" t="s">
        <v>616</v>
      </c>
      <c r="B121" s="52" t="s">
        <v>617</v>
      </c>
      <c r="C121" s="52" t="s">
        <v>630</v>
      </c>
      <c r="D121" s="52">
        <v>10</v>
      </c>
      <c r="E121" s="52" t="s">
        <v>631</v>
      </c>
      <c r="F121" s="52">
        <v>2000</v>
      </c>
    </row>
    <row r="122" spans="1:6" x14ac:dyDescent="0.25">
      <c r="A122" s="52" t="s">
        <v>616</v>
      </c>
      <c r="B122" s="52" t="s">
        <v>617</v>
      </c>
      <c r="C122" s="52" t="s">
        <v>630</v>
      </c>
      <c r="D122" s="52">
        <v>10</v>
      </c>
      <c r="E122" s="52" t="s">
        <v>631</v>
      </c>
      <c r="F122" s="52">
        <v>2001</v>
      </c>
    </row>
    <row r="123" spans="1:6" x14ac:dyDescent="0.25">
      <c r="A123" s="52" t="s">
        <v>616</v>
      </c>
      <c r="B123" s="52" t="s">
        <v>617</v>
      </c>
      <c r="C123" s="52" t="s">
        <v>630</v>
      </c>
      <c r="D123" s="52">
        <v>10</v>
      </c>
      <c r="E123" s="52" t="s">
        <v>631</v>
      </c>
      <c r="F123" s="52">
        <v>2002</v>
      </c>
    </row>
    <row r="124" spans="1:6" x14ac:dyDescent="0.25">
      <c r="A124" s="52" t="s">
        <v>616</v>
      </c>
      <c r="B124" s="52" t="s">
        <v>617</v>
      </c>
      <c r="C124" s="52" t="s">
        <v>630</v>
      </c>
      <c r="D124" s="52">
        <v>10</v>
      </c>
      <c r="E124" s="52" t="s">
        <v>631</v>
      </c>
      <c r="F124" s="52">
        <v>2003</v>
      </c>
    </row>
    <row r="125" spans="1:6" x14ac:dyDescent="0.25">
      <c r="A125" s="52" t="s">
        <v>616</v>
      </c>
      <c r="B125" s="52" t="s">
        <v>617</v>
      </c>
      <c r="C125" s="52" t="s">
        <v>630</v>
      </c>
      <c r="D125" s="52">
        <v>10</v>
      </c>
      <c r="E125" s="52" t="s">
        <v>631</v>
      </c>
      <c r="F125" s="52">
        <v>2004</v>
      </c>
    </row>
    <row r="126" spans="1:6" x14ac:dyDescent="0.25">
      <c r="A126" s="52" t="s">
        <v>616</v>
      </c>
      <c r="B126" s="52" t="s">
        <v>617</v>
      </c>
      <c r="C126" s="52" t="s">
        <v>630</v>
      </c>
      <c r="D126" s="52">
        <v>10</v>
      </c>
      <c r="E126" s="52" t="s">
        <v>631</v>
      </c>
      <c r="F126" s="52">
        <v>2005</v>
      </c>
    </row>
    <row r="127" spans="1:6" x14ac:dyDescent="0.25">
      <c r="A127" s="52" t="s">
        <v>616</v>
      </c>
      <c r="B127" s="52" t="s">
        <v>617</v>
      </c>
      <c r="C127" s="52" t="s">
        <v>630</v>
      </c>
      <c r="D127" s="52">
        <v>10</v>
      </c>
      <c r="E127" s="52" t="s">
        <v>631</v>
      </c>
      <c r="F127" s="52">
        <v>2006</v>
      </c>
    </row>
    <row r="128" spans="1:6" x14ac:dyDescent="0.25">
      <c r="A128" s="52" t="s">
        <v>616</v>
      </c>
      <c r="B128" s="52" t="s">
        <v>617</v>
      </c>
      <c r="C128" s="52" t="s">
        <v>630</v>
      </c>
      <c r="D128" s="52">
        <v>10</v>
      </c>
      <c r="E128" s="52" t="s">
        <v>631</v>
      </c>
      <c r="F128" s="52">
        <v>2007</v>
      </c>
    </row>
    <row r="129" spans="1:6" x14ac:dyDescent="0.25">
      <c r="A129" s="52" t="s">
        <v>616</v>
      </c>
      <c r="B129" s="52" t="s">
        <v>617</v>
      </c>
      <c r="C129" s="52" t="s">
        <v>630</v>
      </c>
      <c r="D129" s="52">
        <v>10</v>
      </c>
      <c r="E129" s="52" t="s">
        <v>631</v>
      </c>
      <c r="F129" s="52">
        <v>2008</v>
      </c>
    </row>
    <row r="130" spans="1:6" x14ac:dyDescent="0.25">
      <c r="A130" s="52" t="s">
        <v>616</v>
      </c>
      <c r="B130" s="52" t="s">
        <v>617</v>
      </c>
      <c r="C130" s="52" t="s">
        <v>630</v>
      </c>
      <c r="D130" s="52">
        <v>10</v>
      </c>
      <c r="E130" s="52" t="s">
        <v>631</v>
      </c>
      <c r="F130" s="52">
        <v>2009</v>
      </c>
    </row>
    <row r="131" spans="1:6" x14ac:dyDescent="0.25">
      <c r="A131" s="52" t="s">
        <v>616</v>
      </c>
      <c r="B131" s="52" t="s">
        <v>617</v>
      </c>
      <c r="C131" s="52" t="s">
        <v>630</v>
      </c>
      <c r="D131" s="52">
        <v>10</v>
      </c>
      <c r="E131" s="52" t="s">
        <v>631</v>
      </c>
      <c r="F131" s="52">
        <v>2010</v>
      </c>
    </row>
    <row r="132" spans="1:6" x14ac:dyDescent="0.25">
      <c r="A132" s="52" t="s">
        <v>616</v>
      </c>
      <c r="B132" s="52" t="s">
        <v>617</v>
      </c>
      <c r="C132" s="52" t="s">
        <v>630</v>
      </c>
      <c r="D132" s="52">
        <v>10</v>
      </c>
      <c r="E132" s="52" t="s">
        <v>631</v>
      </c>
      <c r="F132" s="52">
        <v>2011</v>
      </c>
    </row>
    <row r="133" spans="1:6" x14ac:dyDescent="0.25">
      <c r="A133" s="52" t="s">
        <v>616</v>
      </c>
      <c r="B133" s="52" t="s">
        <v>617</v>
      </c>
      <c r="C133" s="52" t="s">
        <v>630</v>
      </c>
      <c r="D133" s="52">
        <v>10</v>
      </c>
      <c r="E133" s="52" t="s">
        <v>631</v>
      </c>
      <c r="F133" s="52">
        <v>2012</v>
      </c>
    </row>
    <row r="134" spans="1:6" x14ac:dyDescent="0.25">
      <c r="A134" s="52" t="s">
        <v>616</v>
      </c>
      <c r="B134" s="52" t="s">
        <v>617</v>
      </c>
      <c r="C134" s="52" t="s">
        <v>630</v>
      </c>
      <c r="D134" s="52">
        <v>10</v>
      </c>
      <c r="E134" s="52" t="s">
        <v>631</v>
      </c>
      <c r="F134" s="52">
        <v>2013</v>
      </c>
    </row>
    <row r="135" spans="1:6" x14ac:dyDescent="0.25">
      <c r="A135" s="52" t="s">
        <v>616</v>
      </c>
      <c r="B135" s="52" t="s">
        <v>617</v>
      </c>
      <c r="C135" s="52" t="s">
        <v>632</v>
      </c>
      <c r="D135" s="52">
        <v>8</v>
      </c>
      <c r="E135" s="52" t="s">
        <v>633</v>
      </c>
      <c r="F135" s="52">
        <v>1995</v>
      </c>
    </row>
    <row r="136" spans="1:6" x14ac:dyDescent="0.25">
      <c r="A136" s="52" t="s">
        <v>616</v>
      </c>
      <c r="B136" s="52" t="s">
        <v>617</v>
      </c>
      <c r="C136" s="52" t="s">
        <v>632</v>
      </c>
      <c r="D136" s="52">
        <v>8</v>
      </c>
      <c r="E136" s="52" t="s">
        <v>633</v>
      </c>
      <c r="F136" s="52">
        <v>1996</v>
      </c>
    </row>
    <row r="137" spans="1:6" x14ac:dyDescent="0.25">
      <c r="A137" s="52" t="s">
        <v>616</v>
      </c>
      <c r="B137" s="52" t="s">
        <v>617</v>
      </c>
      <c r="C137" s="52" t="s">
        <v>632</v>
      </c>
      <c r="D137" s="52">
        <v>8</v>
      </c>
      <c r="E137" s="52" t="s">
        <v>633</v>
      </c>
      <c r="F137" s="52">
        <v>1997</v>
      </c>
    </row>
    <row r="138" spans="1:6" x14ac:dyDescent="0.25">
      <c r="A138" s="52" t="s">
        <v>616</v>
      </c>
      <c r="B138" s="52" t="s">
        <v>617</v>
      </c>
      <c r="C138" s="52" t="s">
        <v>632</v>
      </c>
      <c r="D138" s="52">
        <v>8</v>
      </c>
      <c r="E138" s="52" t="s">
        <v>633</v>
      </c>
      <c r="F138" s="52">
        <v>1998</v>
      </c>
    </row>
    <row r="139" spans="1:6" x14ac:dyDescent="0.25">
      <c r="A139" s="52" t="s">
        <v>616</v>
      </c>
      <c r="B139" s="52" t="s">
        <v>617</v>
      </c>
      <c r="C139" s="52" t="s">
        <v>632</v>
      </c>
      <c r="D139" s="52">
        <v>8</v>
      </c>
      <c r="E139" s="52" t="s">
        <v>633</v>
      </c>
      <c r="F139" s="52">
        <v>1999</v>
      </c>
    </row>
    <row r="140" spans="1:6" x14ac:dyDescent="0.25">
      <c r="A140" s="52" t="s">
        <v>616</v>
      </c>
      <c r="B140" s="52" t="s">
        <v>617</v>
      </c>
      <c r="C140" s="52" t="s">
        <v>632</v>
      </c>
      <c r="D140" s="52">
        <v>8</v>
      </c>
      <c r="E140" s="52" t="s">
        <v>633</v>
      </c>
      <c r="F140" s="52">
        <v>2000</v>
      </c>
    </row>
    <row r="141" spans="1:6" x14ac:dyDescent="0.25">
      <c r="A141" s="52" t="s">
        <v>616</v>
      </c>
      <c r="B141" s="52" t="s">
        <v>617</v>
      </c>
      <c r="C141" s="52" t="s">
        <v>632</v>
      </c>
      <c r="D141" s="52">
        <v>8</v>
      </c>
      <c r="E141" s="52" t="s">
        <v>633</v>
      </c>
      <c r="F141" s="52">
        <v>2001</v>
      </c>
    </row>
    <row r="142" spans="1:6" x14ac:dyDescent="0.25">
      <c r="A142" s="52" t="s">
        <v>616</v>
      </c>
      <c r="B142" s="52" t="s">
        <v>617</v>
      </c>
      <c r="C142" s="52" t="s">
        <v>632</v>
      </c>
      <c r="D142" s="52">
        <v>8</v>
      </c>
      <c r="E142" s="52" t="s">
        <v>633</v>
      </c>
      <c r="F142" s="52">
        <v>2002</v>
      </c>
    </row>
    <row r="143" spans="1:6" x14ac:dyDescent="0.25">
      <c r="A143" s="52" t="s">
        <v>616</v>
      </c>
      <c r="B143" s="52" t="s">
        <v>617</v>
      </c>
      <c r="C143" s="52" t="s">
        <v>632</v>
      </c>
      <c r="D143" s="52">
        <v>8</v>
      </c>
      <c r="E143" s="52" t="s">
        <v>633</v>
      </c>
      <c r="F143" s="52">
        <v>2003</v>
      </c>
    </row>
    <row r="144" spans="1:6" x14ac:dyDescent="0.25">
      <c r="A144" s="52" t="s">
        <v>616</v>
      </c>
      <c r="B144" s="52" t="s">
        <v>617</v>
      </c>
      <c r="C144" s="52" t="s">
        <v>632</v>
      </c>
      <c r="D144" s="52">
        <v>8</v>
      </c>
      <c r="E144" s="52" t="s">
        <v>633</v>
      </c>
      <c r="F144" s="52">
        <v>2004</v>
      </c>
    </row>
    <row r="145" spans="1:6" x14ac:dyDescent="0.25">
      <c r="A145" s="52" t="s">
        <v>616</v>
      </c>
      <c r="B145" s="52" t="s">
        <v>617</v>
      </c>
      <c r="C145" s="52" t="s">
        <v>632</v>
      </c>
      <c r="D145" s="52">
        <v>8</v>
      </c>
      <c r="E145" s="52" t="s">
        <v>633</v>
      </c>
      <c r="F145" s="52">
        <v>2005</v>
      </c>
    </row>
    <row r="146" spans="1:6" x14ac:dyDescent="0.25">
      <c r="A146" s="52" t="s">
        <v>616</v>
      </c>
      <c r="B146" s="52" t="s">
        <v>617</v>
      </c>
      <c r="C146" s="52" t="s">
        <v>632</v>
      </c>
      <c r="D146" s="52">
        <v>8</v>
      </c>
      <c r="E146" s="52" t="s">
        <v>633</v>
      </c>
      <c r="F146" s="52">
        <v>2006</v>
      </c>
    </row>
    <row r="147" spans="1:6" x14ac:dyDescent="0.25">
      <c r="A147" s="52" t="s">
        <v>616</v>
      </c>
      <c r="B147" s="52" t="s">
        <v>617</v>
      </c>
      <c r="C147" s="52" t="s">
        <v>632</v>
      </c>
      <c r="D147" s="52">
        <v>8</v>
      </c>
      <c r="E147" s="52" t="s">
        <v>633</v>
      </c>
      <c r="F147" s="52">
        <v>2007</v>
      </c>
    </row>
    <row r="148" spans="1:6" x14ac:dyDescent="0.25">
      <c r="A148" s="52" t="s">
        <v>616</v>
      </c>
      <c r="B148" s="52" t="s">
        <v>617</v>
      </c>
      <c r="C148" s="52" t="s">
        <v>632</v>
      </c>
      <c r="D148" s="52">
        <v>8</v>
      </c>
      <c r="E148" s="52" t="s">
        <v>633</v>
      </c>
      <c r="F148" s="52">
        <v>2008</v>
      </c>
    </row>
    <row r="149" spans="1:6" x14ac:dyDescent="0.25">
      <c r="A149" s="52" t="s">
        <v>616</v>
      </c>
      <c r="B149" s="52" t="s">
        <v>617</v>
      </c>
      <c r="C149" s="52" t="s">
        <v>632</v>
      </c>
      <c r="D149" s="52">
        <v>8</v>
      </c>
      <c r="E149" s="52" t="s">
        <v>633</v>
      </c>
      <c r="F149" s="52">
        <v>2009</v>
      </c>
    </row>
    <row r="150" spans="1:6" x14ac:dyDescent="0.25">
      <c r="A150" s="52" t="s">
        <v>616</v>
      </c>
      <c r="B150" s="52" t="s">
        <v>617</v>
      </c>
      <c r="C150" s="52" t="s">
        <v>632</v>
      </c>
      <c r="D150" s="52">
        <v>8</v>
      </c>
      <c r="E150" s="52" t="s">
        <v>633</v>
      </c>
      <c r="F150" s="52">
        <v>2010</v>
      </c>
    </row>
    <row r="151" spans="1:6" x14ac:dyDescent="0.25">
      <c r="A151" s="52" t="s">
        <v>616</v>
      </c>
      <c r="B151" s="52" t="s">
        <v>617</v>
      </c>
      <c r="C151" s="52" t="s">
        <v>632</v>
      </c>
      <c r="D151" s="52">
        <v>8</v>
      </c>
      <c r="E151" s="52" t="s">
        <v>633</v>
      </c>
      <c r="F151" s="52">
        <v>2011</v>
      </c>
    </row>
    <row r="152" spans="1:6" x14ac:dyDescent="0.25">
      <c r="A152" s="52" t="s">
        <v>616</v>
      </c>
      <c r="B152" s="52" t="s">
        <v>617</v>
      </c>
      <c r="C152" s="52" t="s">
        <v>632</v>
      </c>
      <c r="D152" s="52">
        <v>8</v>
      </c>
      <c r="E152" s="52" t="s">
        <v>633</v>
      </c>
      <c r="F152" s="52">
        <v>2012</v>
      </c>
    </row>
    <row r="153" spans="1:6" x14ac:dyDescent="0.25">
      <c r="A153" s="52" t="s">
        <v>616</v>
      </c>
      <c r="B153" s="52" t="s">
        <v>617</v>
      </c>
      <c r="C153" s="52" t="s">
        <v>632</v>
      </c>
      <c r="D153" s="52">
        <v>8</v>
      </c>
      <c r="E153" s="52" t="s">
        <v>633</v>
      </c>
      <c r="F153" s="52">
        <v>2013</v>
      </c>
    </row>
    <row r="154" spans="1:6" x14ac:dyDescent="0.25">
      <c r="A154" s="52" t="s">
        <v>616</v>
      </c>
      <c r="B154" s="52" t="s">
        <v>617</v>
      </c>
      <c r="C154" s="52" t="s">
        <v>634</v>
      </c>
      <c r="D154" s="52">
        <v>11</v>
      </c>
      <c r="E154" s="52" t="s">
        <v>635</v>
      </c>
      <c r="F154" s="52">
        <v>1995</v>
      </c>
    </row>
    <row r="155" spans="1:6" x14ac:dyDescent="0.25">
      <c r="A155" s="52" t="s">
        <v>616</v>
      </c>
      <c r="B155" s="52" t="s">
        <v>617</v>
      </c>
      <c r="C155" s="52" t="s">
        <v>634</v>
      </c>
      <c r="D155" s="52">
        <v>11</v>
      </c>
      <c r="E155" s="52" t="s">
        <v>635</v>
      </c>
      <c r="F155" s="52">
        <v>1996</v>
      </c>
    </row>
    <row r="156" spans="1:6" x14ac:dyDescent="0.25">
      <c r="A156" s="52" t="s">
        <v>616</v>
      </c>
      <c r="B156" s="52" t="s">
        <v>617</v>
      </c>
      <c r="C156" s="52" t="s">
        <v>634</v>
      </c>
      <c r="D156" s="52">
        <v>11</v>
      </c>
      <c r="E156" s="52" t="s">
        <v>635</v>
      </c>
      <c r="F156" s="52">
        <v>1997</v>
      </c>
    </row>
    <row r="157" spans="1:6" x14ac:dyDescent="0.25">
      <c r="A157" s="52" t="s">
        <v>616</v>
      </c>
      <c r="B157" s="52" t="s">
        <v>617</v>
      </c>
      <c r="C157" s="52" t="s">
        <v>634</v>
      </c>
      <c r="D157" s="52">
        <v>11</v>
      </c>
      <c r="E157" s="52" t="s">
        <v>635</v>
      </c>
      <c r="F157" s="52">
        <v>1998</v>
      </c>
    </row>
    <row r="158" spans="1:6" x14ac:dyDescent="0.25">
      <c r="A158" s="52" t="s">
        <v>616</v>
      </c>
      <c r="B158" s="52" t="s">
        <v>617</v>
      </c>
      <c r="C158" s="52" t="s">
        <v>634</v>
      </c>
      <c r="D158" s="52">
        <v>11</v>
      </c>
      <c r="E158" s="52" t="s">
        <v>635</v>
      </c>
      <c r="F158" s="52">
        <v>1999</v>
      </c>
    </row>
    <row r="159" spans="1:6" x14ac:dyDescent="0.25">
      <c r="A159" s="52" t="s">
        <v>616</v>
      </c>
      <c r="B159" s="52" t="s">
        <v>617</v>
      </c>
      <c r="C159" s="52" t="s">
        <v>634</v>
      </c>
      <c r="D159" s="52">
        <v>11</v>
      </c>
      <c r="E159" s="52" t="s">
        <v>635</v>
      </c>
      <c r="F159" s="52">
        <v>2000</v>
      </c>
    </row>
    <row r="160" spans="1:6" x14ac:dyDescent="0.25">
      <c r="A160" s="52" t="s">
        <v>616</v>
      </c>
      <c r="B160" s="52" t="s">
        <v>617</v>
      </c>
      <c r="C160" s="52" t="s">
        <v>634</v>
      </c>
      <c r="D160" s="52">
        <v>11</v>
      </c>
      <c r="E160" s="52" t="s">
        <v>635</v>
      </c>
      <c r="F160" s="52">
        <v>2001</v>
      </c>
    </row>
    <row r="161" spans="1:6" x14ac:dyDescent="0.25">
      <c r="A161" s="52" t="s">
        <v>616</v>
      </c>
      <c r="B161" s="52" t="s">
        <v>617</v>
      </c>
      <c r="C161" s="52" t="s">
        <v>634</v>
      </c>
      <c r="D161" s="52">
        <v>11</v>
      </c>
      <c r="E161" s="52" t="s">
        <v>635</v>
      </c>
      <c r="F161" s="52">
        <v>2002</v>
      </c>
    </row>
    <row r="162" spans="1:6" x14ac:dyDescent="0.25">
      <c r="A162" s="52" t="s">
        <v>616</v>
      </c>
      <c r="B162" s="52" t="s">
        <v>617</v>
      </c>
      <c r="C162" s="52" t="s">
        <v>634</v>
      </c>
      <c r="D162" s="52">
        <v>11</v>
      </c>
      <c r="E162" s="52" t="s">
        <v>635</v>
      </c>
      <c r="F162" s="52">
        <v>2003</v>
      </c>
    </row>
    <row r="163" spans="1:6" x14ac:dyDescent="0.25">
      <c r="A163" s="52" t="s">
        <v>616</v>
      </c>
      <c r="B163" s="52" t="s">
        <v>617</v>
      </c>
      <c r="C163" s="52" t="s">
        <v>634</v>
      </c>
      <c r="D163" s="52">
        <v>11</v>
      </c>
      <c r="E163" s="52" t="s">
        <v>635</v>
      </c>
      <c r="F163" s="52">
        <v>2004</v>
      </c>
    </row>
    <row r="164" spans="1:6" x14ac:dyDescent="0.25">
      <c r="A164" s="52" t="s">
        <v>616</v>
      </c>
      <c r="B164" s="52" t="s">
        <v>617</v>
      </c>
      <c r="C164" s="52" t="s">
        <v>634</v>
      </c>
      <c r="D164" s="52">
        <v>11</v>
      </c>
      <c r="E164" s="52" t="s">
        <v>635</v>
      </c>
      <c r="F164" s="52">
        <v>2005</v>
      </c>
    </row>
    <row r="165" spans="1:6" x14ac:dyDescent="0.25">
      <c r="A165" s="52" t="s">
        <v>616</v>
      </c>
      <c r="B165" s="52" t="s">
        <v>617</v>
      </c>
      <c r="C165" s="52" t="s">
        <v>634</v>
      </c>
      <c r="D165" s="52">
        <v>11</v>
      </c>
      <c r="E165" s="52" t="s">
        <v>635</v>
      </c>
      <c r="F165" s="52">
        <v>2006</v>
      </c>
    </row>
    <row r="166" spans="1:6" x14ac:dyDescent="0.25">
      <c r="A166" s="52" t="s">
        <v>616</v>
      </c>
      <c r="B166" s="52" t="s">
        <v>617</v>
      </c>
      <c r="C166" s="52" t="s">
        <v>634</v>
      </c>
      <c r="D166" s="52">
        <v>11</v>
      </c>
      <c r="E166" s="52" t="s">
        <v>635</v>
      </c>
      <c r="F166" s="52">
        <v>2007</v>
      </c>
    </row>
    <row r="167" spans="1:6" x14ac:dyDescent="0.25">
      <c r="A167" s="52" t="s">
        <v>616</v>
      </c>
      <c r="B167" s="52" t="s">
        <v>617</v>
      </c>
      <c r="C167" s="52" t="s">
        <v>634</v>
      </c>
      <c r="D167" s="52">
        <v>11</v>
      </c>
      <c r="E167" s="52" t="s">
        <v>635</v>
      </c>
      <c r="F167" s="52">
        <v>2008</v>
      </c>
    </row>
    <row r="168" spans="1:6" x14ac:dyDescent="0.25">
      <c r="A168" s="52" t="s">
        <v>616</v>
      </c>
      <c r="B168" s="52" t="s">
        <v>617</v>
      </c>
      <c r="C168" s="52" t="s">
        <v>634</v>
      </c>
      <c r="D168" s="52">
        <v>11</v>
      </c>
      <c r="E168" s="52" t="s">
        <v>635</v>
      </c>
      <c r="F168" s="52">
        <v>2009</v>
      </c>
    </row>
    <row r="169" spans="1:6" x14ac:dyDescent="0.25">
      <c r="A169" s="52" t="s">
        <v>616</v>
      </c>
      <c r="B169" s="52" t="s">
        <v>617</v>
      </c>
      <c r="C169" s="52" t="s">
        <v>634</v>
      </c>
      <c r="D169" s="52">
        <v>11</v>
      </c>
      <c r="E169" s="52" t="s">
        <v>635</v>
      </c>
      <c r="F169" s="52">
        <v>2010</v>
      </c>
    </row>
    <row r="170" spans="1:6" x14ac:dyDescent="0.25">
      <c r="A170" s="52" t="s">
        <v>616</v>
      </c>
      <c r="B170" s="52" t="s">
        <v>617</v>
      </c>
      <c r="C170" s="52" t="s">
        <v>634</v>
      </c>
      <c r="D170" s="52">
        <v>11</v>
      </c>
      <c r="E170" s="52" t="s">
        <v>635</v>
      </c>
      <c r="F170" s="52">
        <v>2011</v>
      </c>
    </row>
    <row r="171" spans="1:6" x14ac:dyDescent="0.25">
      <c r="A171" s="52" t="s">
        <v>616</v>
      </c>
      <c r="B171" s="52" t="s">
        <v>617</v>
      </c>
      <c r="C171" s="52" t="s">
        <v>634</v>
      </c>
      <c r="D171" s="52">
        <v>11</v>
      </c>
      <c r="E171" s="52" t="s">
        <v>635</v>
      </c>
      <c r="F171" s="52">
        <v>2012</v>
      </c>
    </row>
    <row r="172" spans="1:6" x14ac:dyDescent="0.25">
      <c r="A172" s="52" t="s">
        <v>616</v>
      </c>
      <c r="B172" s="52" t="s">
        <v>617</v>
      </c>
      <c r="C172" s="52" t="s">
        <v>634</v>
      </c>
      <c r="D172" s="52">
        <v>11</v>
      </c>
      <c r="E172" s="52" t="s">
        <v>635</v>
      </c>
      <c r="F172" s="52">
        <v>2013</v>
      </c>
    </row>
    <row r="173" spans="1:6" x14ac:dyDescent="0.25">
      <c r="A173" s="52" t="s">
        <v>616</v>
      </c>
      <c r="B173" s="52" t="s">
        <v>617</v>
      </c>
      <c r="C173" s="52" t="s">
        <v>636</v>
      </c>
      <c r="D173" s="52">
        <v>12</v>
      </c>
      <c r="E173" s="52" t="s">
        <v>637</v>
      </c>
      <c r="F173" s="52">
        <v>1995</v>
      </c>
    </row>
    <row r="174" spans="1:6" x14ac:dyDescent="0.25">
      <c r="A174" s="52" t="s">
        <v>616</v>
      </c>
      <c r="B174" s="52" t="s">
        <v>617</v>
      </c>
      <c r="C174" s="52" t="s">
        <v>636</v>
      </c>
      <c r="D174" s="52">
        <v>12</v>
      </c>
      <c r="E174" s="52" t="s">
        <v>637</v>
      </c>
      <c r="F174" s="52">
        <v>1996</v>
      </c>
    </row>
    <row r="175" spans="1:6" x14ac:dyDescent="0.25">
      <c r="A175" s="52" t="s">
        <v>616</v>
      </c>
      <c r="B175" s="52" t="s">
        <v>617</v>
      </c>
      <c r="C175" s="52" t="s">
        <v>636</v>
      </c>
      <c r="D175" s="52">
        <v>12</v>
      </c>
      <c r="E175" s="52" t="s">
        <v>637</v>
      </c>
      <c r="F175" s="52">
        <v>1997</v>
      </c>
    </row>
    <row r="176" spans="1:6" x14ac:dyDescent="0.25">
      <c r="A176" s="52" t="s">
        <v>616</v>
      </c>
      <c r="B176" s="52" t="s">
        <v>617</v>
      </c>
      <c r="C176" s="52" t="s">
        <v>636</v>
      </c>
      <c r="D176" s="52">
        <v>12</v>
      </c>
      <c r="E176" s="52" t="s">
        <v>637</v>
      </c>
      <c r="F176" s="52">
        <v>1998</v>
      </c>
    </row>
    <row r="177" spans="1:6" x14ac:dyDescent="0.25">
      <c r="A177" s="52" t="s">
        <v>616</v>
      </c>
      <c r="B177" s="52" t="s">
        <v>617</v>
      </c>
      <c r="C177" s="52" t="s">
        <v>636</v>
      </c>
      <c r="D177" s="52">
        <v>12</v>
      </c>
      <c r="E177" s="52" t="s">
        <v>637</v>
      </c>
      <c r="F177" s="52">
        <v>1999</v>
      </c>
    </row>
    <row r="178" spans="1:6" x14ac:dyDescent="0.25">
      <c r="A178" s="52" t="s">
        <v>616</v>
      </c>
      <c r="B178" s="52" t="s">
        <v>617</v>
      </c>
      <c r="C178" s="52" t="s">
        <v>636</v>
      </c>
      <c r="D178" s="52">
        <v>12</v>
      </c>
      <c r="E178" s="52" t="s">
        <v>637</v>
      </c>
      <c r="F178" s="52">
        <v>2000</v>
      </c>
    </row>
    <row r="179" spans="1:6" x14ac:dyDescent="0.25">
      <c r="A179" s="52" t="s">
        <v>616</v>
      </c>
      <c r="B179" s="52" t="s">
        <v>617</v>
      </c>
      <c r="C179" s="52" t="s">
        <v>636</v>
      </c>
      <c r="D179" s="52">
        <v>12</v>
      </c>
      <c r="E179" s="52" t="s">
        <v>637</v>
      </c>
      <c r="F179" s="52">
        <v>2001</v>
      </c>
    </row>
    <row r="180" spans="1:6" x14ac:dyDescent="0.25">
      <c r="A180" s="52" t="s">
        <v>616</v>
      </c>
      <c r="B180" s="52" t="s">
        <v>617</v>
      </c>
      <c r="C180" s="52" t="s">
        <v>636</v>
      </c>
      <c r="D180" s="52">
        <v>12</v>
      </c>
      <c r="E180" s="52" t="s">
        <v>637</v>
      </c>
      <c r="F180" s="52">
        <v>2002</v>
      </c>
    </row>
    <row r="181" spans="1:6" x14ac:dyDescent="0.25">
      <c r="A181" s="52" t="s">
        <v>616</v>
      </c>
      <c r="B181" s="52" t="s">
        <v>617</v>
      </c>
      <c r="C181" s="52" t="s">
        <v>636</v>
      </c>
      <c r="D181" s="52">
        <v>12</v>
      </c>
      <c r="E181" s="52" t="s">
        <v>637</v>
      </c>
      <c r="F181" s="52">
        <v>2003</v>
      </c>
    </row>
    <row r="182" spans="1:6" x14ac:dyDescent="0.25">
      <c r="A182" s="52" t="s">
        <v>616</v>
      </c>
      <c r="B182" s="52" t="s">
        <v>617</v>
      </c>
      <c r="C182" s="52" t="s">
        <v>636</v>
      </c>
      <c r="D182" s="52">
        <v>12</v>
      </c>
      <c r="E182" s="52" t="s">
        <v>637</v>
      </c>
      <c r="F182" s="52">
        <v>2004</v>
      </c>
    </row>
    <row r="183" spans="1:6" x14ac:dyDescent="0.25">
      <c r="A183" s="52" t="s">
        <v>616</v>
      </c>
      <c r="B183" s="52" t="s">
        <v>617</v>
      </c>
      <c r="C183" s="52" t="s">
        <v>636</v>
      </c>
      <c r="D183" s="52">
        <v>12</v>
      </c>
      <c r="E183" s="52" t="s">
        <v>637</v>
      </c>
      <c r="F183" s="52">
        <v>2005</v>
      </c>
    </row>
    <row r="184" spans="1:6" x14ac:dyDescent="0.25">
      <c r="A184" s="52" t="s">
        <v>616</v>
      </c>
      <c r="B184" s="52" t="s">
        <v>617</v>
      </c>
      <c r="C184" s="52" t="s">
        <v>636</v>
      </c>
      <c r="D184" s="52">
        <v>12</v>
      </c>
      <c r="E184" s="52" t="s">
        <v>637</v>
      </c>
      <c r="F184" s="52">
        <v>2006</v>
      </c>
    </row>
    <row r="185" spans="1:6" x14ac:dyDescent="0.25">
      <c r="A185" s="52" t="s">
        <v>616</v>
      </c>
      <c r="B185" s="52" t="s">
        <v>617</v>
      </c>
      <c r="C185" s="52" t="s">
        <v>636</v>
      </c>
      <c r="D185" s="52">
        <v>12</v>
      </c>
      <c r="E185" s="52" t="s">
        <v>637</v>
      </c>
      <c r="F185" s="52">
        <v>2007</v>
      </c>
    </row>
    <row r="186" spans="1:6" x14ac:dyDescent="0.25">
      <c r="A186" s="52" t="s">
        <v>616</v>
      </c>
      <c r="B186" s="52" t="s">
        <v>617</v>
      </c>
      <c r="C186" s="52" t="s">
        <v>636</v>
      </c>
      <c r="D186" s="52">
        <v>12</v>
      </c>
      <c r="E186" s="52" t="s">
        <v>637</v>
      </c>
      <c r="F186" s="52">
        <v>2008</v>
      </c>
    </row>
    <row r="187" spans="1:6" x14ac:dyDescent="0.25">
      <c r="A187" s="52" t="s">
        <v>616</v>
      </c>
      <c r="B187" s="52" t="s">
        <v>617</v>
      </c>
      <c r="C187" s="52" t="s">
        <v>636</v>
      </c>
      <c r="D187" s="52">
        <v>12</v>
      </c>
      <c r="E187" s="52" t="s">
        <v>637</v>
      </c>
      <c r="F187" s="52">
        <v>2009</v>
      </c>
    </row>
    <row r="188" spans="1:6" x14ac:dyDescent="0.25">
      <c r="A188" s="52" t="s">
        <v>616</v>
      </c>
      <c r="B188" s="52" t="s">
        <v>617</v>
      </c>
      <c r="C188" s="52" t="s">
        <v>636</v>
      </c>
      <c r="D188" s="52">
        <v>12</v>
      </c>
      <c r="E188" s="52" t="s">
        <v>637</v>
      </c>
      <c r="F188" s="52">
        <v>2010</v>
      </c>
    </row>
    <row r="189" spans="1:6" x14ac:dyDescent="0.25">
      <c r="A189" s="52" t="s">
        <v>616</v>
      </c>
      <c r="B189" s="52" t="s">
        <v>617</v>
      </c>
      <c r="C189" s="52" t="s">
        <v>636</v>
      </c>
      <c r="D189" s="52">
        <v>12</v>
      </c>
      <c r="E189" s="52" t="s">
        <v>637</v>
      </c>
      <c r="F189" s="52">
        <v>2011</v>
      </c>
    </row>
    <row r="190" spans="1:6" x14ac:dyDescent="0.25">
      <c r="A190" s="52" t="s">
        <v>616</v>
      </c>
      <c r="B190" s="52" t="s">
        <v>617</v>
      </c>
      <c r="C190" s="52" t="s">
        <v>636</v>
      </c>
      <c r="D190" s="52">
        <v>12</v>
      </c>
      <c r="E190" s="52" t="s">
        <v>637</v>
      </c>
      <c r="F190" s="52">
        <v>2012</v>
      </c>
    </row>
    <row r="191" spans="1:6" x14ac:dyDescent="0.25">
      <c r="A191" s="52" t="s">
        <v>616</v>
      </c>
      <c r="B191" s="52" t="s">
        <v>617</v>
      </c>
      <c r="C191" s="52" t="s">
        <v>636</v>
      </c>
      <c r="D191" s="52">
        <v>12</v>
      </c>
      <c r="E191" s="52" t="s">
        <v>637</v>
      </c>
      <c r="F191" s="52">
        <v>2013</v>
      </c>
    </row>
  </sheetData>
  <pageMargins left="0.7" right="0.7" top="0.75" bottom="0.75" header="0.3" footer="0.3"/>
  <pageSetup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24"/>
  <sheetViews>
    <sheetView tabSelected="1" workbookViewId="0">
      <selection sqref="A1:F1"/>
    </sheetView>
  </sheetViews>
  <sheetFormatPr defaultRowHeight="15" x14ac:dyDescent="0.25"/>
  <cols>
    <col min="1" max="1" width="23.85546875" style="53" customWidth="1"/>
    <col min="2" max="2" width="9.140625" style="53"/>
    <col min="3" max="3" width="25.28515625" style="53" customWidth="1"/>
    <col min="4" max="4" width="14.140625" style="53" customWidth="1"/>
    <col min="5" max="5" width="32.140625" style="53" customWidth="1"/>
    <col min="6" max="16384" width="9.140625" style="53"/>
  </cols>
  <sheetData>
    <row r="1" spans="1:6" x14ac:dyDescent="0.25">
      <c r="A1" s="152" t="s">
        <v>711</v>
      </c>
      <c r="B1" s="152" t="s">
        <v>710</v>
      </c>
      <c r="C1" s="152" t="s">
        <v>708</v>
      </c>
      <c r="D1" s="152" t="s">
        <v>712</v>
      </c>
      <c r="E1" s="2" t="s">
        <v>262</v>
      </c>
      <c r="F1" s="152" t="s">
        <v>1</v>
      </c>
    </row>
    <row r="2" spans="1:6" x14ac:dyDescent="0.25">
      <c r="A2" s="53" t="s">
        <v>638</v>
      </c>
      <c r="B2" s="53">
        <v>354</v>
      </c>
      <c r="C2" s="53" t="s">
        <v>55</v>
      </c>
      <c r="D2" s="53">
        <v>24</v>
      </c>
      <c r="E2" s="53" t="s">
        <v>639</v>
      </c>
      <c r="F2" s="53">
        <v>1995</v>
      </c>
    </row>
    <row r="3" spans="1:6" x14ac:dyDescent="0.25">
      <c r="A3" s="53" t="s">
        <v>638</v>
      </c>
      <c r="B3" s="53">
        <v>354</v>
      </c>
      <c r="C3" s="53" t="s">
        <v>55</v>
      </c>
      <c r="D3" s="53">
        <v>24</v>
      </c>
      <c r="E3" s="53" t="s">
        <v>639</v>
      </c>
      <c r="F3" s="53">
        <v>1996</v>
      </c>
    </row>
    <row r="4" spans="1:6" x14ac:dyDescent="0.25">
      <c r="A4" s="53" t="s">
        <v>638</v>
      </c>
      <c r="B4" s="53">
        <v>354</v>
      </c>
      <c r="C4" s="53" t="s">
        <v>55</v>
      </c>
      <c r="D4" s="53">
        <v>24</v>
      </c>
      <c r="E4" s="53" t="s">
        <v>639</v>
      </c>
      <c r="F4" s="53">
        <v>1997</v>
      </c>
    </row>
    <row r="5" spans="1:6" x14ac:dyDescent="0.25">
      <c r="A5" s="53" t="s">
        <v>638</v>
      </c>
      <c r="B5" s="53">
        <v>354</v>
      </c>
      <c r="C5" s="53" t="s">
        <v>55</v>
      </c>
      <c r="D5" s="53">
        <v>24</v>
      </c>
      <c r="E5" s="53" t="s">
        <v>639</v>
      </c>
      <c r="F5" s="53">
        <v>1998</v>
      </c>
    </row>
    <row r="6" spans="1:6" x14ac:dyDescent="0.25">
      <c r="A6" s="53" t="s">
        <v>638</v>
      </c>
      <c r="B6" s="53">
        <v>354</v>
      </c>
      <c r="C6" s="53" t="s">
        <v>55</v>
      </c>
      <c r="D6" s="53">
        <v>24</v>
      </c>
      <c r="E6" s="53" t="s">
        <v>639</v>
      </c>
      <c r="F6" s="53">
        <v>1999</v>
      </c>
    </row>
    <row r="7" spans="1:6" x14ac:dyDescent="0.25">
      <c r="A7" s="53" t="s">
        <v>638</v>
      </c>
      <c r="B7" s="53">
        <v>354</v>
      </c>
      <c r="C7" s="53" t="s">
        <v>55</v>
      </c>
      <c r="D7" s="53">
        <v>24</v>
      </c>
      <c r="E7" s="53" t="s">
        <v>639</v>
      </c>
      <c r="F7" s="53">
        <v>2000</v>
      </c>
    </row>
    <row r="8" spans="1:6" x14ac:dyDescent="0.25">
      <c r="A8" s="53" t="s">
        <v>638</v>
      </c>
      <c r="B8" s="53">
        <v>354</v>
      </c>
      <c r="C8" s="53" t="s">
        <v>55</v>
      </c>
      <c r="D8" s="53">
        <v>24</v>
      </c>
      <c r="E8" s="53" t="s">
        <v>639</v>
      </c>
      <c r="F8" s="53">
        <v>2001</v>
      </c>
    </row>
    <row r="9" spans="1:6" x14ac:dyDescent="0.25">
      <c r="A9" s="53" t="s">
        <v>638</v>
      </c>
      <c r="B9" s="53">
        <v>354</v>
      </c>
      <c r="C9" s="53" t="s">
        <v>55</v>
      </c>
      <c r="D9" s="53">
        <v>24</v>
      </c>
      <c r="E9" s="53" t="s">
        <v>639</v>
      </c>
      <c r="F9" s="53">
        <v>2002</v>
      </c>
    </row>
    <row r="10" spans="1:6" x14ac:dyDescent="0.25">
      <c r="A10" s="53" t="s">
        <v>638</v>
      </c>
      <c r="B10" s="53">
        <v>354</v>
      </c>
      <c r="C10" s="53" t="s">
        <v>55</v>
      </c>
      <c r="D10" s="53">
        <v>24</v>
      </c>
      <c r="E10" s="53" t="s">
        <v>639</v>
      </c>
      <c r="F10" s="53">
        <v>2003</v>
      </c>
    </row>
    <row r="11" spans="1:6" x14ac:dyDescent="0.25">
      <c r="A11" s="53" t="s">
        <v>638</v>
      </c>
      <c r="B11" s="53">
        <v>354</v>
      </c>
      <c r="C11" s="53" t="s">
        <v>55</v>
      </c>
      <c r="D11" s="53">
        <v>24</v>
      </c>
      <c r="E11" s="53" t="s">
        <v>639</v>
      </c>
      <c r="F11" s="53">
        <v>2004</v>
      </c>
    </row>
    <row r="12" spans="1:6" x14ac:dyDescent="0.25">
      <c r="A12" s="53" t="s">
        <v>638</v>
      </c>
      <c r="B12" s="53">
        <v>354</v>
      </c>
      <c r="C12" s="53" t="s">
        <v>55</v>
      </c>
      <c r="D12" s="53">
        <v>24</v>
      </c>
      <c r="E12" s="53" t="s">
        <v>639</v>
      </c>
      <c r="F12" s="53">
        <v>2005</v>
      </c>
    </row>
    <row r="13" spans="1:6" x14ac:dyDescent="0.25">
      <c r="A13" s="53" t="s">
        <v>638</v>
      </c>
      <c r="B13" s="53">
        <v>354</v>
      </c>
      <c r="C13" s="53" t="s">
        <v>55</v>
      </c>
      <c r="D13" s="53">
        <v>27</v>
      </c>
      <c r="E13" s="53" t="s">
        <v>639</v>
      </c>
      <c r="F13" s="53">
        <v>2006</v>
      </c>
    </row>
    <row r="14" spans="1:6" x14ac:dyDescent="0.25">
      <c r="A14" s="53" t="s">
        <v>638</v>
      </c>
      <c r="B14" s="53">
        <v>354</v>
      </c>
      <c r="C14" s="53" t="s">
        <v>55</v>
      </c>
      <c r="D14" s="53">
        <v>27</v>
      </c>
      <c r="E14" s="53" t="s">
        <v>639</v>
      </c>
      <c r="F14" s="53">
        <v>2007</v>
      </c>
    </row>
    <row r="15" spans="1:6" x14ac:dyDescent="0.25">
      <c r="A15" s="53" t="s">
        <v>638</v>
      </c>
      <c r="B15" s="53">
        <v>354</v>
      </c>
      <c r="C15" s="53" t="s">
        <v>55</v>
      </c>
      <c r="D15" s="53">
        <v>27</v>
      </c>
      <c r="E15" s="53" t="s">
        <v>639</v>
      </c>
      <c r="F15" s="53">
        <v>2008</v>
      </c>
    </row>
    <row r="16" spans="1:6" x14ac:dyDescent="0.25">
      <c r="A16" s="53" t="s">
        <v>638</v>
      </c>
      <c r="B16" s="53">
        <v>354</v>
      </c>
      <c r="C16" s="53" t="s">
        <v>55</v>
      </c>
      <c r="D16" s="53">
        <v>27</v>
      </c>
      <c r="E16" s="53" t="s">
        <v>639</v>
      </c>
      <c r="F16" s="53">
        <v>2009</v>
      </c>
    </row>
    <row r="17" spans="1:6" x14ac:dyDescent="0.25">
      <c r="A17" s="53" t="s">
        <v>638</v>
      </c>
      <c r="B17" s="53">
        <v>354</v>
      </c>
      <c r="C17" s="53" t="s">
        <v>55</v>
      </c>
      <c r="D17" s="53">
        <v>27</v>
      </c>
      <c r="E17" s="53" t="s">
        <v>639</v>
      </c>
      <c r="F17" s="53">
        <v>2010</v>
      </c>
    </row>
    <row r="18" spans="1:6" x14ac:dyDescent="0.25">
      <c r="A18" s="53" t="s">
        <v>638</v>
      </c>
      <c r="B18" s="53">
        <v>354</v>
      </c>
      <c r="C18" s="53" t="s">
        <v>55</v>
      </c>
      <c r="D18" s="53">
        <v>27</v>
      </c>
      <c r="E18" s="53" t="s">
        <v>639</v>
      </c>
      <c r="F18" s="53">
        <v>2011</v>
      </c>
    </row>
    <row r="19" spans="1:6" x14ac:dyDescent="0.25">
      <c r="A19" s="53" t="s">
        <v>638</v>
      </c>
      <c r="B19" s="53">
        <v>354</v>
      </c>
      <c r="C19" s="53" t="s">
        <v>55</v>
      </c>
      <c r="D19" s="53">
        <v>27</v>
      </c>
      <c r="E19" s="53" t="s">
        <v>639</v>
      </c>
      <c r="F19" s="53">
        <v>2012</v>
      </c>
    </row>
    <row r="20" spans="1:6" x14ac:dyDescent="0.25">
      <c r="A20" s="53" t="s">
        <v>638</v>
      </c>
      <c r="B20" s="53">
        <v>354</v>
      </c>
      <c r="C20" s="53" t="s">
        <v>55</v>
      </c>
      <c r="D20" s="53">
        <v>27</v>
      </c>
      <c r="E20" s="53" t="s">
        <v>639</v>
      </c>
      <c r="F20" s="53">
        <v>2013</v>
      </c>
    </row>
    <row r="21" spans="1:6" x14ac:dyDescent="0.25">
      <c r="A21" s="53" t="s">
        <v>638</v>
      </c>
      <c r="B21" s="53">
        <v>354</v>
      </c>
      <c r="C21" s="53" t="s">
        <v>640</v>
      </c>
      <c r="D21" s="53">
        <v>15</v>
      </c>
      <c r="E21" s="53" t="s">
        <v>641</v>
      </c>
      <c r="F21" s="53">
        <v>1995</v>
      </c>
    </row>
    <row r="22" spans="1:6" x14ac:dyDescent="0.25">
      <c r="A22" s="53" t="s">
        <v>638</v>
      </c>
      <c r="B22" s="53">
        <v>354</v>
      </c>
      <c r="C22" s="53" t="s">
        <v>640</v>
      </c>
      <c r="D22" s="53">
        <v>15</v>
      </c>
      <c r="E22" s="53" t="s">
        <v>641</v>
      </c>
      <c r="F22" s="53">
        <v>1996</v>
      </c>
    </row>
    <row r="23" spans="1:6" x14ac:dyDescent="0.25">
      <c r="A23" s="53" t="s">
        <v>638</v>
      </c>
      <c r="B23" s="53">
        <v>354</v>
      </c>
      <c r="C23" s="53" t="s">
        <v>640</v>
      </c>
      <c r="D23" s="53">
        <v>15</v>
      </c>
      <c r="E23" s="53" t="s">
        <v>641</v>
      </c>
      <c r="F23" s="53">
        <v>1997</v>
      </c>
    </row>
    <row r="24" spans="1:6" x14ac:dyDescent="0.25">
      <c r="A24" s="53" t="s">
        <v>638</v>
      </c>
      <c r="B24" s="53">
        <v>354</v>
      </c>
      <c r="C24" s="53" t="s">
        <v>640</v>
      </c>
      <c r="D24" s="53">
        <v>15</v>
      </c>
      <c r="E24" s="53" t="s">
        <v>641</v>
      </c>
      <c r="F24" s="53">
        <v>1998</v>
      </c>
    </row>
    <row r="25" spans="1:6" x14ac:dyDescent="0.25">
      <c r="A25" s="53" t="s">
        <v>638</v>
      </c>
      <c r="B25" s="53">
        <v>354</v>
      </c>
      <c r="C25" s="53" t="s">
        <v>640</v>
      </c>
      <c r="D25" s="53">
        <v>15</v>
      </c>
      <c r="E25" s="53" t="s">
        <v>641</v>
      </c>
      <c r="F25" s="53">
        <v>1999</v>
      </c>
    </row>
    <row r="26" spans="1:6" x14ac:dyDescent="0.25">
      <c r="A26" s="53" t="s">
        <v>638</v>
      </c>
      <c r="B26" s="53">
        <v>354</v>
      </c>
      <c r="C26" s="53" t="s">
        <v>640</v>
      </c>
      <c r="D26" s="53">
        <v>15</v>
      </c>
      <c r="E26" s="53" t="s">
        <v>641</v>
      </c>
      <c r="F26" s="53">
        <v>2000</v>
      </c>
    </row>
    <row r="27" spans="1:6" x14ac:dyDescent="0.25">
      <c r="A27" s="53" t="s">
        <v>638</v>
      </c>
      <c r="B27" s="53">
        <v>354</v>
      </c>
      <c r="C27" s="53" t="s">
        <v>640</v>
      </c>
      <c r="D27" s="53">
        <v>15</v>
      </c>
      <c r="E27" s="53" t="s">
        <v>641</v>
      </c>
      <c r="F27" s="53">
        <v>2001</v>
      </c>
    </row>
    <row r="28" spans="1:6" x14ac:dyDescent="0.25">
      <c r="A28" s="53" t="s">
        <v>638</v>
      </c>
      <c r="B28" s="53">
        <v>354</v>
      </c>
      <c r="C28" s="53" t="s">
        <v>640</v>
      </c>
      <c r="D28" s="53">
        <v>15</v>
      </c>
      <c r="E28" s="53" t="s">
        <v>641</v>
      </c>
      <c r="F28" s="53">
        <v>2002</v>
      </c>
    </row>
    <row r="29" spans="1:6" x14ac:dyDescent="0.25">
      <c r="A29" s="53" t="s">
        <v>638</v>
      </c>
      <c r="B29" s="53">
        <v>354</v>
      </c>
      <c r="C29" s="53" t="s">
        <v>640</v>
      </c>
      <c r="D29" s="53">
        <v>15</v>
      </c>
      <c r="E29" s="53" t="s">
        <v>641</v>
      </c>
      <c r="F29" s="53">
        <v>2003</v>
      </c>
    </row>
    <row r="30" spans="1:6" x14ac:dyDescent="0.25">
      <c r="A30" s="53" t="s">
        <v>638</v>
      </c>
      <c r="B30" s="53">
        <v>354</v>
      </c>
      <c r="C30" s="53" t="s">
        <v>640</v>
      </c>
      <c r="D30" s="53">
        <v>15</v>
      </c>
      <c r="E30" s="53" t="s">
        <v>641</v>
      </c>
      <c r="F30" s="53">
        <v>2004</v>
      </c>
    </row>
    <row r="31" spans="1:6" x14ac:dyDescent="0.25">
      <c r="A31" s="53" t="s">
        <v>638</v>
      </c>
      <c r="B31" s="53">
        <v>354</v>
      </c>
      <c r="C31" s="53" t="s">
        <v>640</v>
      </c>
      <c r="D31" s="53">
        <v>15</v>
      </c>
      <c r="E31" s="53" t="s">
        <v>641</v>
      </c>
      <c r="F31" s="53">
        <v>2005</v>
      </c>
    </row>
    <row r="32" spans="1:6" x14ac:dyDescent="0.25">
      <c r="A32" s="53" t="s">
        <v>638</v>
      </c>
      <c r="B32" s="53">
        <v>354</v>
      </c>
      <c r="C32" s="53" t="s">
        <v>640</v>
      </c>
      <c r="D32" s="53">
        <v>17</v>
      </c>
      <c r="E32" s="53" t="s">
        <v>641</v>
      </c>
      <c r="F32" s="53">
        <v>2006</v>
      </c>
    </row>
    <row r="33" spans="1:6" x14ac:dyDescent="0.25">
      <c r="A33" s="53" t="s">
        <v>638</v>
      </c>
      <c r="B33" s="53">
        <v>354</v>
      </c>
      <c r="C33" s="53" t="s">
        <v>640</v>
      </c>
      <c r="D33" s="53">
        <v>17</v>
      </c>
      <c r="E33" s="53" t="s">
        <v>641</v>
      </c>
      <c r="F33" s="53">
        <v>2007</v>
      </c>
    </row>
    <row r="34" spans="1:6" x14ac:dyDescent="0.25">
      <c r="A34" s="53" t="s">
        <v>638</v>
      </c>
      <c r="B34" s="53">
        <v>354</v>
      </c>
      <c r="C34" s="53" t="s">
        <v>640</v>
      </c>
      <c r="D34" s="53">
        <v>17</v>
      </c>
      <c r="E34" s="53" t="s">
        <v>641</v>
      </c>
      <c r="F34" s="53">
        <v>2008</v>
      </c>
    </row>
    <row r="35" spans="1:6" x14ac:dyDescent="0.25">
      <c r="A35" s="53" t="s">
        <v>638</v>
      </c>
      <c r="B35" s="53">
        <v>354</v>
      </c>
      <c r="C35" s="53" t="s">
        <v>640</v>
      </c>
      <c r="D35" s="53">
        <v>17</v>
      </c>
      <c r="E35" s="53" t="s">
        <v>641</v>
      </c>
      <c r="F35" s="53">
        <v>2009</v>
      </c>
    </row>
    <row r="36" spans="1:6" x14ac:dyDescent="0.25">
      <c r="A36" s="53" t="s">
        <v>638</v>
      </c>
      <c r="B36" s="53">
        <v>354</v>
      </c>
      <c r="C36" s="53" t="s">
        <v>640</v>
      </c>
      <c r="D36" s="53">
        <v>17</v>
      </c>
      <c r="E36" s="53" t="s">
        <v>641</v>
      </c>
      <c r="F36" s="53">
        <v>2010</v>
      </c>
    </row>
    <row r="37" spans="1:6" x14ac:dyDescent="0.25">
      <c r="A37" s="53" t="s">
        <v>638</v>
      </c>
      <c r="B37" s="53">
        <v>354</v>
      </c>
      <c r="C37" s="53" t="s">
        <v>640</v>
      </c>
      <c r="D37" s="53">
        <v>17</v>
      </c>
      <c r="E37" s="53" t="s">
        <v>641</v>
      </c>
      <c r="F37" s="53">
        <v>2011</v>
      </c>
    </row>
    <row r="38" spans="1:6" x14ac:dyDescent="0.25">
      <c r="A38" s="53" t="s">
        <v>638</v>
      </c>
      <c r="B38" s="53">
        <v>354</v>
      </c>
      <c r="C38" s="53" t="s">
        <v>640</v>
      </c>
      <c r="D38" s="53">
        <v>17</v>
      </c>
      <c r="E38" s="53" t="s">
        <v>641</v>
      </c>
      <c r="F38" s="53">
        <v>2012</v>
      </c>
    </row>
    <row r="39" spans="1:6" x14ac:dyDescent="0.25">
      <c r="A39" s="53" t="s">
        <v>638</v>
      </c>
      <c r="B39" s="53">
        <v>354</v>
      </c>
      <c r="C39" s="53" t="s">
        <v>640</v>
      </c>
      <c r="D39" s="53">
        <v>17</v>
      </c>
      <c r="E39" s="53" t="s">
        <v>641</v>
      </c>
      <c r="F39" s="53">
        <v>2013</v>
      </c>
    </row>
    <row r="40" spans="1:6" x14ac:dyDescent="0.25">
      <c r="A40" s="53" t="s">
        <v>638</v>
      </c>
      <c r="B40" s="53">
        <v>354</v>
      </c>
      <c r="C40" s="53" t="s">
        <v>642</v>
      </c>
      <c r="D40" s="53">
        <v>9</v>
      </c>
      <c r="E40" s="53" t="s">
        <v>643</v>
      </c>
      <c r="F40" s="53">
        <v>1995</v>
      </c>
    </row>
    <row r="41" spans="1:6" x14ac:dyDescent="0.25">
      <c r="A41" s="53" t="s">
        <v>638</v>
      </c>
      <c r="B41" s="53">
        <v>354</v>
      </c>
      <c r="C41" s="53" t="s">
        <v>642</v>
      </c>
      <c r="D41" s="53">
        <v>9</v>
      </c>
      <c r="E41" s="53" t="s">
        <v>643</v>
      </c>
      <c r="F41" s="53">
        <v>1996</v>
      </c>
    </row>
    <row r="42" spans="1:6" x14ac:dyDescent="0.25">
      <c r="A42" s="53" t="s">
        <v>638</v>
      </c>
      <c r="B42" s="53">
        <v>354</v>
      </c>
      <c r="C42" s="53" t="s">
        <v>642</v>
      </c>
      <c r="D42" s="53">
        <v>9</v>
      </c>
      <c r="E42" s="53" t="s">
        <v>643</v>
      </c>
      <c r="F42" s="53">
        <v>1997</v>
      </c>
    </row>
    <row r="43" spans="1:6" x14ac:dyDescent="0.25">
      <c r="A43" s="53" t="s">
        <v>638</v>
      </c>
      <c r="B43" s="53">
        <v>354</v>
      </c>
      <c r="C43" s="53" t="s">
        <v>642</v>
      </c>
      <c r="D43" s="53">
        <v>9</v>
      </c>
      <c r="E43" s="53" t="s">
        <v>643</v>
      </c>
      <c r="F43" s="53">
        <v>1998</v>
      </c>
    </row>
    <row r="44" spans="1:6" x14ac:dyDescent="0.25">
      <c r="A44" s="53" t="s">
        <v>638</v>
      </c>
      <c r="B44" s="53">
        <v>354</v>
      </c>
      <c r="C44" s="53" t="s">
        <v>642</v>
      </c>
      <c r="D44" s="53">
        <v>9</v>
      </c>
      <c r="E44" s="53" t="s">
        <v>643</v>
      </c>
      <c r="F44" s="53">
        <v>1999</v>
      </c>
    </row>
    <row r="45" spans="1:6" x14ac:dyDescent="0.25">
      <c r="A45" s="53" t="s">
        <v>638</v>
      </c>
      <c r="B45" s="53">
        <v>354</v>
      </c>
      <c r="C45" s="53" t="s">
        <v>642</v>
      </c>
      <c r="D45" s="53">
        <v>9</v>
      </c>
      <c r="E45" s="53" t="s">
        <v>643</v>
      </c>
      <c r="F45" s="53">
        <v>2000</v>
      </c>
    </row>
    <row r="46" spans="1:6" x14ac:dyDescent="0.25">
      <c r="A46" s="53" t="s">
        <v>638</v>
      </c>
      <c r="B46" s="53">
        <v>354</v>
      </c>
      <c r="C46" s="53" t="s">
        <v>642</v>
      </c>
      <c r="D46" s="53">
        <v>9</v>
      </c>
      <c r="E46" s="53" t="s">
        <v>643</v>
      </c>
      <c r="F46" s="53">
        <v>2001</v>
      </c>
    </row>
    <row r="47" spans="1:6" x14ac:dyDescent="0.25">
      <c r="A47" s="53" t="s">
        <v>638</v>
      </c>
      <c r="B47" s="53">
        <v>354</v>
      </c>
      <c r="C47" s="53" t="s">
        <v>642</v>
      </c>
      <c r="D47" s="53">
        <v>9</v>
      </c>
      <c r="E47" s="53" t="s">
        <v>643</v>
      </c>
      <c r="F47" s="53">
        <v>2002</v>
      </c>
    </row>
    <row r="48" spans="1:6" x14ac:dyDescent="0.25">
      <c r="A48" s="53" t="s">
        <v>638</v>
      </c>
      <c r="B48" s="53">
        <v>354</v>
      </c>
      <c r="C48" s="53" t="s">
        <v>642</v>
      </c>
      <c r="D48" s="53">
        <v>9</v>
      </c>
      <c r="E48" s="53" t="s">
        <v>643</v>
      </c>
      <c r="F48" s="53">
        <v>2003</v>
      </c>
    </row>
    <row r="49" spans="1:6" x14ac:dyDescent="0.25">
      <c r="A49" s="53" t="s">
        <v>638</v>
      </c>
      <c r="B49" s="53">
        <v>354</v>
      </c>
      <c r="C49" s="53" t="s">
        <v>642</v>
      </c>
      <c r="D49" s="53">
        <v>9</v>
      </c>
      <c r="E49" s="53" t="s">
        <v>643</v>
      </c>
      <c r="F49" s="53">
        <v>2004</v>
      </c>
    </row>
    <row r="50" spans="1:6" x14ac:dyDescent="0.25">
      <c r="A50" s="53" t="s">
        <v>638</v>
      </c>
      <c r="B50" s="53">
        <v>354</v>
      </c>
      <c r="C50" s="53" t="s">
        <v>642</v>
      </c>
      <c r="D50" s="53">
        <v>9</v>
      </c>
      <c r="E50" s="53" t="s">
        <v>643</v>
      </c>
      <c r="F50" s="53">
        <v>2005</v>
      </c>
    </row>
    <row r="51" spans="1:6" x14ac:dyDescent="0.25">
      <c r="A51" s="53" t="s">
        <v>638</v>
      </c>
      <c r="B51" s="53">
        <v>354</v>
      </c>
      <c r="C51" s="53" t="s">
        <v>642</v>
      </c>
      <c r="D51" s="53">
        <v>10</v>
      </c>
      <c r="E51" s="53" t="s">
        <v>643</v>
      </c>
      <c r="F51" s="53">
        <v>2006</v>
      </c>
    </row>
    <row r="52" spans="1:6" x14ac:dyDescent="0.25">
      <c r="A52" s="53" t="s">
        <v>638</v>
      </c>
      <c r="B52" s="53">
        <v>354</v>
      </c>
      <c r="C52" s="53" t="s">
        <v>642</v>
      </c>
      <c r="D52" s="53">
        <v>10</v>
      </c>
      <c r="E52" s="53" t="s">
        <v>643</v>
      </c>
      <c r="F52" s="53">
        <v>2007</v>
      </c>
    </row>
    <row r="53" spans="1:6" x14ac:dyDescent="0.25">
      <c r="A53" s="53" t="s">
        <v>638</v>
      </c>
      <c r="B53" s="53">
        <v>354</v>
      </c>
      <c r="C53" s="53" t="s">
        <v>642</v>
      </c>
      <c r="D53" s="53">
        <v>10</v>
      </c>
      <c r="E53" s="53" t="s">
        <v>643</v>
      </c>
      <c r="F53" s="53">
        <v>2008</v>
      </c>
    </row>
    <row r="54" spans="1:6" x14ac:dyDescent="0.25">
      <c r="A54" s="53" t="s">
        <v>638</v>
      </c>
      <c r="B54" s="53">
        <v>354</v>
      </c>
      <c r="C54" s="53" t="s">
        <v>642</v>
      </c>
      <c r="D54" s="53">
        <v>10</v>
      </c>
      <c r="E54" s="53" t="s">
        <v>643</v>
      </c>
      <c r="F54" s="53">
        <v>2009</v>
      </c>
    </row>
    <row r="55" spans="1:6" x14ac:dyDescent="0.25">
      <c r="A55" s="53" t="s">
        <v>638</v>
      </c>
      <c r="B55" s="53">
        <v>354</v>
      </c>
      <c r="C55" s="53" t="s">
        <v>642</v>
      </c>
      <c r="D55" s="53">
        <v>10</v>
      </c>
      <c r="E55" s="53" t="s">
        <v>643</v>
      </c>
      <c r="F55" s="53">
        <v>2010</v>
      </c>
    </row>
    <row r="56" spans="1:6" x14ac:dyDescent="0.25">
      <c r="A56" s="53" t="s">
        <v>638</v>
      </c>
      <c r="B56" s="53">
        <v>354</v>
      </c>
      <c r="C56" s="53" t="s">
        <v>642</v>
      </c>
      <c r="D56" s="53">
        <v>10</v>
      </c>
      <c r="E56" s="53" t="s">
        <v>643</v>
      </c>
      <c r="F56" s="53">
        <v>2011</v>
      </c>
    </row>
    <row r="57" spans="1:6" x14ac:dyDescent="0.25">
      <c r="A57" s="53" t="s">
        <v>638</v>
      </c>
      <c r="B57" s="53">
        <v>354</v>
      </c>
      <c r="C57" s="53" t="s">
        <v>642</v>
      </c>
      <c r="D57" s="53">
        <v>10</v>
      </c>
      <c r="E57" s="53" t="s">
        <v>643</v>
      </c>
      <c r="F57" s="53">
        <v>2012</v>
      </c>
    </row>
    <row r="58" spans="1:6" x14ac:dyDescent="0.25">
      <c r="A58" s="53" t="s">
        <v>638</v>
      </c>
      <c r="B58" s="53">
        <v>354</v>
      </c>
      <c r="C58" s="53" t="s">
        <v>642</v>
      </c>
      <c r="D58" s="53">
        <v>10</v>
      </c>
      <c r="E58" s="53" t="s">
        <v>643</v>
      </c>
      <c r="F58" s="53">
        <v>2013</v>
      </c>
    </row>
    <row r="59" spans="1:6" x14ac:dyDescent="0.25">
      <c r="A59" s="53" t="s">
        <v>638</v>
      </c>
      <c r="B59" s="53">
        <v>354</v>
      </c>
      <c r="C59" s="53" t="s">
        <v>644</v>
      </c>
      <c r="D59" s="53">
        <v>21</v>
      </c>
      <c r="E59" s="53" t="s">
        <v>645</v>
      </c>
      <c r="F59" s="53">
        <v>1995</v>
      </c>
    </row>
    <row r="60" spans="1:6" x14ac:dyDescent="0.25">
      <c r="A60" s="53" t="s">
        <v>638</v>
      </c>
      <c r="B60" s="53">
        <v>354</v>
      </c>
      <c r="C60" s="53" t="s">
        <v>644</v>
      </c>
      <c r="D60" s="53">
        <v>21</v>
      </c>
      <c r="E60" s="53" t="s">
        <v>645</v>
      </c>
      <c r="F60" s="53">
        <v>1996</v>
      </c>
    </row>
    <row r="61" spans="1:6" x14ac:dyDescent="0.25">
      <c r="A61" s="53" t="s">
        <v>638</v>
      </c>
      <c r="B61" s="53">
        <v>354</v>
      </c>
      <c r="C61" s="53" t="s">
        <v>644</v>
      </c>
      <c r="D61" s="53">
        <v>21</v>
      </c>
      <c r="E61" s="53" t="s">
        <v>645</v>
      </c>
      <c r="F61" s="53">
        <v>1997</v>
      </c>
    </row>
    <row r="62" spans="1:6" x14ac:dyDescent="0.25">
      <c r="A62" s="53" t="s">
        <v>638</v>
      </c>
      <c r="B62" s="53">
        <v>354</v>
      </c>
      <c r="C62" s="53" t="s">
        <v>644</v>
      </c>
      <c r="D62" s="53">
        <v>21</v>
      </c>
      <c r="E62" s="53" t="s">
        <v>645</v>
      </c>
      <c r="F62" s="53">
        <v>1998</v>
      </c>
    </row>
    <row r="63" spans="1:6" x14ac:dyDescent="0.25">
      <c r="A63" s="53" t="s">
        <v>638</v>
      </c>
      <c r="B63" s="53">
        <v>354</v>
      </c>
      <c r="C63" s="53" t="s">
        <v>644</v>
      </c>
      <c r="D63" s="53">
        <v>21</v>
      </c>
      <c r="E63" s="53" t="s">
        <v>645</v>
      </c>
      <c r="F63" s="53">
        <v>1999</v>
      </c>
    </row>
    <row r="64" spans="1:6" x14ac:dyDescent="0.25">
      <c r="A64" s="53" t="s">
        <v>638</v>
      </c>
      <c r="B64" s="53">
        <v>354</v>
      </c>
      <c r="C64" s="53" t="s">
        <v>644</v>
      </c>
      <c r="D64" s="53">
        <v>21</v>
      </c>
      <c r="E64" s="53" t="s">
        <v>645</v>
      </c>
      <c r="F64" s="53">
        <v>2000</v>
      </c>
    </row>
    <row r="65" spans="1:6" x14ac:dyDescent="0.25">
      <c r="A65" s="53" t="s">
        <v>638</v>
      </c>
      <c r="B65" s="53">
        <v>354</v>
      </c>
      <c r="C65" s="53" t="s">
        <v>644</v>
      </c>
      <c r="D65" s="53">
        <v>21</v>
      </c>
      <c r="E65" s="53" t="s">
        <v>645</v>
      </c>
      <c r="F65" s="53">
        <v>2001</v>
      </c>
    </row>
    <row r="66" spans="1:6" x14ac:dyDescent="0.25">
      <c r="A66" s="53" t="s">
        <v>638</v>
      </c>
      <c r="B66" s="53">
        <v>354</v>
      </c>
      <c r="C66" s="53" t="s">
        <v>644</v>
      </c>
      <c r="D66" s="53">
        <v>21</v>
      </c>
      <c r="E66" s="53" t="s">
        <v>645</v>
      </c>
      <c r="F66" s="53">
        <v>2002</v>
      </c>
    </row>
    <row r="67" spans="1:6" x14ac:dyDescent="0.25">
      <c r="A67" s="53" t="s">
        <v>638</v>
      </c>
      <c r="B67" s="53">
        <v>354</v>
      </c>
      <c r="C67" s="53" t="s">
        <v>644</v>
      </c>
      <c r="D67" s="53">
        <v>21</v>
      </c>
      <c r="E67" s="53" t="s">
        <v>645</v>
      </c>
      <c r="F67" s="53">
        <v>2003</v>
      </c>
    </row>
    <row r="68" spans="1:6" x14ac:dyDescent="0.25">
      <c r="A68" s="53" t="s">
        <v>638</v>
      </c>
      <c r="B68" s="53">
        <v>354</v>
      </c>
      <c r="C68" s="53" t="s">
        <v>644</v>
      </c>
      <c r="D68" s="53">
        <v>21</v>
      </c>
      <c r="E68" s="53" t="s">
        <v>645</v>
      </c>
      <c r="F68" s="53">
        <v>2004</v>
      </c>
    </row>
    <row r="69" spans="1:6" x14ac:dyDescent="0.25">
      <c r="A69" s="53" t="s">
        <v>638</v>
      </c>
      <c r="B69" s="53">
        <v>354</v>
      </c>
      <c r="C69" s="53" t="s">
        <v>644</v>
      </c>
      <c r="D69" s="53">
        <v>21</v>
      </c>
      <c r="E69" s="53" t="s">
        <v>645</v>
      </c>
      <c r="F69" s="53">
        <v>2005</v>
      </c>
    </row>
    <row r="70" spans="1:6" x14ac:dyDescent="0.25">
      <c r="A70" s="53" t="s">
        <v>638</v>
      </c>
      <c r="B70" s="53">
        <v>354</v>
      </c>
      <c r="C70" s="53" t="s">
        <v>644</v>
      </c>
      <c r="D70" s="53">
        <v>24</v>
      </c>
      <c r="E70" s="53" t="s">
        <v>645</v>
      </c>
      <c r="F70" s="53">
        <v>2006</v>
      </c>
    </row>
    <row r="71" spans="1:6" x14ac:dyDescent="0.25">
      <c r="A71" s="53" t="s">
        <v>638</v>
      </c>
      <c r="B71" s="53">
        <v>354</v>
      </c>
      <c r="C71" s="53" t="s">
        <v>644</v>
      </c>
      <c r="D71" s="53">
        <v>24</v>
      </c>
      <c r="E71" s="53" t="s">
        <v>645</v>
      </c>
      <c r="F71" s="53">
        <v>2007</v>
      </c>
    </row>
    <row r="72" spans="1:6" x14ac:dyDescent="0.25">
      <c r="A72" s="53" t="s">
        <v>638</v>
      </c>
      <c r="B72" s="53">
        <v>354</v>
      </c>
      <c r="C72" s="53" t="s">
        <v>644</v>
      </c>
      <c r="D72" s="53">
        <v>24</v>
      </c>
      <c r="E72" s="53" t="s">
        <v>645</v>
      </c>
      <c r="F72" s="53">
        <v>2008</v>
      </c>
    </row>
    <row r="73" spans="1:6" x14ac:dyDescent="0.25">
      <c r="A73" s="53" t="s">
        <v>638</v>
      </c>
      <c r="B73" s="53">
        <v>354</v>
      </c>
      <c r="C73" s="53" t="s">
        <v>644</v>
      </c>
      <c r="D73" s="53">
        <v>24</v>
      </c>
      <c r="E73" s="53" t="s">
        <v>645</v>
      </c>
      <c r="F73" s="53">
        <v>2009</v>
      </c>
    </row>
    <row r="74" spans="1:6" x14ac:dyDescent="0.25">
      <c r="A74" s="53" t="s">
        <v>638</v>
      </c>
      <c r="B74" s="53">
        <v>354</v>
      </c>
      <c r="C74" s="53" t="s">
        <v>644</v>
      </c>
      <c r="D74" s="53">
        <v>24</v>
      </c>
      <c r="E74" s="53" t="s">
        <v>645</v>
      </c>
      <c r="F74" s="53">
        <v>2010</v>
      </c>
    </row>
    <row r="75" spans="1:6" x14ac:dyDescent="0.25">
      <c r="A75" s="53" t="s">
        <v>638</v>
      </c>
      <c r="B75" s="53">
        <v>354</v>
      </c>
      <c r="C75" s="53" t="s">
        <v>644</v>
      </c>
      <c r="D75" s="53">
        <v>24</v>
      </c>
      <c r="E75" s="53" t="s">
        <v>645</v>
      </c>
      <c r="F75" s="53">
        <v>2011</v>
      </c>
    </row>
    <row r="76" spans="1:6" x14ac:dyDescent="0.25">
      <c r="A76" s="53" t="s">
        <v>638</v>
      </c>
      <c r="B76" s="53">
        <v>354</v>
      </c>
      <c r="C76" s="53" t="s">
        <v>644</v>
      </c>
      <c r="D76" s="53">
        <v>24</v>
      </c>
      <c r="E76" s="53" t="s">
        <v>645</v>
      </c>
      <c r="F76" s="53">
        <v>2012</v>
      </c>
    </row>
    <row r="77" spans="1:6" x14ac:dyDescent="0.25">
      <c r="A77" s="53" t="s">
        <v>638</v>
      </c>
      <c r="B77" s="53">
        <v>354</v>
      </c>
      <c r="C77" s="53" t="s">
        <v>644</v>
      </c>
      <c r="D77" s="53">
        <v>24</v>
      </c>
      <c r="E77" s="53" t="s">
        <v>645</v>
      </c>
      <c r="F77" s="53">
        <v>2013</v>
      </c>
    </row>
    <row r="78" spans="1:6" x14ac:dyDescent="0.25">
      <c r="A78" s="53" t="s">
        <v>638</v>
      </c>
      <c r="B78" s="53">
        <v>354</v>
      </c>
      <c r="C78" s="53" t="s">
        <v>646</v>
      </c>
      <c r="D78" s="53">
        <v>6</v>
      </c>
      <c r="E78" s="53" t="s">
        <v>647</v>
      </c>
      <c r="F78" s="53">
        <v>1995</v>
      </c>
    </row>
    <row r="79" spans="1:6" x14ac:dyDescent="0.25">
      <c r="A79" s="53" t="s">
        <v>638</v>
      </c>
      <c r="B79" s="53">
        <v>354</v>
      </c>
      <c r="C79" s="53" t="s">
        <v>646</v>
      </c>
      <c r="D79" s="53">
        <v>6</v>
      </c>
      <c r="E79" s="53" t="s">
        <v>647</v>
      </c>
      <c r="F79" s="53">
        <v>1996</v>
      </c>
    </row>
    <row r="80" spans="1:6" x14ac:dyDescent="0.25">
      <c r="A80" s="53" t="s">
        <v>638</v>
      </c>
      <c r="B80" s="53">
        <v>354</v>
      </c>
      <c r="C80" s="53" t="s">
        <v>646</v>
      </c>
      <c r="D80" s="53">
        <v>6</v>
      </c>
      <c r="E80" s="53" t="s">
        <v>647</v>
      </c>
      <c r="F80" s="53">
        <v>1997</v>
      </c>
    </row>
    <row r="81" spans="1:6" x14ac:dyDescent="0.25">
      <c r="A81" s="53" t="s">
        <v>638</v>
      </c>
      <c r="B81" s="53">
        <v>354</v>
      </c>
      <c r="C81" s="53" t="s">
        <v>646</v>
      </c>
      <c r="D81" s="53">
        <v>6</v>
      </c>
      <c r="E81" s="53" t="s">
        <v>647</v>
      </c>
      <c r="F81" s="53">
        <v>1998</v>
      </c>
    </row>
    <row r="82" spans="1:6" x14ac:dyDescent="0.25">
      <c r="A82" s="53" t="s">
        <v>638</v>
      </c>
      <c r="B82" s="53">
        <v>354</v>
      </c>
      <c r="C82" s="53" t="s">
        <v>646</v>
      </c>
      <c r="D82" s="53">
        <v>6</v>
      </c>
      <c r="E82" s="53" t="s">
        <v>647</v>
      </c>
      <c r="F82" s="53">
        <v>1999</v>
      </c>
    </row>
    <row r="83" spans="1:6" x14ac:dyDescent="0.25">
      <c r="A83" s="53" t="s">
        <v>638</v>
      </c>
      <c r="B83" s="53">
        <v>354</v>
      </c>
      <c r="C83" s="53" t="s">
        <v>646</v>
      </c>
      <c r="D83" s="53">
        <v>6</v>
      </c>
      <c r="E83" s="53" t="s">
        <v>647</v>
      </c>
      <c r="F83" s="53">
        <v>2000</v>
      </c>
    </row>
    <row r="84" spans="1:6" x14ac:dyDescent="0.25">
      <c r="A84" s="53" t="s">
        <v>638</v>
      </c>
      <c r="B84" s="53">
        <v>354</v>
      </c>
      <c r="C84" s="53" t="s">
        <v>646</v>
      </c>
      <c r="D84" s="53">
        <v>6</v>
      </c>
      <c r="E84" s="53" t="s">
        <v>647</v>
      </c>
      <c r="F84" s="53">
        <v>2001</v>
      </c>
    </row>
    <row r="85" spans="1:6" x14ac:dyDescent="0.25">
      <c r="A85" s="53" t="s">
        <v>638</v>
      </c>
      <c r="B85" s="53">
        <v>354</v>
      </c>
      <c r="C85" s="53" t="s">
        <v>646</v>
      </c>
      <c r="D85" s="53">
        <v>6</v>
      </c>
      <c r="E85" s="53" t="s">
        <v>647</v>
      </c>
      <c r="F85" s="53">
        <v>2002</v>
      </c>
    </row>
    <row r="86" spans="1:6" x14ac:dyDescent="0.25">
      <c r="A86" s="53" t="s">
        <v>638</v>
      </c>
      <c r="B86" s="53">
        <v>354</v>
      </c>
      <c r="C86" s="53" t="s">
        <v>646</v>
      </c>
      <c r="D86" s="53">
        <v>6</v>
      </c>
      <c r="E86" s="53" t="s">
        <v>647</v>
      </c>
      <c r="F86" s="53">
        <v>2003</v>
      </c>
    </row>
    <row r="87" spans="1:6" x14ac:dyDescent="0.25">
      <c r="A87" s="53" t="s">
        <v>638</v>
      </c>
      <c r="B87" s="53">
        <v>354</v>
      </c>
      <c r="C87" s="53" t="s">
        <v>646</v>
      </c>
      <c r="D87" s="53">
        <v>6</v>
      </c>
      <c r="E87" s="53" t="s">
        <v>647</v>
      </c>
      <c r="F87" s="53">
        <v>2004</v>
      </c>
    </row>
    <row r="88" spans="1:6" x14ac:dyDescent="0.25">
      <c r="A88" s="53" t="s">
        <v>638</v>
      </c>
      <c r="B88" s="53">
        <v>354</v>
      </c>
      <c r="C88" s="53" t="s">
        <v>646</v>
      </c>
      <c r="D88" s="53">
        <v>6</v>
      </c>
      <c r="E88" s="53" t="s">
        <v>647</v>
      </c>
      <c r="F88" s="53">
        <v>2005</v>
      </c>
    </row>
    <row r="89" spans="1:6" x14ac:dyDescent="0.25">
      <c r="A89" s="53" t="s">
        <v>638</v>
      </c>
      <c r="B89" s="53">
        <v>354</v>
      </c>
      <c r="C89" s="53" t="s">
        <v>646</v>
      </c>
      <c r="D89" s="53">
        <v>7</v>
      </c>
      <c r="E89" s="53" t="s">
        <v>647</v>
      </c>
      <c r="F89" s="53">
        <v>2006</v>
      </c>
    </row>
    <row r="90" spans="1:6" x14ac:dyDescent="0.25">
      <c r="A90" s="53" t="s">
        <v>638</v>
      </c>
      <c r="B90" s="53">
        <v>354</v>
      </c>
      <c r="C90" s="53" t="s">
        <v>646</v>
      </c>
      <c r="D90" s="53">
        <v>7</v>
      </c>
      <c r="E90" s="53" t="s">
        <v>647</v>
      </c>
      <c r="F90" s="53">
        <v>2007</v>
      </c>
    </row>
    <row r="91" spans="1:6" x14ac:dyDescent="0.25">
      <c r="A91" s="53" t="s">
        <v>638</v>
      </c>
      <c r="B91" s="53">
        <v>354</v>
      </c>
      <c r="C91" s="53" t="s">
        <v>646</v>
      </c>
      <c r="D91" s="53">
        <v>7</v>
      </c>
      <c r="E91" s="53" t="s">
        <v>647</v>
      </c>
      <c r="F91" s="53">
        <v>2008</v>
      </c>
    </row>
    <row r="92" spans="1:6" x14ac:dyDescent="0.25">
      <c r="A92" s="53" t="s">
        <v>638</v>
      </c>
      <c r="B92" s="53">
        <v>354</v>
      </c>
      <c r="C92" s="53" t="s">
        <v>646</v>
      </c>
      <c r="D92" s="53">
        <v>7</v>
      </c>
      <c r="E92" s="53" t="s">
        <v>647</v>
      </c>
      <c r="F92" s="53">
        <v>2009</v>
      </c>
    </row>
    <row r="93" spans="1:6" x14ac:dyDescent="0.25">
      <c r="A93" s="53" t="s">
        <v>638</v>
      </c>
      <c r="B93" s="53">
        <v>354</v>
      </c>
      <c r="C93" s="53" t="s">
        <v>646</v>
      </c>
      <c r="D93" s="53">
        <v>7</v>
      </c>
      <c r="E93" s="53" t="s">
        <v>647</v>
      </c>
      <c r="F93" s="53">
        <v>2010</v>
      </c>
    </row>
    <row r="94" spans="1:6" x14ac:dyDescent="0.25">
      <c r="A94" s="53" t="s">
        <v>638</v>
      </c>
      <c r="B94" s="53">
        <v>354</v>
      </c>
      <c r="C94" s="53" t="s">
        <v>646</v>
      </c>
      <c r="D94" s="53">
        <v>7</v>
      </c>
      <c r="E94" s="53" t="s">
        <v>647</v>
      </c>
      <c r="F94" s="53">
        <v>2011</v>
      </c>
    </row>
    <row r="95" spans="1:6" x14ac:dyDescent="0.25">
      <c r="A95" s="53" t="s">
        <v>638</v>
      </c>
      <c r="B95" s="53">
        <v>354</v>
      </c>
      <c r="C95" s="53" t="s">
        <v>646</v>
      </c>
      <c r="D95" s="53">
        <v>7</v>
      </c>
      <c r="E95" s="53" t="s">
        <v>647</v>
      </c>
      <c r="F95" s="53">
        <v>2012</v>
      </c>
    </row>
    <row r="96" spans="1:6" x14ac:dyDescent="0.25">
      <c r="A96" s="53" t="s">
        <v>638</v>
      </c>
      <c r="B96" s="53">
        <v>354</v>
      </c>
      <c r="C96" s="53" t="s">
        <v>646</v>
      </c>
      <c r="D96" s="53">
        <v>7</v>
      </c>
      <c r="E96" s="53" t="s">
        <v>647</v>
      </c>
      <c r="F96" s="53">
        <v>2013</v>
      </c>
    </row>
    <row r="97" spans="1:6" x14ac:dyDescent="0.25">
      <c r="A97" s="53" t="s">
        <v>638</v>
      </c>
      <c r="B97" s="53">
        <v>354</v>
      </c>
      <c r="C97" s="53" t="s">
        <v>648</v>
      </c>
      <c r="D97" s="53">
        <v>22</v>
      </c>
      <c r="E97" s="53" t="s">
        <v>649</v>
      </c>
      <c r="F97" s="53">
        <v>1995</v>
      </c>
    </row>
    <row r="98" spans="1:6" x14ac:dyDescent="0.25">
      <c r="A98" s="53" t="s">
        <v>638</v>
      </c>
      <c r="B98" s="53">
        <v>354</v>
      </c>
      <c r="C98" s="53" t="s">
        <v>648</v>
      </c>
      <c r="D98" s="53">
        <v>22</v>
      </c>
      <c r="E98" s="53" t="s">
        <v>649</v>
      </c>
      <c r="F98" s="53">
        <v>1996</v>
      </c>
    </row>
    <row r="99" spans="1:6" x14ac:dyDescent="0.25">
      <c r="A99" s="53" t="s">
        <v>638</v>
      </c>
      <c r="B99" s="53">
        <v>354</v>
      </c>
      <c r="C99" s="53" t="s">
        <v>648</v>
      </c>
      <c r="D99" s="53">
        <v>22</v>
      </c>
      <c r="E99" s="53" t="s">
        <v>649</v>
      </c>
      <c r="F99" s="53">
        <v>1997</v>
      </c>
    </row>
    <row r="100" spans="1:6" x14ac:dyDescent="0.25">
      <c r="A100" s="53" t="s">
        <v>638</v>
      </c>
      <c r="B100" s="53">
        <v>354</v>
      </c>
      <c r="C100" s="53" t="s">
        <v>648</v>
      </c>
      <c r="D100" s="53">
        <v>22</v>
      </c>
      <c r="E100" s="53" t="s">
        <v>649</v>
      </c>
      <c r="F100" s="53">
        <v>1998</v>
      </c>
    </row>
    <row r="101" spans="1:6" x14ac:dyDescent="0.25">
      <c r="A101" s="53" t="s">
        <v>638</v>
      </c>
      <c r="B101" s="53">
        <v>354</v>
      </c>
      <c r="C101" s="53" t="s">
        <v>648</v>
      </c>
      <c r="D101" s="53">
        <v>22</v>
      </c>
      <c r="E101" s="53" t="s">
        <v>649</v>
      </c>
      <c r="F101" s="53">
        <v>1999</v>
      </c>
    </row>
    <row r="102" spans="1:6" x14ac:dyDescent="0.25">
      <c r="A102" s="53" t="s">
        <v>638</v>
      </c>
      <c r="B102" s="53">
        <v>354</v>
      </c>
      <c r="C102" s="53" t="s">
        <v>648</v>
      </c>
      <c r="D102" s="53">
        <v>22</v>
      </c>
      <c r="E102" s="53" t="s">
        <v>649</v>
      </c>
      <c r="F102" s="53">
        <v>2000</v>
      </c>
    </row>
    <row r="103" spans="1:6" x14ac:dyDescent="0.25">
      <c r="A103" s="53" t="s">
        <v>638</v>
      </c>
      <c r="B103" s="53">
        <v>354</v>
      </c>
      <c r="C103" s="53" t="s">
        <v>648</v>
      </c>
      <c r="D103" s="53">
        <v>22</v>
      </c>
      <c r="E103" s="53" t="s">
        <v>649</v>
      </c>
      <c r="F103" s="53">
        <v>2001</v>
      </c>
    </row>
    <row r="104" spans="1:6" x14ac:dyDescent="0.25">
      <c r="A104" s="53" t="s">
        <v>638</v>
      </c>
      <c r="B104" s="53">
        <v>354</v>
      </c>
      <c r="C104" s="53" t="s">
        <v>648</v>
      </c>
      <c r="D104" s="53">
        <v>22</v>
      </c>
      <c r="E104" s="53" t="s">
        <v>649</v>
      </c>
      <c r="F104" s="53">
        <v>2002</v>
      </c>
    </row>
    <row r="105" spans="1:6" x14ac:dyDescent="0.25">
      <c r="A105" s="53" t="s">
        <v>638</v>
      </c>
      <c r="B105" s="53">
        <v>354</v>
      </c>
      <c r="C105" s="53" t="s">
        <v>648</v>
      </c>
      <c r="D105" s="53">
        <v>22</v>
      </c>
      <c r="E105" s="53" t="s">
        <v>649</v>
      </c>
      <c r="F105" s="53">
        <v>2003</v>
      </c>
    </row>
    <row r="106" spans="1:6" x14ac:dyDescent="0.25">
      <c r="A106" s="53" t="s">
        <v>638</v>
      </c>
      <c r="B106" s="53">
        <v>354</v>
      </c>
      <c r="C106" s="53" t="s">
        <v>648</v>
      </c>
      <c r="D106" s="53">
        <v>22</v>
      </c>
      <c r="E106" s="53" t="s">
        <v>649</v>
      </c>
      <c r="F106" s="53">
        <v>2004</v>
      </c>
    </row>
    <row r="107" spans="1:6" x14ac:dyDescent="0.25">
      <c r="A107" s="53" t="s">
        <v>638</v>
      </c>
      <c r="B107" s="53">
        <v>354</v>
      </c>
      <c r="C107" s="53" t="s">
        <v>648</v>
      </c>
      <c r="D107" s="53">
        <v>22</v>
      </c>
      <c r="E107" s="53" t="s">
        <v>649</v>
      </c>
      <c r="F107" s="53">
        <v>2005</v>
      </c>
    </row>
    <row r="108" spans="1:6" x14ac:dyDescent="0.25">
      <c r="A108" s="53" t="s">
        <v>638</v>
      </c>
      <c r="B108" s="53">
        <v>354</v>
      </c>
      <c r="C108" s="53" t="s">
        <v>648</v>
      </c>
      <c r="D108" s="53">
        <v>25</v>
      </c>
      <c r="E108" s="53" t="s">
        <v>649</v>
      </c>
      <c r="F108" s="53">
        <v>2006</v>
      </c>
    </row>
    <row r="109" spans="1:6" x14ac:dyDescent="0.25">
      <c r="A109" s="53" t="s">
        <v>638</v>
      </c>
      <c r="B109" s="53">
        <v>354</v>
      </c>
      <c r="C109" s="53" t="s">
        <v>648</v>
      </c>
      <c r="D109" s="53">
        <v>25</v>
      </c>
      <c r="E109" s="53" t="s">
        <v>649</v>
      </c>
      <c r="F109" s="53">
        <v>2007</v>
      </c>
    </row>
    <row r="110" spans="1:6" x14ac:dyDescent="0.25">
      <c r="A110" s="53" t="s">
        <v>638</v>
      </c>
      <c r="B110" s="53">
        <v>354</v>
      </c>
      <c r="C110" s="53" t="s">
        <v>648</v>
      </c>
      <c r="D110" s="53">
        <v>25</v>
      </c>
      <c r="E110" s="53" t="s">
        <v>649</v>
      </c>
      <c r="F110" s="53">
        <v>2008</v>
      </c>
    </row>
    <row r="111" spans="1:6" x14ac:dyDescent="0.25">
      <c r="A111" s="53" t="s">
        <v>638</v>
      </c>
      <c r="B111" s="53">
        <v>354</v>
      </c>
      <c r="C111" s="53" t="s">
        <v>648</v>
      </c>
      <c r="D111" s="53">
        <v>25</v>
      </c>
      <c r="E111" s="53" t="s">
        <v>649</v>
      </c>
      <c r="F111" s="53">
        <v>2009</v>
      </c>
    </row>
    <row r="112" spans="1:6" x14ac:dyDescent="0.25">
      <c r="A112" s="53" t="s">
        <v>638</v>
      </c>
      <c r="B112" s="53">
        <v>354</v>
      </c>
      <c r="C112" s="53" t="s">
        <v>648</v>
      </c>
      <c r="D112" s="53">
        <v>25</v>
      </c>
      <c r="E112" s="53" t="s">
        <v>649</v>
      </c>
      <c r="F112" s="53">
        <v>2010</v>
      </c>
    </row>
    <row r="113" spans="1:6" x14ac:dyDescent="0.25">
      <c r="A113" s="53" t="s">
        <v>638</v>
      </c>
      <c r="B113" s="53">
        <v>354</v>
      </c>
      <c r="C113" s="53" t="s">
        <v>648</v>
      </c>
      <c r="D113" s="53">
        <v>25</v>
      </c>
      <c r="E113" s="53" t="s">
        <v>649</v>
      </c>
      <c r="F113" s="53">
        <v>2011</v>
      </c>
    </row>
    <row r="114" spans="1:6" x14ac:dyDescent="0.25">
      <c r="A114" s="53" t="s">
        <v>638</v>
      </c>
      <c r="B114" s="53">
        <v>354</v>
      </c>
      <c r="C114" s="53" t="s">
        <v>648</v>
      </c>
      <c r="D114" s="53">
        <v>25</v>
      </c>
      <c r="E114" s="53" t="s">
        <v>649</v>
      </c>
      <c r="F114" s="53">
        <v>2012</v>
      </c>
    </row>
    <row r="115" spans="1:6" x14ac:dyDescent="0.25">
      <c r="A115" s="53" t="s">
        <v>638</v>
      </c>
      <c r="B115" s="53">
        <v>354</v>
      </c>
      <c r="C115" s="53" t="s">
        <v>648</v>
      </c>
      <c r="D115" s="53">
        <v>25</v>
      </c>
      <c r="E115" s="53" t="s">
        <v>649</v>
      </c>
      <c r="F115" s="53">
        <v>2013</v>
      </c>
    </row>
    <row r="116" spans="1:6" x14ac:dyDescent="0.25">
      <c r="A116" s="53" t="s">
        <v>638</v>
      </c>
      <c r="B116" s="53">
        <v>354</v>
      </c>
      <c r="C116" s="53" t="s">
        <v>650</v>
      </c>
      <c r="D116" s="53">
        <v>7</v>
      </c>
      <c r="E116" s="53" t="s">
        <v>651</v>
      </c>
      <c r="F116" s="53">
        <v>1995</v>
      </c>
    </row>
    <row r="117" spans="1:6" x14ac:dyDescent="0.25">
      <c r="A117" s="53" t="s">
        <v>638</v>
      </c>
      <c r="B117" s="53">
        <v>354</v>
      </c>
      <c r="C117" s="53" t="s">
        <v>650</v>
      </c>
      <c r="D117" s="53">
        <v>7</v>
      </c>
      <c r="E117" s="53" t="s">
        <v>651</v>
      </c>
      <c r="F117" s="53">
        <v>1996</v>
      </c>
    </row>
    <row r="118" spans="1:6" x14ac:dyDescent="0.25">
      <c r="A118" s="53" t="s">
        <v>638</v>
      </c>
      <c r="B118" s="53">
        <v>354</v>
      </c>
      <c r="C118" s="53" t="s">
        <v>650</v>
      </c>
      <c r="D118" s="53">
        <v>7</v>
      </c>
      <c r="E118" s="53" t="s">
        <v>651</v>
      </c>
      <c r="F118" s="53">
        <v>1997</v>
      </c>
    </row>
    <row r="119" spans="1:6" x14ac:dyDescent="0.25">
      <c r="A119" s="53" t="s">
        <v>638</v>
      </c>
      <c r="B119" s="53">
        <v>354</v>
      </c>
      <c r="C119" s="53" t="s">
        <v>650</v>
      </c>
      <c r="D119" s="53">
        <v>7</v>
      </c>
      <c r="E119" s="53" t="s">
        <v>651</v>
      </c>
      <c r="F119" s="53">
        <v>1998</v>
      </c>
    </row>
    <row r="120" spans="1:6" x14ac:dyDescent="0.25">
      <c r="A120" s="53" t="s">
        <v>638</v>
      </c>
      <c r="B120" s="53">
        <v>354</v>
      </c>
      <c r="C120" s="53" t="s">
        <v>650</v>
      </c>
      <c r="D120" s="53">
        <v>7</v>
      </c>
      <c r="E120" s="53" t="s">
        <v>651</v>
      </c>
      <c r="F120" s="53">
        <v>1999</v>
      </c>
    </row>
    <row r="121" spans="1:6" x14ac:dyDescent="0.25">
      <c r="A121" s="53" t="s">
        <v>638</v>
      </c>
      <c r="B121" s="53">
        <v>354</v>
      </c>
      <c r="C121" s="53" t="s">
        <v>650</v>
      </c>
      <c r="D121" s="53">
        <v>7</v>
      </c>
      <c r="E121" s="53" t="s">
        <v>651</v>
      </c>
      <c r="F121" s="53">
        <v>2000</v>
      </c>
    </row>
    <row r="122" spans="1:6" x14ac:dyDescent="0.25">
      <c r="A122" s="53" t="s">
        <v>638</v>
      </c>
      <c r="B122" s="53">
        <v>354</v>
      </c>
      <c r="C122" s="53" t="s">
        <v>650</v>
      </c>
      <c r="D122" s="53">
        <v>7</v>
      </c>
      <c r="E122" s="53" t="s">
        <v>651</v>
      </c>
      <c r="F122" s="53">
        <v>2001</v>
      </c>
    </row>
    <row r="123" spans="1:6" x14ac:dyDescent="0.25">
      <c r="A123" s="53" t="s">
        <v>638</v>
      </c>
      <c r="B123" s="53">
        <v>354</v>
      </c>
      <c r="C123" s="53" t="s">
        <v>650</v>
      </c>
      <c r="D123" s="53">
        <v>7</v>
      </c>
      <c r="E123" s="53" t="s">
        <v>651</v>
      </c>
      <c r="F123" s="53">
        <v>2002</v>
      </c>
    </row>
    <row r="124" spans="1:6" x14ac:dyDescent="0.25">
      <c r="A124" s="53" t="s">
        <v>638</v>
      </c>
      <c r="B124" s="53">
        <v>354</v>
      </c>
      <c r="C124" s="53" t="s">
        <v>650</v>
      </c>
      <c r="D124" s="53">
        <v>7</v>
      </c>
      <c r="E124" s="53" t="s">
        <v>651</v>
      </c>
      <c r="F124" s="53">
        <v>2003</v>
      </c>
    </row>
    <row r="125" spans="1:6" x14ac:dyDescent="0.25">
      <c r="A125" s="53" t="s">
        <v>638</v>
      </c>
      <c r="B125" s="53">
        <v>354</v>
      </c>
      <c r="C125" s="53" t="s">
        <v>650</v>
      </c>
      <c r="D125" s="53">
        <v>7</v>
      </c>
      <c r="E125" s="53" t="s">
        <v>651</v>
      </c>
      <c r="F125" s="53">
        <v>2004</v>
      </c>
    </row>
    <row r="126" spans="1:6" x14ac:dyDescent="0.25">
      <c r="A126" s="53" t="s">
        <v>638</v>
      </c>
      <c r="B126" s="53">
        <v>354</v>
      </c>
      <c r="C126" s="53" t="s">
        <v>650</v>
      </c>
      <c r="D126" s="53">
        <v>7</v>
      </c>
      <c r="E126" s="53" t="s">
        <v>651</v>
      </c>
      <c r="F126" s="53">
        <v>2005</v>
      </c>
    </row>
    <row r="127" spans="1:6" x14ac:dyDescent="0.25">
      <c r="A127" s="53" t="s">
        <v>638</v>
      </c>
      <c r="B127" s="53">
        <v>354</v>
      </c>
      <c r="C127" s="53" t="s">
        <v>650</v>
      </c>
      <c r="D127" s="53">
        <v>8</v>
      </c>
      <c r="E127" s="53" t="s">
        <v>651</v>
      </c>
      <c r="F127" s="53">
        <v>2006</v>
      </c>
    </row>
    <row r="128" spans="1:6" x14ac:dyDescent="0.25">
      <c r="A128" s="53" t="s">
        <v>638</v>
      </c>
      <c r="B128" s="53">
        <v>354</v>
      </c>
      <c r="C128" s="53" t="s">
        <v>650</v>
      </c>
      <c r="D128" s="53">
        <v>8</v>
      </c>
      <c r="E128" s="53" t="s">
        <v>651</v>
      </c>
      <c r="F128" s="53">
        <v>2007</v>
      </c>
    </row>
    <row r="129" spans="1:6" x14ac:dyDescent="0.25">
      <c r="A129" s="53" t="s">
        <v>638</v>
      </c>
      <c r="B129" s="53">
        <v>354</v>
      </c>
      <c r="C129" s="53" t="s">
        <v>650</v>
      </c>
      <c r="D129" s="53">
        <v>8</v>
      </c>
      <c r="E129" s="53" t="s">
        <v>651</v>
      </c>
      <c r="F129" s="53">
        <v>2008</v>
      </c>
    </row>
    <row r="130" spans="1:6" x14ac:dyDescent="0.25">
      <c r="A130" s="53" t="s">
        <v>638</v>
      </c>
      <c r="B130" s="53">
        <v>354</v>
      </c>
      <c r="C130" s="53" t="s">
        <v>650</v>
      </c>
      <c r="D130" s="53">
        <v>8</v>
      </c>
      <c r="E130" s="53" t="s">
        <v>651</v>
      </c>
      <c r="F130" s="53">
        <v>2009</v>
      </c>
    </row>
    <row r="131" spans="1:6" x14ac:dyDescent="0.25">
      <c r="A131" s="53" t="s">
        <v>638</v>
      </c>
      <c r="B131" s="53">
        <v>354</v>
      </c>
      <c r="C131" s="53" t="s">
        <v>650</v>
      </c>
      <c r="D131" s="53">
        <v>8</v>
      </c>
      <c r="E131" s="53" t="s">
        <v>651</v>
      </c>
      <c r="F131" s="53">
        <v>2010</v>
      </c>
    </row>
    <row r="132" spans="1:6" x14ac:dyDescent="0.25">
      <c r="A132" s="53" t="s">
        <v>638</v>
      </c>
      <c r="B132" s="53">
        <v>354</v>
      </c>
      <c r="C132" s="53" t="s">
        <v>650</v>
      </c>
      <c r="D132" s="53">
        <v>8</v>
      </c>
      <c r="E132" s="53" t="s">
        <v>651</v>
      </c>
      <c r="F132" s="53">
        <v>2011</v>
      </c>
    </row>
    <row r="133" spans="1:6" x14ac:dyDescent="0.25">
      <c r="A133" s="53" t="s">
        <v>638</v>
      </c>
      <c r="B133" s="53">
        <v>354</v>
      </c>
      <c r="C133" s="53" t="s">
        <v>650</v>
      </c>
      <c r="D133" s="53">
        <v>8</v>
      </c>
      <c r="E133" s="53" t="s">
        <v>651</v>
      </c>
      <c r="F133" s="53">
        <v>2012</v>
      </c>
    </row>
    <row r="134" spans="1:6" x14ac:dyDescent="0.25">
      <c r="A134" s="53" t="s">
        <v>638</v>
      </c>
      <c r="B134" s="53">
        <v>354</v>
      </c>
      <c r="C134" s="53" t="s">
        <v>650</v>
      </c>
      <c r="D134" s="53">
        <v>8</v>
      </c>
      <c r="E134" s="53" t="s">
        <v>651</v>
      </c>
      <c r="F134" s="53">
        <v>2013</v>
      </c>
    </row>
    <row r="135" spans="1:6" x14ac:dyDescent="0.25">
      <c r="A135" s="53" t="s">
        <v>638</v>
      </c>
      <c r="B135" s="53">
        <v>354</v>
      </c>
      <c r="C135" s="53" t="s">
        <v>652</v>
      </c>
      <c r="D135" s="53">
        <v>25</v>
      </c>
      <c r="E135" s="53" t="s">
        <v>653</v>
      </c>
      <c r="F135" s="53">
        <v>1995</v>
      </c>
    </row>
    <row r="136" spans="1:6" x14ac:dyDescent="0.25">
      <c r="A136" s="53" t="s">
        <v>638</v>
      </c>
      <c r="B136" s="53">
        <v>354</v>
      </c>
      <c r="C136" s="53" t="s">
        <v>652</v>
      </c>
      <c r="D136" s="53">
        <v>25</v>
      </c>
      <c r="E136" s="53" t="s">
        <v>653</v>
      </c>
      <c r="F136" s="53">
        <v>1996</v>
      </c>
    </row>
    <row r="137" spans="1:6" x14ac:dyDescent="0.25">
      <c r="A137" s="53" t="s">
        <v>638</v>
      </c>
      <c r="B137" s="53">
        <v>354</v>
      </c>
      <c r="C137" s="53" t="s">
        <v>652</v>
      </c>
      <c r="D137" s="53">
        <v>25</v>
      </c>
      <c r="E137" s="53" t="s">
        <v>653</v>
      </c>
      <c r="F137" s="53">
        <v>1997</v>
      </c>
    </row>
    <row r="138" spans="1:6" x14ac:dyDescent="0.25">
      <c r="A138" s="53" t="s">
        <v>638</v>
      </c>
      <c r="B138" s="53">
        <v>354</v>
      </c>
      <c r="C138" s="53" t="s">
        <v>652</v>
      </c>
      <c r="D138" s="53">
        <v>25</v>
      </c>
      <c r="E138" s="53" t="s">
        <v>653</v>
      </c>
      <c r="F138" s="53">
        <v>1998</v>
      </c>
    </row>
    <row r="139" spans="1:6" x14ac:dyDescent="0.25">
      <c r="A139" s="53" t="s">
        <v>638</v>
      </c>
      <c r="B139" s="53">
        <v>354</v>
      </c>
      <c r="C139" s="53" t="s">
        <v>652</v>
      </c>
      <c r="D139" s="53">
        <v>25</v>
      </c>
      <c r="E139" s="53" t="s">
        <v>653</v>
      </c>
      <c r="F139" s="53">
        <v>1999</v>
      </c>
    </row>
    <row r="140" spans="1:6" x14ac:dyDescent="0.25">
      <c r="A140" s="53" t="s">
        <v>638</v>
      </c>
      <c r="B140" s="53">
        <v>354</v>
      </c>
      <c r="C140" s="53" t="s">
        <v>652</v>
      </c>
      <c r="D140" s="53">
        <v>25</v>
      </c>
      <c r="E140" s="53" t="s">
        <v>653</v>
      </c>
      <c r="F140" s="53">
        <v>2000</v>
      </c>
    </row>
    <row r="141" spans="1:6" x14ac:dyDescent="0.25">
      <c r="A141" s="53" t="s">
        <v>638</v>
      </c>
      <c r="B141" s="53">
        <v>354</v>
      </c>
      <c r="C141" s="53" t="s">
        <v>652</v>
      </c>
      <c r="D141" s="53">
        <v>25</v>
      </c>
      <c r="E141" s="53" t="s">
        <v>653</v>
      </c>
      <c r="F141" s="53">
        <v>2001</v>
      </c>
    </row>
    <row r="142" spans="1:6" x14ac:dyDescent="0.25">
      <c r="A142" s="53" t="s">
        <v>638</v>
      </c>
      <c r="B142" s="53">
        <v>354</v>
      </c>
      <c r="C142" s="53" t="s">
        <v>652</v>
      </c>
      <c r="D142" s="53">
        <v>25</v>
      </c>
      <c r="E142" s="53" t="s">
        <v>653</v>
      </c>
      <c r="F142" s="53">
        <v>2002</v>
      </c>
    </row>
    <row r="143" spans="1:6" x14ac:dyDescent="0.25">
      <c r="A143" s="53" t="s">
        <v>638</v>
      </c>
      <c r="B143" s="53">
        <v>354</v>
      </c>
      <c r="C143" s="53" t="s">
        <v>652</v>
      </c>
      <c r="D143" s="53">
        <v>25</v>
      </c>
      <c r="E143" s="53" t="s">
        <v>653</v>
      </c>
      <c r="F143" s="53">
        <v>2003</v>
      </c>
    </row>
    <row r="144" spans="1:6" x14ac:dyDescent="0.25">
      <c r="A144" s="53" t="s">
        <v>638</v>
      </c>
      <c r="B144" s="53">
        <v>354</v>
      </c>
      <c r="C144" s="53" t="s">
        <v>652</v>
      </c>
      <c r="D144" s="53">
        <v>25</v>
      </c>
      <c r="E144" s="53" t="s">
        <v>653</v>
      </c>
      <c r="F144" s="53">
        <v>2004</v>
      </c>
    </row>
    <row r="145" spans="1:6" x14ac:dyDescent="0.25">
      <c r="A145" s="53" t="s">
        <v>638</v>
      </c>
      <c r="B145" s="53">
        <v>354</v>
      </c>
      <c r="C145" s="53" t="s">
        <v>652</v>
      </c>
      <c r="D145" s="53">
        <v>25</v>
      </c>
      <c r="E145" s="53" t="s">
        <v>653</v>
      </c>
      <c r="F145" s="53">
        <v>2005</v>
      </c>
    </row>
    <row r="146" spans="1:6" x14ac:dyDescent="0.25">
      <c r="A146" s="53" t="s">
        <v>638</v>
      </c>
      <c r="B146" s="53">
        <v>354</v>
      </c>
      <c r="C146" s="53" t="s">
        <v>652</v>
      </c>
      <c r="D146" s="53">
        <v>28</v>
      </c>
      <c r="E146" s="53" t="s">
        <v>653</v>
      </c>
      <c r="F146" s="53">
        <v>2006</v>
      </c>
    </row>
    <row r="147" spans="1:6" x14ac:dyDescent="0.25">
      <c r="A147" s="53" t="s">
        <v>638</v>
      </c>
      <c r="B147" s="53">
        <v>354</v>
      </c>
      <c r="C147" s="53" t="s">
        <v>652</v>
      </c>
      <c r="D147" s="53">
        <v>28</v>
      </c>
      <c r="E147" s="53" t="s">
        <v>653</v>
      </c>
      <c r="F147" s="53">
        <v>2007</v>
      </c>
    </row>
    <row r="148" spans="1:6" x14ac:dyDescent="0.25">
      <c r="A148" s="53" t="s">
        <v>638</v>
      </c>
      <c r="B148" s="53">
        <v>354</v>
      </c>
      <c r="C148" s="53" t="s">
        <v>652</v>
      </c>
      <c r="D148" s="53">
        <v>28</v>
      </c>
      <c r="E148" s="53" t="s">
        <v>653</v>
      </c>
      <c r="F148" s="53">
        <v>2008</v>
      </c>
    </row>
    <row r="149" spans="1:6" x14ac:dyDescent="0.25">
      <c r="A149" s="53" t="s">
        <v>638</v>
      </c>
      <c r="B149" s="53">
        <v>354</v>
      </c>
      <c r="C149" s="53" t="s">
        <v>652</v>
      </c>
      <c r="D149" s="53">
        <v>28</v>
      </c>
      <c r="E149" s="53" t="s">
        <v>653</v>
      </c>
      <c r="F149" s="53">
        <v>2009</v>
      </c>
    </row>
    <row r="150" spans="1:6" x14ac:dyDescent="0.25">
      <c r="A150" s="53" t="s">
        <v>638</v>
      </c>
      <c r="B150" s="53">
        <v>354</v>
      </c>
      <c r="C150" s="53" t="s">
        <v>652</v>
      </c>
      <c r="D150" s="53">
        <v>28</v>
      </c>
      <c r="E150" s="53" t="s">
        <v>653</v>
      </c>
      <c r="F150" s="53">
        <v>2010</v>
      </c>
    </row>
    <row r="151" spans="1:6" x14ac:dyDescent="0.25">
      <c r="A151" s="53" t="s">
        <v>638</v>
      </c>
      <c r="B151" s="53">
        <v>354</v>
      </c>
      <c r="C151" s="53" t="s">
        <v>652</v>
      </c>
      <c r="D151" s="53">
        <v>28</v>
      </c>
      <c r="E151" s="53" t="s">
        <v>653</v>
      </c>
      <c r="F151" s="53">
        <v>2011</v>
      </c>
    </row>
    <row r="152" spans="1:6" x14ac:dyDescent="0.25">
      <c r="A152" s="53" t="s">
        <v>638</v>
      </c>
      <c r="B152" s="53">
        <v>354</v>
      </c>
      <c r="C152" s="53" t="s">
        <v>652</v>
      </c>
      <c r="D152" s="53">
        <v>28</v>
      </c>
      <c r="E152" s="53" t="s">
        <v>653</v>
      </c>
      <c r="F152" s="53">
        <v>2012</v>
      </c>
    </row>
    <row r="153" spans="1:6" x14ac:dyDescent="0.25">
      <c r="A153" s="53" t="s">
        <v>638</v>
      </c>
      <c r="B153" s="53">
        <v>354</v>
      </c>
      <c r="C153" s="53" t="s">
        <v>652</v>
      </c>
      <c r="D153" s="53">
        <v>28</v>
      </c>
      <c r="E153" s="53" t="s">
        <v>653</v>
      </c>
      <c r="F153" s="53">
        <v>2013</v>
      </c>
    </row>
    <row r="154" spans="1:6" x14ac:dyDescent="0.25">
      <c r="A154" s="53" t="s">
        <v>638</v>
      </c>
      <c r="B154" s="53">
        <v>354</v>
      </c>
      <c r="C154" s="53" t="s">
        <v>56</v>
      </c>
      <c r="D154" s="53">
        <v>20</v>
      </c>
      <c r="E154" s="53" t="s">
        <v>654</v>
      </c>
      <c r="F154" s="53">
        <v>1995</v>
      </c>
    </row>
    <row r="155" spans="1:6" x14ac:dyDescent="0.25">
      <c r="A155" s="53" t="s">
        <v>638</v>
      </c>
      <c r="B155" s="53">
        <v>354</v>
      </c>
      <c r="C155" s="53" t="s">
        <v>56</v>
      </c>
      <c r="D155" s="53">
        <v>20</v>
      </c>
      <c r="E155" s="53" t="s">
        <v>654</v>
      </c>
      <c r="F155" s="53">
        <v>1996</v>
      </c>
    </row>
    <row r="156" spans="1:6" x14ac:dyDescent="0.25">
      <c r="A156" s="53" t="s">
        <v>638</v>
      </c>
      <c r="B156" s="53">
        <v>354</v>
      </c>
      <c r="C156" s="53" t="s">
        <v>56</v>
      </c>
      <c r="D156" s="53">
        <v>20</v>
      </c>
      <c r="E156" s="53" t="s">
        <v>654</v>
      </c>
      <c r="F156" s="53">
        <v>1997</v>
      </c>
    </row>
    <row r="157" spans="1:6" x14ac:dyDescent="0.25">
      <c r="A157" s="53" t="s">
        <v>638</v>
      </c>
      <c r="B157" s="53">
        <v>354</v>
      </c>
      <c r="C157" s="53" t="s">
        <v>56</v>
      </c>
      <c r="D157" s="53">
        <v>20</v>
      </c>
      <c r="E157" s="53" t="s">
        <v>654</v>
      </c>
      <c r="F157" s="53">
        <v>1998</v>
      </c>
    </row>
    <row r="158" spans="1:6" x14ac:dyDescent="0.25">
      <c r="A158" s="53" t="s">
        <v>638</v>
      </c>
      <c r="B158" s="53">
        <v>354</v>
      </c>
      <c r="C158" s="53" t="s">
        <v>56</v>
      </c>
      <c r="D158" s="53">
        <v>20</v>
      </c>
      <c r="E158" s="53" t="s">
        <v>654</v>
      </c>
      <c r="F158" s="53">
        <v>1999</v>
      </c>
    </row>
    <row r="159" spans="1:6" x14ac:dyDescent="0.25">
      <c r="A159" s="53" t="s">
        <v>638</v>
      </c>
      <c r="B159" s="53">
        <v>354</v>
      </c>
      <c r="C159" s="53" t="s">
        <v>56</v>
      </c>
      <c r="D159" s="53">
        <v>20</v>
      </c>
      <c r="E159" s="53" t="s">
        <v>654</v>
      </c>
      <c r="F159" s="53">
        <v>2000</v>
      </c>
    </row>
    <row r="160" spans="1:6" x14ac:dyDescent="0.25">
      <c r="A160" s="53" t="s">
        <v>638</v>
      </c>
      <c r="B160" s="53">
        <v>354</v>
      </c>
      <c r="C160" s="53" t="s">
        <v>56</v>
      </c>
      <c r="D160" s="53">
        <v>20</v>
      </c>
      <c r="E160" s="53" t="s">
        <v>654</v>
      </c>
      <c r="F160" s="53">
        <v>2001</v>
      </c>
    </row>
    <row r="161" spans="1:6" x14ac:dyDescent="0.25">
      <c r="A161" s="53" t="s">
        <v>638</v>
      </c>
      <c r="B161" s="53">
        <v>354</v>
      </c>
      <c r="C161" s="53" t="s">
        <v>56</v>
      </c>
      <c r="D161" s="53">
        <v>20</v>
      </c>
      <c r="E161" s="53" t="s">
        <v>654</v>
      </c>
      <c r="F161" s="53">
        <v>2002</v>
      </c>
    </row>
    <row r="162" spans="1:6" x14ac:dyDescent="0.25">
      <c r="A162" s="53" t="s">
        <v>638</v>
      </c>
      <c r="B162" s="53">
        <v>354</v>
      </c>
      <c r="C162" s="53" t="s">
        <v>56</v>
      </c>
      <c r="D162" s="53">
        <v>20</v>
      </c>
      <c r="E162" s="53" t="s">
        <v>654</v>
      </c>
      <c r="F162" s="53">
        <v>2003</v>
      </c>
    </row>
    <row r="163" spans="1:6" x14ac:dyDescent="0.25">
      <c r="A163" s="53" t="s">
        <v>638</v>
      </c>
      <c r="B163" s="53">
        <v>354</v>
      </c>
      <c r="C163" s="53" t="s">
        <v>56</v>
      </c>
      <c r="D163" s="53">
        <v>20</v>
      </c>
      <c r="E163" s="53" t="s">
        <v>654</v>
      </c>
      <c r="F163" s="53">
        <v>2004</v>
      </c>
    </row>
    <row r="164" spans="1:6" x14ac:dyDescent="0.25">
      <c r="A164" s="53" t="s">
        <v>638</v>
      </c>
      <c r="B164" s="53">
        <v>354</v>
      </c>
      <c r="C164" s="53" t="s">
        <v>56</v>
      </c>
      <c r="D164" s="53">
        <v>20</v>
      </c>
      <c r="E164" s="53" t="s">
        <v>654</v>
      </c>
      <c r="F164" s="53">
        <v>2005</v>
      </c>
    </row>
    <row r="165" spans="1:6" x14ac:dyDescent="0.25">
      <c r="A165" s="53" t="s">
        <v>638</v>
      </c>
      <c r="B165" s="53">
        <v>354</v>
      </c>
      <c r="C165" s="53" t="s">
        <v>56</v>
      </c>
      <c r="D165" s="53">
        <v>23</v>
      </c>
      <c r="E165" s="53" t="s">
        <v>654</v>
      </c>
      <c r="F165" s="53">
        <v>2006</v>
      </c>
    </row>
    <row r="166" spans="1:6" x14ac:dyDescent="0.25">
      <c r="A166" s="53" t="s">
        <v>638</v>
      </c>
      <c r="B166" s="53">
        <v>354</v>
      </c>
      <c r="C166" s="53" t="s">
        <v>56</v>
      </c>
      <c r="D166" s="53">
        <v>23</v>
      </c>
      <c r="E166" s="53" t="s">
        <v>654</v>
      </c>
      <c r="F166" s="53">
        <v>2007</v>
      </c>
    </row>
    <row r="167" spans="1:6" x14ac:dyDescent="0.25">
      <c r="A167" s="53" t="s">
        <v>638</v>
      </c>
      <c r="B167" s="53">
        <v>354</v>
      </c>
      <c r="C167" s="53" t="s">
        <v>56</v>
      </c>
      <c r="D167" s="53">
        <v>23</v>
      </c>
      <c r="E167" s="53" t="s">
        <v>654</v>
      </c>
      <c r="F167" s="53">
        <v>2008</v>
      </c>
    </row>
    <row r="168" spans="1:6" x14ac:dyDescent="0.25">
      <c r="A168" s="53" t="s">
        <v>638</v>
      </c>
      <c r="B168" s="53">
        <v>354</v>
      </c>
      <c r="C168" s="53" t="s">
        <v>56</v>
      </c>
      <c r="D168" s="53">
        <v>23</v>
      </c>
      <c r="E168" s="53" t="s">
        <v>654</v>
      </c>
      <c r="F168" s="53">
        <v>2009</v>
      </c>
    </row>
    <row r="169" spans="1:6" x14ac:dyDescent="0.25">
      <c r="A169" s="53" t="s">
        <v>638</v>
      </c>
      <c r="B169" s="53">
        <v>354</v>
      </c>
      <c r="C169" s="53" t="s">
        <v>56</v>
      </c>
      <c r="D169" s="53">
        <v>23</v>
      </c>
      <c r="E169" s="53" t="s">
        <v>654</v>
      </c>
      <c r="F169" s="53">
        <v>2010</v>
      </c>
    </row>
    <row r="170" spans="1:6" x14ac:dyDescent="0.25">
      <c r="A170" s="53" t="s">
        <v>638</v>
      </c>
      <c r="B170" s="53">
        <v>354</v>
      </c>
      <c r="C170" s="53" t="s">
        <v>56</v>
      </c>
      <c r="D170" s="53">
        <v>23</v>
      </c>
      <c r="E170" s="53" t="s">
        <v>654</v>
      </c>
      <c r="F170" s="53">
        <v>2011</v>
      </c>
    </row>
    <row r="171" spans="1:6" x14ac:dyDescent="0.25">
      <c r="A171" s="53" t="s">
        <v>638</v>
      </c>
      <c r="B171" s="53">
        <v>354</v>
      </c>
      <c r="C171" s="53" t="s">
        <v>56</v>
      </c>
      <c r="D171" s="53">
        <v>23</v>
      </c>
      <c r="E171" s="53" t="s">
        <v>654</v>
      </c>
      <c r="F171" s="53">
        <v>2012</v>
      </c>
    </row>
    <row r="172" spans="1:6" x14ac:dyDescent="0.25">
      <c r="A172" s="53" t="s">
        <v>638</v>
      </c>
      <c r="B172" s="53">
        <v>354</v>
      </c>
      <c r="C172" s="53" t="s">
        <v>56</v>
      </c>
      <c r="D172" s="53">
        <v>23</v>
      </c>
      <c r="E172" s="53" t="s">
        <v>654</v>
      </c>
      <c r="F172" s="53">
        <v>2013</v>
      </c>
    </row>
    <row r="173" spans="1:6" x14ac:dyDescent="0.25">
      <c r="A173" s="53" t="s">
        <v>638</v>
      </c>
      <c r="B173" s="53">
        <v>354</v>
      </c>
      <c r="C173" s="53" t="s">
        <v>655</v>
      </c>
      <c r="D173" s="53">
        <v>14</v>
      </c>
      <c r="E173" s="53" t="s">
        <v>656</v>
      </c>
      <c r="F173" s="53">
        <v>1995</v>
      </c>
    </row>
    <row r="174" spans="1:6" x14ac:dyDescent="0.25">
      <c r="A174" s="53" t="s">
        <v>638</v>
      </c>
      <c r="B174" s="53">
        <v>354</v>
      </c>
      <c r="C174" s="53" t="s">
        <v>655</v>
      </c>
      <c r="D174" s="53">
        <v>14</v>
      </c>
      <c r="E174" s="53" t="s">
        <v>656</v>
      </c>
      <c r="F174" s="53">
        <v>1996</v>
      </c>
    </row>
    <row r="175" spans="1:6" x14ac:dyDescent="0.25">
      <c r="A175" s="53" t="s">
        <v>638</v>
      </c>
      <c r="B175" s="53">
        <v>354</v>
      </c>
      <c r="C175" s="53" t="s">
        <v>655</v>
      </c>
      <c r="D175" s="53">
        <v>14</v>
      </c>
      <c r="E175" s="53" t="s">
        <v>656</v>
      </c>
      <c r="F175" s="53">
        <v>1997</v>
      </c>
    </row>
    <row r="176" spans="1:6" x14ac:dyDescent="0.25">
      <c r="A176" s="53" t="s">
        <v>638</v>
      </c>
      <c r="B176" s="53">
        <v>354</v>
      </c>
      <c r="C176" s="53" t="s">
        <v>655</v>
      </c>
      <c r="D176" s="53">
        <v>14</v>
      </c>
      <c r="E176" s="53" t="s">
        <v>656</v>
      </c>
      <c r="F176" s="53">
        <v>1998</v>
      </c>
    </row>
    <row r="177" spans="1:6" x14ac:dyDescent="0.25">
      <c r="A177" s="53" t="s">
        <v>638</v>
      </c>
      <c r="B177" s="53">
        <v>354</v>
      </c>
      <c r="C177" s="53" t="s">
        <v>655</v>
      </c>
      <c r="D177" s="53">
        <v>14</v>
      </c>
      <c r="E177" s="53" t="s">
        <v>656</v>
      </c>
      <c r="F177" s="53">
        <v>1999</v>
      </c>
    </row>
    <row r="178" spans="1:6" x14ac:dyDescent="0.25">
      <c r="A178" s="53" t="s">
        <v>638</v>
      </c>
      <c r="B178" s="53">
        <v>354</v>
      </c>
      <c r="C178" s="53" t="s">
        <v>655</v>
      </c>
      <c r="D178" s="53">
        <v>14</v>
      </c>
      <c r="E178" s="53" t="s">
        <v>656</v>
      </c>
      <c r="F178" s="53">
        <v>2000</v>
      </c>
    </row>
    <row r="179" spans="1:6" x14ac:dyDescent="0.25">
      <c r="A179" s="53" t="s">
        <v>638</v>
      </c>
      <c r="B179" s="53">
        <v>354</v>
      </c>
      <c r="C179" s="53" t="s">
        <v>655</v>
      </c>
      <c r="D179" s="53">
        <v>14</v>
      </c>
      <c r="E179" s="53" t="s">
        <v>656</v>
      </c>
      <c r="F179" s="53">
        <v>2001</v>
      </c>
    </row>
    <row r="180" spans="1:6" x14ac:dyDescent="0.25">
      <c r="A180" s="53" t="s">
        <v>638</v>
      </c>
      <c r="B180" s="53">
        <v>354</v>
      </c>
      <c r="C180" s="53" t="s">
        <v>655</v>
      </c>
      <c r="D180" s="53">
        <v>14</v>
      </c>
      <c r="E180" s="53" t="s">
        <v>656</v>
      </c>
      <c r="F180" s="53">
        <v>2002</v>
      </c>
    </row>
    <row r="181" spans="1:6" x14ac:dyDescent="0.25">
      <c r="A181" s="53" t="s">
        <v>638</v>
      </c>
      <c r="B181" s="53">
        <v>354</v>
      </c>
      <c r="C181" s="53" t="s">
        <v>655</v>
      </c>
      <c r="D181" s="53">
        <v>14</v>
      </c>
      <c r="E181" s="53" t="s">
        <v>656</v>
      </c>
      <c r="F181" s="53">
        <v>2003</v>
      </c>
    </row>
    <row r="182" spans="1:6" x14ac:dyDescent="0.25">
      <c r="A182" s="53" t="s">
        <v>638</v>
      </c>
      <c r="B182" s="53">
        <v>354</v>
      </c>
      <c r="C182" s="53" t="s">
        <v>655</v>
      </c>
      <c r="D182" s="53">
        <v>14</v>
      </c>
      <c r="E182" s="53" t="s">
        <v>656</v>
      </c>
      <c r="F182" s="53">
        <v>2004</v>
      </c>
    </row>
    <row r="183" spans="1:6" x14ac:dyDescent="0.25">
      <c r="A183" s="53" t="s">
        <v>638</v>
      </c>
      <c r="B183" s="53">
        <v>354</v>
      </c>
      <c r="C183" s="53" t="s">
        <v>655</v>
      </c>
      <c r="D183" s="53">
        <v>14</v>
      </c>
      <c r="E183" s="53" t="s">
        <v>656</v>
      </c>
      <c r="F183" s="53">
        <v>2005</v>
      </c>
    </row>
    <row r="184" spans="1:6" x14ac:dyDescent="0.25">
      <c r="A184" s="53" t="s">
        <v>638</v>
      </c>
      <c r="B184" s="53">
        <v>354</v>
      </c>
      <c r="C184" s="53" t="s">
        <v>655</v>
      </c>
      <c r="D184" s="53">
        <v>16</v>
      </c>
      <c r="E184" s="53" t="s">
        <v>656</v>
      </c>
      <c r="F184" s="53">
        <v>2006</v>
      </c>
    </row>
    <row r="185" spans="1:6" x14ac:dyDescent="0.25">
      <c r="A185" s="53" t="s">
        <v>638</v>
      </c>
      <c r="B185" s="53">
        <v>354</v>
      </c>
      <c r="C185" s="53" t="s">
        <v>655</v>
      </c>
      <c r="D185" s="53">
        <v>16</v>
      </c>
      <c r="E185" s="53" t="s">
        <v>656</v>
      </c>
      <c r="F185" s="53">
        <v>2007</v>
      </c>
    </row>
    <row r="186" spans="1:6" x14ac:dyDescent="0.25">
      <c r="A186" s="53" t="s">
        <v>638</v>
      </c>
      <c r="B186" s="53">
        <v>354</v>
      </c>
      <c r="C186" s="53" t="s">
        <v>655</v>
      </c>
      <c r="D186" s="53">
        <v>16</v>
      </c>
      <c r="E186" s="53" t="s">
        <v>656</v>
      </c>
      <c r="F186" s="53">
        <v>2008</v>
      </c>
    </row>
    <row r="187" spans="1:6" x14ac:dyDescent="0.25">
      <c r="A187" s="53" t="s">
        <v>638</v>
      </c>
      <c r="B187" s="53">
        <v>354</v>
      </c>
      <c r="C187" s="53" t="s">
        <v>655</v>
      </c>
      <c r="D187" s="53">
        <v>16</v>
      </c>
      <c r="E187" s="53" t="s">
        <v>656</v>
      </c>
      <c r="F187" s="53">
        <v>2009</v>
      </c>
    </row>
    <row r="188" spans="1:6" x14ac:dyDescent="0.25">
      <c r="A188" s="53" t="s">
        <v>638</v>
      </c>
      <c r="B188" s="53">
        <v>354</v>
      </c>
      <c r="C188" s="53" t="s">
        <v>655</v>
      </c>
      <c r="D188" s="53">
        <v>16</v>
      </c>
      <c r="E188" s="53" t="s">
        <v>656</v>
      </c>
      <c r="F188" s="53">
        <v>2010</v>
      </c>
    </row>
    <row r="189" spans="1:6" x14ac:dyDescent="0.25">
      <c r="A189" s="53" t="s">
        <v>638</v>
      </c>
      <c r="B189" s="53">
        <v>354</v>
      </c>
      <c r="C189" s="53" t="s">
        <v>655</v>
      </c>
      <c r="D189" s="53">
        <v>16</v>
      </c>
      <c r="E189" s="53" t="s">
        <v>656</v>
      </c>
      <c r="F189" s="53">
        <v>2011</v>
      </c>
    </row>
    <row r="190" spans="1:6" x14ac:dyDescent="0.25">
      <c r="A190" s="53" t="s">
        <v>638</v>
      </c>
      <c r="B190" s="53">
        <v>354</v>
      </c>
      <c r="C190" s="53" t="s">
        <v>655</v>
      </c>
      <c r="D190" s="53">
        <v>16</v>
      </c>
      <c r="E190" s="53" t="s">
        <v>656</v>
      </c>
      <c r="F190" s="53">
        <v>2012</v>
      </c>
    </row>
    <row r="191" spans="1:6" x14ac:dyDescent="0.25">
      <c r="A191" s="53" t="s">
        <v>638</v>
      </c>
      <c r="B191" s="53">
        <v>354</v>
      </c>
      <c r="C191" s="53" t="s">
        <v>655</v>
      </c>
      <c r="D191" s="53">
        <v>16</v>
      </c>
      <c r="E191" s="53" t="s">
        <v>656</v>
      </c>
      <c r="F191" s="53">
        <v>2013</v>
      </c>
    </row>
    <row r="192" spans="1:6" x14ac:dyDescent="0.25">
      <c r="A192" s="53" t="s">
        <v>638</v>
      </c>
      <c r="B192" s="53">
        <v>354</v>
      </c>
      <c r="C192" s="53" t="s">
        <v>657</v>
      </c>
      <c r="D192" s="53">
        <v>5</v>
      </c>
      <c r="E192" s="53" t="s">
        <v>658</v>
      </c>
      <c r="F192" s="53">
        <v>1995</v>
      </c>
    </row>
    <row r="193" spans="1:6" x14ac:dyDescent="0.25">
      <c r="A193" s="53" t="s">
        <v>638</v>
      </c>
      <c r="B193" s="53">
        <v>354</v>
      </c>
      <c r="C193" s="53" t="s">
        <v>657</v>
      </c>
      <c r="D193" s="53">
        <v>5</v>
      </c>
      <c r="E193" s="53" t="s">
        <v>658</v>
      </c>
      <c r="F193" s="53">
        <v>1996</v>
      </c>
    </row>
    <row r="194" spans="1:6" x14ac:dyDescent="0.25">
      <c r="A194" s="53" t="s">
        <v>638</v>
      </c>
      <c r="B194" s="53">
        <v>354</v>
      </c>
      <c r="C194" s="53" t="s">
        <v>657</v>
      </c>
      <c r="D194" s="53">
        <v>5</v>
      </c>
      <c r="E194" s="53" t="s">
        <v>658</v>
      </c>
      <c r="F194" s="53">
        <v>1997</v>
      </c>
    </row>
    <row r="195" spans="1:6" x14ac:dyDescent="0.25">
      <c r="A195" s="53" t="s">
        <v>638</v>
      </c>
      <c r="B195" s="53">
        <v>354</v>
      </c>
      <c r="C195" s="53" t="s">
        <v>657</v>
      </c>
      <c r="D195" s="53">
        <v>5</v>
      </c>
      <c r="E195" s="53" t="s">
        <v>658</v>
      </c>
      <c r="F195" s="53">
        <v>1998</v>
      </c>
    </row>
    <row r="196" spans="1:6" x14ac:dyDescent="0.25">
      <c r="A196" s="53" t="s">
        <v>638</v>
      </c>
      <c r="B196" s="53">
        <v>354</v>
      </c>
      <c r="C196" s="53" t="s">
        <v>657</v>
      </c>
      <c r="D196" s="53">
        <v>5</v>
      </c>
      <c r="E196" s="53" t="s">
        <v>658</v>
      </c>
      <c r="F196" s="53">
        <v>1999</v>
      </c>
    </row>
    <row r="197" spans="1:6" x14ac:dyDescent="0.25">
      <c r="A197" s="53" t="s">
        <v>638</v>
      </c>
      <c r="B197" s="53">
        <v>354</v>
      </c>
      <c r="C197" s="53" t="s">
        <v>657</v>
      </c>
      <c r="D197" s="53">
        <v>5</v>
      </c>
      <c r="E197" s="53" t="s">
        <v>658</v>
      </c>
      <c r="F197" s="53">
        <v>2000</v>
      </c>
    </row>
    <row r="198" spans="1:6" x14ac:dyDescent="0.25">
      <c r="A198" s="53" t="s">
        <v>638</v>
      </c>
      <c r="B198" s="53">
        <v>354</v>
      </c>
      <c r="C198" s="53" t="s">
        <v>657</v>
      </c>
      <c r="D198" s="53">
        <v>5</v>
      </c>
      <c r="E198" s="53" t="s">
        <v>658</v>
      </c>
      <c r="F198" s="53">
        <v>2001</v>
      </c>
    </row>
    <row r="199" spans="1:6" x14ac:dyDescent="0.25">
      <c r="A199" s="53" t="s">
        <v>638</v>
      </c>
      <c r="B199" s="53">
        <v>354</v>
      </c>
      <c r="C199" s="53" t="s">
        <v>657</v>
      </c>
      <c r="D199" s="53">
        <v>5</v>
      </c>
      <c r="E199" s="53" t="s">
        <v>658</v>
      </c>
      <c r="F199" s="53">
        <v>2002</v>
      </c>
    </row>
    <row r="200" spans="1:6" x14ac:dyDescent="0.25">
      <c r="A200" s="53" t="s">
        <v>638</v>
      </c>
      <c r="B200" s="53">
        <v>354</v>
      </c>
      <c r="C200" s="53" t="s">
        <v>657</v>
      </c>
      <c r="D200" s="53">
        <v>5</v>
      </c>
      <c r="E200" s="53" t="s">
        <v>658</v>
      </c>
      <c r="F200" s="53">
        <v>2003</v>
      </c>
    </row>
    <row r="201" spans="1:6" x14ac:dyDescent="0.25">
      <c r="A201" s="53" t="s">
        <v>638</v>
      </c>
      <c r="B201" s="53">
        <v>354</v>
      </c>
      <c r="C201" s="53" t="s">
        <v>657</v>
      </c>
      <c r="D201" s="53">
        <v>5</v>
      </c>
      <c r="E201" s="53" t="s">
        <v>658</v>
      </c>
      <c r="F201" s="53">
        <v>2004</v>
      </c>
    </row>
    <row r="202" spans="1:6" x14ac:dyDescent="0.25">
      <c r="A202" s="53" t="s">
        <v>638</v>
      </c>
      <c r="B202" s="53">
        <v>354</v>
      </c>
      <c r="C202" s="53" t="s">
        <v>657</v>
      </c>
      <c r="D202" s="53">
        <v>5</v>
      </c>
      <c r="E202" s="53" t="s">
        <v>658</v>
      </c>
      <c r="F202" s="53">
        <v>2005</v>
      </c>
    </row>
    <row r="203" spans="1:6" x14ac:dyDescent="0.25">
      <c r="A203" s="53" t="s">
        <v>638</v>
      </c>
      <c r="B203" s="53">
        <v>354</v>
      </c>
      <c r="C203" s="53" t="s">
        <v>657</v>
      </c>
      <c r="D203" s="53">
        <v>6</v>
      </c>
      <c r="E203" s="53" t="s">
        <v>658</v>
      </c>
      <c r="F203" s="53">
        <v>2006</v>
      </c>
    </row>
    <row r="204" spans="1:6" x14ac:dyDescent="0.25">
      <c r="A204" s="53" t="s">
        <v>638</v>
      </c>
      <c r="B204" s="53">
        <v>354</v>
      </c>
      <c r="C204" s="53" t="s">
        <v>657</v>
      </c>
      <c r="D204" s="53">
        <v>6</v>
      </c>
      <c r="E204" s="53" t="s">
        <v>658</v>
      </c>
      <c r="F204" s="53">
        <v>2007</v>
      </c>
    </row>
    <row r="205" spans="1:6" x14ac:dyDescent="0.25">
      <c r="A205" s="53" t="s">
        <v>638</v>
      </c>
      <c r="B205" s="53">
        <v>354</v>
      </c>
      <c r="C205" s="53" t="s">
        <v>657</v>
      </c>
      <c r="D205" s="53">
        <v>6</v>
      </c>
      <c r="E205" s="53" t="s">
        <v>658</v>
      </c>
      <c r="F205" s="53">
        <v>2008</v>
      </c>
    </row>
    <row r="206" spans="1:6" x14ac:dyDescent="0.25">
      <c r="A206" s="53" t="s">
        <v>638</v>
      </c>
      <c r="B206" s="53">
        <v>354</v>
      </c>
      <c r="C206" s="53" t="s">
        <v>657</v>
      </c>
      <c r="D206" s="53">
        <v>6</v>
      </c>
      <c r="E206" s="53" t="s">
        <v>658</v>
      </c>
      <c r="F206" s="53">
        <v>2009</v>
      </c>
    </row>
    <row r="207" spans="1:6" x14ac:dyDescent="0.25">
      <c r="A207" s="53" t="s">
        <v>638</v>
      </c>
      <c r="B207" s="53">
        <v>354</v>
      </c>
      <c r="C207" s="53" t="s">
        <v>657</v>
      </c>
      <c r="D207" s="53">
        <v>6</v>
      </c>
      <c r="E207" s="53" t="s">
        <v>658</v>
      </c>
      <c r="F207" s="53">
        <v>2010</v>
      </c>
    </row>
    <row r="208" spans="1:6" x14ac:dyDescent="0.25">
      <c r="A208" s="53" t="s">
        <v>638</v>
      </c>
      <c r="B208" s="53">
        <v>354</v>
      </c>
      <c r="C208" s="53" t="s">
        <v>657</v>
      </c>
      <c r="D208" s="53">
        <v>6</v>
      </c>
      <c r="E208" s="53" t="s">
        <v>658</v>
      </c>
      <c r="F208" s="53">
        <v>2011</v>
      </c>
    </row>
    <row r="209" spans="1:6" x14ac:dyDescent="0.25">
      <c r="A209" s="53" t="s">
        <v>638</v>
      </c>
      <c r="B209" s="53">
        <v>354</v>
      </c>
      <c r="C209" s="53" t="s">
        <v>657</v>
      </c>
      <c r="D209" s="53">
        <v>6</v>
      </c>
      <c r="E209" s="53" t="s">
        <v>658</v>
      </c>
      <c r="F209" s="53">
        <v>2012</v>
      </c>
    </row>
    <row r="210" spans="1:6" x14ac:dyDescent="0.25">
      <c r="A210" s="53" t="s">
        <v>638</v>
      </c>
      <c r="B210" s="53">
        <v>354</v>
      </c>
      <c r="C210" s="53" t="s">
        <v>657</v>
      </c>
      <c r="D210" s="53">
        <v>6</v>
      </c>
      <c r="E210" s="53" t="s">
        <v>658</v>
      </c>
      <c r="F210" s="53">
        <v>2013</v>
      </c>
    </row>
    <row r="211" spans="1:6" x14ac:dyDescent="0.25">
      <c r="A211" s="53" t="s">
        <v>638</v>
      </c>
      <c r="B211" s="53">
        <v>354</v>
      </c>
      <c r="C211" s="53" t="s">
        <v>659</v>
      </c>
      <c r="D211" s="53">
        <v>16</v>
      </c>
      <c r="E211" s="53" t="s">
        <v>660</v>
      </c>
      <c r="F211" s="53">
        <v>1995</v>
      </c>
    </row>
    <row r="212" spans="1:6" x14ac:dyDescent="0.25">
      <c r="A212" s="53" t="s">
        <v>638</v>
      </c>
      <c r="B212" s="53">
        <v>354</v>
      </c>
      <c r="C212" s="53" t="s">
        <v>659</v>
      </c>
      <c r="D212" s="53">
        <v>16</v>
      </c>
      <c r="E212" s="53" t="s">
        <v>660</v>
      </c>
      <c r="F212" s="53">
        <v>1996</v>
      </c>
    </row>
    <row r="213" spans="1:6" x14ac:dyDescent="0.25">
      <c r="A213" s="53" t="s">
        <v>638</v>
      </c>
      <c r="B213" s="53">
        <v>354</v>
      </c>
      <c r="C213" s="53" t="s">
        <v>659</v>
      </c>
      <c r="D213" s="53">
        <v>16</v>
      </c>
      <c r="E213" s="53" t="s">
        <v>660</v>
      </c>
      <c r="F213" s="53">
        <v>1997</v>
      </c>
    </row>
    <row r="214" spans="1:6" x14ac:dyDescent="0.25">
      <c r="A214" s="53" t="s">
        <v>638</v>
      </c>
      <c r="B214" s="53">
        <v>354</v>
      </c>
      <c r="C214" s="53" t="s">
        <v>659</v>
      </c>
      <c r="D214" s="53">
        <v>16</v>
      </c>
      <c r="E214" s="53" t="s">
        <v>660</v>
      </c>
      <c r="F214" s="53">
        <v>1998</v>
      </c>
    </row>
    <row r="215" spans="1:6" x14ac:dyDescent="0.25">
      <c r="A215" s="53" t="s">
        <v>638</v>
      </c>
      <c r="B215" s="53">
        <v>354</v>
      </c>
      <c r="C215" s="53" t="s">
        <v>659</v>
      </c>
      <c r="D215" s="53">
        <v>16</v>
      </c>
      <c r="E215" s="53" t="s">
        <v>660</v>
      </c>
      <c r="F215" s="53">
        <v>1999</v>
      </c>
    </row>
    <row r="216" spans="1:6" x14ac:dyDescent="0.25">
      <c r="A216" s="53" t="s">
        <v>638</v>
      </c>
      <c r="B216" s="53">
        <v>354</v>
      </c>
      <c r="C216" s="53" t="s">
        <v>659</v>
      </c>
      <c r="D216" s="53">
        <v>16</v>
      </c>
      <c r="E216" s="53" t="s">
        <v>660</v>
      </c>
      <c r="F216" s="53">
        <v>2000</v>
      </c>
    </row>
    <row r="217" spans="1:6" x14ac:dyDescent="0.25">
      <c r="A217" s="53" t="s">
        <v>638</v>
      </c>
      <c r="B217" s="53">
        <v>354</v>
      </c>
      <c r="C217" s="53" t="s">
        <v>659</v>
      </c>
      <c r="D217" s="53">
        <v>16</v>
      </c>
      <c r="E217" s="53" t="s">
        <v>660</v>
      </c>
      <c r="F217" s="53">
        <v>2001</v>
      </c>
    </row>
    <row r="218" spans="1:6" x14ac:dyDescent="0.25">
      <c r="A218" s="53" t="s">
        <v>638</v>
      </c>
      <c r="B218" s="53">
        <v>354</v>
      </c>
      <c r="C218" s="53" t="s">
        <v>659</v>
      </c>
      <c r="D218" s="53">
        <v>16</v>
      </c>
      <c r="E218" s="53" t="s">
        <v>660</v>
      </c>
      <c r="F218" s="53">
        <v>2002</v>
      </c>
    </row>
    <row r="219" spans="1:6" x14ac:dyDescent="0.25">
      <c r="A219" s="53" t="s">
        <v>638</v>
      </c>
      <c r="B219" s="53">
        <v>354</v>
      </c>
      <c r="C219" s="53" t="s">
        <v>659</v>
      </c>
      <c r="D219" s="53">
        <v>16</v>
      </c>
      <c r="E219" s="53" t="s">
        <v>660</v>
      </c>
      <c r="F219" s="53">
        <v>2003</v>
      </c>
    </row>
    <row r="220" spans="1:6" x14ac:dyDescent="0.25">
      <c r="A220" s="53" t="s">
        <v>638</v>
      </c>
      <c r="B220" s="53">
        <v>354</v>
      </c>
      <c r="C220" s="53" t="s">
        <v>659</v>
      </c>
      <c r="D220" s="53">
        <v>16</v>
      </c>
      <c r="E220" s="53" t="s">
        <v>660</v>
      </c>
      <c r="F220" s="53">
        <v>2004</v>
      </c>
    </row>
    <row r="221" spans="1:6" x14ac:dyDescent="0.25">
      <c r="A221" s="53" t="s">
        <v>638</v>
      </c>
      <c r="B221" s="53">
        <v>354</v>
      </c>
      <c r="C221" s="53" t="s">
        <v>659</v>
      </c>
      <c r="D221" s="53">
        <v>16</v>
      </c>
      <c r="E221" s="53" t="s">
        <v>660</v>
      </c>
      <c r="F221" s="53">
        <v>2005</v>
      </c>
    </row>
    <row r="222" spans="1:6" x14ac:dyDescent="0.25">
      <c r="A222" s="53" t="s">
        <v>638</v>
      </c>
      <c r="B222" s="53">
        <v>354</v>
      </c>
      <c r="C222" s="53" t="s">
        <v>659</v>
      </c>
      <c r="D222" s="53">
        <v>18</v>
      </c>
      <c r="E222" s="53" t="s">
        <v>660</v>
      </c>
      <c r="F222" s="53">
        <v>2006</v>
      </c>
    </row>
    <row r="223" spans="1:6" x14ac:dyDescent="0.25">
      <c r="A223" s="53" t="s">
        <v>638</v>
      </c>
      <c r="B223" s="53">
        <v>354</v>
      </c>
      <c r="C223" s="53" t="s">
        <v>659</v>
      </c>
      <c r="D223" s="53">
        <v>18</v>
      </c>
      <c r="E223" s="53" t="s">
        <v>660</v>
      </c>
      <c r="F223" s="53">
        <v>2007</v>
      </c>
    </row>
    <row r="224" spans="1:6" x14ac:dyDescent="0.25">
      <c r="A224" s="53" t="s">
        <v>638</v>
      </c>
      <c r="B224" s="53">
        <v>354</v>
      </c>
      <c r="C224" s="53" t="s">
        <v>659</v>
      </c>
      <c r="D224" s="53">
        <v>18</v>
      </c>
      <c r="E224" s="53" t="s">
        <v>660</v>
      </c>
      <c r="F224" s="53">
        <v>2008</v>
      </c>
    </row>
    <row r="225" spans="1:6" x14ac:dyDescent="0.25">
      <c r="A225" s="53" t="s">
        <v>638</v>
      </c>
      <c r="B225" s="53">
        <v>354</v>
      </c>
      <c r="C225" s="53" t="s">
        <v>659</v>
      </c>
      <c r="D225" s="53">
        <v>18</v>
      </c>
      <c r="E225" s="53" t="s">
        <v>660</v>
      </c>
      <c r="F225" s="53">
        <v>2009</v>
      </c>
    </row>
    <row r="226" spans="1:6" x14ac:dyDescent="0.25">
      <c r="A226" s="53" t="s">
        <v>638</v>
      </c>
      <c r="B226" s="53">
        <v>354</v>
      </c>
      <c r="C226" s="53" t="s">
        <v>659</v>
      </c>
      <c r="D226" s="53">
        <v>18</v>
      </c>
      <c r="E226" s="53" t="s">
        <v>660</v>
      </c>
      <c r="F226" s="53">
        <v>2010</v>
      </c>
    </row>
    <row r="227" spans="1:6" x14ac:dyDescent="0.25">
      <c r="A227" s="53" t="s">
        <v>638</v>
      </c>
      <c r="B227" s="53">
        <v>354</v>
      </c>
      <c r="C227" s="53" t="s">
        <v>659</v>
      </c>
      <c r="D227" s="53">
        <v>18</v>
      </c>
      <c r="E227" s="53" t="s">
        <v>660</v>
      </c>
      <c r="F227" s="53">
        <v>2011</v>
      </c>
    </row>
    <row r="228" spans="1:6" x14ac:dyDescent="0.25">
      <c r="A228" s="53" t="s">
        <v>638</v>
      </c>
      <c r="B228" s="53">
        <v>354</v>
      </c>
      <c r="C228" s="53" t="s">
        <v>659</v>
      </c>
      <c r="D228" s="53">
        <v>18</v>
      </c>
      <c r="E228" s="53" t="s">
        <v>660</v>
      </c>
      <c r="F228" s="53">
        <v>2012</v>
      </c>
    </row>
    <row r="229" spans="1:6" x14ac:dyDescent="0.25">
      <c r="A229" s="53" t="s">
        <v>638</v>
      </c>
      <c r="B229" s="53">
        <v>354</v>
      </c>
      <c r="C229" s="53" t="s">
        <v>659</v>
      </c>
      <c r="D229" s="53">
        <v>18</v>
      </c>
      <c r="E229" s="53" t="s">
        <v>660</v>
      </c>
      <c r="F229" s="53">
        <v>2013</v>
      </c>
    </row>
    <row r="230" spans="1:6" x14ac:dyDescent="0.25">
      <c r="A230" s="53" t="s">
        <v>638</v>
      </c>
      <c r="B230" s="53">
        <v>354</v>
      </c>
      <c r="C230" s="53" t="s">
        <v>661</v>
      </c>
      <c r="D230" s="53">
        <v>10</v>
      </c>
      <c r="E230" s="53" t="s">
        <v>662</v>
      </c>
      <c r="F230" s="53">
        <v>1995</v>
      </c>
    </row>
    <row r="231" spans="1:6" x14ac:dyDescent="0.25">
      <c r="A231" s="53" t="s">
        <v>638</v>
      </c>
      <c r="B231" s="53">
        <v>354</v>
      </c>
      <c r="C231" s="53" t="s">
        <v>661</v>
      </c>
      <c r="D231" s="53">
        <v>10</v>
      </c>
      <c r="E231" s="53" t="s">
        <v>662</v>
      </c>
      <c r="F231" s="53">
        <v>1996</v>
      </c>
    </row>
    <row r="232" spans="1:6" x14ac:dyDescent="0.25">
      <c r="A232" s="53" t="s">
        <v>638</v>
      </c>
      <c r="B232" s="53">
        <v>354</v>
      </c>
      <c r="C232" s="53" t="s">
        <v>661</v>
      </c>
      <c r="D232" s="53">
        <v>10</v>
      </c>
      <c r="E232" s="53" t="s">
        <v>662</v>
      </c>
      <c r="F232" s="53">
        <v>1997</v>
      </c>
    </row>
    <row r="233" spans="1:6" x14ac:dyDescent="0.25">
      <c r="A233" s="53" t="s">
        <v>638</v>
      </c>
      <c r="B233" s="53">
        <v>354</v>
      </c>
      <c r="C233" s="53" t="s">
        <v>661</v>
      </c>
      <c r="D233" s="53">
        <v>10</v>
      </c>
      <c r="E233" s="53" t="s">
        <v>662</v>
      </c>
      <c r="F233" s="53">
        <v>1998</v>
      </c>
    </row>
    <row r="234" spans="1:6" x14ac:dyDescent="0.25">
      <c r="A234" s="53" t="s">
        <v>638</v>
      </c>
      <c r="B234" s="53">
        <v>354</v>
      </c>
      <c r="C234" s="53" t="s">
        <v>661</v>
      </c>
      <c r="D234" s="53">
        <v>10</v>
      </c>
      <c r="E234" s="53" t="s">
        <v>662</v>
      </c>
      <c r="F234" s="53">
        <v>1999</v>
      </c>
    </row>
    <row r="235" spans="1:6" x14ac:dyDescent="0.25">
      <c r="A235" s="53" t="s">
        <v>638</v>
      </c>
      <c r="B235" s="53">
        <v>354</v>
      </c>
      <c r="C235" s="53" t="s">
        <v>661</v>
      </c>
      <c r="D235" s="53">
        <v>10</v>
      </c>
      <c r="E235" s="53" t="s">
        <v>662</v>
      </c>
      <c r="F235" s="53">
        <v>2000</v>
      </c>
    </row>
    <row r="236" spans="1:6" x14ac:dyDescent="0.25">
      <c r="A236" s="53" t="s">
        <v>638</v>
      </c>
      <c r="B236" s="53">
        <v>354</v>
      </c>
      <c r="C236" s="53" t="s">
        <v>661</v>
      </c>
      <c r="D236" s="53">
        <v>10</v>
      </c>
      <c r="E236" s="53" t="s">
        <v>662</v>
      </c>
      <c r="F236" s="53">
        <v>2001</v>
      </c>
    </row>
    <row r="237" spans="1:6" x14ac:dyDescent="0.25">
      <c r="A237" s="53" t="s">
        <v>638</v>
      </c>
      <c r="B237" s="53">
        <v>354</v>
      </c>
      <c r="C237" s="53" t="s">
        <v>661</v>
      </c>
      <c r="D237" s="53">
        <v>10</v>
      </c>
      <c r="E237" s="53" t="s">
        <v>662</v>
      </c>
      <c r="F237" s="53">
        <v>2002</v>
      </c>
    </row>
    <row r="238" spans="1:6" x14ac:dyDescent="0.25">
      <c r="A238" s="53" t="s">
        <v>638</v>
      </c>
      <c r="B238" s="53">
        <v>354</v>
      </c>
      <c r="C238" s="53" t="s">
        <v>661</v>
      </c>
      <c r="D238" s="53">
        <v>10</v>
      </c>
      <c r="E238" s="53" t="s">
        <v>662</v>
      </c>
      <c r="F238" s="53">
        <v>2003</v>
      </c>
    </row>
    <row r="239" spans="1:6" x14ac:dyDescent="0.25">
      <c r="A239" s="53" t="s">
        <v>638</v>
      </c>
      <c r="B239" s="53">
        <v>354</v>
      </c>
      <c r="C239" s="53" t="s">
        <v>661</v>
      </c>
      <c r="D239" s="53">
        <v>10</v>
      </c>
      <c r="E239" s="53" t="s">
        <v>662</v>
      </c>
      <c r="F239" s="53">
        <v>2004</v>
      </c>
    </row>
    <row r="240" spans="1:6" x14ac:dyDescent="0.25">
      <c r="A240" s="53" t="s">
        <v>638</v>
      </c>
      <c r="B240" s="53">
        <v>354</v>
      </c>
      <c r="C240" s="53" t="s">
        <v>661</v>
      </c>
      <c r="D240" s="53">
        <v>10</v>
      </c>
      <c r="E240" s="53" t="s">
        <v>662</v>
      </c>
      <c r="F240" s="53">
        <v>2005</v>
      </c>
    </row>
    <row r="241" spans="1:6" x14ac:dyDescent="0.25">
      <c r="A241" s="53" t="s">
        <v>638</v>
      </c>
      <c r="B241" s="53">
        <v>354</v>
      </c>
      <c r="C241" s="53" t="s">
        <v>661</v>
      </c>
      <c r="D241" s="53">
        <v>11</v>
      </c>
      <c r="E241" s="53" t="s">
        <v>662</v>
      </c>
      <c r="F241" s="53">
        <v>2006</v>
      </c>
    </row>
    <row r="242" spans="1:6" x14ac:dyDescent="0.25">
      <c r="A242" s="53" t="s">
        <v>638</v>
      </c>
      <c r="B242" s="53">
        <v>354</v>
      </c>
      <c r="C242" s="53" t="s">
        <v>661</v>
      </c>
      <c r="D242" s="53">
        <v>11</v>
      </c>
      <c r="E242" s="53" t="s">
        <v>662</v>
      </c>
      <c r="F242" s="53">
        <v>2007</v>
      </c>
    </row>
    <row r="243" spans="1:6" x14ac:dyDescent="0.25">
      <c r="A243" s="53" t="s">
        <v>638</v>
      </c>
      <c r="B243" s="53">
        <v>354</v>
      </c>
      <c r="C243" s="53" t="s">
        <v>661</v>
      </c>
      <c r="D243" s="53">
        <v>11</v>
      </c>
      <c r="E243" s="53" t="s">
        <v>662</v>
      </c>
      <c r="F243" s="53">
        <v>2008</v>
      </c>
    </row>
    <row r="244" spans="1:6" x14ac:dyDescent="0.25">
      <c r="A244" s="53" t="s">
        <v>638</v>
      </c>
      <c r="B244" s="53">
        <v>354</v>
      </c>
      <c r="C244" s="53" t="s">
        <v>661</v>
      </c>
      <c r="D244" s="53">
        <v>11</v>
      </c>
      <c r="E244" s="53" t="s">
        <v>662</v>
      </c>
      <c r="F244" s="53">
        <v>2009</v>
      </c>
    </row>
    <row r="245" spans="1:6" x14ac:dyDescent="0.25">
      <c r="A245" s="53" t="s">
        <v>638</v>
      </c>
      <c r="B245" s="53">
        <v>354</v>
      </c>
      <c r="C245" s="53" t="s">
        <v>661</v>
      </c>
      <c r="D245" s="53">
        <v>11</v>
      </c>
      <c r="E245" s="53" t="s">
        <v>662</v>
      </c>
      <c r="F245" s="53">
        <v>2010</v>
      </c>
    </row>
    <row r="246" spans="1:6" x14ac:dyDescent="0.25">
      <c r="A246" s="53" t="s">
        <v>638</v>
      </c>
      <c r="B246" s="53">
        <v>354</v>
      </c>
      <c r="C246" s="53" t="s">
        <v>661</v>
      </c>
      <c r="D246" s="53">
        <v>11</v>
      </c>
      <c r="E246" s="53" t="s">
        <v>662</v>
      </c>
      <c r="F246" s="53">
        <v>2011</v>
      </c>
    </row>
    <row r="247" spans="1:6" x14ac:dyDescent="0.25">
      <c r="A247" s="53" t="s">
        <v>638</v>
      </c>
      <c r="B247" s="53">
        <v>354</v>
      </c>
      <c r="C247" s="53" t="s">
        <v>661</v>
      </c>
      <c r="D247" s="53">
        <v>11</v>
      </c>
      <c r="E247" s="53" t="s">
        <v>662</v>
      </c>
      <c r="F247" s="53">
        <v>2012</v>
      </c>
    </row>
    <row r="248" spans="1:6" x14ac:dyDescent="0.25">
      <c r="A248" s="53" t="s">
        <v>638</v>
      </c>
      <c r="B248" s="53">
        <v>354</v>
      </c>
      <c r="C248" s="53" t="s">
        <v>661</v>
      </c>
      <c r="D248" s="53">
        <v>11</v>
      </c>
      <c r="E248" s="53" t="s">
        <v>662</v>
      </c>
      <c r="F248" s="53">
        <v>2013</v>
      </c>
    </row>
    <row r="249" spans="1:6" x14ac:dyDescent="0.25">
      <c r="A249" s="53" t="s">
        <v>638</v>
      </c>
      <c r="B249" s="53">
        <v>354</v>
      </c>
      <c r="C249" s="53" t="s">
        <v>663</v>
      </c>
      <c r="D249" s="53">
        <v>18</v>
      </c>
      <c r="E249" s="53" t="s">
        <v>664</v>
      </c>
      <c r="F249" s="53">
        <v>1995</v>
      </c>
    </row>
    <row r="250" spans="1:6" x14ac:dyDescent="0.25">
      <c r="A250" s="53" t="s">
        <v>638</v>
      </c>
      <c r="B250" s="53">
        <v>354</v>
      </c>
      <c r="C250" s="53" t="s">
        <v>663</v>
      </c>
      <c r="D250" s="53">
        <v>18</v>
      </c>
      <c r="E250" s="53" t="s">
        <v>664</v>
      </c>
      <c r="F250" s="53">
        <v>1996</v>
      </c>
    </row>
    <row r="251" spans="1:6" x14ac:dyDescent="0.25">
      <c r="A251" s="53" t="s">
        <v>638</v>
      </c>
      <c r="B251" s="53">
        <v>354</v>
      </c>
      <c r="C251" s="53" t="s">
        <v>663</v>
      </c>
      <c r="D251" s="53">
        <v>18</v>
      </c>
      <c r="E251" s="53" t="s">
        <v>664</v>
      </c>
      <c r="F251" s="53">
        <v>1997</v>
      </c>
    </row>
    <row r="252" spans="1:6" x14ac:dyDescent="0.25">
      <c r="A252" s="53" t="s">
        <v>638</v>
      </c>
      <c r="B252" s="53">
        <v>354</v>
      </c>
      <c r="C252" s="53" t="s">
        <v>663</v>
      </c>
      <c r="D252" s="53">
        <v>18</v>
      </c>
      <c r="E252" s="53" t="s">
        <v>664</v>
      </c>
      <c r="F252" s="53">
        <v>1998</v>
      </c>
    </row>
    <row r="253" spans="1:6" x14ac:dyDescent="0.25">
      <c r="A253" s="53" t="s">
        <v>638</v>
      </c>
      <c r="B253" s="53">
        <v>354</v>
      </c>
      <c r="C253" s="53" t="s">
        <v>663</v>
      </c>
      <c r="D253" s="53">
        <v>18</v>
      </c>
      <c r="E253" s="53" t="s">
        <v>664</v>
      </c>
      <c r="F253" s="53">
        <v>1999</v>
      </c>
    </row>
    <row r="254" spans="1:6" x14ac:dyDescent="0.25">
      <c r="A254" s="53" t="s">
        <v>638</v>
      </c>
      <c r="B254" s="53">
        <v>354</v>
      </c>
      <c r="C254" s="53" t="s">
        <v>663</v>
      </c>
      <c r="D254" s="53">
        <v>18</v>
      </c>
      <c r="E254" s="53" t="s">
        <v>664</v>
      </c>
      <c r="F254" s="53">
        <v>2000</v>
      </c>
    </row>
    <row r="255" spans="1:6" x14ac:dyDescent="0.25">
      <c r="A255" s="53" t="s">
        <v>638</v>
      </c>
      <c r="B255" s="53">
        <v>354</v>
      </c>
      <c r="C255" s="53" t="s">
        <v>663</v>
      </c>
      <c r="D255" s="53">
        <v>18</v>
      </c>
      <c r="E255" s="53" t="s">
        <v>664</v>
      </c>
      <c r="F255" s="53">
        <v>2001</v>
      </c>
    </row>
    <row r="256" spans="1:6" x14ac:dyDescent="0.25">
      <c r="A256" s="53" t="s">
        <v>638</v>
      </c>
      <c r="B256" s="53">
        <v>354</v>
      </c>
      <c r="C256" s="53" t="s">
        <v>663</v>
      </c>
      <c r="D256" s="53">
        <v>18</v>
      </c>
      <c r="E256" s="53" t="s">
        <v>664</v>
      </c>
      <c r="F256" s="53">
        <v>2002</v>
      </c>
    </row>
    <row r="257" spans="1:6" x14ac:dyDescent="0.25">
      <c r="A257" s="53" t="s">
        <v>638</v>
      </c>
      <c r="B257" s="53">
        <v>354</v>
      </c>
      <c r="C257" s="53" t="s">
        <v>663</v>
      </c>
      <c r="D257" s="53">
        <v>18</v>
      </c>
      <c r="E257" s="53" t="s">
        <v>664</v>
      </c>
      <c r="F257" s="53">
        <v>2003</v>
      </c>
    </row>
    <row r="258" spans="1:6" x14ac:dyDescent="0.25">
      <c r="A258" s="53" t="s">
        <v>638</v>
      </c>
      <c r="B258" s="53">
        <v>354</v>
      </c>
      <c r="C258" s="53" t="s">
        <v>663</v>
      </c>
      <c r="D258" s="53">
        <v>18</v>
      </c>
      <c r="E258" s="53" t="s">
        <v>664</v>
      </c>
      <c r="F258" s="53">
        <v>2004</v>
      </c>
    </row>
    <row r="259" spans="1:6" x14ac:dyDescent="0.25">
      <c r="A259" s="53" t="s">
        <v>638</v>
      </c>
      <c r="B259" s="53">
        <v>354</v>
      </c>
      <c r="C259" s="53" t="s">
        <v>663</v>
      </c>
      <c r="D259" s="53">
        <v>18</v>
      </c>
      <c r="E259" s="53" t="s">
        <v>664</v>
      </c>
      <c r="F259" s="53">
        <v>2005</v>
      </c>
    </row>
    <row r="260" spans="1:6" x14ac:dyDescent="0.25">
      <c r="A260" s="53" t="s">
        <v>638</v>
      </c>
      <c r="B260" s="53">
        <v>354</v>
      </c>
      <c r="C260" s="53" t="s">
        <v>663</v>
      </c>
      <c r="D260" s="53">
        <v>20</v>
      </c>
      <c r="E260" s="53" t="s">
        <v>664</v>
      </c>
      <c r="F260" s="53">
        <v>2006</v>
      </c>
    </row>
    <row r="261" spans="1:6" x14ac:dyDescent="0.25">
      <c r="A261" s="53" t="s">
        <v>638</v>
      </c>
      <c r="B261" s="53">
        <v>354</v>
      </c>
      <c r="C261" s="53" t="s">
        <v>663</v>
      </c>
      <c r="D261" s="53">
        <v>20</v>
      </c>
      <c r="E261" s="53" t="s">
        <v>664</v>
      </c>
      <c r="F261" s="53">
        <v>2007</v>
      </c>
    </row>
    <row r="262" spans="1:6" x14ac:dyDescent="0.25">
      <c r="A262" s="53" t="s">
        <v>638</v>
      </c>
      <c r="B262" s="53">
        <v>354</v>
      </c>
      <c r="C262" s="53" t="s">
        <v>663</v>
      </c>
      <c r="D262" s="53">
        <v>20</v>
      </c>
      <c r="E262" s="53" t="s">
        <v>664</v>
      </c>
      <c r="F262" s="53">
        <v>2008</v>
      </c>
    </row>
    <row r="263" spans="1:6" x14ac:dyDescent="0.25">
      <c r="A263" s="53" t="s">
        <v>638</v>
      </c>
      <c r="B263" s="53">
        <v>354</v>
      </c>
      <c r="C263" s="53" t="s">
        <v>663</v>
      </c>
      <c r="D263" s="53">
        <v>20</v>
      </c>
      <c r="E263" s="53" t="s">
        <v>664</v>
      </c>
      <c r="F263" s="53">
        <v>2009</v>
      </c>
    </row>
    <row r="264" spans="1:6" x14ac:dyDescent="0.25">
      <c r="A264" s="53" t="s">
        <v>638</v>
      </c>
      <c r="B264" s="53">
        <v>354</v>
      </c>
      <c r="C264" s="53" t="s">
        <v>663</v>
      </c>
      <c r="D264" s="53">
        <v>20</v>
      </c>
      <c r="E264" s="53" t="s">
        <v>664</v>
      </c>
      <c r="F264" s="53">
        <v>2010</v>
      </c>
    </row>
    <row r="265" spans="1:6" x14ac:dyDescent="0.25">
      <c r="A265" s="53" t="s">
        <v>638</v>
      </c>
      <c r="B265" s="53">
        <v>354</v>
      </c>
      <c r="C265" s="53" t="s">
        <v>663</v>
      </c>
      <c r="D265" s="53">
        <v>20</v>
      </c>
      <c r="E265" s="53" t="s">
        <v>664</v>
      </c>
      <c r="F265" s="53">
        <v>2011</v>
      </c>
    </row>
    <row r="266" spans="1:6" x14ac:dyDescent="0.25">
      <c r="A266" s="53" t="s">
        <v>638</v>
      </c>
      <c r="B266" s="53">
        <v>354</v>
      </c>
      <c r="C266" s="53" t="s">
        <v>663</v>
      </c>
      <c r="D266" s="53">
        <v>20</v>
      </c>
      <c r="E266" s="53" t="s">
        <v>664</v>
      </c>
      <c r="F266" s="53">
        <v>2012</v>
      </c>
    </row>
    <row r="267" spans="1:6" x14ac:dyDescent="0.25">
      <c r="A267" s="53" t="s">
        <v>638</v>
      </c>
      <c r="B267" s="53">
        <v>354</v>
      </c>
      <c r="C267" s="53" t="s">
        <v>663</v>
      </c>
      <c r="D267" s="53">
        <v>20</v>
      </c>
      <c r="E267" s="53" t="s">
        <v>664</v>
      </c>
      <c r="F267" s="53">
        <v>2013</v>
      </c>
    </row>
    <row r="268" spans="1:6" x14ac:dyDescent="0.25">
      <c r="A268" s="53" t="s">
        <v>638</v>
      </c>
      <c r="B268" s="53">
        <v>354</v>
      </c>
      <c r="C268" s="53" t="s">
        <v>665</v>
      </c>
      <c r="D268" s="53">
        <v>12</v>
      </c>
      <c r="E268" s="53" t="s">
        <v>666</v>
      </c>
      <c r="F268" s="53">
        <v>1995</v>
      </c>
    </row>
    <row r="269" spans="1:6" x14ac:dyDescent="0.25">
      <c r="A269" s="53" t="s">
        <v>638</v>
      </c>
      <c r="B269" s="53">
        <v>354</v>
      </c>
      <c r="C269" s="53" t="s">
        <v>665</v>
      </c>
      <c r="D269" s="53">
        <v>12</v>
      </c>
      <c r="E269" s="53" t="s">
        <v>666</v>
      </c>
      <c r="F269" s="53">
        <v>1996</v>
      </c>
    </row>
    <row r="270" spans="1:6" x14ac:dyDescent="0.25">
      <c r="A270" s="53" t="s">
        <v>638</v>
      </c>
      <c r="B270" s="53">
        <v>354</v>
      </c>
      <c r="C270" s="53" t="s">
        <v>665</v>
      </c>
      <c r="D270" s="53">
        <v>12</v>
      </c>
      <c r="E270" s="53" t="s">
        <v>666</v>
      </c>
      <c r="F270" s="53">
        <v>1997</v>
      </c>
    </row>
    <row r="271" spans="1:6" x14ac:dyDescent="0.25">
      <c r="A271" s="53" t="s">
        <v>638</v>
      </c>
      <c r="B271" s="53">
        <v>354</v>
      </c>
      <c r="C271" s="53" t="s">
        <v>665</v>
      </c>
      <c r="D271" s="53">
        <v>12</v>
      </c>
      <c r="E271" s="53" t="s">
        <v>666</v>
      </c>
      <c r="F271" s="53">
        <v>1998</v>
      </c>
    </row>
    <row r="272" spans="1:6" x14ac:dyDescent="0.25">
      <c r="A272" s="53" t="s">
        <v>638</v>
      </c>
      <c r="B272" s="53">
        <v>354</v>
      </c>
      <c r="C272" s="53" t="s">
        <v>665</v>
      </c>
      <c r="D272" s="53">
        <v>12</v>
      </c>
      <c r="E272" s="53" t="s">
        <v>666</v>
      </c>
      <c r="F272" s="53">
        <v>1999</v>
      </c>
    </row>
    <row r="273" spans="1:6" x14ac:dyDescent="0.25">
      <c r="A273" s="53" t="s">
        <v>638</v>
      </c>
      <c r="B273" s="53">
        <v>354</v>
      </c>
      <c r="C273" s="53" t="s">
        <v>665</v>
      </c>
      <c r="D273" s="53">
        <v>12</v>
      </c>
      <c r="E273" s="53" t="s">
        <v>666</v>
      </c>
      <c r="F273" s="53">
        <v>2000</v>
      </c>
    </row>
    <row r="274" spans="1:6" x14ac:dyDescent="0.25">
      <c r="A274" s="53" t="s">
        <v>638</v>
      </c>
      <c r="B274" s="53">
        <v>354</v>
      </c>
      <c r="C274" s="53" t="s">
        <v>665</v>
      </c>
      <c r="D274" s="53">
        <v>12</v>
      </c>
      <c r="E274" s="53" t="s">
        <v>666</v>
      </c>
      <c r="F274" s="53">
        <v>2001</v>
      </c>
    </row>
    <row r="275" spans="1:6" x14ac:dyDescent="0.25">
      <c r="A275" s="53" t="s">
        <v>638</v>
      </c>
      <c r="B275" s="53">
        <v>354</v>
      </c>
      <c r="C275" s="53" t="s">
        <v>665</v>
      </c>
      <c r="D275" s="53">
        <v>12</v>
      </c>
      <c r="E275" s="53" t="s">
        <v>666</v>
      </c>
      <c r="F275" s="53">
        <v>2002</v>
      </c>
    </row>
    <row r="276" spans="1:6" x14ac:dyDescent="0.25">
      <c r="A276" s="53" t="s">
        <v>638</v>
      </c>
      <c r="B276" s="53">
        <v>354</v>
      </c>
      <c r="C276" s="53" t="s">
        <v>665</v>
      </c>
      <c r="D276" s="53">
        <v>12</v>
      </c>
      <c r="E276" s="53" t="s">
        <v>666</v>
      </c>
      <c r="F276" s="53">
        <v>2003</v>
      </c>
    </row>
    <row r="277" spans="1:6" x14ac:dyDescent="0.25">
      <c r="A277" s="53" t="s">
        <v>638</v>
      </c>
      <c r="B277" s="53">
        <v>354</v>
      </c>
      <c r="C277" s="53" t="s">
        <v>665</v>
      </c>
      <c r="D277" s="53">
        <v>12</v>
      </c>
      <c r="E277" s="53" t="s">
        <v>666</v>
      </c>
      <c r="F277" s="53">
        <v>2004</v>
      </c>
    </row>
    <row r="278" spans="1:6" x14ac:dyDescent="0.25">
      <c r="A278" s="53" t="s">
        <v>638</v>
      </c>
      <c r="B278" s="53">
        <v>354</v>
      </c>
      <c r="C278" s="53" t="s">
        <v>665</v>
      </c>
      <c r="D278" s="53">
        <v>12</v>
      </c>
      <c r="E278" s="53" t="s">
        <v>666</v>
      </c>
      <c r="F278" s="53">
        <v>2005</v>
      </c>
    </row>
    <row r="279" spans="1:6" x14ac:dyDescent="0.25">
      <c r="A279" s="53" t="s">
        <v>638</v>
      </c>
      <c r="B279" s="53">
        <v>354</v>
      </c>
      <c r="C279" s="53" t="s">
        <v>665</v>
      </c>
      <c r="D279" s="53">
        <v>13</v>
      </c>
      <c r="E279" s="53" t="s">
        <v>666</v>
      </c>
      <c r="F279" s="53">
        <v>2006</v>
      </c>
    </row>
    <row r="280" spans="1:6" x14ac:dyDescent="0.25">
      <c r="A280" s="53" t="s">
        <v>638</v>
      </c>
      <c r="B280" s="53">
        <v>354</v>
      </c>
      <c r="C280" s="53" t="s">
        <v>665</v>
      </c>
      <c r="D280" s="53">
        <v>13</v>
      </c>
      <c r="E280" s="53" t="s">
        <v>666</v>
      </c>
      <c r="F280" s="53">
        <v>2007</v>
      </c>
    </row>
    <row r="281" spans="1:6" x14ac:dyDescent="0.25">
      <c r="A281" s="53" t="s">
        <v>638</v>
      </c>
      <c r="B281" s="53">
        <v>354</v>
      </c>
      <c r="C281" s="53" t="s">
        <v>665</v>
      </c>
      <c r="D281" s="53">
        <v>13</v>
      </c>
      <c r="E281" s="53" t="s">
        <v>666</v>
      </c>
      <c r="F281" s="53">
        <v>2008</v>
      </c>
    </row>
    <row r="282" spans="1:6" x14ac:dyDescent="0.25">
      <c r="A282" s="53" t="s">
        <v>638</v>
      </c>
      <c r="B282" s="53">
        <v>354</v>
      </c>
      <c r="C282" s="53" t="s">
        <v>665</v>
      </c>
      <c r="D282" s="53">
        <v>13</v>
      </c>
      <c r="E282" s="53" t="s">
        <v>666</v>
      </c>
      <c r="F282" s="53">
        <v>2009</v>
      </c>
    </row>
    <row r="283" spans="1:6" x14ac:dyDescent="0.25">
      <c r="A283" s="53" t="s">
        <v>638</v>
      </c>
      <c r="B283" s="53">
        <v>354</v>
      </c>
      <c r="C283" s="53" t="s">
        <v>665</v>
      </c>
      <c r="D283" s="53">
        <v>13</v>
      </c>
      <c r="E283" s="53" t="s">
        <v>666</v>
      </c>
      <c r="F283" s="53">
        <v>2010</v>
      </c>
    </row>
    <row r="284" spans="1:6" x14ac:dyDescent="0.25">
      <c r="A284" s="53" t="s">
        <v>638</v>
      </c>
      <c r="B284" s="53">
        <v>354</v>
      </c>
      <c r="C284" s="53" t="s">
        <v>665</v>
      </c>
      <c r="D284" s="53">
        <v>13</v>
      </c>
      <c r="E284" s="53" t="s">
        <v>666</v>
      </c>
      <c r="F284" s="53">
        <v>2011</v>
      </c>
    </row>
    <row r="285" spans="1:6" x14ac:dyDescent="0.25">
      <c r="A285" s="53" t="s">
        <v>638</v>
      </c>
      <c r="B285" s="53">
        <v>354</v>
      </c>
      <c r="C285" s="53" t="s">
        <v>665</v>
      </c>
      <c r="D285" s="53">
        <v>13</v>
      </c>
      <c r="E285" s="53" t="s">
        <v>666</v>
      </c>
      <c r="F285" s="53">
        <v>2012</v>
      </c>
    </row>
    <row r="286" spans="1:6" x14ac:dyDescent="0.25">
      <c r="A286" s="53" t="s">
        <v>638</v>
      </c>
      <c r="B286" s="53">
        <v>354</v>
      </c>
      <c r="C286" s="53" t="s">
        <v>665</v>
      </c>
      <c r="D286" s="53">
        <v>13</v>
      </c>
      <c r="E286" s="53" t="s">
        <v>666</v>
      </c>
      <c r="F286" s="53">
        <v>2013</v>
      </c>
    </row>
    <row r="287" spans="1:6" x14ac:dyDescent="0.25">
      <c r="A287" s="53" t="s">
        <v>638</v>
      </c>
      <c r="B287" s="53">
        <v>354</v>
      </c>
      <c r="C287" s="53" t="s">
        <v>667</v>
      </c>
      <c r="D287" s="53">
        <v>3</v>
      </c>
      <c r="E287" s="53" t="s">
        <v>668</v>
      </c>
      <c r="F287" s="53">
        <v>1995</v>
      </c>
    </row>
    <row r="288" spans="1:6" x14ac:dyDescent="0.25">
      <c r="A288" s="53" t="s">
        <v>638</v>
      </c>
      <c r="B288" s="53">
        <v>354</v>
      </c>
      <c r="C288" s="53" t="s">
        <v>667</v>
      </c>
      <c r="D288" s="53">
        <v>3</v>
      </c>
      <c r="E288" s="53" t="s">
        <v>668</v>
      </c>
      <c r="F288" s="53">
        <v>1996</v>
      </c>
    </row>
    <row r="289" spans="1:6" x14ac:dyDescent="0.25">
      <c r="A289" s="53" t="s">
        <v>638</v>
      </c>
      <c r="B289" s="53">
        <v>354</v>
      </c>
      <c r="C289" s="53" t="s">
        <v>667</v>
      </c>
      <c r="D289" s="53">
        <v>3</v>
      </c>
      <c r="E289" s="53" t="s">
        <v>668</v>
      </c>
      <c r="F289" s="53">
        <v>1997</v>
      </c>
    </row>
    <row r="290" spans="1:6" x14ac:dyDescent="0.25">
      <c r="A290" s="53" t="s">
        <v>638</v>
      </c>
      <c r="B290" s="53">
        <v>354</v>
      </c>
      <c r="C290" s="53" t="s">
        <v>667</v>
      </c>
      <c r="D290" s="53">
        <v>3</v>
      </c>
      <c r="E290" s="53" t="s">
        <v>668</v>
      </c>
      <c r="F290" s="53">
        <v>1998</v>
      </c>
    </row>
    <row r="291" spans="1:6" x14ac:dyDescent="0.25">
      <c r="A291" s="53" t="s">
        <v>638</v>
      </c>
      <c r="B291" s="53">
        <v>354</v>
      </c>
      <c r="C291" s="53" t="s">
        <v>667</v>
      </c>
      <c r="D291" s="53">
        <v>3</v>
      </c>
      <c r="E291" s="53" t="s">
        <v>668</v>
      </c>
      <c r="F291" s="53">
        <v>1999</v>
      </c>
    </row>
    <row r="292" spans="1:6" x14ac:dyDescent="0.25">
      <c r="A292" s="53" t="s">
        <v>638</v>
      </c>
      <c r="B292" s="53">
        <v>354</v>
      </c>
      <c r="C292" s="53" t="s">
        <v>667</v>
      </c>
      <c r="D292" s="53">
        <v>3</v>
      </c>
      <c r="E292" s="53" t="s">
        <v>668</v>
      </c>
      <c r="F292" s="53">
        <v>2000</v>
      </c>
    </row>
    <row r="293" spans="1:6" x14ac:dyDescent="0.25">
      <c r="A293" s="53" t="s">
        <v>638</v>
      </c>
      <c r="B293" s="53">
        <v>354</v>
      </c>
      <c r="C293" s="53" t="s">
        <v>667</v>
      </c>
      <c r="D293" s="53">
        <v>3</v>
      </c>
      <c r="E293" s="53" t="s">
        <v>668</v>
      </c>
      <c r="F293" s="53">
        <v>2001</v>
      </c>
    </row>
    <row r="294" spans="1:6" x14ac:dyDescent="0.25">
      <c r="A294" s="53" t="s">
        <v>638</v>
      </c>
      <c r="B294" s="53">
        <v>354</v>
      </c>
      <c r="C294" s="53" t="s">
        <v>667</v>
      </c>
      <c r="D294" s="53">
        <v>3</v>
      </c>
      <c r="E294" s="53" t="s">
        <v>668</v>
      </c>
      <c r="F294" s="53">
        <v>2002</v>
      </c>
    </row>
    <row r="295" spans="1:6" x14ac:dyDescent="0.25">
      <c r="A295" s="53" t="s">
        <v>638</v>
      </c>
      <c r="B295" s="53">
        <v>354</v>
      </c>
      <c r="C295" s="53" t="s">
        <v>667</v>
      </c>
      <c r="D295" s="53">
        <v>3</v>
      </c>
      <c r="E295" s="53" t="s">
        <v>668</v>
      </c>
      <c r="F295" s="53">
        <v>2003</v>
      </c>
    </row>
    <row r="296" spans="1:6" x14ac:dyDescent="0.25">
      <c r="A296" s="53" t="s">
        <v>638</v>
      </c>
      <c r="B296" s="53">
        <v>354</v>
      </c>
      <c r="C296" s="53" t="s">
        <v>667</v>
      </c>
      <c r="D296" s="53">
        <v>3</v>
      </c>
      <c r="E296" s="53" t="s">
        <v>668</v>
      </c>
      <c r="F296" s="53">
        <v>2004</v>
      </c>
    </row>
    <row r="297" spans="1:6" x14ac:dyDescent="0.25">
      <c r="A297" s="53" t="s">
        <v>638</v>
      </c>
      <c r="B297" s="53">
        <v>354</v>
      </c>
      <c r="C297" s="53" t="s">
        <v>667</v>
      </c>
      <c r="D297" s="53">
        <v>3</v>
      </c>
      <c r="E297" s="53" t="s">
        <v>668</v>
      </c>
      <c r="F297" s="53">
        <v>2005</v>
      </c>
    </row>
    <row r="298" spans="1:6" x14ac:dyDescent="0.25">
      <c r="A298" s="53" t="s">
        <v>638</v>
      </c>
      <c r="B298" s="53">
        <v>354</v>
      </c>
      <c r="C298" s="53" t="s">
        <v>667</v>
      </c>
      <c r="D298" s="53">
        <v>3</v>
      </c>
      <c r="E298" s="53" t="s">
        <v>668</v>
      </c>
      <c r="F298" s="53">
        <v>2006</v>
      </c>
    </row>
    <row r="299" spans="1:6" x14ac:dyDescent="0.25">
      <c r="A299" s="53" t="s">
        <v>638</v>
      </c>
      <c r="B299" s="53">
        <v>354</v>
      </c>
      <c r="C299" s="53" t="s">
        <v>667</v>
      </c>
      <c r="D299" s="53">
        <v>3</v>
      </c>
      <c r="E299" s="53" t="s">
        <v>668</v>
      </c>
      <c r="F299" s="53">
        <v>2007</v>
      </c>
    </row>
    <row r="300" spans="1:6" x14ac:dyDescent="0.25">
      <c r="A300" s="53" t="s">
        <v>638</v>
      </c>
      <c r="B300" s="53">
        <v>354</v>
      </c>
      <c r="C300" s="53" t="s">
        <v>667</v>
      </c>
      <c r="D300" s="53">
        <v>3</v>
      </c>
      <c r="E300" s="53" t="s">
        <v>668</v>
      </c>
      <c r="F300" s="53">
        <v>2008</v>
      </c>
    </row>
    <row r="301" spans="1:6" x14ac:dyDescent="0.25">
      <c r="A301" s="53" t="s">
        <v>638</v>
      </c>
      <c r="B301" s="53">
        <v>354</v>
      </c>
      <c r="C301" s="53" t="s">
        <v>667</v>
      </c>
      <c r="D301" s="53">
        <v>3</v>
      </c>
      <c r="E301" s="53" t="s">
        <v>668</v>
      </c>
      <c r="F301" s="53">
        <v>2009</v>
      </c>
    </row>
    <row r="302" spans="1:6" x14ac:dyDescent="0.25">
      <c r="A302" s="53" t="s">
        <v>638</v>
      </c>
      <c r="B302" s="53">
        <v>354</v>
      </c>
      <c r="C302" s="53" t="s">
        <v>667</v>
      </c>
      <c r="D302" s="53">
        <v>3</v>
      </c>
      <c r="E302" s="53" t="s">
        <v>668</v>
      </c>
      <c r="F302" s="53">
        <v>2010</v>
      </c>
    </row>
    <row r="303" spans="1:6" x14ac:dyDescent="0.25">
      <c r="A303" s="53" t="s">
        <v>638</v>
      </c>
      <c r="B303" s="53">
        <v>354</v>
      </c>
      <c r="C303" s="53" t="s">
        <v>667</v>
      </c>
      <c r="D303" s="53">
        <v>3</v>
      </c>
      <c r="E303" s="53" t="s">
        <v>668</v>
      </c>
      <c r="F303" s="53">
        <v>2011</v>
      </c>
    </row>
    <row r="304" spans="1:6" x14ac:dyDescent="0.25">
      <c r="A304" s="53" t="s">
        <v>638</v>
      </c>
      <c r="B304" s="53">
        <v>354</v>
      </c>
      <c r="C304" s="53" t="s">
        <v>667</v>
      </c>
      <c r="D304" s="53">
        <v>3</v>
      </c>
      <c r="E304" s="53" t="s">
        <v>668</v>
      </c>
      <c r="F304" s="53">
        <v>2012</v>
      </c>
    </row>
    <row r="305" spans="1:6" x14ac:dyDescent="0.25">
      <c r="A305" s="53" t="s">
        <v>638</v>
      </c>
      <c r="B305" s="53">
        <v>354</v>
      </c>
      <c r="C305" s="53" t="s">
        <v>667</v>
      </c>
      <c r="D305" s="53">
        <v>3</v>
      </c>
      <c r="E305" s="53" t="s">
        <v>668</v>
      </c>
      <c r="F305" s="53">
        <v>2013</v>
      </c>
    </row>
    <row r="306" spans="1:6" x14ac:dyDescent="0.25">
      <c r="A306" s="53" t="s">
        <v>638</v>
      </c>
      <c r="B306" s="53">
        <v>354</v>
      </c>
      <c r="C306" s="53" t="s">
        <v>669</v>
      </c>
      <c r="D306" s="53">
        <v>22</v>
      </c>
      <c r="E306" s="53" t="s">
        <v>670</v>
      </c>
      <c r="F306" s="53">
        <v>2006</v>
      </c>
    </row>
    <row r="307" spans="1:6" x14ac:dyDescent="0.25">
      <c r="A307" s="53" t="s">
        <v>638</v>
      </c>
      <c r="B307" s="53">
        <v>354</v>
      </c>
      <c r="C307" s="53" t="s">
        <v>669</v>
      </c>
      <c r="D307" s="53">
        <v>22</v>
      </c>
      <c r="E307" s="53" t="s">
        <v>670</v>
      </c>
      <c r="F307" s="53">
        <v>2007</v>
      </c>
    </row>
    <row r="308" spans="1:6" x14ac:dyDescent="0.25">
      <c r="A308" s="53" t="s">
        <v>638</v>
      </c>
      <c r="B308" s="53">
        <v>354</v>
      </c>
      <c r="C308" s="53" t="s">
        <v>669</v>
      </c>
      <c r="D308" s="53">
        <v>22</v>
      </c>
      <c r="E308" s="53" t="s">
        <v>670</v>
      </c>
      <c r="F308" s="53">
        <v>2008</v>
      </c>
    </row>
    <row r="309" spans="1:6" x14ac:dyDescent="0.25">
      <c r="A309" s="53" t="s">
        <v>638</v>
      </c>
      <c r="B309" s="53">
        <v>354</v>
      </c>
      <c r="C309" s="53" t="s">
        <v>669</v>
      </c>
      <c r="D309" s="53">
        <v>22</v>
      </c>
      <c r="E309" s="53" t="s">
        <v>670</v>
      </c>
      <c r="F309" s="53">
        <v>2009</v>
      </c>
    </row>
    <row r="310" spans="1:6" x14ac:dyDescent="0.25">
      <c r="A310" s="53" t="s">
        <v>638</v>
      </c>
      <c r="B310" s="53">
        <v>354</v>
      </c>
      <c r="C310" s="53" t="s">
        <v>669</v>
      </c>
      <c r="D310" s="53">
        <v>22</v>
      </c>
      <c r="E310" s="53" t="s">
        <v>670</v>
      </c>
      <c r="F310" s="53">
        <v>2010</v>
      </c>
    </row>
    <row r="311" spans="1:6" x14ac:dyDescent="0.25">
      <c r="A311" s="53" t="s">
        <v>638</v>
      </c>
      <c r="B311" s="53">
        <v>354</v>
      </c>
      <c r="C311" s="53" t="s">
        <v>669</v>
      </c>
      <c r="D311" s="53">
        <v>22</v>
      </c>
      <c r="E311" s="53" t="s">
        <v>670</v>
      </c>
      <c r="F311" s="53">
        <v>2011</v>
      </c>
    </row>
    <row r="312" spans="1:6" x14ac:dyDescent="0.25">
      <c r="A312" s="53" t="s">
        <v>638</v>
      </c>
      <c r="B312" s="53">
        <v>354</v>
      </c>
      <c r="C312" s="53" t="s">
        <v>669</v>
      </c>
      <c r="D312" s="53">
        <v>22</v>
      </c>
      <c r="E312" s="53" t="s">
        <v>670</v>
      </c>
      <c r="F312" s="53">
        <v>2012</v>
      </c>
    </row>
    <row r="313" spans="1:6" x14ac:dyDescent="0.25">
      <c r="A313" s="53" t="s">
        <v>638</v>
      </c>
      <c r="B313" s="53">
        <v>354</v>
      </c>
      <c r="C313" s="53" t="s">
        <v>669</v>
      </c>
      <c r="D313" s="53">
        <v>22</v>
      </c>
      <c r="E313" s="53" t="s">
        <v>670</v>
      </c>
      <c r="F313" s="53">
        <v>2013</v>
      </c>
    </row>
    <row r="314" spans="1:6" x14ac:dyDescent="0.25">
      <c r="A314" s="53" t="s">
        <v>638</v>
      </c>
      <c r="B314" s="53">
        <v>354</v>
      </c>
      <c r="C314" s="53" t="s">
        <v>671</v>
      </c>
      <c r="D314" s="53">
        <v>15</v>
      </c>
      <c r="E314" s="53" t="s">
        <v>672</v>
      </c>
      <c r="F314" s="53">
        <v>2006</v>
      </c>
    </row>
    <row r="315" spans="1:6" x14ac:dyDescent="0.25">
      <c r="A315" s="53" t="s">
        <v>638</v>
      </c>
      <c r="B315" s="53">
        <v>354</v>
      </c>
      <c r="C315" s="53" t="s">
        <v>671</v>
      </c>
      <c r="D315" s="53">
        <v>15</v>
      </c>
      <c r="E315" s="53" t="s">
        <v>672</v>
      </c>
      <c r="F315" s="53">
        <v>2007</v>
      </c>
    </row>
    <row r="316" spans="1:6" x14ac:dyDescent="0.25">
      <c r="A316" s="53" t="s">
        <v>638</v>
      </c>
      <c r="B316" s="53">
        <v>354</v>
      </c>
      <c r="C316" s="53" t="s">
        <v>671</v>
      </c>
      <c r="D316" s="53">
        <v>15</v>
      </c>
      <c r="E316" s="53" t="s">
        <v>672</v>
      </c>
      <c r="F316" s="53">
        <v>2008</v>
      </c>
    </row>
    <row r="317" spans="1:6" x14ac:dyDescent="0.25">
      <c r="A317" s="53" t="s">
        <v>638</v>
      </c>
      <c r="B317" s="53">
        <v>354</v>
      </c>
      <c r="C317" s="53" t="s">
        <v>671</v>
      </c>
      <c r="D317" s="53">
        <v>15</v>
      </c>
      <c r="E317" s="53" t="s">
        <v>672</v>
      </c>
      <c r="F317" s="53">
        <v>2009</v>
      </c>
    </row>
    <row r="318" spans="1:6" x14ac:dyDescent="0.25">
      <c r="A318" s="53" t="s">
        <v>638</v>
      </c>
      <c r="B318" s="53">
        <v>354</v>
      </c>
      <c r="C318" s="53" t="s">
        <v>671</v>
      </c>
      <c r="D318" s="53">
        <v>15</v>
      </c>
      <c r="E318" s="53" t="s">
        <v>672</v>
      </c>
      <c r="F318" s="53">
        <v>2010</v>
      </c>
    </row>
    <row r="319" spans="1:6" x14ac:dyDescent="0.25">
      <c r="A319" s="53" t="s">
        <v>638</v>
      </c>
      <c r="B319" s="53">
        <v>354</v>
      </c>
      <c r="C319" s="53" t="s">
        <v>671</v>
      </c>
      <c r="D319" s="53">
        <v>15</v>
      </c>
      <c r="E319" s="53" t="s">
        <v>672</v>
      </c>
      <c r="F319" s="53">
        <v>2011</v>
      </c>
    </row>
    <row r="320" spans="1:6" x14ac:dyDescent="0.25">
      <c r="A320" s="53" t="s">
        <v>638</v>
      </c>
      <c r="B320" s="53">
        <v>354</v>
      </c>
      <c r="C320" s="53" t="s">
        <v>671</v>
      </c>
      <c r="D320" s="53">
        <v>15</v>
      </c>
      <c r="E320" s="53" t="s">
        <v>672</v>
      </c>
      <c r="F320" s="53">
        <v>2012</v>
      </c>
    </row>
    <row r="321" spans="1:6" x14ac:dyDescent="0.25">
      <c r="A321" s="53" t="s">
        <v>638</v>
      </c>
      <c r="B321" s="53">
        <v>354</v>
      </c>
      <c r="C321" s="53" t="s">
        <v>671</v>
      </c>
      <c r="D321" s="53">
        <v>15</v>
      </c>
      <c r="E321" s="53" t="s">
        <v>672</v>
      </c>
      <c r="F321" s="53">
        <v>2013</v>
      </c>
    </row>
    <row r="322" spans="1:6" x14ac:dyDescent="0.25">
      <c r="A322" s="53" t="s">
        <v>638</v>
      </c>
      <c r="B322" s="53">
        <v>354</v>
      </c>
      <c r="C322" s="53" t="s">
        <v>673</v>
      </c>
      <c r="D322" s="53">
        <v>5</v>
      </c>
      <c r="E322" s="53" t="s">
        <v>674</v>
      </c>
      <c r="F322" s="53">
        <v>2006</v>
      </c>
    </row>
    <row r="323" spans="1:6" x14ac:dyDescent="0.25">
      <c r="A323" s="53" t="s">
        <v>638</v>
      </c>
      <c r="B323" s="53">
        <v>354</v>
      </c>
      <c r="C323" s="53" t="s">
        <v>673</v>
      </c>
      <c r="D323" s="53">
        <v>5</v>
      </c>
      <c r="E323" s="53" t="s">
        <v>674</v>
      </c>
      <c r="F323" s="53">
        <v>2007</v>
      </c>
    </row>
    <row r="324" spans="1:6" x14ac:dyDescent="0.25">
      <c r="A324" s="53" t="s">
        <v>638</v>
      </c>
      <c r="B324" s="53">
        <v>354</v>
      </c>
      <c r="C324" s="53" t="s">
        <v>673</v>
      </c>
      <c r="D324" s="53">
        <v>5</v>
      </c>
      <c r="E324" s="53" t="s">
        <v>674</v>
      </c>
      <c r="F324" s="53">
        <v>2008</v>
      </c>
    </row>
    <row r="325" spans="1:6" x14ac:dyDescent="0.25">
      <c r="A325" s="53" t="s">
        <v>638</v>
      </c>
      <c r="B325" s="53">
        <v>354</v>
      </c>
      <c r="C325" s="53" t="s">
        <v>673</v>
      </c>
      <c r="D325" s="53">
        <v>5</v>
      </c>
      <c r="E325" s="53" t="s">
        <v>674</v>
      </c>
      <c r="F325" s="53">
        <v>2009</v>
      </c>
    </row>
    <row r="326" spans="1:6" x14ac:dyDescent="0.25">
      <c r="A326" s="53" t="s">
        <v>638</v>
      </c>
      <c r="B326" s="53">
        <v>354</v>
      </c>
      <c r="C326" s="53" t="s">
        <v>673</v>
      </c>
      <c r="D326" s="53">
        <v>5</v>
      </c>
      <c r="E326" s="53" t="s">
        <v>674</v>
      </c>
      <c r="F326" s="53">
        <v>2010</v>
      </c>
    </row>
    <row r="327" spans="1:6" x14ac:dyDescent="0.25">
      <c r="A327" s="53" t="s">
        <v>638</v>
      </c>
      <c r="B327" s="53">
        <v>354</v>
      </c>
      <c r="C327" s="53" t="s">
        <v>673</v>
      </c>
      <c r="D327" s="53">
        <v>5</v>
      </c>
      <c r="E327" s="53" t="s">
        <v>674</v>
      </c>
      <c r="F327" s="53">
        <v>2011</v>
      </c>
    </row>
    <row r="328" spans="1:6" x14ac:dyDescent="0.25">
      <c r="A328" s="53" t="s">
        <v>638</v>
      </c>
      <c r="B328" s="53">
        <v>354</v>
      </c>
      <c r="C328" s="53" t="s">
        <v>673</v>
      </c>
      <c r="D328" s="53">
        <v>5</v>
      </c>
      <c r="E328" s="53" t="s">
        <v>674</v>
      </c>
      <c r="F328" s="53">
        <v>2012</v>
      </c>
    </row>
    <row r="329" spans="1:6" x14ac:dyDescent="0.25">
      <c r="A329" s="53" t="s">
        <v>638</v>
      </c>
      <c r="B329" s="53">
        <v>354</v>
      </c>
      <c r="C329" s="53" t="s">
        <v>673</v>
      </c>
      <c r="D329" s="53">
        <v>5</v>
      </c>
      <c r="E329" s="53" t="s">
        <v>674</v>
      </c>
      <c r="F329" s="53">
        <v>2013</v>
      </c>
    </row>
    <row r="330" spans="1:6" x14ac:dyDescent="0.25">
      <c r="A330" s="53" t="s">
        <v>638</v>
      </c>
      <c r="B330" s="53">
        <v>354</v>
      </c>
      <c r="C330" s="53" t="s">
        <v>675</v>
      </c>
      <c r="D330" s="53">
        <v>23</v>
      </c>
      <c r="E330" s="53" t="s">
        <v>676</v>
      </c>
      <c r="F330" s="53">
        <v>1995</v>
      </c>
    </row>
    <row r="331" spans="1:6" x14ac:dyDescent="0.25">
      <c r="A331" s="53" t="s">
        <v>638</v>
      </c>
      <c r="B331" s="53">
        <v>354</v>
      </c>
      <c r="C331" s="53" t="s">
        <v>675</v>
      </c>
      <c r="D331" s="53">
        <v>23</v>
      </c>
      <c r="E331" s="53" t="s">
        <v>676</v>
      </c>
      <c r="F331" s="53">
        <v>1996</v>
      </c>
    </row>
    <row r="332" spans="1:6" x14ac:dyDescent="0.25">
      <c r="A332" s="53" t="s">
        <v>638</v>
      </c>
      <c r="B332" s="53">
        <v>354</v>
      </c>
      <c r="C332" s="53" t="s">
        <v>675</v>
      </c>
      <c r="D332" s="53">
        <v>23</v>
      </c>
      <c r="E332" s="53" t="s">
        <v>676</v>
      </c>
      <c r="F332" s="53">
        <v>1997</v>
      </c>
    </row>
    <row r="333" spans="1:6" x14ac:dyDescent="0.25">
      <c r="A333" s="53" t="s">
        <v>638</v>
      </c>
      <c r="B333" s="53">
        <v>354</v>
      </c>
      <c r="C333" s="53" t="s">
        <v>675</v>
      </c>
      <c r="D333" s="53">
        <v>23</v>
      </c>
      <c r="E333" s="53" t="s">
        <v>676</v>
      </c>
      <c r="F333" s="53">
        <v>1998</v>
      </c>
    </row>
    <row r="334" spans="1:6" x14ac:dyDescent="0.25">
      <c r="A334" s="53" t="s">
        <v>638</v>
      </c>
      <c r="B334" s="53">
        <v>354</v>
      </c>
      <c r="C334" s="53" t="s">
        <v>675</v>
      </c>
      <c r="D334" s="53">
        <v>23</v>
      </c>
      <c r="E334" s="53" t="s">
        <v>676</v>
      </c>
      <c r="F334" s="53">
        <v>1999</v>
      </c>
    </row>
    <row r="335" spans="1:6" x14ac:dyDescent="0.25">
      <c r="A335" s="53" t="s">
        <v>638</v>
      </c>
      <c r="B335" s="53">
        <v>354</v>
      </c>
      <c r="C335" s="53" t="s">
        <v>675</v>
      </c>
      <c r="D335" s="53">
        <v>23</v>
      </c>
      <c r="E335" s="53" t="s">
        <v>676</v>
      </c>
      <c r="F335" s="53">
        <v>2000</v>
      </c>
    </row>
    <row r="336" spans="1:6" x14ac:dyDescent="0.25">
      <c r="A336" s="53" t="s">
        <v>638</v>
      </c>
      <c r="B336" s="53">
        <v>354</v>
      </c>
      <c r="C336" s="53" t="s">
        <v>675</v>
      </c>
      <c r="D336" s="53">
        <v>23</v>
      </c>
      <c r="E336" s="53" t="s">
        <v>676</v>
      </c>
      <c r="F336" s="53">
        <v>2001</v>
      </c>
    </row>
    <row r="337" spans="1:6" x14ac:dyDescent="0.25">
      <c r="A337" s="53" t="s">
        <v>638</v>
      </c>
      <c r="B337" s="53">
        <v>354</v>
      </c>
      <c r="C337" s="53" t="s">
        <v>675</v>
      </c>
      <c r="D337" s="53">
        <v>23</v>
      </c>
      <c r="E337" s="53" t="s">
        <v>676</v>
      </c>
      <c r="F337" s="53">
        <v>2002</v>
      </c>
    </row>
    <row r="338" spans="1:6" x14ac:dyDescent="0.25">
      <c r="A338" s="53" t="s">
        <v>638</v>
      </c>
      <c r="B338" s="53">
        <v>354</v>
      </c>
      <c r="C338" s="53" t="s">
        <v>675</v>
      </c>
      <c r="D338" s="53">
        <v>23</v>
      </c>
      <c r="E338" s="53" t="s">
        <v>676</v>
      </c>
      <c r="F338" s="53">
        <v>2003</v>
      </c>
    </row>
    <row r="339" spans="1:6" x14ac:dyDescent="0.25">
      <c r="A339" s="53" t="s">
        <v>638</v>
      </c>
      <c r="B339" s="53">
        <v>354</v>
      </c>
      <c r="C339" s="53" t="s">
        <v>675</v>
      </c>
      <c r="D339" s="53">
        <v>23</v>
      </c>
      <c r="E339" s="53" t="s">
        <v>676</v>
      </c>
      <c r="F339" s="53">
        <v>2004</v>
      </c>
    </row>
    <row r="340" spans="1:6" x14ac:dyDescent="0.25">
      <c r="A340" s="53" t="s">
        <v>638</v>
      </c>
      <c r="B340" s="53">
        <v>354</v>
      </c>
      <c r="C340" s="53" t="s">
        <v>675</v>
      </c>
      <c r="D340" s="53">
        <v>23</v>
      </c>
      <c r="E340" s="53" t="s">
        <v>676</v>
      </c>
      <c r="F340" s="53">
        <v>2005</v>
      </c>
    </row>
    <row r="341" spans="1:6" x14ac:dyDescent="0.25">
      <c r="A341" s="53" t="s">
        <v>638</v>
      </c>
      <c r="B341" s="53">
        <v>354</v>
      </c>
      <c r="C341" s="53" t="s">
        <v>675</v>
      </c>
      <c r="D341" s="53">
        <v>26</v>
      </c>
      <c r="E341" s="53" t="s">
        <v>676</v>
      </c>
      <c r="F341" s="53">
        <v>2006</v>
      </c>
    </row>
    <row r="342" spans="1:6" x14ac:dyDescent="0.25">
      <c r="A342" s="53" t="s">
        <v>638</v>
      </c>
      <c r="B342" s="53">
        <v>354</v>
      </c>
      <c r="C342" s="53" t="s">
        <v>675</v>
      </c>
      <c r="D342" s="53">
        <v>26</v>
      </c>
      <c r="E342" s="53" t="s">
        <v>676</v>
      </c>
      <c r="F342" s="53">
        <v>2007</v>
      </c>
    </row>
    <row r="343" spans="1:6" x14ac:dyDescent="0.25">
      <c r="A343" s="53" t="s">
        <v>638</v>
      </c>
      <c r="B343" s="53">
        <v>354</v>
      </c>
      <c r="C343" s="53" t="s">
        <v>675</v>
      </c>
      <c r="D343" s="53">
        <v>26</v>
      </c>
      <c r="E343" s="53" t="s">
        <v>676</v>
      </c>
      <c r="F343" s="53">
        <v>2008</v>
      </c>
    </row>
    <row r="344" spans="1:6" x14ac:dyDescent="0.25">
      <c r="A344" s="53" t="s">
        <v>638</v>
      </c>
      <c r="B344" s="53">
        <v>354</v>
      </c>
      <c r="C344" s="53" t="s">
        <v>675</v>
      </c>
      <c r="D344" s="53">
        <v>26</v>
      </c>
      <c r="E344" s="53" t="s">
        <v>676</v>
      </c>
      <c r="F344" s="53">
        <v>2009</v>
      </c>
    </row>
    <row r="345" spans="1:6" x14ac:dyDescent="0.25">
      <c r="A345" s="53" t="s">
        <v>638</v>
      </c>
      <c r="B345" s="53">
        <v>354</v>
      </c>
      <c r="C345" s="53" t="s">
        <v>675</v>
      </c>
      <c r="D345" s="53">
        <v>26</v>
      </c>
      <c r="E345" s="53" t="s">
        <v>676</v>
      </c>
      <c r="F345" s="53">
        <v>2010</v>
      </c>
    </row>
    <row r="346" spans="1:6" x14ac:dyDescent="0.25">
      <c r="A346" s="53" t="s">
        <v>638</v>
      </c>
      <c r="B346" s="53">
        <v>354</v>
      </c>
      <c r="C346" s="53" t="s">
        <v>675</v>
      </c>
      <c r="D346" s="53">
        <v>26</v>
      </c>
      <c r="E346" s="53" t="s">
        <v>676</v>
      </c>
      <c r="F346" s="53">
        <v>2011</v>
      </c>
    </row>
    <row r="347" spans="1:6" x14ac:dyDescent="0.25">
      <c r="A347" s="53" t="s">
        <v>638</v>
      </c>
      <c r="B347" s="53">
        <v>354</v>
      </c>
      <c r="C347" s="53" t="s">
        <v>675</v>
      </c>
      <c r="D347" s="53">
        <v>26</v>
      </c>
      <c r="E347" s="53" t="s">
        <v>676</v>
      </c>
      <c r="F347" s="53">
        <v>2012</v>
      </c>
    </row>
    <row r="348" spans="1:6" x14ac:dyDescent="0.25">
      <c r="A348" s="53" t="s">
        <v>638</v>
      </c>
      <c r="B348" s="53">
        <v>354</v>
      </c>
      <c r="C348" s="53" t="s">
        <v>675</v>
      </c>
      <c r="D348" s="53">
        <v>26</v>
      </c>
      <c r="E348" s="53" t="s">
        <v>676</v>
      </c>
      <c r="F348" s="53">
        <v>2013</v>
      </c>
    </row>
    <row r="349" spans="1:6" x14ac:dyDescent="0.25">
      <c r="A349" s="53" t="s">
        <v>638</v>
      </c>
      <c r="B349" s="53">
        <v>354</v>
      </c>
      <c r="C349" s="53" t="s">
        <v>677</v>
      </c>
      <c r="D349" s="53">
        <v>8</v>
      </c>
      <c r="E349" s="53" t="s">
        <v>678</v>
      </c>
      <c r="F349" s="53">
        <v>1995</v>
      </c>
    </row>
    <row r="350" spans="1:6" x14ac:dyDescent="0.25">
      <c r="A350" s="53" t="s">
        <v>638</v>
      </c>
      <c r="B350" s="53">
        <v>354</v>
      </c>
      <c r="C350" s="53" t="s">
        <v>677</v>
      </c>
      <c r="D350" s="53">
        <v>8</v>
      </c>
      <c r="E350" s="53" t="s">
        <v>678</v>
      </c>
      <c r="F350" s="53">
        <v>1996</v>
      </c>
    </row>
    <row r="351" spans="1:6" x14ac:dyDescent="0.25">
      <c r="A351" s="53" t="s">
        <v>638</v>
      </c>
      <c r="B351" s="53">
        <v>354</v>
      </c>
      <c r="C351" s="53" t="s">
        <v>677</v>
      </c>
      <c r="D351" s="53">
        <v>8</v>
      </c>
      <c r="E351" s="53" t="s">
        <v>678</v>
      </c>
      <c r="F351" s="53">
        <v>1997</v>
      </c>
    </row>
    <row r="352" spans="1:6" x14ac:dyDescent="0.25">
      <c r="A352" s="53" t="s">
        <v>638</v>
      </c>
      <c r="B352" s="53">
        <v>354</v>
      </c>
      <c r="C352" s="53" t="s">
        <v>677</v>
      </c>
      <c r="D352" s="53">
        <v>8</v>
      </c>
      <c r="E352" s="53" t="s">
        <v>678</v>
      </c>
      <c r="F352" s="53">
        <v>1998</v>
      </c>
    </row>
    <row r="353" spans="1:6" x14ac:dyDescent="0.25">
      <c r="A353" s="53" t="s">
        <v>638</v>
      </c>
      <c r="B353" s="53">
        <v>354</v>
      </c>
      <c r="C353" s="53" t="s">
        <v>677</v>
      </c>
      <c r="D353" s="53">
        <v>8</v>
      </c>
      <c r="E353" s="53" t="s">
        <v>678</v>
      </c>
      <c r="F353" s="53">
        <v>1999</v>
      </c>
    </row>
    <row r="354" spans="1:6" x14ac:dyDescent="0.25">
      <c r="A354" s="53" t="s">
        <v>638</v>
      </c>
      <c r="B354" s="53">
        <v>354</v>
      </c>
      <c r="C354" s="53" t="s">
        <v>677</v>
      </c>
      <c r="D354" s="53">
        <v>8</v>
      </c>
      <c r="E354" s="53" t="s">
        <v>678</v>
      </c>
      <c r="F354" s="53">
        <v>2000</v>
      </c>
    </row>
    <row r="355" spans="1:6" x14ac:dyDescent="0.25">
      <c r="A355" s="53" t="s">
        <v>638</v>
      </c>
      <c r="B355" s="53">
        <v>354</v>
      </c>
      <c r="C355" s="53" t="s">
        <v>677</v>
      </c>
      <c r="D355" s="53">
        <v>8</v>
      </c>
      <c r="E355" s="53" t="s">
        <v>678</v>
      </c>
      <c r="F355" s="53">
        <v>2001</v>
      </c>
    </row>
    <row r="356" spans="1:6" x14ac:dyDescent="0.25">
      <c r="A356" s="53" t="s">
        <v>638</v>
      </c>
      <c r="B356" s="53">
        <v>354</v>
      </c>
      <c r="C356" s="53" t="s">
        <v>677</v>
      </c>
      <c r="D356" s="53">
        <v>8</v>
      </c>
      <c r="E356" s="53" t="s">
        <v>678</v>
      </c>
      <c r="F356" s="53">
        <v>2002</v>
      </c>
    </row>
    <row r="357" spans="1:6" x14ac:dyDescent="0.25">
      <c r="A357" s="53" t="s">
        <v>638</v>
      </c>
      <c r="B357" s="53">
        <v>354</v>
      </c>
      <c r="C357" s="53" t="s">
        <v>677</v>
      </c>
      <c r="D357" s="53">
        <v>8</v>
      </c>
      <c r="E357" s="53" t="s">
        <v>678</v>
      </c>
      <c r="F357" s="53">
        <v>2003</v>
      </c>
    </row>
    <row r="358" spans="1:6" x14ac:dyDescent="0.25">
      <c r="A358" s="53" t="s">
        <v>638</v>
      </c>
      <c r="B358" s="53">
        <v>354</v>
      </c>
      <c r="C358" s="53" t="s">
        <v>677</v>
      </c>
      <c r="D358" s="53">
        <v>8</v>
      </c>
      <c r="E358" s="53" t="s">
        <v>678</v>
      </c>
      <c r="F358" s="53">
        <v>2004</v>
      </c>
    </row>
    <row r="359" spans="1:6" x14ac:dyDescent="0.25">
      <c r="A359" s="53" t="s">
        <v>638</v>
      </c>
      <c r="B359" s="53">
        <v>354</v>
      </c>
      <c r="C359" s="53" t="s">
        <v>677</v>
      </c>
      <c r="D359" s="53">
        <v>8</v>
      </c>
      <c r="E359" s="53" t="s">
        <v>678</v>
      </c>
      <c r="F359" s="53">
        <v>2005</v>
      </c>
    </row>
    <row r="360" spans="1:6" x14ac:dyDescent="0.25">
      <c r="A360" s="53" t="s">
        <v>638</v>
      </c>
      <c r="B360" s="53">
        <v>354</v>
      </c>
      <c r="C360" s="53" t="s">
        <v>677</v>
      </c>
      <c r="D360" s="53">
        <v>9</v>
      </c>
      <c r="E360" s="53" t="s">
        <v>678</v>
      </c>
      <c r="F360" s="53">
        <v>2006</v>
      </c>
    </row>
    <row r="361" spans="1:6" x14ac:dyDescent="0.25">
      <c r="A361" s="53" t="s">
        <v>638</v>
      </c>
      <c r="B361" s="53">
        <v>354</v>
      </c>
      <c r="C361" s="53" t="s">
        <v>677</v>
      </c>
      <c r="D361" s="53">
        <v>9</v>
      </c>
      <c r="E361" s="53" t="s">
        <v>678</v>
      </c>
      <c r="F361" s="53">
        <v>2007</v>
      </c>
    </row>
    <row r="362" spans="1:6" x14ac:dyDescent="0.25">
      <c r="A362" s="53" t="s">
        <v>638</v>
      </c>
      <c r="B362" s="53">
        <v>354</v>
      </c>
      <c r="C362" s="53" t="s">
        <v>677</v>
      </c>
      <c r="D362" s="53">
        <v>9</v>
      </c>
      <c r="E362" s="53" t="s">
        <v>678</v>
      </c>
      <c r="F362" s="53">
        <v>2008</v>
      </c>
    </row>
    <row r="363" spans="1:6" x14ac:dyDescent="0.25">
      <c r="A363" s="53" t="s">
        <v>638</v>
      </c>
      <c r="B363" s="53">
        <v>354</v>
      </c>
      <c r="C363" s="53" t="s">
        <v>677</v>
      </c>
      <c r="D363" s="53">
        <v>9</v>
      </c>
      <c r="E363" s="53" t="s">
        <v>678</v>
      </c>
      <c r="F363" s="53">
        <v>2009</v>
      </c>
    </row>
    <row r="364" spans="1:6" x14ac:dyDescent="0.25">
      <c r="A364" s="53" t="s">
        <v>638</v>
      </c>
      <c r="B364" s="53">
        <v>354</v>
      </c>
      <c r="C364" s="53" t="s">
        <v>677</v>
      </c>
      <c r="D364" s="53">
        <v>9</v>
      </c>
      <c r="E364" s="53" t="s">
        <v>678</v>
      </c>
      <c r="F364" s="53">
        <v>2010</v>
      </c>
    </row>
    <row r="365" spans="1:6" x14ac:dyDescent="0.25">
      <c r="A365" s="53" t="s">
        <v>638</v>
      </c>
      <c r="B365" s="53">
        <v>354</v>
      </c>
      <c r="C365" s="53" t="s">
        <v>677</v>
      </c>
      <c r="D365" s="53">
        <v>9</v>
      </c>
      <c r="E365" s="53" t="s">
        <v>678</v>
      </c>
      <c r="F365" s="53">
        <v>2011</v>
      </c>
    </row>
    <row r="366" spans="1:6" x14ac:dyDescent="0.25">
      <c r="A366" s="53" t="s">
        <v>638</v>
      </c>
      <c r="B366" s="53">
        <v>354</v>
      </c>
      <c r="C366" s="53" t="s">
        <v>677</v>
      </c>
      <c r="D366" s="53">
        <v>9</v>
      </c>
      <c r="E366" s="53" t="s">
        <v>678</v>
      </c>
      <c r="F366" s="53">
        <v>2012</v>
      </c>
    </row>
    <row r="367" spans="1:6" x14ac:dyDescent="0.25">
      <c r="A367" s="53" t="s">
        <v>638</v>
      </c>
      <c r="B367" s="53">
        <v>354</v>
      </c>
      <c r="C367" s="53" t="s">
        <v>677</v>
      </c>
      <c r="D367" s="53">
        <v>9</v>
      </c>
      <c r="E367" s="53" t="s">
        <v>678</v>
      </c>
      <c r="F367" s="53">
        <v>2013</v>
      </c>
    </row>
    <row r="368" spans="1:6" x14ac:dyDescent="0.25">
      <c r="A368" s="53" t="s">
        <v>638</v>
      </c>
      <c r="B368" s="53">
        <v>354</v>
      </c>
      <c r="C368" s="53" t="s">
        <v>679</v>
      </c>
      <c r="D368" s="53">
        <v>19</v>
      </c>
      <c r="E368" s="53" t="s">
        <v>680</v>
      </c>
      <c r="F368" s="53">
        <v>1995</v>
      </c>
    </row>
    <row r="369" spans="1:6" x14ac:dyDescent="0.25">
      <c r="A369" s="53" t="s">
        <v>638</v>
      </c>
      <c r="B369" s="53">
        <v>354</v>
      </c>
      <c r="C369" s="53" t="s">
        <v>679</v>
      </c>
      <c r="D369" s="53">
        <v>19</v>
      </c>
      <c r="E369" s="53" t="s">
        <v>680</v>
      </c>
      <c r="F369" s="53">
        <v>1996</v>
      </c>
    </row>
    <row r="370" spans="1:6" x14ac:dyDescent="0.25">
      <c r="A370" s="53" t="s">
        <v>638</v>
      </c>
      <c r="B370" s="53">
        <v>354</v>
      </c>
      <c r="C370" s="53" t="s">
        <v>679</v>
      </c>
      <c r="D370" s="53">
        <v>19</v>
      </c>
      <c r="E370" s="53" t="s">
        <v>680</v>
      </c>
      <c r="F370" s="53">
        <v>1997</v>
      </c>
    </row>
    <row r="371" spans="1:6" x14ac:dyDescent="0.25">
      <c r="A371" s="53" t="s">
        <v>638</v>
      </c>
      <c r="B371" s="53">
        <v>354</v>
      </c>
      <c r="C371" s="53" t="s">
        <v>679</v>
      </c>
      <c r="D371" s="53">
        <v>19</v>
      </c>
      <c r="E371" s="53" t="s">
        <v>680</v>
      </c>
      <c r="F371" s="53">
        <v>1998</v>
      </c>
    </row>
    <row r="372" spans="1:6" x14ac:dyDescent="0.25">
      <c r="A372" s="53" t="s">
        <v>638</v>
      </c>
      <c r="B372" s="53">
        <v>354</v>
      </c>
      <c r="C372" s="53" t="s">
        <v>679</v>
      </c>
      <c r="D372" s="53">
        <v>19</v>
      </c>
      <c r="E372" s="53" t="s">
        <v>680</v>
      </c>
      <c r="F372" s="53">
        <v>1999</v>
      </c>
    </row>
    <row r="373" spans="1:6" x14ac:dyDescent="0.25">
      <c r="A373" s="53" t="s">
        <v>638</v>
      </c>
      <c r="B373" s="53">
        <v>354</v>
      </c>
      <c r="C373" s="53" t="s">
        <v>679</v>
      </c>
      <c r="D373" s="53">
        <v>19</v>
      </c>
      <c r="E373" s="53" t="s">
        <v>680</v>
      </c>
      <c r="F373" s="53">
        <v>2000</v>
      </c>
    </row>
    <row r="374" spans="1:6" x14ac:dyDescent="0.25">
      <c r="A374" s="53" t="s">
        <v>638</v>
      </c>
      <c r="B374" s="53">
        <v>354</v>
      </c>
      <c r="C374" s="53" t="s">
        <v>679</v>
      </c>
      <c r="D374" s="53">
        <v>19</v>
      </c>
      <c r="E374" s="53" t="s">
        <v>680</v>
      </c>
      <c r="F374" s="53">
        <v>2001</v>
      </c>
    </row>
    <row r="375" spans="1:6" x14ac:dyDescent="0.25">
      <c r="A375" s="53" t="s">
        <v>638</v>
      </c>
      <c r="B375" s="53">
        <v>354</v>
      </c>
      <c r="C375" s="53" t="s">
        <v>679</v>
      </c>
      <c r="D375" s="53">
        <v>19</v>
      </c>
      <c r="E375" s="53" t="s">
        <v>680</v>
      </c>
      <c r="F375" s="53">
        <v>2002</v>
      </c>
    </row>
    <row r="376" spans="1:6" x14ac:dyDescent="0.25">
      <c r="A376" s="53" t="s">
        <v>638</v>
      </c>
      <c r="B376" s="53">
        <v>354</v>
      </c>
      <c r="C376" s="53" t="s">
        <v>679</v>
      </c>
      <c r="D376" s="53">
        <v>19</v>
      </c>
      <c r="E376" s="53" t="s">
        <v>680</v>
      </c>
      <c r="F376" s="53">
        <v>2003</v>
      </c>
    </row>
    <row r="377" spans="1:6" x14ac:dyDescent="0.25">
      <c r="A377" s="53" t="s">
        <v>638</v>
      </c>
      <c r="B377" s="53">
        <v>354</v>
      </c>
      <c r="C377" s="53" t="s">
        <v>679</v>
      </c>
      <c r="D377" s="53">
        <v>19</v>
      </c>
      <c r="E377" s="53" t="s">
        <v>680</v>
      </c>
      <c r="F377" s="53">
        <v>2004</v>
      </c>
    </row>
    <row r="378" spans="1:6" x14ac:dyDescent="0.25">
      <c r="A378" s="53" t="s">
        <v>638</v>
      </c>
      <c r="B378" s="53">
        <v>354</v>
      </c>
      <c r="C378" s="53" t="s">
        <v>679</v>
      </c>
      <c r="D378" s="53">
        <v>19</v>
      </c>
      <c r="E378" s="53" t="s">
        <v>680</v>
      </c>
      <c r="F378" s="53">
        <v>2005</v>
      </c>
    </row>
    <row r="379" spans="1:6" x14ac:dyDescent="0.25">
      <c r="A379" s="53" t="s">
        <v>638</v>
      </c>
      <c r="B379" s="53">
        <v>354</v>
      </c>
      <c r="C379" s="53" t="s">
        <v>679</v>
      </c>
      <c r="D379" s="53">
        <v>21</v>
      </c>
      <c r="E379" s="53" t="s">
        <v>680</v>
      </c>
      <c r="F379" s="53">
        <v>2006</v>
      </c>
    </row>
    <row r="380" spans="1:6" x14ac:dyDescent="0.25">
      <c r="A380" s="53" t="s">
        <v>638</v>
      </c>
      <c r="B380" s="53">
        <v>354</v>
      </c>
      <c r="C380" s="53" t="s">
        <v>679</v>
      </c>
      <c r="D380" s="53">
        <v>21</v>
      </c>
      <c r="E380" s="53" t="s">
        <v>680</v>
      </c>
      <c r="F380" s="53">
        <v>2007</v>
      </c>
    </row>
    <row r="381" spans="1:6" x14ac:dyDescent="0.25">
      <c r="A381" s="53" t="s">
        <v>638</v>
      </c>
      <c r="B381" s="53">
        <v>354</v>
      </c>
      <c r="C381" s="53" t="s">
        <v>679</v>
      </c>
      <c r="D381" s="53">
        <v>21</v>
      </c>
      <c r="E381" s="53" t="s">
        <v>680</v>
      </c>
      <c r="F381" s="53">
        <v>2008</v>
      </c>
    </row>
    <row r="382" spans="1:6" x14ac:dyDescent="0.25">
      <c r="A382" s="53" t="s">
        <v>638</v>
      </c>
      <c r="B382" s="53">
        <v>354</v>
      </c>
      <c r="C382" s="53" t="s">
        <v>679</v>
      </c>
      <c r="D382" s="53">
        <v>21</v>
      </c>
      <c r="E382" s="53" t="s">
        <v>680</v>
      </c>
      <c r="F382" s="53">
        <v>2009</v>
      </c>
    </row>
    <row r="383" spans="1:6" x14ac:dyDescent="0.25">
      <c r="A383" s="53" t="s">
        <v>638</v>
      </c>
      <c r="B383" s="53">
        <v>354</v>
      </c>
      <c r="C383" s="53" t="s">
        <v>679</v>
      </c>
      <c r="D383" s="53">
        <v>21</v>
      </c>
      <c r="E383" s="53" t="s">
        <v>680</v>
      </c>
      <c r="F383" s="53">
        <v>2010</v>
      </c>
    </row>
    <row r="384" spans="1:6" x14ac:dyDescent="0.25">
      <c r="A384" s="53" t="s">
        <v>638</v>
      </c>
      <c r="B384" s="53">
        <v>354</v>
      </c>
      <c r="C384" s="53" t="s">
        <v>679</v>
      </c>
      <c r="D384" s="53">
        <v>21</v>
      </c>
      <c r="E384" s="53" t="s">
        <v>680</v>
      </c>
      <c r="F384" s="53">
        <v>2011</v>
      </c>
    </row>
    <row r="385" spans="1:6" x14ac:dyDescent="0.25">
      <c r="A385" s="53" t="s">
        <v>638</v>
      </c>
      <c r="B385" s="53">
        <v>354</v>
      </c>
      <c r="C385" s="53" t="s">
        <v>679</v>
      </c>
      <c r="D385" s="53">
        <v>21</v>
      </c>
      <c r="E385" s="53" t="s">
        <v>680</v>
      </c>
      <c r="F385" s="53">
        <v>2012</v>
      </c>
    </row>
    <row r="386" spans="1:6" x14ac:dyDescent="0.25">
      <c r="A386" s="53" t="s">
        <v>638</v>
      </c>
      <c r="B386" s="53">
        <v>354</v>
      </c>
      <c r="C386" s="53" t="s">
        <v>679</v>
      </c>
      <c r="D386" s="53">
        <v>21</v>
      </c>
      <c r="E386" s="53" t="s">
        <v>680</v>
      </c>
      <c r="F386" s="53">
        <v>2013</v>
      </c>
    </row>
    <row r="387" spans="1:6" x14ac:dyDescent="0.25">
      <c r="A387" s="53" t="s">
        <v>638</v>
      </c>
      <c r="B387" s="53">
        <v>354</v>
      </c>
      <c r="C387" s="53" t="s">
        <v>681</v>
      </c>
      <c r="D387" s="53">
        <v>13</v>
      </c>
      <c r="E387" s="53" t="s">
        <v>682</v>
      </c>
      <c r="F387" s="53">
        <v>1995</v>
      </c>
    </row>
    <row r="388" spans="1:6" x14ac:dyDescent="0.25">
      <c r="A388" s="53" t="s">
        <v>638</v>
      </c>
      <c r="B388" s="53">
        <v>354</v>
      </c>
      <c r="C388" s="53" t="s">
        <v>681</v>
      </c>
      <c r="D388" s="53">
        <v>13</v>
      </c>
      <c r="E388" s="53" t="s">
        <v>682</v>
      </c>
      <c r="F388" s="53">
        <v>1996</v>
      </c>
    </row>
    <row r="389" spans="1:6" x14ac:dyDescent="0.25">
      <c r="A389" s="53" t="s">
        <v>638</v>
      </c>
      <c r="B389" s="53">
        <v>354</v>
      </c>
      <c r="C389" s="53" t="s">
        <v>681</v>
      </c>
      <c r="D389" s="53">
        <v>13</v>
      </c>
      <c r="E389" s="53" t="s">
        <v>682</v>
      </c>
      <c r="F389" s="53">
        <v>1997</v>
      </c>
    </row>
    <row r="390" spans="1:6" x14ac:dyDescent="0.25">
      <c r="A390" s="53" t="s">
        <v>638</v>
      </c>
      <c r="B390" s="53">
        <v>354</v>
      </c>
      <c r="C390" s="53" t="s">
        <v>681</v>
      </c>
      <c r="D390" s="53">
        <v>13</v>
      </c>
      <c r="E390" s="53" t="s">
        <v>682</v>
      </c>
      <c r="F390" s="53">
        <v>1998</v>
      </c>
    </row>
    <row r="391" spans="1:6" x14ac:dyDescent="0.25">
      <c r="A391" s="53" t="s">
        <v>638</v>
      </c>
      <c r="B391" s="53">
        <v>354</v>
      </c>
      <c r="C391" s="53" t="s">
        <v>681</v>
      </c>
      <c r="D391" s="53">
        <v>13</v>
      </c>
      <c r="E391" s="53" t="s">
        <v>682</v>
      </c>
      <c r="F391" s="53">
        <v>1999</v>
      </c>
    </row>
    <row r="392" spans="1:6" x14ac:dyDescent="0.25">
      <c r="A392" s="53" t="s">
        <v>638</v>
      </c>
      <c r="B392" s="53">
        <v>354</v>
      </c>
      <c r="C392" s="53" t="s">
        <v>681</v>
      </c>
      <c r="D392" s="53">
        <v>13</v>
      </c>
      <c r="E392" s="53" t="s">
        <v>682</v>
      </c>
      <c r="F392" s="53">
        <v>2000</v>
      </c>
    </row>
    <row r="393" spans="1:6" x14ac:dyDescent="0.25">
      <c r="A393" s="53" t="s">
        <v>638</v>
      </c>
      <c r="B393" s="53">
        <v>354</v>
      </c>
      <c r="C393" s="53" t="s">
        <v>681</v>
      </c>
      <c r="D393" s="53">
        <v>13</v>
      </c>
      <c r="E393" s="53" t="s">
        <v>682</v>
      </c>
      <c r="F393" s="53">
        <v>2001</v>
      </c>
    </row>
    <row r="394" spans="1:6" x14ac:dyDescent="0.25">
      <c r="A394" s="53" t="s">
        <v>638</v>
      </c>
      <c r="B394" s="53">
        <v>354</v>
      </c>
      <c r="C394" s="53" t="s">
        <v>681</v>
      </c>
      <c r="D394" s="53">
        <v>13</v>
      </c>
      <c r="E394" s="53" t="s">
        <v>682</v>
      </c>
      <c r="F394" s="53">
        <v>2002</v>
      </c>
    </row>
    <row r="395" spans="1:6" x14ac:dyDescent="0.25">
      <c r="A395" s="53" t="s">
        <v>638</v>
      </c>
      <c r="B395" s="53">
        <v>354</v>
      </c>
      <c r="C395" s="53" t="s">
        <v>681</v>
      </c>
      <c r="D395" s="53">
        <v>13</v>
      </c>
      <c r="E395" s="53" t="s">
        <v>682</v>
      </c>
      <c r="F395" s="53">
        <v>2003</v>
      </c>
    </row>
    <row r="396" spans="1:6" x14ac:dyDescent="0.25">
      <c r="A396" s="53" t="s">
        <v>638</v>
      </c>
      <c r="B396" s="53">
        <v>354</v>
      </c>
      <c r="C396" s="53" t="s">
        <v>681</v>
      </c>
      <c r="D396" s="53">
        <v>13</v>
      </c>
      <c r="E396" s="53" t="s">
        <v>682</v>
      </c>
      <c r="F396" s="53">
        <v>2004</v>
      </c>
    </row>
    <row r="397" spans="1:6" x14ac:dyDescent="0.25">
      <c r="A397" s="53" t="s">
        <v>638</v>
      </c>
      <c r="B397" s="53">
        <v>354</v>
      </c>
      <c r="C397" s="53" t="s">
        <v>681</v>
      </c>
      <c r="D397" s="53">
        <v>13</v>
      </c>
      <c r="E397" s="53" t="s">
        <v>682</v>
      </c>
      <c r="F397" s="53">
        <v>2005</v>
      </c>
    </row>
    <row r="398" spans="1:6" x14ac:dyDescent="0.25">
      <c r="A398" s="53" t="s">
        <v>638</v>
      </c>
      <c r="B398" s="53">
        <v>354</v>
      </c>
      <c r="C398" s="53" t="s">
        <v>681</v>
      </c>
      <c r="D398" s="53">
        <v>14</v>
      </c>
      <c r="E398" s="53" t="s">
        <v>682</v>
      </c>
      <c r="F398" s="53">
        <v>2006</v>
      </c>
    </row>
    <row r="399" spans="1:6" x14ac:dyDescent="0.25">
      <c r="A399" s="53" t="s">
        <v>638</v>
      </c>
      <c r="B399" s="53">
        <v>354</v>
      </c>
      <c r="C399" s="53" t="s">
        <v>681</v>
      </c>
      <c r="D399" s="53">
        <v>14</v>
      </c>
      <c r="E399" s="53" t="s">
        <v>682</v>
      </c>
      <c r="F399" s="53">
        <v>2007</v>
      </c>
    </row>
    <row r="400" spans="1:6" x14ac:dyDescent="0.25">
      <c r="A400" s="53" t="s">
        <v>638</v>
      </c>
      <c r="B400" s="53">
        <v>354</v>
      </c>
      <c r="C400" s="53" t="s">
        <v>681</v>
      </c>
      <c r="D400" s="53">
        <v>14</v>
      </c>
      <c r="E400" s="53" t="s">
        <v>682</v>
      </c>
      <c r="F400" s="53">
        <v>2008</v>
      </c>
    </row>
    <row r="401" spans="1:6" x14ac:dyDescent="0.25">
      <c r="A401" s="53" t="s">
        <v>638</v>
      </c>
      <c r="B401" s="53">
        <v>354</v>
      </c>
      <c r="C401" s="53" t="s">
        <v>681</v>
      </c>
      <c r="D401" s="53">
        <v>14</v>
      </c>
      <c r="E401" s="53" t="s">
        <v>682</v>
      </c>
      <c r="F401" s="53">
        <v>2009</v>
      </c>
    </row>
    <row r="402" spans="1:6" x14ac:dyDescent="0.25">
      <c r="A402" s="53" t="s">
        <v>638</v>
      </c>
      <c r="B402" s="53">
        <v>354</v>
      </c>
      <c r="C402" s="53" t="s">
        <v>681</v>
      </c>
      <c r="D402" s="53">
        <v>14</v>
      </c>
      <c r="E402" s="53" t="s">
        <v>682</v>
      </c>
      <c r="F402" s="53">
        <v>2010</v>
      </c>
    </row>
    <row r="403" spans="1:6" x14ac:dyDescent="0.25">
      <c r="A403" s="53" t="s">
        <v>638</v>
      </c>
      <c r="B403" s="53">
        <v>354</v>
      </c>
      <c r="C403" s="53" t="s">
        <v>681</v>
      </c>
      <c r="D403" s="53">
        <v>14</v>
      </c>
      <c r="E403" s="53" t="s">
        <v>682</v>
      </c>
      <c r="F403" s="53">
        <v>2011</v>
      </c>
    </row>
    <row r="404" spans="1:6" x14ac:dyDescent="0.25">
      <c r="A404" s="53" t="s">
        <v>638</v>
      </c>
      <c r="B404" s="53">
        <v>354</v>
      </c>
      <c r="C404" s="53" t="s">
        <v>681</v>
      </c>
      <c r="D404" s="53">
        <v>14</v>
      </c>
      <c r="E404" s="53" t="s">
        <v>682</v>
      </c>
      <c r="F404" s="53">
        <v>2012</v>
      </c>
    </row>
    <row r="405" spans="1:6" x14ac:dyDescent="0.25">
      <c r="A405" s="53" t="s">
        <v>638</v>
      </c>
      <c r="B405" s="53">
        <v>354</v>
      </c>
      <c r="C405" s="53" t="s">
        <v>681</v>
      </c>
      <c r="D405" s="53">
        <v>14</v>
      </c>
      <c r="E405" s="53" t="s">
        <v>682</v>
      </c>
      <c r="F405" s="53">
        <v>2013</v>
      </c>
    </row>
    <row r="406" spans="1:6" x14ac:dyDescent="0.25">
      <c r="A406" s="53" t="s">
        <v>638</v>
      </c>
      <c r="B406" s="53">
        <v>354</v>
      </c>
      <c r="C406" s="53" t="s">
        <v>683</v>
      </c>
      <c r="D406" s="53">
        <v>4</v>
      </c>
      <c r="E406" s="53" t="s">
        <v>684</v>
      </c>
      <c r="F406" s="53">
        <v>1995</v>
      </c>
    </row>
    <row r="407" spans="1:6" x14ac:dyDescent="0.25">
      <c r="A407" s="53" t="s">
        <v>638</v>
      </c>
      <c r="B407" s="53">
        <v>354</v>
      </c>
      <c r="C407" s="53" t="s">
        <v>683</v>
      </c>
      <c r="D407" s="53">
        <v>4</v>
      </c>
      <c r="E407" s="53" t="s">
        <v>684</v>
      </c>
      <c r="F407" s="53">
        <v>1996</v>
      </c>
    </row>
    <row r="408" spans="1:6" x14ac:dyDescent="0.25">
      <c r="A408" s="53" t="s">
        <v>638</v>
      </c>
      <c r="B408" s="53">
        <v>354</v>
      </c>
      <c r="C408" s="53" t="s">
        <v>683</v>
      </c>
      <c r="D408" s="53">
        <v>4</v>
      </c>
      <c r="E408" s="53" t="s">
        <v>684</v>
      </c>
      <c r="F408" s="53">
        <v>1997</v>
      </c>
    </row>
    <row r="409" spans="1:6" x14ac:dyDescent="0.25">
      <c r="A409" s="53" t="s">
        <v>638</v>
      </c>
      <c r="B409" s="53">
        <v>354</v>
      </c>
      <c r="C409" s="53" t="s">
        <v>683</v>
      </c>
      <c r="D409" s="53">
        <v>4</v>
      </c>
      <c r="E409" s="53" t="s">
        <v>684</v>
      </c>
      <c r="F409" s="53">
        <v>1998</v>
      </c>
    </row>
    <row r="410" spans="1:6" x14ac:dyDescent="0.25">
      <c r="A410" s="53" t="s">
        <v>638</v>
      </c>
      <c r="B410" s="53">
        <v>354</v>
      </c>
      <c r="C410" s="53" t="s">
        <v>683</v>
      </c>
      <c r="D410" s="53">
        <v>4</v>
      </c>
      <c r="E410" s="53" t="s">
        <v>684</v>
      </c>
      <c r="F410" s="53">
        <v>1999</v>
      </c>
    </row>
    <row r="411" spans="1:6" x14ac:dyDescent="0.25">
      <c r="A411" s="53" t="s">
        <v>638</v>
      </c>
      <c r="B411" s="53">
        <v>354</v>
      </c>
      <c r="C411" s="53" t="s">
        <v>683</v>
      </c>
      <c r="D411" s="53">
        <v>4</v>
      </c>
      <c r="E411" s="53" t="s">
        <v>684</v>
      </c>
      <c r="F411" s="53">
        <v>2000</v>
      </c>
    </row>
    <row r="412" spans="1:6" x14ac:dyDescent="0.25">
      <c r="A412" s="53" t="s">
        <v>638</v>
      </c>
      <c r="B412" s="53">
        <v>354</v>
      </c>
      <c r="C412" s="53" t="s">
        <v>683</v>
      </c>
      <c r="D412" s="53">
        <v>4</v>
      </c>
      <c r="E412" s="53" t="s">
        <v>684</v>
      </c>
      <c r="F412" s="53">
        <v>2001</v>
      </c>
    </row>
    <row r="413" spans="1:6" x14ac:dyDescent="0.25">
      <c r="A413" s="53" t="s">
        <v>638</v>
      </c>
      <c r="B413" s="53">
        <v>354</v>
      </c>
      <c r="C413" s="53" t="s">
        <v>683</v>
      </c>
      <c r="D413" s="53">
        <v>4</v>
      </c>
      <c r="E413" s="53" t="s">
        <v>684</v>
      </c>
      <c r="F413" s="53">
        <v>2002</v>
      </c>
    </row>
    <row r="414" spans="1:6" x14ac:dyDescent="0.25">
      <c r="A414" s="53" t="s">
        <v>638</v>
      </c>
      <c r="B414" s="53">
        <v>354</v>
      </c>
      <c r="C414" s="53" t="s">
        <v>683</v>
      </c>
      <c r="D414" s="53">
        <v>4</v>
      </c>
      <c r="E414" s="53" t="s">
        <v>684</v>
      </c>
      <c r="F414" s="53">
        <v>2003</v>
      </c>
    </row>
    <row r="415" spans="1:6" x14ac:dyDescent="0.25">
      <c r="A415" s="53" t="s">
        <v>638</v>
      </c>
      <c r="B415" s="53">
        <v>354</v>
      </c>
      <c r="C415" s="53" t="s">
        <v>683</v>
      </c>
      <c r="D415" s="53">
        <v>4</v>
      </c>
      <c r="E415" s="53" t="s">
        <v>684</v>
      </c>
      <c r="F415" s="53">
        <v>2004</v>
      </c>
    </row>
    <row r="416" spans="1:6" x14ac:dyDescent="0.25">
      <c r="A416" s="53" t="s">
        <v>638</v>
      </c>
      <c r="B416" s="53">
        <v>354</v>
      </c>
      <c r="C416" s="53" t="s">
        <v>683</v>
      </c>
      <c r="D416" s="53">
        <v>4</v>
      </c>
      <c r="E416" s="53" t="s">
        <v>684</v>
      </c>
      <c r="F416" s="53">
        <v>2005</v>
      </c>
    </row>
    <row r="417" spans="1:6" x14ac:dyDescent="0.25">
      <c r="A417" s="53" t="s">
        <v>638</v>
      </c>
      <c r="B417" s="53">
        <v>354</v>
      </c>
      <c r="C417" s="53" t="s">
        <v>683</v>
      </c>
      <c r="D417" s="53">
        <v>4</v>
      </c>
      <c r="E417" s="53" t="s">
        <v>684</v>
      </c>
      <c r="F417" s="53">
        <v>2006</v>
      </c>
    </row>
    <row r="418" spans="1:6" x14ac:dyDescent="0.25">
      <c r="A418" s="53" t="s">
        <v>638</v>
      </c>
      <c r="B418" s="53">
        <v>354</v>
      </c>
      <c r="C418" s="53" t="s">
        <v>683</v>
      </c>
      <c r="D418" s="53">
        <v>4</v>
      </c>
      <c r="E418" s="53" t="s">
        <v>684</v>
      </c>
      <c r="F418" s="53">
        <v>2007</v>
      </c>
    </row>
    <row r="419" spans="1:6" x14ac:dyDescent="0.25">
      <c r="A419" s="53" t="s">
        <v>638</v>
      </c>
      <c r="B419" s="53">
        <v>354</v>
      </c>
      <c r="C419" s="53" t="s">
        <v>683</v>
      </c>
      <c r="D419" s="53">
        <v>4</v>
      </c>
      <c r="E419" s="53" t="s">
        <v>684</v>
      </c>
      <c r="F419" s="53">
        <v>2008</v>
      </c>
    </row>
    <row r="420" spans="1:6" x14ac:dyDescent="0.25">
      <c r="A420" s="53" t="s">
        <v>638</v>
      </c>
      <c r="B420" s="53">
        <v>354</v>
      </c>
      <c r="C420" s="53" t="s">
        <v>683</v>
      </c>
      <c r="D420" s="53">
        <v>4</v>
      </c>
      <c r="E420" s="53" t="s">
        <v>684</v>
      </c>
      <c r="F420" s="53">
        <v>2009</v>
      </c>
    </row>
    <row r="421" spans="1:6" x14ac:dyDescent="0.25">
      <c r="A421" s="53" t="s">
        <v>638</v>
      </c>
      <c r="B421" s="53">
        <v>354</v>
      </c>
      <c r="C421" s="53" t="s">
        <v>683</v>
      </c>
      <c r="D421" s="53">
        <v>4</v>
      </c>
      <c r="E421" s="53" t="s">
        <v>684</v>
      </c>
      <c r="F421" s="53">
        <v>2010</v>
      </c>
    </row>
    <row r="422" spans="1:6" x14ac:dyDescent="0.25">
      <c r="A422" s="53" t="s">
        <v>638</v>
      </c>
      <c r="B422" s="53">
        <v>354</v>
      </c>
      <c r="C422" s="53" t="s">
        <v>683</v>
      </c>
      <c r="D422" s="53">
        <v>4</v>
      </c>
      <c r="E422" s="53" t="s">
        <v>684</v>
      </c>
      <c r="F422" s="53">
        <v>2011</v>
      </c>
    </row>
    <row r="423" spans="1:6" x14ac:dyDescent="0.25">
      <c r="A423" s="53" t="s">
        <v>638</v>
      </c>
      <c r="B423" s="53">
        <v>354</v>
      </c>
      <c r="C423" s="53" t="s">
        <v>683</v>
      </c>
      <c r="D423" s="53">
        <v>4</v>
      </c>
      <c r="E423" s="53" t="s">
        <v>684</v>
      </c>
      <c r="F423" s="53">
        <v>2012</v>
      </c>
    </row>
    <row r="424" spans="1:6" x14ac:dyDescent="0.25">
      <c r="A424" s="53" t="s">
        <v>638</v>
      </c>
      <c r="B424" s="53">
        <v>354</v>
      </c>
      <c r="C424" s="53" t="s">
        <v>683</v>
      </c>
      <c r="D424" s="53">
        <v>4</v>
      </c>
      <c r="E424" s="53" t="s">
        <v>684</v>
      </c>
      <c r="F424" s="53">
        <v>2013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9</vt:i4>
      </vt:variant>
      <vt:variant>
        <vt:lpstr>Named Ranges</vt:lpstr>
      </vt:variant>
      <vt:variant>
        <vt:i4>4</vt:i4>
      </vt:variant>
    </vt:vector>
  </HeadingPairs>
  <TitlesOfParts>
    <vt:vector size="13" baseType="lpstr">
      <vt:lpstr>AER OM</vt:lpstr>
      <vt:lpstr>OM Cost Revisions</vt:lpstr>
      <vt:lpstr>Output Index</vt:lpstr>
      <vt:lpstr>Newest Econometric Results</vt:lpstr>
      <vt:lpstr>Price Patch</vt:lpstr>
      <vt:lpstr>OM_Var_Key</vt:lpstr>
      <vt:lpstr>Plant_Var_Key</vt:lpstr>
      <vt:lpstr>Revenue_Var_Key</vt:lpstr>
      <vt:lpstr>SW_Var_Key</vt:lpstr>
      <vt:lpstr>OM_Var_Key</vt:lpstr>
      <vt:lpstr>Plant_Var_Key</vt:lpstr>
      <vt:lpstr>Revenue_Var_Key</vt:lpstr>
      <vt:lpstr>SW_Var_Key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Matthew Makos</dc:creator>
  <cp:lastModifiedBy>Matthew Makos</cp:lastModifiedBy>
  <cp:lastPrinted>2014-07-08T19:23:30Z</cp:lastPrinted>
  <dcterms:created xsi:type="dcterms:W3CDTF">2014-06-25T21:59:29Z</dcterms:created>
  <dcterms:modified xsi:type="dcterms:W3CDTF">2014-08-08T00:49:49Z</dcterms:modified>
</cp:coreProperties>
</file>